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tables/table3.xml" ContentType="application/vnd.openxmlformats-officedocument.spreadsheetml.table+xml"/>
  <Override PartName="/xl/drawings/drawing8.xml" ContentType="application/vnd.openxmlformats-officedocument.drawing+xml"/>
  <Override PartName="/xl/tables/table4.xml" ContentType="application/vnd.openxmlformats-officedocument.spreadsheetml.table+xml"/>
  <Override PartName="/xl/drawings/drawing9.xml" ContentType="application/vnd.openxmlformats-officedocument.drawing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sbno-my.sharepoint.com/personal/anders_skaalgaard_valg_no/Documents/2025/ValgUtenEVA/Til publisering/"/>
    </mc:Choice>
  </mc:AlternateContent>
  <xr:revisionPtr revIDLastSave="317" documentId="8_{0E0F5F0A-061A-4B85-8729-2C3C715C3ACF}" xr6:coauthVersionLast="47" xr6:coauthVersionMax="47" xr10:uidLastSave="{4DF5ABC4-257A-4186-9457-B28AD2FF970C}"/>
  <bookViews>
    <workbookView xWindow="19095" yWindow="0" windowWidth="38610" windowHeight="20985" firstSheet="1" activeTab="1" xr2:uid="{FB15A0A4-FF66-4F9D-A662-D4BD1E97AB6E}"/>
  </bookViews>
  <sheets>
    <sheet name="Stortingsvalg 2025" sheetId="43" state="veryHidden" r:id="rId1"/>
    <sheet name="Forside" sheetId="12" r:id="rId2"/>
    <sheet name="Veiledning" sheetId="44" state="hidden" r:id="rId3"/>
    <sheet name="Administrer opptellinger" sheetId="45" r:id="rId4"/>
    <sheet name="Forhåndsstemmelokaler" sheetId="1173" r:id="rId5"/>
    <sheet name="FH.Øv." sheetId="1153" r:id="rId6"/>
    <sheet name="FH.Etter_kl.17" sheetId="1155" r:id="rId7"/>
    <sheet name="Valgtingsstemmelokaler" sheetId="1174" r:id="rId8"/>
    <sheet name="VT.Øv." sheetId="1152" r:id="rId9"/>
    <sheet name="Valgoppgjør" sheetId="1146" r:id="rId10"/>
    <sheet name="FH.Lok1." sheetId="8" state="hidden" r:id="rId11"/>
    <sheet name="VT.Lok1." sheetId="334" state="hidden" r:id="rId12"/>
    <sheet name="FH_lokaler" sheetId="48" state="hidden" r:id="rId13"/>
    <sheet name="VT_lokaler" sheetId="49" state="hidden" r:id="rId14"/>
    <sheet name="Protokoll" sheetId="522" state="veryHidden" r:id="rId15"/>
    <sheet name="Ressurs" sheetId="13" state="hidden" r:id="rId16"/>
  </sheets>
  <definedNames>
    <definedName name="_xlnm._FilterDatabase" localSheetId="12" hidden="1">FH_lokaler!$A$1:$L$1450</definedName>
    <definedName name="_xlnm._FilterDatabase" localSheetId="0" hidden="1">'Stortingsvalg 2025'!$A$2:$Q$194</definedName>
    <definedName name="_xlnm._FilterDatabase" localSheetId="13" hidden="1">VT_lokaler!$A$1:$R$2056</definedName>
    <definedName name="Akershus">Ressurs!$K$106:$K$126</definedName>
    <definedName name="Aust_Agder">Ressurs!$K$214:$K$228</definedName>
    <definedName name="Buskerud">Ressurs!$K$127:$K$144</definedName>
    <definedName name="data_1749624251512" localSheetId="12">FH_lokaler!$A$1:$L$1450</definedName>
    <definedName name="data_1749624251512">#REF!</definedName>
    <definedName name="data_1749625153049" localSheetId="13">VT_lokaler!$A$1:$R$2056</definedName>
    <definedName name="data_1749625153049">#REF!</definedName>
    <definedName name="Finnmark_Finnmárku">Ressurs!$K$341:$K$358</definedName>
    <definedName name="Hedmark">Ressurs!$K$145:$K$166</definedName>
    <definedName name="Hordaland">Ressurs!$K$239:$K$263</definedName>
    <definedName name="Møre_og_Romsdal">Ressurs!$K$26:$K$52</definedName>
    <definedName name="Nord_Trøndelag">Ressurs!$K$302:$K$319</definedName>
    <definedName name="Nordland">Ressurs!$K$52:$K$93</definedName>
    <definedName name="Oppland">Ressurs!$K$167:$K$190</definedName>
    <definedName name="Oslo">Ressurs!$K$2</definedName>
    <definedName name="Rogaland">Ressurs!$K$3:$K$25</definedName>
    <definedName name="Sogn_og_Fjordane">Ressurs!$K$264:$K$281</definedName>
    <definedName name="Sør_Trøndelag">Ressurs!$K$282:$K$301</definedName>
    <definedName name="Telemark">Ressurs!$K$197:$K$213</definedName>
    <definedName name="Troms_Romsa">Ressurs!$K$320:$K$340</definedName>
    <definedName name="Vest_Agder">Ressurs!$K$229:$K$238</definedName>
    <definedName name="Vestfold">Ressurs!$K$191:$K$196</definedName>
    <definedName name="Østfold">Ressurs!$K$94:$K$105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1153" l="1"/>
  <c r="G1" i="1155"/>
  <c r="E1" i="1146"/>
  <c r="G1" i="1152"/>
  <c r="DQ73" i="13" a="1"/>
  <c r="DQ73" i="13" l="1"/>
  <c r="H7" i="45" l="1" a="1"/>
  <c r="H7" i="45" s="1"/>
  <c r="U24" i="13" l="1"/>
  <c r="AX24" i="13" s="1"/>
  <c r="V24" i="13"/>
  <c r="W24" i="13"/>
  <c r="X24" i="13"/>
  <c r="Y24" i="13"/>
  <c r="Z24" i="13"/>
  <c r="AA24" i="13"/>
  <c r="AB24" i="13"/>
  <c r="AC24" i="13"/>
  <c r="AD24" i="13"/>
  <c r="AE24" i="13"/>
  <c r="AF24" i="13"/>
  <c r="AG24" i="13"/>
  <c r="AH24" i="13"/>
  <c r="AI24" i="13"/>
  <c r="AJ24" i="13"/>
  <c r="AK24" i="13"/>
  <c r="AL24" i="13"/>
  <c r="AM24" i="13"/>
  <c r="AN24" i="13"/>
  <c r="AO24" i="13"/>
  <c r="AP24" i="13"/>
  <c r="AQ24" i="13"/>
  <c r="AR24" i="13"/>
  <c r="AS24" i="13"/>
  <c r="AT24" i="13"/>
  <c r="AU24" i="13"/>
  <c r="AV24" i="13"/>
  <c r="AW24" i="13"/>
  <c r="C11" i="1173"/>
  <c r="C7" i="1173"/>
  <c r="AG7" i="1173"/>
  <c r="CZ7" i="1174"/>
  <c r="CZ42" i="1174"/>
  <c r="CZ41" i="1174"/>
  <c r="CZ40" i="1174"/>
  <c r="CZ39" i="1174"/>
  <c r="CZ32" i="1174"/>
  <c r="CZ11" i="1174"/>
  <c r="CZ12" i="1174"/>
  <c r="CZ13" i="1174"/>
  <c r="CZ14" i="1174"/>
  <c r="CZ15" i="1174"/>
  <c r="CZ16" i="1174"/>
  <c r="CZ17" i="1174"/>
  <c r="CZ18" i="1174"/>
  <c r="CZ19" i="1174"/>
  <c r="CZ20" i="1174"/>
  <c r="CZ21" i="1174"/>
  <c r="CZ22" i="1174"/>
  <c r="CZ23" i="1174"/>
  <c r="CZ24" i="1174"/>
  <c r="CZ25" i="1174"/>
  <c r="CZ26" i="1174"/>
  <c r="CZ27" i="1174"/>
  <c r="CZ28" i="1174"/>
  <c r="CZ29" i="1174"/>
  <c r="CZ30" i="1174"/>
  <c r="CZ10" i="1174"/>
  <c r="C7" i="1174"/>
  <c r="AX33" i="13" a="1"/>
  <c r="AY33" i="13" a="1"/>
  <c r="AY24" i="13" a="1"/>
  <c r="AZ24" i="13" a="1"/>
  <c r="AX33" i="13" l="1"/>
  <c r="AY33" i="13"/>
  <c r="AZ24" i="13"/>
  <c r="AY24" i="13"/>
  <c r="AR34" i="1174"/>
  <c r="AR35" i="1174" s="1"/>
  <c r="AS34" i="1174"/>
  <c r="AS35" i="1174" s="1"/>
  <c r="AT34" i="1174"/>
  <c r="AT35" i="1174" s="1"/>
  <c r="AU34" i="1174"/>
  <c r="AU35" i="1174" s="1"/>
  <c r="AV34" i="1174"/>
  <c r="AV35" i="1174" s="1"/>
  <c r="AW34" i="1174"/>
  <c r="AW35" i="1174" s="1"/>
  <c r="AX34" i="1174"/>
  <c r="AX35" i="1174" s="1"/>
  <c r="AY34" i="1174"/>
  <c r="AY35" i="1174" s="1"/>
  <c r="AZ34" i="1174"/>
  <c r="AZ35" i="1174" s="1"/>
  <c r="BA34" i="1174"/>
  <c r="BA35" i="1174" s="1"/>
  <c r="BB34" i="1174"/>
  <c r="BB35" i="1174" s="1"/>
  <c r="BC34" i="1174"/>
  <c r="BC35" i="1174" s="1"/>
  <c r="BD34" i="1174"/>
  <c r="BD35" i="1174" s="1"/>
  <c r="BE34" i="1174"/>
  <c r="BE35" i="1174" s="1"/>
  <c r="BF34" i="1174"/>
  <c r="BF35" i="1174" s="1"/>
  <c r="BG34" i="1174"/>
  <c r="BG35" i="1174" s="1"/>
  <c r="BH34" i="1174"/>
  <c r="BH35" i="1174" s="1"/>
  <c r="BI34" i="1174"/>
  <c r="BI35" i="1174" s="1"/>
  <c r="BJ34" i="1174"/>
  <c r="BJ35" i="1174" s="1"/>
  <c r="BK34" i="1174"/>
  <c r="BK35" i="1174" s="1"/>
  <c r="BL34" i="1174"/>
  <c r="BL35" i="1174" s="1"/>
  <c r="BM34" i="1174"/>
  <c r="BM35" i="1174" s="1"/>
  <c r="BN34" i="1174"/>
  <c r="BN35" i="1174" s="1"/>
  <c r="BO34" i="1174"/>
  <c r="BO35" i="1174" s="1"/>
  <c r="BP34" i="1174"/>
  <c r="BP35" i="1174" s="1"/>
  <c r="BQ34" i="1174"/>
  <c r="BQ35" i="1174" s="1"/>
  <c r="BR34" i="1174"/>
  <c r="BR35" i="1174" s="1"/>
  <c r="BS34" i="1174"/>
  <c r="BS35" i="1174" s="1"/>
  <c r="BT34" i="1174"/>
  <c r="BT35" i="1174" s="1"/>
  <c r="BU34" i="1174"/>
  <c r="BU35" i="1174" s="1"/>
  <c r="BV34" i="1174"/>
  <c r="BV35" i="1174" s="1"/>
  <c r="BW34" i="1174"/>
  <c r="BW35" i="1174" s="1"/>
  <c r="BX34" i="1174"/>
  <c r="BX35" i="1174" s="1"/>
  <c r="BY34" i="1174"/>
  <c r="BY35" i="1174" s="1"/>
  <c r="BZ34" i="1174"/>
  <c r="BZ35" i="1174" s="1"/>
  <c r="CA34" i="1174"/>
  <c r="CA35" i="1174" s="1"/>
  <c r="CB34" i="1174"/>
  <c r="CB35" i="1174" s="1"/>
  <c r="CC34" i="1174"/>
  <c r="CC35" i="1174" s="1"/>
  <c r="CD34" i="1174"/>
  <c r="CD35" i="1174" s="1"/>
  <c r="CE34" i="1174"/>
  <c r="CE35" i="1174" s="1"/>
  <c r="CF34" i="1174"/>
  <c r="CF35" i="1174" s="1"/>
  <c r="CG34" i="1174"/>
  <c r="CG35" i="1174" s="1"/>
  <c r="CH34" i="1174"/>
  <c r="CH35" i="1174" s="1"/>
  <c r="CI34" i="1174"/>
  <c r="CI35" i="1174" s="1"/>
  <c r="CJ34" i="1174"/>
  <c r="CJ35" i="1174" s="1"/>
  <c r="CK34" i="1174"/>
  <c r="CK35" i="1174" s="1"/>
  <c r="CL34" i="1174"/>
  <c r="CL35" i="1174" s="1"/>
  <c r="CM34" i="1174"/>
  <c r="CM35" i="1174" s="1"/>
  <c r="CN34" i="1174"/>
  <c r="CN35" i="1174" s="1"/>
  <c r="CO34" i="1174"/>
  <c r="CO35" i="1174" s="1"/>
  <c r="CP34" i="1174"/>
  <c r="CP35" i="1174" s="1"/>
  <c r="CQ34" i="1174"/>
  <c r="CQ35" i="1174" s="1"/>
  <c r="CR34" i="1174"/>
  <c r="CR35" i="1174" s="1"/>
  <c r="CS34" i="1174"/>
  <c r="CS35" i="1174" s="1"/>
  <c r="CT34" i="1174"/>
  <c r="CT35" i="1174" s="1"/>
  <c r="CU34" i="1174"/>
  <c r="CU35" i="1174" s="1"/>
  <c r="CV34" i="1174"/>
  <c r="CV35" i="1174" s="1"/>
  <c r="CW34" i="1174"/>
  <c r="CW35" i="1174" s="1"/>
  <c r="CX34" i="1174"/>
  <c r="CX35" i="1174" s="1"/>
  <c r="CY34" i="1174"/>
  <c r="CY35" i="1174" s="1"/>
  <c r="AR43" i="1174"/>
  <c r="AR45" i="1174" s="1"/>
  <c r="AS43" i="1174"/>
  <c r="AT43" i="1174"/>
  <c r="AU43" i="1174"/>
  <c r="AV43" i="1174"/>
  <c r="AW43" i="1174"/>
  <c r="AX43" i="1174"/>
  <c r="AY43" i="1174"/>
  <c r="AZ43" i="1174"/>
  <c r="BA43" i="1174"/>
  <c r="BB43" i="1174"/>
  <c r="BC43" i="1174"/>
  <c r="BD43" i="1174"/>
  <c r="BE43" i="1174"/>
  <c r="BF43" i="1174"/>
  <c r="BG43" i="1174"/>
  <c r="BH43" i="1174"/>
  <c r="BI43" i="1174"/>
  <c r="BJ43" i="1174"/>
  <c r="BK43" i="1174"/>
  <c r="BL43" i="1174"/>
  <c r="BM43" i="1174"/>
  <c r="BN43" i="1174"/>
  <c r="BO43" i="1174"/>
  <c r="BP43" i="1174"/>
  <c r="BQ43" i="1174"/>
  <c r="BR43" i="1174"/>
  <c r="BS43" i="1174"/>
  <c r="BT43" i="1174"/>
  <c r="BU43" i="1174"/>
  <c r="BV43" i="1174"/>
  <c r="BW43" i="1174"/>
  <c r="BX43" i="1174"/>
  <c r="BY43" i="1174"/>
  <c r="BZ43" i="1174"/>
  <c r="CA43" i="1174"/>
  <c r="CB43" i="1174"/>
  <c r="CC43" i="1174"/>
  <c r="CD43" i="1174"/>
  <c r="CE43" i="1174"/>
  <c r="CF43" i="1174"/>
  <c r="CG43" i="1174"/>
  <c r="CH43" i="1174"/>
  <c r="CI43" i="1174"/>
  <c r="CJ43" i="1174"/>
  <c r="CK43" i="1174"/>
  <c r="CL43" i="1174"/>
  <c r="CM43" i="1174"/>
  <c r="CN43" i="1174"/>
  <c r="CO43" i="1174"/>
  <c r="CP43" i="1174"/>
  <c r="CQ43" i="1174"/>
  <c r="CR43" i="1174"/>
  <c r="CS43" i="1174"/>
  <c r="CT43" i="1174"/>
  <c r="CU43" i="1174"/>
  <c r="CV43" i="1174"/>
  <c r="CW43" i="1174"/>
  <c r="CX43" i="1174"/>
  <c r="CY43" i="1174"/>
  <c r="BD45" i="1174"/>
  <c r="B3" i="1174"/>
  <c r="B3" i="1173"/>
  <c r="AG10" i="1173"/>
  <c r="V67" i="13"/>
  <c r="W67" i="13"/>
  <c r="X67" i="13"/>
  <c r="Y67" i="13"/>
  <c r="Z67" i="13"/>
  <c r="AA67" i="13"/>
  <c r="AB67" i="13"/>
  <c r="AC67" i="13"/>
  <c r="AD67" i="13"/>
  <c r="AE67" i="13"/>
  <c r="AF67" i="13"/>
  <c r="AG67" i="13"/>
  <c r="AH67" i="13"/>
  <c r="AI67" i="13"/>
  <c r="AJ67" i="13"/>
  <c r="AK67" i="13"/>
  <c r="AL67" i="13"/>
  <c r="AM67" i="13"/>
  <c r="AN67" i="13"/>
  <c r="AO67" i="13"/>
  <c r="AP67" i="13"/>
  <c r="AQ67" i="13"/>
  <c r="AR67" i="13"/>
  <c r="AS67" i="13"/>
  <c r="AT67" i="13"/>
  <c r="AU67" i="13"/>
  <c r="AV67" i="13"/>
  <c r="AW67" i="13"/>
  <c r="AX67" i="13"/>
  <c r="AY67" i="13"/>
  <c r="AZ67" i="13"/>
  <c r="BA67" i="13"/>
  <c r="BB67" i="13"/>
  <c r="BC67" i="13"/>
  <c r="BD67" i="13"/>
  <c r="BE67" i="13"/>
  <c r="BF67" i="13"/>
  <c r="BG67" i="13"/>
  <c r="BH67" i="13"/>
  <c r="BI67" i="13"/>
  <c r="BJ67" i="13"/>
  <c r="BK67" i="13"/>
  <c r="BL67" i="13"/>
  <c r="BM67" i="13"/>
  <c r="BN67" i="13"/>
  <c r="BO67" i="13"/>
  <c r="BP67" i="13"/>
  <c r="BQ67" i="13"/>
  <c r="BR67" i="13"/>
  <c r="BS67" i="13"/>
  <c r="BT67" i="13"/>
  <c r="BU67" i="13"/>
  <c r="BV67" i="13"/>
  <c r="BW67" i="13"/>
  <c r="BX67" i="13"/>
  <c r="BY67" i="13"/>
  <c r="BZ67" i="13"/>
  <c r="CA67" i="13"/>
  <c r="CB67" i="13"/>
  <c r="CC67" i="13"/>
  <c r="CD67" i="13"/>
  <c r="CE67" i="13"/>
  <c r="CF67" i="13"/>
  <c r="CG67" i="13"/>
  <c r="CH67" i="13"/>
  <c r="CI67" i="13"/>
  <c r="CJ67" i="13"/>
  <c r="CK67" i="13"/>
  <c r="CL67" i="13"/>
  <c r="CM67" i="13"/>
  <c r="CN67" i="13"/>
  <c r="CO67" i="13"/>
  <c r="CP67" i="13"/>
  <c r="CQ67" i="13"/>
  <c r="CR67" i="13"/>
  <c r="CS67" i="13"/>
  <c r="CT67" i="13"/>
  <c r="CU67" i="13"/>
  <c r="CV67" i="13"/>
  <c r="CW67" i="13"/>
  <c r="CX67" i="13"/>
  <c r="CY67" i="13"/>
  <c r="CZ67" i="13"/>
  <c r="DA67" i="13"/>
  <c r="DB67" i="13"/>
  <c r="DC67" i="13"/>
  <c r="DD67" i="13"/>
  <c r="DE67" i="13"/>
  <c r="DF67" i="13"/>
  <c r="DG67" i="13"/>
  <c r="DH67" i="13"/>
  <c r="DI67" i="13"/>
  <c r="DJ67" i="13"/>
  <c r="DK67" i="13"/>
  <c r="DL67" i="13"/>
  <c r="DM67" i="13"/>
  <c r="DN67" i="13"/>
  <c r="DO67" i="13"/>
  <c r="DP67" i="13"/>
  <c r="V68" i="13"/>
  <c r="W68" i="13"/>
  <c r="X68" i="13"/>
  <c r="Y68" i="13"/>
  <c r="Z68" i="13"/>
  <c r="AA68" i="13"/>
  <c r="AB68" i="13"/>
  <c r="AC68" i="13"/>
  <c r="AD68" i="13"/>
  <c r="AE68" i="13"/>
  <c r="AF68" i="13"/>
  <c r="AG68" i="13"/>
  <c r="AH68" i="13"/>
  <c r="AI68" i="13"/>
  <c r="AJ68" i="13"/>
  <c r="AK68" i="13"/>
  <c r="AL68" i="13"/>
  <c r="AM68" i="13"/>
  <c r="AN68" i="13"/>
  <c r="AO68" i="13"/>
  <c r="AP68" i="13"/>
  <c r="AQ68" i="13"/>
  <c r="AR68" i="13"/>
  <c r="AS68" i="13"/>
  <c r="AT68" i="13"/>
  <c r="AU68" i="13"/>
  <c r="AV68" i="13"/>
  <c r="AW68" i="13"/>
  <c r="AX68" i="13"/>
  <c r="AY68" i="13"/>
  <c r="AZ68" i="13"/>
  <c r="BA68" i="13"/>
  <c r="BB68" i="13"/>
  <c r="BC68" i="13"/>
  <c r="BD68" i="13"/>
  <c r="BE68" i="13"/>
  <c r="BF68" i="13"/>
  <c r="BG68" i="13"/>
  <c r="BH68" i="13"/>
  <c r="BI68" i="13"/>
  <c r="BJ68" i="13"/>
  <c r="BK68" i="13"/>
  <c r="BL68" i="13"/>
  <c r="BM68" i="13"/>
  <c r="BN68" i="13"/>
  <c r="BO68" i="13"/>
  <c r="BP68" i="13"/>
  <c r="BQ68" i="13"/>
  <c r="BR68" i="13"/>
  <c r="BS68" i="13"/>
  <c r="BT68" i="13"/>
  <c r="BU68" i="13"/>
  <c r="BV68" i="13"/>
  <c r="BW68" i="13"/>
  <c r="BX68" i="13"/>
  <c r="BY68" i="13"/>
  <c r="BZ68" i="13"/>
  <c r="CA68" i="13"/>
  <c r="CB68" i="13"/>
  <c r="CC68" i="13"/>
  <c r="CD68" i="13"/>
  <c r="CE68" i="13"/>
  <c r="CF68" i="13"/>
  <c r="CG68" i="13"/>
  <c r="CH68" i="13"/>
  <c r="CI68" i="13"/>
  <c r="CJ68" i="13"/>
  <c r="CK68" i="13"/>
  <c r="CL68" i="13"/>
  <c r="CM68" i="13"/>
  <c r="CN68" i="13"/>
  <c r="CO68" i="13"/>
  <c r="CP68" i="13"/>
  <c r="CQ68" i="13"/>
  <c r="CR68" i="13"/>
  <c r="CS68" i="13"/>
  <c r="CT68" i="13"/>
  <c r="CU68" i="13"/>
  <c r="CV68" i="13"/>
  <c r="CW68" i="13"/>
  <c r="CX68" i="13"/>
  <c r="CY68" i="13"/>
  <c r="CZ68" i="13"/>
  <c r="DA68" i="13"/>
  <c r="DB68" i="13"/>
  <c r="DC68" i="13"/>
  <c r="DD68" i="13"/>
  <c r="DE68" i="13"/>
  <c r="DF68" i="13"/>
  <c r="DG68" i="13"/>
  <c r="DH68" i="13"/>
  <c r="DI68" i="13"/>
  <c r="DJ68" i="13"/>
  <c r="DK68" i="13"/>
  <c r="DL68" i="13"/>
  <c r="DM68" i="13"/>
  <c r="DN68" i="13"/>
  <c r="DO68" i="13"/>
  <c r="DP68" i="13"/>
  <c r="V69" i="13"/>
  <c r="W69" i="13"/>
  <c r="X69" i="13"/>
  <c r="Y69" i="13"/>
  <c r="Z69" i="13"/>
  <c r="AA69" i="13"/>
  <c r="AB69" i="13"/>
  <c r="AC69" i="13"/>
  <c r="AD69" i="13"/>
  <c r="AE69" i="13"/>
  <c r="AF69" i="13"/>
  <c r="AG69" i="13"/>
  <c r="AH69" i="13"/>
  <c r="AI69" i="13"/>
  <c r="AJ69" i="13"/>
  <c r="AK69" i="13"/>
  <c r="AL69" i="13"/>
  <c r="AM69" i="13"/>
  <c r="AN69" i="13"/>
  <c r="AO69" i="13"/>
  <c r="AP69" i="13"/>
  <c r="AQ69" i="13"/>
  <c r="AR69" i="13"/>
  <c r="AS69" i="13"/>
  <c r="AT69" i="13"/>
  <c r="AU69" i="13"/>
  <c r="AV69" i="13"/>
  <c r="AW69" i="13"/>
  <c r="AX69" i="13"/>
  <c r="AY69" i="13"/>
  <c r="AZ69" i="13"/>
  <c r="BA69" i="13"/>
  <c r="BB69" i="13"/>
  <c r="BC69" i="13"/>
  <c r="BD69" i="13"/>
  <c r="BE69" i="13"/>
  <c r="BF69" i="13"/>
  <c r="BG69" i="13"/>
  <c r="BH69" i="13"/>
  <c r="BI69" i="13"/>
  <c r="BJ69" i="13"/>
  <c r="BK69" i="13"/>
  <c r="BL69" i="13"/>
  <c r="BM69" i="13"/>
  <c r="BN69" i="13"/>
  <c r="BO69" i="13"/>
  <c r="BP69" i="13"/>
  <c r="BQ69" i="13"/>
  <c r="BR69" i="13"/>
  <c r="BS69" i="13"/>
  <c r="BT69" i="13"/>
  <c r="BU69" i="13"/>
  <c r="BV69" i="13"/>
  <c r="BW69" i="13"/>
  <c r="BX69" i="13"/>
  <c r="BY69" i="13"/>
  <c r="BZ69" i="13"/>
  <c r="CA69" i="13"/>
  <c r="CB69" i="13"/>
  <c r="CC69" i="13"/>
  <c r="CD69" i="13"/>
  <c r="CE69" i="13"/>
  <c r="CF69" i="13"/>
  <c r="CG69" i="13"/>
  <c r="CH69" i="13"/>
  <c r="CI69" i="13"/>
  <c r="CJ69" i="13"/>
  <c r="CK69" i="13"/>
  <c r="CL69" i="13"/>
  <c r="CM69" i="13"/>
  <c r="CN69" i="13"/>
  <c r="CO69" i="13"/>
  <c r="CP69" i="13"/>
  <c r="CQ69" i="13"/>
  <c r="CR69" i="13"/>
  <c r="CS69" i="13"/>
  <c r="CT69" i="13"/>
  <c r="CU69" i="13"/>
  <c r="CV69" i="13"/>
  <c r="CW69" i="13"/>
  <c r="CX69" i="13"/>
  <c r="CY69" i="13"/>
  <c r="CZ69" i="13"/>
  <c r="DA69" i="13"/>
  <c r="DB69" i="13"/>
  <c r="DC69" i="13"/>
  <c r="DD69" i="13"/>
  <c r="DE69" i="13"/>
  <c r="DF69" i="13"/>
  <c r="DG69" i="13"/>
  <c r="DH69" i="13"/>
  <c r="DI69" i="13"/>
  <c r="DJ69" i="13"/>
  <c r="DK69" i="13"/>
  <c r="DL69" i="13"/>
  <c r="DM69" i="13"/>
  <c r="DN69" i="13"/>
  <c r="DO69" i="13"/>
  <c r="DP69" i="13"/>
  <c r="V70" i="13"/>
  <c r="W70" i="13"/>
  <c r="X70" i="13"/>
  <c r="Y70" i="13"/>
  <c r="Z70" i="13"/>
  <c r="AA70" i="13"/>
  <c r="AB70" i="13"/>
  <c r="AC70" i="13"/>
  <c r="AD70" i="13"/>
  <c r="AE70" i="13"/>
  <c r="AF70" i="13"/>
  <c r="AG70" i="13"/>
  <c r="AH70" i="13"/>
  <c r="AI70" i="13"/>
  <c r="AJ70" i="13"/>
  <c r="AK70" i="13"/>
  <c r="AL70" i="13"/>
  <c r="AM70" i="13"/>
  <c r="AN70" i="13"/>
  <c r="AO70" i="13"/>
  <c r="AP70" i="13"/>
  <c r="AQ70" i="13"/>
  <c r="AR70" i="13"/>
  <c r="AS70" i="13"/>
  <c r="AT70" i="13"/>
  <c r="AU70" i="13"/>
  <c r="AV70" i="13"/>
  <c r="AW70" i="13"/>
  <c r="AX70" i="13"/>
  <c r="AY70" i="13"/>
  <c r="AZ70" i="13"/>
  <c r="BA70" i="13"/>
  <c r="BB70" i="13"/>
  <c r="BC70" i="13"/>
  <c r="BD70" i="13"/>
  <c r="BE70" i="13"/>
  <c r="BF70" i="13"/>
  <c r="BG70" i="13"/>
  <c r="BH70" i="13"/>
  <c r="BI70" i="13"/>
  <c r="BJ70" i="13"/>
  <c r="BK70" i="13"/>
  <c r="BL70" i="13"/>
  <c r="BM70" i="13"/>
  <c r="BN70" i="13"/>
  <c r="BO70" i="13"/>
  <c r="BP70" i="13"/>
  <c r="BQ70" i="13"/>
  <c r="BR70" i="13"/>
  <c r="BS70" i="13"/>
  <c r="BT70" i="13"/>
  <c r="BU70" i="13"/>
  <c r="BV70" i="13"/>
  <c r="BW70" i="13"/>
  <c r="BX70" i="13"/>
  <c r="BY70" i="13"/>
  <c r="BZ70" i="13"/>
  <c r="CA70" i="13"/>
  <c r="CB70" i="13"/>
  <c r="CC70" i="13"/>
  <c r="CD70" i="13"/>
  <c r="CE70" i="13"/>
  <c r="CF70" i="13"/>
  <c r="CG70" i="13"/>
  <c r="CH70" i="13"/>
  <c r="CI70" i="13"/>
  <c r="CJ70" i="13"/>
  <c r="CK70" i="13"/>
  <c r="CL70" i="13"/>
  <c r="CM70" i="13"/>
  <c r="CN70" i="13"/>
  <c r="CO70" i="13"/>
  <c r="CP70" i="13"/>
  <c r="CQ70" i="13"/>
  <c r="CR70" i="13"/>
  <c r="CS70" i="13"/>
  <c r="CT70" i="13"/>
  <c r="CU70" i="13"/>
  <c r="CV70" i="13"/>
  <c r="CW70" i="13"/>
  <c r="CX70" i="13"/>
  <c r="CY70" i="13"/>
  <c r="CZ70" i="13"/>
  <c r="DA70" i="13"/>
  <c r="DB70" i="13"/>
  <c r="DC70" i="13"/>
  <c r="DD70" i="13"/>
  <c r="DE70" i="13"/>
  <c r="DF70" i="13"/>
  <c r="DG70" i="13"/>
  <c r="DH70" i="13"/>
  <c r="DI70" i="13"/>
  <c r="DJ70" i="13"/>
  <c r="DK70" i="13"/>
  <c r="DL70" i="13"/>
  <c r="DM70" i="13"/>
  <c r="DN70" i="13"/>
  <c r="DO70" i="13"/>
  <c r="DP70" i="13"/>
  <c r="U68" i="13"/>
  <c r="U69" i="13"/>
  <c r="U70" i="13"/>
  <c r="U67" i="13"/>
  <c r="U65" i="13"/>
  <c r="V65" i="13"/>
  <c r="W65" i="13"/>
  <c r="X65" i="13"/>
  <c r="Y65" i="13"/>
  <c r="Z65" i="13"/>
  <c r="AA65" i="13"/>
  <c r="AB65" i="13"/>
  <c r="AC65" i="13"/>
  <c r="AD65" i="13"/>
  <c r="AE65" i="13"/>
  <c r="AF65" i="13"/>
  <c r="AG65" i="13"/>
  <c r="AH65" i="13"/>
  <c r="AI65" i="13"/>
  <c r="AJ65" i="13"/>
  <c r="AK65" i="13"/>
  <c r="AL65" i="13"/>
  <c r="AM65" i="13"/>
  <c r="AN65" i="13"/>
  <c r="AO65" i="13"/>
  <c r="AP65" i="13"/>
  <c r="AQ65" i="13"/>
  <c r="AR65" i="13"/>
  <c r="AS65" i="13"/>
  <c r="AT65" i="13"/>
  <c r="AU65" i="13"/>
  <c r="AV65" i="13"/>
  <c r="AW65" i="13"/>
  <c r="AX65" i="13"/>
  <c r="AY65" i="13"/>
  <c r="AZ65" i="13"/>
  <c r="BA65" i="13"/>
  <c r="BB65" i="13"/>
  <c r="BC65" i="13"/>
  <c r="BD65" i="13"/>
  <c r="BE65" i="13"/>
  <c r="BF65" i="13"/>
  <c r="BG65" i="13"/>
  <c r="BH65" i="13"/>
  <c r="BI65" i="13"/>
  <c r="BJ65" i="13"/>
  <c r="BK65" i="13"/>
  <c r="BL65" i="13"/>
  <c r="BM65" i="13"/>
  <c r="BN65" i="13"/>
  <c r="BO65" i="13"/>
  <c r="BP65" i="13"/>
  <c r="BQ65" i="13"/>
  <c r="BR65" i="13"/>
  <c r="BS65" i="13"/>
  <c r="BT65" i="13"/>
  <c r="BU65" i="13"/>
  <c r="BV65" i="13"/>
  <c r="BW65" i="13"/>
  <c r="BX65" i="13"/>
  <c r="BY65" i="13"/>
  <c r="BZ65" i="13"/>
  <c r="CA65" i="13"/>
  <c r="CB65" i="13"/>
  <c r="CC65" i="13"/>
  <c r="CD65" i="13"/>
  <c r="CE65" i="13"/>
  <c r="CF65" i="13"/>
  <c r="CG65" i="13"/>
  <c r="CH65" i="13"/>
  <c r="CI65" i="13"/>
  <c r="CJ65" i="13"/>
  <c r="CK65" i="13"/>
  <c r="CL65" i="13"/>
  <c r="CM65" i="13"/>
  <c r="CN65" i="13"/>
  <c r="CO65" i="13"/>
  <c r="CP65" i="13"/>
  <c r="CQ65" i="13"/>
  <c r="CR65" i="13"/>
  <c r="CS65" i="13"/>
  <c r="CT65" i="13"/>
  <c r="CU65" i="13"/>
  <c r="CV65" i="13"/>
  <c r="CW65" i="13"/>
  <c r="CX65" i="13"/>
  <c r="CY65" i="13"/>
  <c r="CZ65" i="13"/>
  <c r="DA65" i="13"/>
  <c r="DB65" i="13"/>
  <c r="DC65" i="13"/>
  <c r="DD65" i="13"/>
  <c r="DE65" i="13"/>
  <c r="DF65" i="13"/>
  <c r="DG65" i="13"/>
  <c r="DH65" i="13"/>
  <c r="DI65" i="13"/>
  <c r="DJ65" i="13"/>
  <c r="DK65" i="13"/>
  <c r="DL65" i="13"/>
  <c r="DM65" i="13"/>
  <c r="DN65" i="13"/>
  <c r="DO65" i="13"/>
  <c r="DP65" i="13"/>
  <c r="U44" i="13"/>
  <c r="V44" i="13"/>
  <c r="W44" i="13"/>
  <c r="X44" i="13"/>
  <c r="Y44" i="13"/>
  <c r="Z44" i="13"/>
  <c r="AA44" i="13"/>
  <c r="AB44" i="13"/>
  <c r="AC44" i="13"/>
  <c r="AD44" i="13"/>
  <c r="AE44" i="13"/>
  <c r="AF44" i="13"/>
  <c r="AG44" i="13"/>
  <c r="AH44" i="13"/>
  <c r="AI44" i="13"/>
  <c r="AJ44" i="13"/>
  <c r="AK44" i="13"/>
  <c r="AL44" i="13"/>
  <c r="AM44" i="13"/>
  <c r="AN44" i="13"/>
  <c r="AO44" i="13"/>
  <c r="AP44" i="13"/>
  <c r="AQ44" i="13"/>
  <c r="AR44" i="13"/>
  <c r="AS44" i="13"/>
  <c r="AT44" i="13"/>
  <c r="AU44" i="13"/>
  <c r="AV44" i="13"/>
  <c r="AW44" i="13"/>
  <c r="AX44" i="13"/>
  <c r="AY44" i="13"/>
  <c r="AZ44" i="13"/>
  <c r="BA44" i="13"/>
  <c r="BB44" i="13"/>
  <c r="BC44" i="13"/>
  <c r="BD44" i="13"/>
  <c r="BE44" i="13"/>
  <c r="BF44" i="13"/>
  <c r="BG44" i="13"/>
  <c r="BH44" i="13"/>
  <c r="BI44" i="13"/>
  <c r="BJ44" i="13"/>
  <c r="BK44" i="13"/>
  <c r="BL44" i="13"/>
  <c r="BM44" i="13"/>
  <c r="BN44" i="13"/>
  <c r="BO44" i="13"/>
  <c r="BP44" i="13"/>
  <c r="BQ44" i="13"/>
  <c r="BR44" i="13"/>
  <c r="BS44" i="13"/>
  <c r="BT44" i="13"/>
  <c r="BU44" i="13"/>
  <c r="BV44" i="13"/>
  <c r="BW44" i="13"/>
  <c r="BX44" i="13"/>
  <c r="BY44" i="13"/>
  <c r="BZ44" i="13"/>
  <c r="CA44" i="13"/>
  <c r="CB44" i="13"/>
  <c r="CC44" i="13"/>
  <c r="CD44" i="13"/>
  <c r="CE44" i="13"/>
  <c r="CF44" i="13"/>
  <c r="CG44" i="13"/>
  <c r="CH44" i="13"/>
  <c r="CI44" i="13"/>
  <c r="CJ44" i="13"/>
  <c r="CK44" i="13"/>
  <c r="CL44" i="13"/>
  <c r="CM44" i="13"/>
  <c r="CN44" i="13"/>
  <c r="CO44" i="13"/>
  <c r="CP44" i="13"/>
  <c r="CQ44" i="13"/>
  <c r="CR44" i="13"/>
  <c r="CS44" i="13"/>
  <c r="CT44" i="13"/>
  <c r="CU44" i="13"/>
  <c r="CV44" i="13"/>
  <c r="CW44" i="13"/>
  <c r="CX44" i="13"/>
  <c r="CY44" i="13"/>
  <c r="CZ44" i="13"/>
  <c r="DA44" i="13"/>
  <c r="DB44" i="13"/>
  <c r="DC44" i="13"/>
  <c r="DD44" i="13"/>
  <c r="DE44" i="13"/>
  <c r="DF44" i="13"/>
  <c r="DG44" i="13"/>
  <c r="DH44" i="13"/>
  <c r="DI44" i="13"/>
  <c r="DJ44" i="13"/>
  <c r="DK44" i="13"/>
  <c r="DL44" i="13"/>
  <c r="DM44" i="13"/>
  <c r="DN44" i="13"/>
  <c r="DO44" i="13"/>
  <c r="DP44" i="13"/>
  <c r="U45" i="13"/>
  <c r="V45" i="13"/>
  <c r="W45" i="13"/>
  <c r="X45" i="13"/>
  <c r="Y45" i="13"/>
  <c r="Z45" i="13"/>
  <c r="AA45" i="13"/>
  <c r="AB45" i="13"/>
  <c r="AC45" i="13"/>
  <c r="AD45" i="13"/>
  <c r="AE45" i="13"/>
  <c r="AF45" i="13"/>
  <c r="AG45" i="13"/>
  <c r="AH45" i="13"/>
  <c r="AI45" i="13"/>
  <c r="AJ45" i="13"/>
  <c r="AK45" i="13"/>
  <c r="AL45" i="13"/>
  <c r="AM45" i="13"/>
  <c r="AN45" i="13"/>
  <c r="AO45" i="13"/>
  <c r="AP45" i="13"/>
  <c r="AQ45" i="13"/>
  <c r="AR45" i="13"/>
  <c r="AS45" i="13"/>
  <c r="AT45" i="13"/>
  <c r="AU45" i="13"/>
  <c r="AV45" i="13"/>
  <c r="AW45" i="13"/>
  <c r="AX45" i="13"/>
  <c r="AY45" i="13"/>
  <c r="AZ45" i="13"/>
  <c r="BA45" i="13"/>
  <c r="BB45" i="13"/>
  <c r="BC45" i="13"/>
  <c r="BD45" i="13"/>
  <c r="BE45" i="13"/>
  <c r="BF45" i="13"/>
  <c r="BG45" i="13"/>
  <c r="BH45" i="13"/>
  <c r="BI45" i="13"/>
  <c r="BJ45" i="13"/>
  <c r="BK45" i="13"/>
  <c r="BL45" i="13"/>
  <c r="BM45" i="13"/>
  <c r="BN45" i="13"/>
  <c r="BO45" i="13"/>
  <c r="BP45" i="13"/>
  <c r="BQ45" i="13"/>
  <c r="BR45" i="13"/>
  <c r="BS45" i="13"/>
  <c r="BT45" i="13"/>
  <c r="BU45" i="13"/>
  <c r="BV45" i="13"/>
  <c r="BW45" i="13"/>
  <c r="BX45" i="13"/>
  <c r="BY45" i="13"/>
  <c r="BZ45" i="13"/>
  <c r="CA45" i="13"/>
  <c r="CB45" i="13"/>
  <c r="CC45" i="13"/>
  <c r="CD45" i="13"/>
  <c r="CE45" i="13"/>
  <c r="CF45" i="13"/>
  <c r="CG45" i="13"/>
  <c r="CH45" i="13"/>
  <c r="CI45" i="13"/>
  <c r="CJ45" i="13"/>
  <c r="CK45" i="13"/>
  <c r="CL45" i="13"/>
  <c r="CM45" i="13"/>
  <c r="CN45" i="13"/>
  <c r="CO45" i="13"/>
  <c r="CP45" i="13"/>
  <c r="CQ45" i="13"/>
  <c r="CR45" i="13"/>
  <c r="CS45" i="13"/>
  <c r="CT45" i="13"/>
  <c r="CU45" i="13"/>
  <c r="CV45" i="13"/>
  <c r="CW45" i="13"/>
  <c r="CX45" i="13"/>
  <c r="CY45" i="13"/>
  <c r="CZ45" i="13"/>
  <c r="DA45" i="13"/>
  <c r="DB45" i="13"/>
  <c r="DC45" i="13"/>
  <c r="DD45" i="13"/>
  <c r="DE45" i="13"/>
  <c r="DF45" i="13"/>
  <c r="DG45" i="13"/>
  <c r="DH45" i="13"/>
  <c r="DI45" i="13"/>
  <c r="DJ45" i="13"/>
  <c r="DK45" i="13"/>
  <c r="DL45" i="13"/>
  <c r="DM45" i="13"/>
  <c r="DN45" i="13"/>
  <c r="DO45" i="13"/>
  <c r="DP45" i="13"/>
  <c r="U46" i="13"/>
  <c r="V46" i="13"/>
  <c r="W46" i="13"/>
  <c r="X46" i="13"/>
  <c r="Y46" i="13"/>
  <c r="Z46" i="13"/>
  <c r="AA46" i="13"/>
  <c r="AB46" i="13"/>
  <c r="AC46" i="13"/>
  <c r="AD46" i="13"/>
  <c r="AE46" i="13"/>
  <c r="AF46" i="13"/>
  <c r="AG46" i="13"/>
  <c r="AH46" i="13"/>
  <c r="AI46" i="13"/>
  <c r="AJ46" i="13"/>
  <c r="AK46" i="13"/>
  <c r="AL46" i="13"/>
  <c r="AM46" i="13"/>
  <c r="AN46" i="13"/>
  <c r="AO46" i="13"/>
  <c r="AP46" i="13"/>
  <c r="AQ46" i="13"/>
  <c r="AR46" i="13"/>
  <c r="AS46" i="13"/>
  <c r="AT46" i="13"/>
  <c r="AU46" i="13"/>
  <c r="AV46" i="13"/>
  <c r="AW46" i="13"/>
  <c r="AX46" i="13"/>
  <c r="AY46" i="13"/>
  <c r="AZ46" i="13"/>
  <c r="BA46" i="13"/>
  <c r="BB46" i="13"/>
  <c r="BC46" i="13"/>
  <c r="BD46" i="13"/>
  <c r="BE46" i="13"/>
  <c r="BF46" i="13"/>
  <c r="BG46" i="13"/>
  <c r="BH46" i="13"/>
  <c r="BI46" i="13"/>
  <c r="BJ46" i="13"/>
  <c r="BK46" i="13"/>
  <c r="BL46" i="13"/>
  <c r="BM46" i="13"/>
  <c r="BN46" i="13"/>
  <c r="BO46" i="13"/>
  <c r="BP46" i="13"/>
  <c r="BQ46" i="13"/>
  <c r="BR46" i="13"/>
  <c r="BS46" i="13"/>
  <c r="BT46" i="13"/>
  <c r="BU46" i="13"/>
  <c r="BV46" i="13"/>
  <c r="BW46" i="13"/>
  <c r="BX46" i="13"/>
  <c r="BY46" i="13"/>
  <c r="BZ46" i="13"/>
  <c r="CA46" i="13"/>
  <c r="CB46" i="13"/>
  <c r="CC46" i="13"/>
  <c r="CD46" i="13"/>
  <c r="CE46" i="13"/>
  <c r="CF46" i="13"/>
  <c r="CG46" i="13"/>
  <c r="CH46" i="13"/>
  <c r="CI46" i="13"/>
  <c r="CJ46" i="13"/>
  <c r="CK46" i="13"/>
  <c r="CL46" i="13"/>
  <c r="CM46" i="13"/>
  <c r="CN46" i="13"/>
  <c r="CO46" i="13"/>
  <c r="CP46" i="13"/>
  <c r="CQ46" i="13"/>
  <c r="CR46" i="13"/>
  <c r="CS46" i="13"/>
  <c r="CT46" i="13"/>
  <c r="CU46" i="13"/>
  <c r="CV46" i="13"/>
  <c r="CW46" i="13"/>
  <c r="CX46" i="13"/>
  <c r="CY46" i="13"/>
  <c r="CZ46" i="13"/>
  <c r="DA46" i="13"/>
  <c r="DB46" i="13"/>
  <c r="DC46" i="13"/>
  <c r="DD46" i="13"/>
  <c r="DE46" i="13"/>
  <c r="DF46" i="13"/>
  <c r="DG46" i="13"/>
  <c r="DH46" i="13"/>
  <c r="DI46" i="13"/>
  <c r="DJ46" i="13"/>
  <c r="DK46" i="13"/>
  <c r="DL46" i="13"/>
  <c r="DM46" i="13"/>
  <c r="DN46" i="13"/>
  <c r="DO46" i="13"/>
  <c r="DP46" i="13"/>
  <c r="U47" i="13"/>
  <c r="V47" i="13"/>
  <c r="W47" i="13"/>
  <c r="X47" i="13"/>
  <c r="Y47" i="13"/>
  <c r="Z47" i="13"/>
  <c r="AA47" i="13"/>
  <c r="AB47" i="13"/>
  <c r="AC47" i="13"/>
  <c r="AD47" i="13"/>
  <c r="AE47" i="13"/>
  <c r="AF47" i="13"/>
  <c r="AG47" i="13"/>
  <c r="AH47" i="13"/>
  <c r="AI47" i="13"/>
  <c r="AJ47" i="13"/>
  <c r="AK47" i="13"/>
  <c r="AL47" i="13"/>
  <c r="AM47" i="13"/>
  <c r="AN47" i="13"/>
  <c r="AO47" i="13"/>
  <c r="AP47" i="13"/>
  <c r="AQ47" i="13"/>
  <c r="AR47" i="13"/>
  <c r="AS47" i="13"/>
  <c r="AT47" i="13"/>
  <c r="AU47" i="13"/>
  <c r="AV47" i="13"/>
  <c r="AW47" i="13"/>
  <c r="AX47" i="13"/>
  <c r="AY47" i="13"/>
  <c r="AZ47" i="13"/>
  <c r="BA47" i="13"/>
  <c r="BB47" i="13"/>
  <c r="BC47" i="13"/>
  <c r="BD47" i="13"/>
  <c r="BE47" i="13"/>
  <c r="BF47" i="13"/>
  <c r="BG47" i="13"/>
  <c r="BH47" i="13"/>
  <c r="BI47" i="13"/>
  <c r="BJ47" i="13"/>
  <c r="BK47" i="13"/>
  <c r="BL47" i="13"/>
  <c r="BM47" i="13"/>
  <c r="BN47" i="13"/>
  <c r="BO47" i="13"/>
  <c r="BP47" i="13"/>
  <c r="BQ47" i="13"/>
  <c r="BR47" i="13"/>
  <c r="BS47" i="13"/>
  <c r="BT47" i="13"/>
  <c r="BU47" i="13"/>
  <c r="BV47" i="13"/>
  <c r="BW47" i="13"/>
  <c r="BX47" i="13"/>
  <c r="BY47" i="13"/>
  <c r="BZ47" i="13"/>
  <c r="CA47" i="13"/>
  <c r="CB47" i="13"/>
  <c r="CC47" i="13"/>
  <c r="CD47" i="13"/>
  <c r="CE47" i="13"/>
  <c r="CF47" i="13"/>
  <c r="CG47" i="13"/>
  <c r="CH47" i="13"/>
  <c r="CI47" i="13"/>
  <c r="CJ47" i="13"/>
  <c r="CK47" i="13"/>
  <c r="CL47" i="13"/>
  <c r="CM47" i="13"/>
  <c r="CN47" i="13"/>
  <c r="CO47" i="13"/>
  <c r="CP47" i="13"/>
  <c r="CQ47" i="13"/>
  <c r="CR47" i="13"/>
  <c r="CS47" i="13"/>
  <c r="CT47" i="13"/>
  <c r="CU47" i="13"/>
  <c r="CV47" i="13"/>
  <c r="CW47" i="13"/>
  <c r="CX47" i="13"/>
  <c r="CY47" i="13"/>
  <c r="CZ47" i="13"/>
  <c r="DA47" i="13"/>
  <c r="DB47" i="13"/>
  <c r="DC47" i="13"/>
  <c r="DD47" i="13"/>
  <c r="DE47" i="13"/>
  <c r="DF47" i="13"/>
  <c r="DG47" i="13"/>
  <c r="DH47" i="13"/>
  <c r="DI47" i="13"/>
  <c r="DJ47" i="13"/>
  <c r="DK47" i="13"/>
  <c r="DL47" i="13"/>
  <c r="DM47" i="13"/>
  <c r="DN47" i="13"/>
  <c r="DO47" i="13"/>
  <c r="DP47" i="13"/>
  <c r="U48" i="13"/>
  <c r="V48" i="13"/>
  <c r="W48" i="13"/>
  <c r="X48" i="13"/>
  <c r="Y48" i="13"/>
  <c r="Z48" i="13"/>
  <c r="AA48" i="13"/>
  <c r="AB48" i="13"/>
  <c r="AC48" i="13"/>
  <c r="AD48" i="13"/>
  <c r="AE48" i="13"/>
  <c r="AF48" i="13"/>
  <c r="AG48" i="13"/>
  <c r="AH48" i="13"/>
  <c r="AI48" i="13"/>
  <c r="AJ48" i="13"/>
  <c r="AK48" i="13"/>
  <c r="AL48" i="13"/>
  <c r="AM48" i="13"/>
  <c r="AN48" i="13"/>
  <c r="AO48" i="13"/>
  <c r="AP48" i="13"/>
  <c r="AQ48" i="13"/>
  <c r="AR48" i="13"/>
  <c r="AS48" i="13"/>
  <c r="AT48" i="13"/>
  <c r="AU48" i="13"/>
  <c r="AV48" i="13"/>
  <c r="AW48" i="13"/>
  <c r="AX48" i="13"/>
  <c r="AY48" i="13"/>
  <c r="AZ48" i="13"/>
  <c r="BA48" i="13"/>
  <c r="BB48" i="13"/>
  <c r="BC48" i="13"/>
  <c r="BD48" i="13"/>
  <c r="BE48" i="13"/>
  <c r="BF48" i="13"/>
  <c r="BG48" i="13"/>
  <c r="BH48" i="13"/>
  <c r="BI48" i="13"/>
  <c r="BJ48" i="13"/>
  <c r="BK48" i="13"/>
  <c r="BL48" i="13"/>
  <c r="BM48" i="13"/>
  <c r="BN48" i="13"/>
  <c r="BO48" i="13"/>
  <c r="BP48" i="13"/>
  <c r="BQ48" i="13"/>
  <c r="BR48" i="13"/>
  <c r="BS48" i="13"/>
  <c r="BT48" i="13"/>
  <c r="BU48" i="13"/>
  <c r="BV48" i="13"/>
  <c r="BW48" i="13"/>
  <c r="BX48" i="13"/>
  <c r="BY48" i="13"/>
  <c r="BZ48" i="13"/>
  <c r="CA48" i="13"/>
  <c r="CB48" i="13"/>
  <c r="CC48" i="13"/>
  <c r="CD48" i="13"/>
  <c r="CE48" i="13"/>
  <c r="CF48" i="13"/>
  <c r="CG48" i="13"/>
  <c r="CH48" i="13"/>
  <c r="CI48" i="13"/>
  <c r="CJ48" i="13"/>
  <c r="CK48" i="13"/>
  <c r="CL48" i="13"/>
  <c r="CM48" i="13"/>
  <c r="CN48" i="13"/>
  <c r="CO48" i="13"/>
  <c r="CP48" i="13"/>
  <c r="CQ48" i="13"/>
  <c r="CR48" i="13"/>
  <c r="CS48" i="13"/>
  <c r="CT48" i="13"/>
  <c r="CU48" i="13"/>
  <c r="CV48" i="13"/>
  <c r="CW48" i="13"/>
  <c r="CX48" i="13"/>
  <c r="CY48" i="13"/>
  <c r="CZ48" i="13"/>
  <c r="DA48" i="13"/>
  <c r="DB48" i="13"/>
  <c r="DC48" i="13"/>
  <c r="DD48" i="13"/>
  <c r="DE48" i="13"/>
  <c r="DF48" i="13"/>
  <c r="DG48" i="13"/>
  <c r="DH48" i="13"/>
  <c r="DI48" i="13"/>
  <c r="DJ48" i="13"/>
  <c r="DK48" i="13"/>
  <c r="DL48" i="13"/>
  <c r="DM48" i="13"/>
  <c r="DN48" i="13"/>
  <c r="DO48" i="13"/>
  <c r="DP48" i="13"/>
  <c r="U49" i="13"/>
  <c r="V49" i="13"/>
  <c r="W49" i="13"/>
  <c r="X49" i="13"/>
  <c r="Y49" i="13"/>
  <c r="Z49" i="13"/>
  <c r="AA49" i="13"/>
  <c r="AB49" i="13"/>
  <c r="AC49" i="13"/>
  <c r="AD49" i="13"/>
  <c r="AE49" i="13"/>
  <c r="AF49" i="13"/>
  <c r="AG49" i="13"/>
  <c r="AH49" i="13"/>
  <c r="AI49" i="13"/>
  <c r="AJ49" i="13"/>
  <c r="AK49" i="13"/>
  <c r="AL49" i="13"/>
  <c r="AM49" i="13"/>
  <c r="AN49" i="13"/>
  <c r="AO49" i="13"/>
  <c r="AP49" i="13"/>
  <c r="AQ49" i="13"/>
  <c r="AR49" i="13"/>
  <c r="AS49" i="13"/>
  <c r="AT49" i="13"/>
  <c r="AU49" i="13"/>
  <c r="AV49" i="13"/>
  <c r="AW49" i="13"/>
  <c r="AX49" i="13"/>
  <c r="AY49" i="13"/>
  <c r="AZ49" i="13"/>
  <c r="BA49" i="13"/>
  <c r="BB49" i="13"/>
  <c r="BC49" i="13"/>
  <c r="BD49" i="13"/>
  <c r="BE49" i="13"/>
  <c r="BF49" i="13"/>
  <c r="BG49" i="13"/>
  <c r="BH49" i="13"/>
  <c r="BI49" i="13"/>
  <c r="BJ49" i="13"/>
  <c r="BK49" i="13"/>
  <c r="BL49" i="13"/>
  <c r="BM49" i="13"/>
  <c r="BN49" i="13"/>
  <c r="BO49" i="13"/>
  <c r="BP49" i="13"/>
  <c r="BQ49" i="13"/>
  <c r="BR49" i="13"/>
  <c r="BS49" i="13"/>
  <c r="BT49" i="13"/>
  <c r="BU49" i="13"/>
  <c r="BV49" i="13"/>
  <c r="BW49" i="13"/>
  <c r="BX49" i="13"/>
  <c r="BY49" i="13"/>
  <c r="BZ49" i="13"/>
  <c r="CA49" i="13"/>
  <c r="CB49" i="13"/>
  <c r="CC49" i="13"/>
  <c r="CD49" i="13"/>
  <c r="CE49" i="13"/>
  <c r="CF49" i="13"/>
  <c r="CG49" i="13"/>
  <c r="CH49" i="13"/>
  <c r="CI49" i="13"/>
  <c r="CJ49" i="13"/>
  <c r="CK49" i="13"/>
  <c r="CL49" i="13"/>
  <c r="CM49" i="13"/>
  <c r="CN49" i="13"/>
  <c r="CO49" i="13"/>
  <c r="CP49" i="13"/>
  <c r="CQ49" i="13"/>
  <c r="CR49" i="13"/>
  <c r="CS49" i="13"/>
  <c r="CT49" i="13"/>
  <c r="CU49" i="13"/>
  <c r="CV49" i="13"/>
  <c r="CW49" i="13"/>
  <c r="CX49" i="13"/>
  <c r="CY49" i="13"/>
  <c r="CZ49" i="13"/>
  <c r="DA49" i="13"/>
  <c r="DB49" i="13"/>
  <c r="DC49" i="13"/>
  <c r="DD49" i="13"/>
  <c r="DE49" i="13"/>
  <c r="DF49" i="13"/>
  <c r="DG49" i="13"/>
  <c r="DH49" i="13"/>
  <c r="DI49" i="13"/>
  <c r="DJ49" i="13"/>
  <c r="DK49" i="13"/>
  <c r="DL49" i="13"/>
  <c r="DM49" i="13"/>
  <c r="DN49" i="13"/>
  <c r="DO49" i="13"/>
  <c r="DP49" i="13"/>
  <c r="U50" i="13"/>
  <c r="V50" i="13"/>
  <c r="W50" i="13"/>
  <c r="X50" i="13"/>
  <c r="Y50" i="13"/>
  <c r="Z50" i="13"/>
  <c r="AA50" i="13"/>
  <c r="AB50" i="13"/>
  <c r="AC50" i="13"/>
  <c r="AD50" i="13"/>
  <c r="AE50" i="13"/>
  <c r="AF50" i="13"/>
  <c r="AG50" i="13"/>
  <c r="AH50" i="13"/>
  <c r="AI50" i="13"/>
  <c r="AJ50" i="13"/>
  <c r="AK50" i="13"/>
  <c r="AL50" i="13"/>
  <c r="AM50" i="13"/>
  <c r="AN50" i="13"/>
  <c r="AO50" i="13"/>
  <c r="AP50" i="13"/>
  <c r="AQ50" i="13"/>
  <c r="AR50" i="13"/>
  <c r="AS50" i="13"/>
  <c r="AT50" i="13"/>
  <c r="AU50" i="13"/>
  <c r="AV50" i="13"/>
  <c r="AW50" i="13"/>
  <c r="AX50" i="13"/>
  <c r="AY50" i="13"/>
  <c r="AZ50" i="13"/>
  <c r="BA50" i="13"/>
  <c r="BB50" i="13"/>
  <c r="BC50" i="13"/>
  <c r="BD50" i="13"/>
  <c r="BE50" i="13"/>
  <c r="BF50" i="13"/>
  <c r="BG50" i="13"/>
  <c r="BH50" i="13"/>
  <c r="BI50" i="13"/>
  <c r="BJ50" i="13"/>
  <c r="BK50" i="13"/>
  <c r="BL50" i="13"/>
  <c r="BM50" i="13"/>
  <c r="BN50" i="13"/>
  <c r="BO50" i="13"/>
  <c r="BP50" i="13"/>
  <c r="BQ50" i="13"/>
  <c r="BR50" i="13"/>
  <c r="BS50" i="13"/>
  <c r="BT50" i="13"/>
  <c r="BU50" i="13"/>
  <c r="BV50" i="13"/>
  <c r="BW50" i="13"/>
  <c r="BX50" i="13"/>
  <c r="BY50" i="13"/>
  <c r="BZ50" i="13"/>
  <c r="CA50" i="13"/>
  <c r="CB50" i="13"/>
  <c r="CC50" i="13"/>
  <c r="CD50" i="13"/>
  <c r="CE50" i="13"/>
  <c r="CF50" i="13"/>
  <c r="CG50" i="13"/>
  <c r="CH50" i="13"/>
  <c r="CI50" i="13"/>
  <c r="CJ50" i="13"/>
  <c r="CK50" i="13"/>
  <c r="CL50" i="13"/>
  <c r="CM50" i="13"/>
  <c r="CN50" i="13"/>
  <c r="CO50" i="13"/>
  <c r="CP50" i="13"/>
  <c r="CQ50" i="13"/>
  <c r="CR50" i="13"/>
  <c r="CS50" i="13"/>
  <c r="CT50" i="13"/>
  <c r="CU50" i="13"/>
  <c r="CV50" i="13"/>
  <c r="CW50" i="13"/>
  <c r="CX50" i="13"/>
  <c r="CY50" i="13"/>
  <c r="CZ50" i="13"/>
  <c r="DA50" i="13"/>
  <c r="DB50" i="13"/>
  <c r="DC50" i="13"/>
  <c r="DD50" i="13"/>
  <c r="DE50" i="13"/>
  <c r="DF50" i="13"/>
  <c r="DG50" i="13"/>
  <c r="DH50" i="13"/>
  <c r="DI50" i="13"/>
  <c r="DJ50" i="13"/>
  <c r="DK50" i="13"/>
  <c r="DL50" i="13"/>
  <c r="DM50" i="13"/>
  <c r="DN50" i="13"/>
  <c r="DO50" i="13"/>
  <c r="DP50" i="13"/>
  <c r="U51" i="13"/>
  <c r="V51" i="13"/>
  <c r="W51" i="13"/>
  <c r="X51" i="13"/>
  <c r="Y51" i="13"/>
  <c r="Z51" i="13"/>
  <c r="AA51" i="13"/>
  <c r="AB51" i="13"/>
  <c r="AC51" i="13"/>
  <c r="AD51" i="13"/>
  <c r="AE51" i="13"/>
  <c r="AF51" i="13"/>
  <c r="AG51" i="13"/>
  <c r="AH51" i="13"/>
  <c r="AI51" i="13"/>
  <c r="AJ51" i="13"/>
  <c r="AK51" i="13"/>
  <c r="AL51" i="13"/>
  <c r="AM51" i="13"/>
  <c r="AN51" i="13"/>
  <c r="AO51" i="13"/>
  <c r="AP51" i="13"/>
  <c r="AQ51" i="13"/>
  <c r="AR51" i="13"/>
  <c r="AS51" i="13"/>
  <c r="AT51" i="13"/>
  <c r="AU51" i="13"/>
  <c r="AV51" i="13"/>
  <c r="AW51" i="13"/>
  <c r="AX51" i="13"/>
  <c r="AY51" i="13"/>
  <c r="AZ51" i="13"/>
  <c r="BA51" i="13"/>
  <c r="BB51" i="13"/>
  <c r="BC51" i="13"/>
  <c r="BD51" i="13"/>
  <c r="BE51" i="13"/>
  <c r="BF51" i="13"/>
  <c r="BG51" i="13"/>
  <c r="BH51" i="13"/>
  <c r="BI51" i="13"/>
  <c r="BJ51" i="13"/>
  <c r="BK51" i="13"/>
  <c r="BL51" i="13"/>
  <c r="BM51" i="13"/>
  <c r="BN51" i="13"/>
  <c r="BO51" i="13"/>
  <c r="BP51" i="13"/>
  <c r="BQ51" i="13"/>
  <c r="BR51" i="13"/>
  <c r="BS51" i="13"/>
  <c r="BT51" i="13"/>
  <c r="BU51" i="13"/>
  <c r="BV51" i="13"/>
  <c r="BW51" i="13"/>
  <c r="BX51" i="13"/>
  <c r="BY51" i="13"/>
  <c r="BZ51" i="13"/>
  <c r="CA51" i="13"/>
  <c r="CB51" i="13"/>
  <c r="CC51" i="13"/>
  <c r="CD51" i="13"/>
  <c r="CE51" i="13"/>
  <c r="CF51" i="13"/>
  <c r="CG51" i="13"/>
  <c r="CH51" i="13"/>
  <c r="CI51" i="13"/>
  <c r="CJ51" i="13"/>
  <c r="CK51" i="13"/>
  <c r="CL51" i="13"/>
  <c r="CM51" i="13"/>
  <c r="CN51" i="13"/>
  <c r="CO51" i="13"/>
  <c r="CP51" i="13"/>
  <c r="CQ51" i="13"/>
  <c r="CR51" i="13"/>
  <c r="CS51" i="13"/>
  <c r="CT51" i="13"/>
  <c r="CU51" i="13"/>
  <c r="CV51" i="13"/>
  <c r="CW51" i="13"/>
  <c r="CX51" i="13"/>
  <c r="CY51" i="13"/>
  <c r="CZ51" i="13"/>
  <c r="DA51" i="13"/>
  <c r="DB51" i="13"/>
  <c r="DC51" i="13"/>
  <c r="DD51" i="13"/>
  <c r="DE51" i="13"/>
  <c r="DF51" i="13"/>
  <c r="DG51" i="13"/>
  <c r="DH51" i="13"/>
  <c r="DI51" i="13"/>
  <c r="DJ51" i="13"/>
  <c r="DK51" i="13"/>
  <c r="DL51" i="13"/>
  <c r="DM51" i="13"/>
  <c r="DN51" i="13"/>
  <c r="DO51" i="13"/>
  <c r="DP51" i="13"/>
  <c r="U52" i="13"/>
  <c r="V52" i="13"/>
  <c r="W52" i="13"/>
  <c r="X52" i="13"/>
  <c r="Y52" i="13"/>
  <c r="Z52" i="13"/>
  <c r="AA52" i="13"/>
  <c r="AB52" i="13"/>
  <c r="AC52" i="13"/>
  <c r="AD52" i="13"/>
  <c r="AE52" i="13"/>
  <c r="AF52" i="13"/>
  <c r="AG52" i="13"/>
  <c r="AH52" i="13"/>
  <c r="AI52" i="13"/>
  <c r="AJ52" i="13"/>
  <c r="AK52" i="13"/>
  <c r="AL52" i="13"/>
  <c r="AM52" i="13"/>
  <c r="AN52" i="13"/>
  <c r="AO52" i="13"/>
  <c r="AP52" i="13"/>
  <c r="AQ52" i="13"/>
  <c r="AR52" i="13"/>
  <c r="AS52" i="13"/>
  <c r="AT52" i="13"/>
  <c r="AU52" i="13"/>
  <c r="AV52" i="13"/>
  <c r="AW52" i="13"/>
  <c r="AX52" i="13"/>
  <c r="AY52" i="13"/>
  <c r="AZ52" i="13"/>
  <c r="BA52" i="13"/>
  <c r="BB52" i="13"/>
  <c r="BC52" i="13"/>
  <c r="BD52" i="13"/>
  <c r="BE52" i="13"/>
  <c r="BF52" i="13"/>
  <c r="BG52" i="13"/>
  <c r="BH52" i="13"/>
  <c r="BI52" i="13"/>
  <c r="BJ52" i="13"/>
  <c r="BK52" i="13"/>
  <c r="BL52" i="13"/>
  <c r="BM52" i="13"/>
  <c r="BN52" i="13"/>
  <c r="BO52" i="13"/>
  <c r="BP52" i="13"/>
  <c r="BQ52" i="13"/>
  <c r="BR52" i="13"/>
  <c r="BS52" i="13"/>
  <c r="BT52" i="13"/>
  <c r="BU52" i="13"/>
  <c r="BV52" i="13"/>
  <c r="BW52" i="13"/>
  <c r="BX52" i="13"/>
  <c r="BY52" i="13"/>
  <c r="BZ52" i="13"/>
  <c r="CA52" i="13"/>
  <c r="CB52" i="13"/>
  <c r="CC52" i="13"/>
  <c r="CD52" i="13"/>
  <c r="CE52" i="13"/>
  <c r="CF52" i="13"/>
  <c r="CG52" i="13"/>
  <c r="CH52" i="13"/>
  <c r="CI52" i="13"/>
  <c r="CJ52" i="13"/>
  <c r="CK52" i="13"/>
  <c r="CL52" i="13"/>
  <c r="CM52" i="13"/>
  <c r="CN52" i="13"/>
  <c r="CO52" i="13"/>
  <c r="CP52" i="13"/>
  <c r="CQ52" i="13"/>
  <c r="CR52" i="13"/>
  <c r="CS52" i="13"/>
  <c r="CT52" i="13"/>
  <c r="CU52" i="13"/>
  <c r="CV52" i="13"/>
  <c r="CW52" i="13"/>
  <c r="CX52" i="13"/>
  <c r="CY52" i="13"/>
  <c r="CZ52" i="13"/>
  <c r="DA52" i="13"/>
  <c r="DB52" i="13"/>
  <c r="DC52" i="13"/>
  <c r="DD52" i="13"/>
  <c r="DE52" i="13"/>
  <c r="DF52" i="13"/>
  <c r="DG52" i="13"/>
  <c r="DH52" i="13"/>
  <c r="DI52" i="13"/>
  <c r="DJ52" i="13"/>
  <c r="DK52" i="13"/>
  <c r="DL52" i="13"/>
  <c r="DM52" i="13"/>
  <c r="DN52" i="13"/>
  <c r="DO52" i="13"/>
  <c r="DP52" i="13"/>
  <c r="U53" i="13"/>
  <c r="V53" i="13"/>
  <c r="W53" i="13"/>
  <c r="X53" i="13"/>
  <c r="Y53" i="13"/>
  <c r="Z53" i="13"/>
  <c r="AA53" i="13"/>
  <c r="AB53" i="13"/>
  <c r="AC53" i="13"/>
  <c r="AD53" i="13"/>
  <c r="AE53" i="13"/>
  <c r="AF53" i="13"/>
  <c r="AG53" i="13"/>
  <c r="AH53" i="13"/>
  <c r="AI53" i="13"/>
  <c r="AJ53" i="13"/>
  <c r="AK53" i="13"/>
  <c r="AL53" i="13"/>
  <c r="AM53" i="13"/>
  <c r="AN53" i="13"/>
  <c r="AO53" i="13"/>
  <c r="AP53" i="13"/>
  <c r="AQ53" i="13"/>
  <c r="AR53" i="13"/>
  <c r="AS53" i="13"/>
  <c r="AT53" i="13"/>
  <c r="AU53" i="13"/>
  <c r="AV53" i="13"/>
  <c r="AW53" i="13"/>
  <c r="AX53" i="13"/>
  <c r="AY53" i="13"/>
  <c r="AZ53" i="13"/>
  <c r="BA53" i="13"/>
  <c r="BB53" i="13"/>
  <c r="BC53" i="13"/>
  <c r="BD53" i="13"/>
  <c r="BE53" i="13"/>
  <c r="BF53" i="13"/>
  <c r="BG53" i="13"/>
  <c r="BH53" i="13"/>
  <c r="BI53" i="13"/>
  <c r="BJ53" i="13"/>
  <c r="BK53" i="13"/>
  <c r="BL53" i="13"/>
  <c r="BM53" i="13"/>
  <c r="BN53" i="13"/>
  <c r="BO53" i="13"/>
  <c r="BP53" i="13"/>
  <c r="BQ53" i="13"/>
  <c r="BR53" i="13"/>
  <c r="BS53" i="13"/>
  <c r="BT53" i="13"/>
  <c r="BU53" i="13"/>
  <c r="BV53" i="13"/>
  <c r="BW53" i="13"/>
  <c r="BX53" i="13"/>
  <c r="BY53" i="13"/>
  <c r="BZ53" i="13"/>
  <c r="CA53" i="13"/>
  <c r="CB53" i="13"/>
  <c r="CC53" i="13"/>
  <c r="CD53" i="13"/>
  <c r="CE53" i="13"/>
  <c r="CF53" i="13"/>
  <c r="CG53" i="13"/>
  <c r="CH53" i="13"/>
  <c r="CI53" i="13"/>
  <c r="CJ53" i="13"/>
  <c r="CK53" i="13"/>
  <c r="CL53" i="13"/>
  <c r="CM53" i="13"/>
  <c r="CN53" i="13"/>
  <c r="CO53" i="13"/>
  <c r="CP53" i="13"/>
  <c r="CQ53" i="13"/>
  <c r="CR53" i="13"/>
  <c r="CS53" i="13"/>
  <c r="CT53" i="13"/>
  <c r="CU53" i="13"/>
  <c r="CV53" i="13"/>
  <c r="CW53" i="13"/>
  <c r="CX53" i="13"/>
  <c r="CY53" i="13"/>
  <c r="CZ53" i="13"/>
  <c r="DA53" i="13"/>
  <c r="DB53" i="13"/>
  <c r="DC53" i="13"/>
  <c r="DD53" i="13"/>
  <c r="DE53" i="13"/>
  <c r="DF53" i="13"/>
  <c r="DG53" i="13"/>
  <c r="DH53" i="13"/>
  <c r="DI53" i="13"/>
  <c r="DJ53" i="13"/>
  <c r="DK53" i="13"/>
  <c r="DL53" i="13"/>
  <c r="DM53" i="13"/>
  <c r="DN53" i="13"/>
  <c r="DO53" i="13"/>
  <c r="DP53" i="13"/>
  <c r="U54" i="13"/>
  <c r="V54" i="13"/>
  <c r="W54" i="13"/>
  <c r="X54" i="13"/>
  <c r="Y54" i="13"/>
  <c r="Z54" i="13"/>
  <c r="AA54" i="13"/>
  <c r="AB54" i="13"/>
  <c r="AC54" i="13"/>
  <c r="AD54" i="13"/>
  <c r="AE54" i="13"/>
  <c r="AF54" i="13"/>
  <c r="AG54" i="13"/>
  <c r="AH54" i="13"/>
  <c r="AI54" i="13"/>
  <c r="AJ54" i="13"/>
  <c r="AK54" i="13"/>
  <c r="AL54" i="13"/>
  <c r="AM54" i="13"/>
  <c r="AN54" i="13"/>
  <c r="AO54" i="13"/>
  <c r="AP54" i="13"/>
  <c r="AQ54" i="13"/>
  <c r="AR54" i="13"/>
  <c r="AS54" i="13"/>
  <c r="AT54" i="13"/>
  <c r="AU54" i="13"/>
  <c r="AV54" i="13"/>
  <c r="AW54" i="13"/>
  <c r="AX54" i="13"/>
  <c r="AY54" i="13"/>
  <c r="AZ54" i="13"/>
  <c r="BA54" i="13"/>
  <c r="BB54" i="13"/>
  <c r="BC54" i="13"/>
  <c r="BD54" i="13"/>
  <c r="BE54" i="13"/>
  <c r="BF54" i="13"/>
  <c r="BG54" i="13"/>
  <c r="BH54" i="13"/>
  <c r="BI54" i="13"/>
  <c r="BJ54" i="13"/>
  <c r="BK54" i="13"/>
  <c r="BL54" i="13"/>
  <c r="BM54" i="13"/>
  <c r="BN54" i="13"/>
  <c r="BO54" i="13"/>
  <c r="BP54" i="13"/>
  <c r="BQ54" i="13"/>
  <c r="BR54" i="13"/>
  <c r="BS54" i="13"/>
  <c r="BT54" i="13"/>
  <c r="BU54" i="13"/>
  <c r="BV54" i="13"/>
  <c r="BW54" i="13"/>
  <c r="BX54" i="13"/>
  <c r="BY54" i="13"/>
  <c r="BZ54" i="13"/>
  <c r="CA54" i="13"/>
  <c r="CB54" i="13"/>
  <c r="CC54" i="13"/>
  <c r="CD54" i="13"/>
  <c r="CE54" i="13"/>
  <c r="CF54" i="13"/>
  <c r="CG54" i="13"/>
  <c r="CH54" i="13"/>
  <c r="CI54" i="13"/>
  <c r="CJ54" i="13"/>
  <c r="CK54" i="13"/>
  <c r="CL54" i="13"/>
  <c r="CM54" i="13"/>
  <c r="CN54" i="13"/>
  <c r="CO54" i="13"/>
  <c r="CP54" i="13"/>
  <c r="CQ54" i="13"/>
  <c r="CR54" i="13"/>
  <c r="CS54" i="13"/>
  <c r="CT54" i="13"/>
  <c r="CU54" i="13"/>
  <c r="CV54" i="13"/>
  <c r="CW54" i="13"/>
  <c r="CX54" i="13"/>
  <c r="CY54" i="13"/>
  <c r="CZ54" i="13"/>
  <c r="DA54" i="13"/>
  <c r="DB54" i="13"/>
  <c r="DC54" i="13"/>
  <c r="DD54" i="13"/>
  <c r="DE54" i="13"/>
  <c r="DF54" i="13"/>
  <c r="DG54" i="13"/>
  <c r="DH54" i="13"/>
  <c r="DI54" i="13"/>
  <c r="DJ54" i="13"/>
  <c r="DK54" i="13"/>
  <c r="DL54" i="13"/>
  <c r="DM54" i="13"/>
  <c r="DN54" i="13"/>
  <c r="DO54" i="13"/>
  <c r="DP54" i="13"/>
  <c r="U55" i="13"/>
  <c r="V55" i="13"/>
  <c r="W55" i="13"/>
  <c r="X55" i="13"/>
  <c r="Y55" i="13"/>
  <c r="Z55" i="13"/>
  <c r="AA55" i="13"/>
  <c r="AB55" i="13"/>
  <c r="AC55" i="13"/>
  <c r="AD55" i="13"/>
  <c r="AE55" i="13"/>
  <c r="AF55" i="13"/>
  <c r="AG55" i="13"/>
  <c r="AH55" i="13"/>
  <c r="AI55" i="13"/>
  <c r="AJ55" i="13"/>
  <c r="AK55" i="13"/>
  <c r="AL55" i="13"/>
  <c r="AM55" i="13"/>
  <c r="AN55" i="13"/>
  <c r="AO55" i="13"/>
  <c r="AP55" i="13"/>
  <c r="AQ55" i="13"/>
  <c r="AR55" i="13"/>
  <c r="AS55" i="13"/>
  <c r="AT55" i="13"/>
  <c r="AU55" i="13"/>
  <c r="AV55" i="13"/>
  <c r="AW55" i="13"/>
  <c r="AX55" i="13"/>
  <c r="AY55" i="13"/>
  <c r="AZ55" i="13"/>
  <c r="BA55" i="13"/>
  <c r="BB55" i="13"/>
  <c r="BC55" i="13"/>
  <c r="BD55" i="13"/>
  <c r="BE55" i="13"/>
  <c r="BF55" i="13"/>
  <c r="BG55" i="13"/>
  <c r="BH55" i="13"/>
  <c r="BI55" i="13"/>
  <c r="BJ55" i="13"/>
  <c r="BK55" i="13"/>
  <c r="BL55" i="13"/>
  <c r="BM55" i="13"/>
  <c r="BN55" i="13"/>
  <c r="BO55" i="13"/>
  <c r="BP55" i="13"/>
  <c r="BQ55" i="13"/>
  <c r="BR55" i="13"/>
  <c r="BS55" i="13"/>
  <c r="BT55" i="13"/>
  <c r="BU55" i="13"/>
  <c r="BV55" i="13"/>
  <c r="BW55" i="13"/>
  <c r="BX55" i="13"/>
  <c r="BY55" i="13"/>
  <c r="BZ55" i="13"/>
  <c r="CA55" i="13"/>
  <c r="CB55" i="13"/>
  <c r="CC55" i="13"/>
  <c r="CD55" i="13"/>
  <c r="CE55" i="13"/>
  <c r="CF55" i="13"/>
  <c r="CG55" i="13"/>
  <c r="CH55" i="13"/>
  <c r="CI55" i="13"/>
  <c r="CJ55" i="13"/>
  <c r="CK55" i="13"/>
  <c r="CL55" i="13"/>
  <c r="CM55" i="13"/>
  <c r="CN55" i="13"/>
  <c r="CO55" i="13"/>
  <c r="CP55" i="13"/>
  <c r="CQ55" i="13"/>
  <c r="CR55" i="13"/>
  <c r="CS55" i="13"/>
  <c r="CT55" i="13"/>
  <c r="CU55" i="13"/>
  <c r="CV55" i="13"/>
  <c r="CW55" i="13"/>
  <c r="CX55" i="13"/>
  <c r="CY55" i="13"/>
  <c r="CZ55" i="13"/>
  <c r="DA55" i="13"/>
  <c r="DB55" i="13"/>
  <c r="DC55" i="13"/>
  <c r="DD55" i="13"/>
  <c r="DE55" i="13"/>
  <c r="DF55" i="13"/>
  <c r="DG55" i="13"/>
  <c r="DH55" i="13"/>
  <c r="DI55" i="13"/>
  <c r="DJ55" i="13"/>
  <c r="DK55" i="13"/>
  <c r="DL55" i="13"/>
  <c r="DM55" i="13"/>
  <c r="DN55" i="13"/>
  <c r="DO55" i="13"/>
  <c r="DP55" i="13"/>
  <c r="U56" i="13"/>
  <c r="V56" i="13"/>
  <c r="W56" i="13"/>
  <c r="X56" i="13"/>
  <c r="Y56" i="13"/>
  <c r="Z56" i="13"/>
  <c r="AA56" i="13"/>
  <c r="AB56" i="13"/>
  <c r="AC56" i="13"/>
  <c r="AD56" i="13"/>
  <c r="AE56" i="13"/>
  <c r="AF56" i="13"/>
  <c r="AG56" i="13"/>
  <c r="AH56" i="13"/>
  <c r="AI56" i="13"/>
  <c r="AJ56" i="13"/>
  <c r="AK56" i="13"/>
  <c r="AL56" i="13"/>
  <c r="AM56" i="13"/>
  <c r="AN56" i="13"/>
  <c r="AO56" i="13"/>
  <c r="AP56" i="13"/>
  <c r="AQ56" i="13"/>
  <c r="AR56" i="13"/>
  <c r="AS56" i="13"/>
  <c r="AT56" i="13"/>
  <c r="AU56" i="13"/>
  <c r="AV56" i="13"/>
  <c r="AW56" i="13"/>
  <c r="AX56" i="13"/>
  <c r="AY56" i="13"/>
  <c r="AZ56" i="13"/>
  <c r="BA56" i="13"/>
  <c r="BB56" i="13"/>
  <c r="BC56" i="13"/>
  <c r="BD56" i="13"/>
  <c r="BE56" i="13"/>
  <c r="BF56" i="13"/>
  <c r="BG56" i="13"/>
  <c r="BH56" i="13"/>
  <c r="BI56" i="13"/>
  <c r="BJ56" i="13"/>
  <c r="BK56" i="13"/>
  <c r="BL56" i="13"/>
  <c r="BM56" i="13"/>
  <c r="BN56" i="13"/>
  <c r="BO56" i="13"/>
  <c r="BP56" i="13"/>
  <c r="BQ56" i="13"/>
  <c r="BR56" i="13"/>
  <c r="BS56" i="13"/>
  <c r="BT56" i="13"/>
  <c r="BU56" i="13"/>
  <c r="BV56" i="13"/>
  <c r="BW56" i="13"/>
  <c r="BX56" i="13"/>
  <c r="BY56" i="13"/>
  <c r="BZ56" i="13"/>
  <c r="CA56" i="13"/>
  <c r="CB56" i="13"/>
  <c r="CC56" i="13"/>
  <c r="CD56" i="13"/>
  <c r="CE56" i="13"/>
  <c r="CF56" i="13"/>
  <c r="CG56" i="13"/>
  <c r="CH56" i="13"/>
  <c r="CI56" i="13"/>
  <c r="CJ56" i="13"/>
  <c r="CK56" i="13"/>
  <c r="CL56" i="13"/>
  <c r="CM56" i="13"/>
  <c r="CN56" i="13"/>
  <c r="CO56" i="13"/>
  <c r="CP56" i="13"/>
  <c r="CQ56" i="13"/>
  <c r="CR56" i="13"/>
  <c r="CS56" i="13"/>
  <c r="CT56" i="13"/>
  <c r="CU56" i="13"/>
  <c r="CV56" i="13"/>
  <c r="CW56" i="13"/>
  <c r="CX56" i="13"/>
  <c r="CY56" i="13"/>
  <c r="CZ56" i="13"/>
  <c r="DA56" i="13"/>
  <c r="DB56" i="13"/>
  <c r="DC56" i="13"/>
  <c r="DD56" i="13"/>
  <c r="DE56" i="13"/>
  <c r="DF56" i="13"/>
  <c r="DG56" i="13"/>
  <c r="DH56" i="13"/>
  <c r="DI56" i="13"/>
  <c r="DJ56" i="13"/>
  <c r="DK56" i="13"/>
  <c r="DL56" i="13"/>
  <c r="DM56" i="13"/>
  <c r="DN56" i="13"/>
  <c r="DO56" i="13"/>
  <c r="DP56" i="13"/>
  <c r="U57" i="13"/>
  <c r="V57" i="13"/>
  <c r="W57" i="13"/>
  <c r="X57" i="13"/>
  <c r="Y57" i="13"/>
  <c r="Z57" i="13"/>
  <c r="AA57" i="13"/>
  <c r="AB57" i="13"/>
  <c r="AC57" i="13"/>
  <c r="AD57" i="13"/>
  <c r="AE57" i="13"/>
  <c r="AF57" i="13"/>
  <c r="AG57" i="13"/>
  <c r="AH57" i="13"/>
  <c r="AI57" i="13"/>
  <c r="AJ57" i="13"/>
  <c r="AK57" i="13"/>
  <c r="AL57" i="13"/>
  <c r="AM57" i="13"/>
  <c r="AN57" i="13"/>
  <c r="AO57" i="13"/>
  <c r="AP57" i="13"/>
  <c r="AQ57" i="13"/>
  <c r="AR57" i="13"/>
  <c r="AS57" i="13"/>
  <c r="AT57" i="13"/>
  <c r="AU57" i="13"/>
  <c r="AV57" i="13"/>
  <c r="AW57" i="13"/>
  <c r="AX57" i="13"/>
  <c r="AY57" i="13"/>
  <c r="AZ57" i="13"/>
  <c r="BA57" i="13"/>
  <c r="BB57" i="13"/>
  <c r="BC57" i="13"/>
  <c r="BD57" i="13"/>
  <c r="BE57" i="13"/>
  <c r="BF57" i="13"/>
  <c r="BG57" i="13"/>
  <c r="BH57" i="13"/>
  <c r="BI57" i="13"/>
  <c r="BJ57" i="13"/>
  <c r="BK57" i="13"/>
  <c r="BL57" i="13"/>
  <c r="BM57" i="13"/>
  <c r="BN57" i="13"/>
  <c r="BO57" i="13"/>
  <c r="BP57" i="13"/>
  <c r="BQ57" i="13"/>
  <c r="BR57" i="13"/>
  <c r="BS57" i="13"/>
  <c r="BT57" i="13"/>
  <c r="BU57" i="13"/>
  <c r="BV57" i="13"/>
  <c r="BW57" i="13"/>
  <c r="BX57" i="13"/>
  <c r="BY57" i="13"/>
  <c r="BZ57" i="13"/>
  <c r="CA57" i="13"/>
  <c r="CB57" i="13"/>
  <c r="CC57" i="13"/>
  <c r="CD57" i="13"/>
  <c r="CE57" i="13"/>
  <c r="CF57" i="13"/>
  <c r="CG57" i="13"/>
  <c r="CH57" i="13"/>
  <c r="CI57" i="13"/>
  <c r="CJ57" i="13"/>
  <c r="CK57" i="13"/>
  <c r="CL57" i="13"/>
  <c r="CM57" i="13"/>
  <c r="CN57" i="13"/>
  <c r="CO57" i="13"/>
  <c r="CP57" i="13"/>
  <c r="CQ57" i="13"/>
  <c r="CR57" i="13"/>
  <c r="CS57" i="13"/>
  <c r="CT57" i="13"/>
  <c r="CU57" i="13"/>
  <c r="CV57" i="13"/>
  <c r="CW57" i="13"/>
  <c r="CX57" i="13"/>
  <c r="CY57" i="13"/>
  <c r="CZ57" i="13"/>
  <c r="DA57" i="13"/>
  <c r="DB57" i="13"/>
  <c r="DC57" i="13"/>
  <c r="DD57" i="13"/>
  <c r="DE57" i="13"/>
  <c r="DF57" i="13"/>
  <c r="DG57" i="13"/>
  <c r="DH57" i="13"/>
  <c r="DI57" i="13"/>
  <c r="DJ57" i="13"/>
  <c r="DK57" i="13"/>
  <c r="DL57" i="13"/>
  <c r="DM57" i="13"/>
  <c r="DN57" i="13"/>
  <c r="DO57" i="13"/>
  <c r="DP57" i="13"/>
  <c r="U58" i="13"/>
  <c r="V58" i="13"/>
  <c r="W58" i="13"/>
  <c r="X58" i="13"/>
  <c r="Y58" i="13"/>
  <c r="Z58" i="13"/>
  <c r="AA58" i="13"/>
  <c r="AB58" i="13"/>
  <c r="AC58" i="13"/>
  <c r="AD58" i="13"/>
  <c r="AE58" i="13"/>
  <c r="AF58" i="13"/>
  <c r="AG58" i="13"/>
  <c r="AH58" i="13"/>
  <c r="AI58" i="13"/>
  <c r="AJ58" i="13"/>
  <c r="AK58" i="13"/>
  <c r="AL58" i="13"/>
  <c r="AM58" i="13"/>
  <c r="AN58" i="13"/>
  <c r="AO58" i="13"/>
  <c r="AP58" i="13"/>
  <c r="AQ58" i="13"/>
  <c r="AR58" i="13"/>
  <c r="AS58" i="13"/>
  <c r="AT58" i="13"/>
  <c r="AU58" i="13"/>
  <c r="AV58" i="13"/>
  <c r="AW58" i="13"/>
  <c r="AX58" i="13"/>
  <c r="AY58" i="13"/>
  <c r="AZ58" i="13"/>
  <c r="BA58" i="13"/>
  <c r="BB58" i="13"/>
  <c r="BC58" i="13"/>
  <c r="BD58" i="13"/>
  <c r="BE58" i="13"/>
  <c r="BF58" i="13"/>
  <c r="BG58" i="13"/>
  <c r="BH58" i="13"/>
  <c r="BI58" i="13"/>
  <c r="BJ58" i="13"/>
  <c r="BK58" i="13"/>
  <c r="BL58" i="13"/>
  <c r="BM58" i="13"/>
  <c r="BN58" i="13"/>
  <c r="BO58" i="13"/>
  <c r="BP58" i="13"/>
  <c r="BQ58" i="13"/>
  <c r="BR58" i="13"/>
  <c r="BS58" i="13"/>
  <c r="BT58" i="13"/>
  <c r="BU58" i="13"/>
  <c r="BV58" i="13"/>
  <c r="BW58" i="13"/>
  <c r="BX58" i="13"/>
  <c r="BY58" i="13"/>
  <c r="BZ58" i="13"/>
  <c r="CA58" i="13"/>
  <c r="CB58" i="13"/>
  <c r="CC58" i="13"/>
  <c r="CD58" i="13"/>
  <c r="CE58" i="13"/>
  <c r="CF58" i="13"/>
  <c r="CG58" i="13"/>
  <c r="CH58" i="13"/>
  <c r="CI58" i="13"/>
  <c r="CJ58" i="13"/>
  <c r="CK58" i="13"/>
  <c r="CL58" i="13"/>
  <c r="CM58" i="13"/>
  <c r="CN58" i="13"/>
  <c r="CO58" i="13"/>
  <c r="CP58" i="13"/>
  <c r="CQ58" i="13"/>
  <c r="CR58" i="13"/>
  <c r="CS58" i="13"/>
  <c r="CT58" i="13"/>
  <c r="CU58" i="13"/>
  <c r="CV58" i="13"/>
  <c r="CW58" i="13"/>
  <c r="CX58" i="13"/>
  <c r="CY58" i="13"/>
  <c r="CZ58" i="13"/>
  <c r="DA58" i="13"/>
  <c r="DB58" i="13"/>
  <c r="DC58" i="13"/>
  <c r="DD58" i="13"/>
  <c r="DE58" i="13"/>
  <c r="DF58" i="13"/>
  <c r="DG58" i="13"/>
  <c r="DH58" i="13"/>
  <c r="DI58" i="13"/>
  <c r="DJ58" i="13"/>
  <c r="DK58" i="13"/>
  <c r="DL58" i="13"/>
  <c r="DM58" i="13"/>
  <c r="DN58" i="13"/>
  <c r="DO58" i="13"/>
  <c r="DP58" i="13"/>
  <c r="U59" i="13"/>
  <c r="V59" i="13"/>
  <c r="W59" i="13"/>
  <c r="X59" i="13"/>
  <c r="Y59" i="13"/>
  <c r="Z59" i="13"/>
  <c r="AA59" i="13"/>
  <c r="AB59" i="13"/>
  <c r="AC59" i="13"/>
  <c r="AD59" i="13"/>
  <c r="AE59" i="13"/>
  <c r="AF59" i="13"/>
  <c r="AG59" i="13"/>
  <c r="AH59" i="13"/>
  <c r="AI59" i="13"/>
  <c r="AJ59" i="13"/>
  <c r="AK59" i="13"/>
  <c r="AL59" i="13"/>
  <c r="AM59" i="13"/>
  <c r="AN59" i="13"/>
  <c r="AO59" i="13"/>
  <c r="AP59" i="13"/>
  <c r="AQ59" i="13"/>
  <c r="AR59" i="13"/>
  <c r="AS59" i="13"/>
  <c r="AT59" i="13"/>
  <c r="AU59" i="13"/>
  <c r="AV59" i="13"/>
  <c r="AW59" i="13"/>
  <c r="AX59" i="13"/>
  <c r="AY59" i="13"/>
  <c r="AZ59" i="13"/>
  <c r="BA59" i="13"/>
  <c r="BB59" i="13"/>
  <c r="BC59" i="13"/>
  <c r="BD59" i="13"/>
  <c r="BE59" i="13"/>
  <c r="BF59" i="13"/>
  <c r="BG59" i="13"/>
  <c r="BH59" i="13"/>
  <c r="BI59" i="13"/>
  <c r="BJ59" i="13"/>
  <c r="BK59" i="13"/>
  <c r="BL59" i="13"/>
  <c r="BM59" i="13"/>
  <c r="BN59" i="13"/>
  <c r="BO59" i="13"/>
  <c r="BP59" i="13"/>
  <c r="BQ59" i="13"/>
  <c r="BR59" i="13"/>
  <c r="BS59" i="13"/>
  <c r="BT59" i="13"/>
  <c r="BU59" i="13"/>
  <c r="BV59" i="13"/>
  <c r="BW59" i="13"/>
  <c r="BX59" i="13"/>
  <c r="BY59" i="13"/>
  <c r="BZ59" i="13"/>
  <c r="CA59" i="13"/>
  <c r="CB59" i="13"/>
  <c r="CC59" i="13"/>
  <c r="CD59" i="13"/>
  <c r="CE59" i="13"/>
  <c r="CF59" i="13"/>
  <c r="CG59" i="13"/>
  <c r="CH59" i="13"/>
  <c r="CI59" i="13"/>
  <c r="CJ59" i="13"/>
  <c r="CK59" i="13"/>
  <c r="CL59" i="13"/>
  <c r="CM59" i="13"/>
  <c r="CN59" i="13"/>
  <c r="CO59" i="13"/>
  <c r="CP59" i="13"/>
  <c r="CQ59" i="13"/>
  <c r="CR59" i="13"/>
  <c r="CS59" i="13"/>
  <c r="CT59" i="13"/>
  <c r="CU59" i="13"/>
  <c r="CV59" i="13"/>
  <c r="CW59" i="13"/>
  <c r="CX59" i="13"/>
  <c r="CY59" i="13"/>
  <c r="CZ59" i="13"/>
  <c r="DA59" i="13"/>
  <c r="DB59" i="13"/>
  <c r="DC59" i="13"/>
  <c r="DD59" i="13"/>
  <c r="DE59" i="13"/>
  <c r="DF59" i="13"/>
  <c r="DG59" i="13"/>
  <c r="DH59" i="13"/>
  <c r="DI59" i="13"/>
  <c r="DJ59" i="13"/>
  <c r="DK59" i="13"/>
  <c r="DL59" i="13"/>
  <c r="DM59" i="13"/>
  <c r="DN59" i="13"/>
  <c r="DO59" i="13"/>
  <c r="DP59" i="13"/>
  <c r="U60" i="13"/>
  <c r="V60" i="13"/>
  <c r="W60" i="13"/>
  <c r="X60" i="13"/>
  <c r="Y60" i="13"/>
  <c r="Z60" i="13"/>
  <c r="AA60" i="13"/>
  <c r="AB60" i="13"/>
  <c r="AC60" i="13"/>
  <c r="AD60" i="13"/>
  <c r="AE60" i="13"/>
  <c r="AF60" i="13"/>
  <c r="AG60" i="13"/>
  <c r="AH60" i="13"/>
  <c r="AI60" i="13"/>
  <c r="AJ60" i="13"/>
  <c r="AK60" i="13"/>
  <c r="AL60" i="13"/>
  <c r="AM60" i="13"/>
  <c r="AN60" i="13"/>
  <c r="AO60" i="13"/>
  <c r="AP60" i="13"/>
  <c r="AQ60" i="13"/>
  <c r="AR60" i="13"/>
  <c r="AS60" i="13"/>
  <c r="AT60" i="13"/>
  <c r="AU60" i="13"/>
  <c r="AV60" i="13"/>
  <c r="AW60" i="13"/>
  <c r="AX60" i="13"/>
  <c r="AY60" i="13"/>
  <c r="AZ60" i="13"/>
  <c r="BA60" i="13"/>
  <c r="BB60" i="13"/>
  <c r="BC60" i="13"/>
  <c r="BD60" i="13"/>
  <c r="BE60" i="13"/>
  <c r="BF60" i="13"/>
  <c r="BG60" i="13"/>
  <c r="BH60" i="13"/>
  <c r="BI60" i="13"/>
  <c r="BJ60" i="13"/>
  <c r="BK60" i="13"/>
  <c r="BL60" i="13"/>
  <c r="BM60" i="13"/>
  <c r="BN60" i="13"/>
  <c r="BO60" i="13"/>
  <c r="BP60" i="13"/>
  <c r="BQ60" i="13"/>
  <c r="BR60" i="13"/>
  <c r="BS60" i="13"/>
  <c r="BT60" i="13"/>
  <c r="BU60" i="13"/>
  <c r="BV60" i="13"/>
  <c r="BW60" i="13"/>
  <c r="BX60" i="13"/>
  <c r="BY60" i="13"/>
  <c r="BZ60" i="13"/>
  <c r="CA60" i="13"/>
  <c r="CB60" i="13"/>
  <c r="CC60" i="13"/>
  <c r="CD60" i="13"/>
  <c r="CE60" i="13"/>
  <c r="CF60" i="13"/>
  <c r="CG60" i="13"/>
  <c r="CH60" i="13"/>
  <c r="CI60" i="13"/>
  <c r="CJ60" i="13"/>
  <c r="CK60" i="13"/>
  <c r="CL60" i="13"/>
  <c r="CM60" i="13"/>
  <c r="CN60" i="13"/>
  <c r="CO60" i="13"/>
  <c r="CP60" i="13"/>
  <c r="CQ60" i="13"/>
  <c r="CR60" i="13"/>
  <c r="CS60" i="13"/>
  <c r="CT60" i="13"/>
  <c r="CU60" i="13"/>
  <c r="CV60" i="13"/>
  <c r="CW60" i="13"/>
  <c r="CX60" i="13"/>
  <c r="CY60" i="13"/>
  <c r="CZ60" i="13"/>
  <c r="DA60" i="13"/>
  <c r="DB60" i="13"/>
  <c r="DC60" i="13"/>
  <c r="DD60" i="13"/>
  <c r="DE60" i="13"/>
  <c r="DF60" i="13"/>
  <c r="DG60" i="13"/>
  <c r="DH60" i="13"/>
  <c r="DI60" i="13"/>
  <c r="DJ60" i="13"/>
  <c r="DK60" i="13"/>
  <c r="DL60" i="13"/>
  <c r="DM60" i="13"/>
  <c r="DN60" i="13"/>
  <c r="DO60" i="13"/>
  <c r="DP60" i="13"/>
  <c r="U61" i="13"/>
  <c r="V61" i="13"/>
  <c r="W61" i="13"/>
  <c r="X61" i="13"/>
  <c r="Y61" i="13"/>
  <c r="Z61" i="13"/>
  <c r="AA61" i="13"/>
  <c r="AB61" i="13"/>
  <c r="AC61" i="13"/>
  <c r="AD61" i="13"/>
  <c r="AE61" i="13"/>
  <c r="AF61" i="13"/>
  <c r="AG61" i="13"/>
  <c r="AH61" i="13"/>
  <c r="AI61" i="13"/>
  <c r="AJ61" i="13"/>
  <c r="AK61" i="13"/>
  <c r="AL61" i="13"/>
  <c r="AM61" i="13"/>
  <c r="AN61" i="13"/>
  <c r="AO61" i="13"/>
  <c r="AP61" i="13"/>
  <c r="AQ61" i="13"/>
  <c r="AR61" i="13"/>
  <c r="AS61" i="13"/>
  <c r="AT61" i="13"/>
  <c r="AU61" i="13"/>
  <c r="AV61" i="13"/>
  <c r="AW61" i="13"/>
  <c r="AX61" i="13"/>
  <c r="AY61" i="13"/>
  <c r="AZ61" i="13"/>
  <c r="BA61" i="13"/>
  <c r="BB61" i="13"/>
  <c r="BC61" i="13"/>
  <c r="BD61" i="13"/>
  <c r="BE61" i="13"/>
  <c r="BF61" i="13"/>
  <c r="BG61" i="13"/>
  <c r="BH61" i="13"/>
  <c r="BI61" i="13"/>
  <c r="BJ61" i="13"/>
  <c r="BK61" i="13"/>
  <c r="BL61" i="13"/>
  <c r="BM61" i="13"/>
  <c r="BN61" i="13"/>
  <c r="BO61" i="13"/>
  <c r="BP61" i="13"/>
  <c r="BQ61" i="13"/>
  <c r="BR61" i="13"/>
  <c r="BS61" i="13"/>
  <c r="BT61" i="13"/>
  <c r="BU61" i="13"/>
  <c r="BV61" i="13"/>
  <c r="BW61" i="13"/>
  <c r="BX61" i="13"/>
  <c r="BY61" i="13"/>
  <c r="BZ61" i="13"/>
  <c r="CA61" i="13"/>
  <c r="CB61" i="13"/>
  <c r="CC61" i="13"/>
  <c r="CD61" i="13"/>
  <c r="CE61" i="13"/>
  <c r="CF61" i="13"/>
  <c r="CG61" i="13"/>
  <c r="CH61" i="13"/>
  <c r="CI61" i="13"/>
  <c r="CJ61" i="13"/>
  <c r="CK61" i="13"/>
  <c r="CL61" i="13"/>
  <c r="CM61" i="13"/>
  <c r="CN61" i="13"/>
  <c r="CO61" i="13"/>
  <c r="CP61" i="13"/>
  <c r="CQ61" i="13"/>
  <c r="CR61" i="13"/>
  <c r="CS61" i="13"/>
  <c r="CT61" i="13"/>
  <c r="CU61" i="13"/>
  <c r="CV61" i="13"/>
  <c r="CW61" i="13"/>
  <c r="CX61" i="13"/>
  <c r="CY61" i="13"/>
  <c r="CZ61" i="13"/>
  <c r="DA61" i="13"/>
  <c r="DB61" i="13"/>
  <c r="DC61" i="13"/>
  <c r="DD61" i="13"/>
  <c r="DE61" i="13"/>
  <c r="DF61" i="13"/>
  <c r="DG61" i="13"/>
  <c r="DH61" i="13"/>
  <c r="DI61" i="13"/>
  <c r="DJ61" i="13"/>
  <c r="DK61" i="13"/>
  <c r="DL61" i="13"/>
  <c r="DM61" i="13"/>
  <c r="DN61" i="13"/>
  <c r="DO61" i="13"/>
  <c r="DP61" i="13"/>
  <c r="U62" i="13"/>
  <c r="V62" i="13"/>
  <c r="W62" i="13"/>
  <c r="X62" i="13"/>
  <c r="Y62" i="13"/>
  <c r="Z62" i="13"/>
  <c r="AA62" i="13"/>
  <c r="AB62" i="13"/>
  <c r="AC62" i="13"/>
  <c r="AD62" i="13"/>
  <c r="AE62" i="13"/>
  <c r="AF62" i="13"/>
  <c r="AG62" i="13"/>
  <c r="AH62" i="13"/>
  <c r="AI62" i="13"/>
  <c r="AJ62" i="13"/>
  <c r="AK62" i="13"/>
  <c r="AL62" i="13"/>
  <c r="AM62" i="13"/>
  <c r="AN62" i="13"/>
  <c r="AO62" i="13"/>
  <c r="AP62" i="13"/>
  <c r="AQ62" i="13"/>
  <c r="AR62" i="13"/>
  <c r="AS62" i="13"/>
  <c r="AT62" i="13"/>
  <c r="AU62" i="13"/>
  <c r="AV62" i="13"/>
  <c r="AW62" i="13"/>
  <c r="AX62" i="13"/>
  <c r="AY62" i="13"/>
  <c r="AZ62" i="13"/>
  <c r="BA62" i="13"/>
  <c r="BB62" i="13"/>
  <c r="BC62" i="13"/>
  <c r="BD62" i="13"/>
  <c r="BE62" i="13"/>
  <c r="BF62" i="13"/>
  <c r="BG62" i="13"/>
  <c r="BH62" i="13"/>
  <c r="BI62" i="13"/>
  <c r="BJ62" i="13"/>
  <c r="BK62" i="13"/>
  <c r="BL62" i="13"/>
  <c r="BM62" i="13"/>
  <c r="BN62" i="13"/>
  <c r="BO62" i="13"/>
  <c r="BP62" i="13"/>
  <c r="BQ62" i="13"/>
  <c r="BR62" i="13"/>
  <c r="BS62" i="13"/>
  <c r="BT62" i="13"/>
  <c r="BU62" i="13"/>
  <c r="BV62" i="13"/>
  <c r="BW62" i="13"/>
  <c r="BX62" i="13"/>
  <c r="BY62" i="13"/>
  <c r="BZ62" i="13"/>
  <c r="CA62" i="13"/>
  <c r="CB62" i="13"/>
  <c r="CC62" i="13"/>
  <c r="CD62" i="13"/>
  <c r="CE62" i="13"/>
  <c r="CF62" i="13"/>
  <c r="CG62" i="13"/>
  <c r="CH62" i="13"/>
  <c r="CI62" i="13"/>
  <c r="CJ62" i="13"/>
  <c r="CK62" i="13"/>
  <c r="CL62" i="13"/>
  <c r="CM62" i="13"/>
  <c r="CN62" i="13"/>
  <c r="CO62" i="13"/>
  <c r="CP62" i="13"/>
  <c r="CQ62" i="13"/>
  <c r="CR62" i="13"/>
  <c r="CS62" i="13"/>
  <c r="CT62" i="13"/>
  <c r="CU62" i="13"/>
  <c r="CV62" i="13"/>
  <c r="CW62" i="13"/>
  <c r="CX62" i="13"/>
  <c r="CY62" i="13"/>
  <c r="CZ62" i="13"/>
  <c r="DA62" i="13"/>
  <c r="DB62" i="13"/>
  <c r="DC62" i="13"/>
  <c r="DD62" i="13"/>
  <c r="DE62" i="13"/>
  <c r="DF62" i="13"/>
  <c r="DG62" i="13"/>
  <c r="DH62" i="13"/>
  <c r="DI62" i="13"/>
  <c r="DJ62" i="13"/>
  <c r="DK62" i="13"/>
  <c r="DL62" i="13"/>
  <c r="DM62" i="13"/>
  <c r="DN62" i="13"/>
  <c r="DO62" i="13"/>
  <c r="DP62" i="13"/>
  <c r="U63" i="13"/>
  <c r="V63" i="13"/>
  <c r="W63" i="13"/>
  <c r="X63" i="13"/>
  <c r="Y63" i="13"/>
  <c r="Z63" i="13"/>
  <c r="AA63" i="13"/>
  <c r="AB63" i="13"/>
  <c r="AC63" i="13"/>
  <c r="AD63" i="13"/>
  <c r="AE63" i="13"/>
  <c r="AF63" i="13"/>
  <c r="AG63" i="13"/>
  <c r="AH63" i="13"/>
  <c r="AI63" i="13"/>
  <c r="AJ63" i="13"/>
  <c r="AK63" i="13"/>
  <c r="AL63" i="13"/>
  <c r="AM63" i="13"/>
  <c r="AN63" i="13"/>
  <c r="AO63" i="13"/>
  <c r="AP63" i="13"/>
  <c r="AQ63" i="13"/>
  <c r="AR63" i="13"/>
  <c r="AS63" i="13"/>
  <c r="AT63" i="13"/>
  <c r="AU63" i="13"/>
  <c r="AV63" i="13"/>
  <c r="AW63" i="13"/>
  <c r="AX63" i="13"/>
  <c r="AY63" i="13"/>
  <c r="AZ63" i="13"/>
  <c r="BA63" i="13"/>
  <c r="BB63" i="13"/>
  <c r="BC63" i="13"/>
  <c r="BD63" i="13"/>
  <c r="BE63" i="13"/>
  <c r="BF63" i="13"/>
  <c r="BG63" i="13"/>
  <c r="BH63" i="13"/>
  <c r="BI63" i="13"/>
  <c r="BJ63" i="13"/>
  <c r="BK63" i="13"/>
  <c r="BL63" i="13"/>
  <c r="BM63" i="13"/>
  <c r="BN63" i="13"/>
  <c r="BO63" i="13"/>
  <c r="BP63" i="13"/>
  <c r="BQ63" i="13"/>
  <c r="BR63" i="13"/>
  <c r="BS63" i="13"/>
  <c r="BT63" i="13"/>
  <c r="BU63" i="13"/>
  <c r="BV63" i="13"/>
  <c r="BW63" i="13"/>
  <c r="BX63" i="13"/>
  <c r="BY63" i="13"/>
  <c r="BZ63" i="13"/>
  <c r="CA63" i="13"/>
  <c r="CB63" i="13"/>
  <c r="CC63" i="13"/>
  <c r="CD63" i="13"/>
  <c r="CE63" i="13"/>
  <c r="CF63" i="13"/>
  <c r="CG63" i="13"/>
  <c r="CH63" i="13"/>
  <c r="CI63" i="13"/>
  <c r="CJ63" i="13"/>
  <c r="CK63" i="13"/>
  <c r="CL63" i="13"/>
  <c r="CM63" i="13"/>
  <c r="CN63" i="13"/>
  <c r="CO63" i="13"/>
  <c r="CP63" i="13"/>
  <c r="CQ63" i="13"/>
  <c r="CR63" i="13"/>
  <c r="CS63" i="13"/>
  <c r="CT63" i="13"/>
  <c r="CU63" i="13"/>
  <c r="CV63" i="13"/>
  <c r="CW63" i="13"/>
  <c r="CX63" i="13"/>
  <c r="CY63" i="13"/>
  <c r="CZ63" i="13"/>
  <c r="DA63" i="13"/>
  <c r="DB63" i="13"/>
  <c r="DC63" i="13"/>
  <c r="DD63" i="13"/>
  <c r="DE63" i="13"/>
  <c r="DF63" i="13"/>
  <c r="DG63" i="13"/>
  <c r="DH63" i="13"/>
  <c r="DI63" i="13"/>
  <c r="DJ63" i="13"/>
  <c r="DK63" i="13"/>
  <c r="DL63" i="13"/>
  <c r="DM63" i="13"/>
  <c r="DN63" i="13"/>
  <c r="DO63" i="13"/>
  <c r="DP63" i="13"/>
  <c r="U64" i="13"/>
  <c r="V64" i="13"/>
  <c r="W64" i="13"/>
  <c r="X64" i="13"/>
  <c r="Y64" i="13"/>
  <c r="Z64" i="13"/>
  <c r="AA64" i="13"/>
  <c r="AB64" i="13"/>
  <c r="AC64" i="13"/>
  <c r="AD64" i="13"/>
  <c r="AE64" i="13"/>
  <c r="AF64" i="13"/>
  <c r="AG64" i="13"/>
  <c r="AH64" i="13"/>
  <c r="AI64" i="13"/>
  <c r="AJ64" i="13"/>
  <c r="AK64" i="13"/>
  <c r="AL64" i="13"/>
  <c r="AM64" i="13"/>
  <c r="AN64" i="13"/>
  <c r="AO64" i="13"/>
  <c r="AP64" i="13"/>
  <c r="AQ64" i="13"/>
  <c r="AR64" i="13"/>
  <c r="AS64" i="13"/>
  <c r="AT64" i="13"/>
  <c r="AU64" i="13"/>
  <c r="AV64" i="13"/>
  <c r="AW64" i="13"/>
  <c r="AX64" i="13"/>
  <c r="AY64" i="13"/>
  <c r="AZ64" i="13"/>
  <c r="BA64" i="13"/>
  <c r="BB64" i="13"/>
  <c r="BC64" i="13"/>
  <c r="BD64" i="13"/>
  <c r="BE64" i="13"/>
  <c r="BF64" i="13"/>
  <c r="BG64" i="13"/>
  <c r="BH64" i="13"/>
  <c r="BI64" i="13"/>
  <c r="BJ64" i="13"/>
  <c r="BK64" i="13"/>
  <c r="BL64" i="13"/>
  <c r="BM64" i="13"/>
  <c r="BN64" i="13"/>
  <c r="BO64" i="13"/>
  <c r="BP64" i="13"/>
  <c r="BQ64" i="13"/>
  <c r="BR64" i="13"/>
  <c r="BS64" i="13"/>
  <c r="BT64" i="13"/>
  <c r="BU64" i="13"/>
  <c r="BV64" i="13"/>
  <c r="BW64" i="13"/>
  <c r="BX64" i="13"/>
  <c r="BY64" i="13"/>
  <c r="BZ64" i="13"/>
  <c r="CA64" i="13"/>
  <c r="CB64" i="13"/>
  <c r="CC64" i="13"/>
  <c r="CD64" i="13"/>
  <c r="CE64" i="13"/>
  <c r="CF64" i="13"/>
  <c r="CG64" i="13"/>
  <c r="CH64" i="13"/>
  <c r="CI64" i="13"/>
  <c r="CJ64" i="13"/>
  <c r="CK64" i="13"/>
  <c r="CL64" i="13"/>
  <c r="CM64" i="13"/>
  <c r="CN64" i="13"/>
  <c r="CO64" i="13"/>
  <c r="CP64" i="13"/>
  <c r="CQ64" i="13"/>
  <c r="CR64" i="13"/>
  <c r="CS64" i="13"/>
  <c r="CT64" i="13"/>
  <c r="CU64" i="13"/>
  <c r="CV64" i="13"/>
  <c r="CW64" i="13"/>
  <c r="CX64" i="13"/>
  <c r="CY64" i="13"/>
  <c r="CZ64" i="13"/>
  <c r="DA64" i="13"/>
  <c r="DB64" i="13"/>
  <c r="DC64" i="13"/>
  <c r="DD64" i="13"/>
  <c r="DE64" i="13"/>
  <c r="DF64" i="13"/>
  <c r="DG64" i="13"/>
  <c r="DH64" i="13"/>
  <c r="DI64" i="13"/>
  <c r="DJ64" i="13"/>
  <c r="DK64" i="13"/>
  <c r="DL64" i="13"/>
  <c r="DM64" i="13"/>
  <c r="DN64" i="13"/>
  <c r="DO64" i="13"/>
  <c r="DP64" i="13"/>
  <c r="V43" i="13"/>
  <c r="W43" i="13"/>
  <c r="X43" i="13"/>
  <c r="Y43" i="13"/>
  <c r="Z43" i="13"/>
  <c r="AA43" i="13"/>
  <c r="AB43" i="13"/>
  <c r="AC43" i="13"/>
  <c r="AD43" i="13"/>
  <c r="AE43" i="13"/>
  <c r="AF43" i="13"/>
  <c r="AG43" i="13"/>
  <c r="AH43" i="13"/>
  <c r="AI43" i="13"/>
  <c r="AJ43" i="13"/>
  <c r="AK43" i="13"/>
  <c r="AL43" i="13"/>
  <c r="AM43" i="13"/>
  <c r="AN43" i="13"/>
  <c r="AO43" i="13"/>
  <c r="AP43" i="13"/>
  <c r="AQ43" i="13"/>
  <c r="AR43" i="13"/>
  <c r="AS43" i="13"/>
  <c r="AT43" i="13"/>
  <c r="AU43" i="13"/>
  <c r="AV43" i="13"/>
  <c r="AW43" i="13"/>
  <c r="AX43" i="13"/>
  <c r="AY43" i="13"/>
  <c r="AZ43" i="13"/>
  <c r="BA43" i="13"/>
  <c r="BB43" i="13"/>
  <c r="BC43" i="13"/>
  <c r="BD43" i="13"/>
  <c r="BE43" i="13"/>
  <c r="BF43" i="13"/>
  <c r="BG43" i="13"/>
  <c r="BH43" i="13"/>
  <c r="BI43" i="13"/>
  <c r="BJ43" i="13"/>
  <c r="BK43" i="13"/>
  <c r="BL43" i="13"/>
  <c r="BM43" i="13"/>
  <c r="BN43" i="13"/>
  <c r="BO43" i="13"/>
  <c r="BP43" i="13"/>
  <c r="BQ43" i="13"/>
  <c r="BR43" i="13"/>
  <c r="BS43" i="13"/>
  <c r="BT43" i="13"/>
  <c r="BU43" i="13"/>
  <c r="BV43" i="13"/>
  <c r="BW43" i="13"/>
  <c r="BX43" i="13"/>
  <c r="BY43" i="13"/>
  <c r="BZ43" i="13"/>
  <c r="CA43" i="13"/>
  <c r="CB43" i="13"/>
  <c r="CC43" i="13"/>
  <c r="CD43" i="13"/>
  <c r="CE43" i="13"/>
  <c r="CF43" i="13"/>
  <c r="CG43" i="13"/>
  <c r="CH43" i="13"/>
  <c r="CI43" i="13"/>
  <c r="CJ43" i="13"/>
  <c r="CK43" i="13"/>
  <c r="CL43" i="13"/>
  <c r="CM43" i="13"/>
  <c r="CN43" i="13"/>
  <c r="CO43" i="13"/>
  <c r="CP43" i="13"/>
  <c r="CQ43" i="13"/>
  <c r="CR43" i="13"/>
  <c r="CS43" i="13"/>
  <c r="CT43" i="13"/>
  <c r="CU43" i="13"/>
  <c r="CV43" i="13"/>
  <c r="CW43" i="13"/>
  <c r="CX43" i="13"/>
  <c r="CY43" i="13"/>
  <c r="CZ43" i="13"/>
  <c r="DA43" i="13"/>
  <c r="DB43" i="13"/>
  <c r="DC43" i="13"/>
  <c r="DD43" i="13"/>
  <c r="DE43" i="13"/>
  <c r="DF43" i="13"/>
  <c r="DG43" i="13"/>
  <c r="DH43" i="13"/>
  <c r="DI43" i="13"/>
  <c r="DJ43" i="13"/>
  <c r="DK43" i="13"/>
  <c r="DL43" i="13"/>
  <c r="DM43" i="13"/>
  <c r="DN43" i="13"/>
  <c r="DO43" i="13"/>
  <c r="DP43" i="13"/>
  <c r="U43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L28" i="13"/>
  <c r="AM28" i="13"/>
  <c r="AN28" i="13"/>
  <c r="AO28" i="13"/>
  <c r="AP28" i="13"/>
  <c r="AQ28" i="13"/>
  <c r="AR28" i="13"/>
  <c r="AS28" i="13"/>
  <c r="AT28" i="13"/>
  <c r="AU28" i="13"/>
  <c r="AV28" i="13"/>
  <c r="AW28" i="13"/>
  <c r="V29" i="13"/>
  <c r="W29" i="13"/>
  <c r="X29" i="13"/>
  <c r="Y29" i="13"/>
  <c r="Z29" i="13"/>
  <c r="AA29" i="13"/>
  <c r="AB29" i="13"/>
  <c r="AC29" i="13"/>
  <c r="AD29" i="13"/>
  <c r="AE29" i="13"/>
  <c r="AF29" i="13"/>
  <c r="AG29" i="13"/>
  <c r="AH29" i="13"/>
  <c r="AI29" i="13"/>
  <c r="AJ29" i="13"/>
  <c r="AK29" i="13"/>
  <c r="AL29" i="13"/>
  <c r="AM29" i="13"/>
  <c r="AN29" i="13"/>
  <c r="AO29" i="13"/>
  <c r="AP29" i="13"/>
  <c r="AQ29" i="13"/>
  <c r="AR29" i="13"/>
  <c r="AS29" i="13"/>
  <c r="AT29" i="13"/>
  <c r="AU29" i="13"/>
  <c r="AV29" i="13"/>
  <c r="AW29" i="13"/>
  <c r="V30" i="13"/>
  <c r="W30" i="13"/>
  <c r="X30" i="13"/>
  <c r="Y30" i="13"/>
  <c r="Z30" i="13"/>
  <c r="AA30" i="13"/>
  <c r="AB30" i="13"/>
  <c r="AC30" i="13"/>
  <c r="AD30" i="13"/>
  <c r="AE30" i="13"/>
  <c r="AF30" i="13"/>
  <c r="AG30" i="13"/>
  <c r="AH30" i="13"/>
  <c r="AI30" i="13"/>
  <c r="AJ30" i="13"/>
  <c r="AK30" i="13"/>
  <c r="AL30" i="13"/>
  <c r="AM30" i="13"/>
  <c r="AN30" i="13"/>
  <c r="AO30" i="13"/>
  <c r="AP30" i="13"/>
  <c r="AQ30" i="13"/>
  <c r="AR30" i="13"/>
  <c r="AS30" i="13"/>
  <c r="AT30" i="13"/>
  <c r="AU30" i="13"/>
  <c r="AV30" i="13"/>
  <c r="AW30" i="13"/>
  <c r="V4" i="13"/>
  <c r="W4" i="13"/>
  <c r="X4" i="13"/>
  <c r="Y4" i="13"/>
  <c r="Z4" i="13"/>
  <c r="AA4" i="13"/>
  <c r="AB4" i="13"/>
  <c r="AC4" i="13"/>
  <c r="AD4" i="13"/>
  <c r="AE4" i="13"/>
  <c r="AF4" i="13"/>
  <c r="AG4" i="13"/>
  <c r="AH4" i="13"/>
  <c r="AI4" i="13"/>
  <c r="AJ4" i="13"/>
  <c r="AK4" i="13"/>
  <c r="AL4" i="13"/>
  <c r="AM4" i="13"/>
  <c r="AN4" i="13"/>
  <c r="AO4" i="13"/>
  <c r="AP4" i="13"/>
  <c r="AQ4" i="13"/>
  <c r="AR4" i="13"/>
  <c r="AS4" i="13"/>
  <c r="AT4" i="13"/>
  <c r="AU4" i="13"/>
  <c r="AV4" i="13"/>
  <c r="AW4" i="13"/>
  <c r="V5" i="13"/>
  <c r="W5" i="13"/>
  <c r="X5" i="13"/>
  <c r="Y5" i="13"/>
  <c r="Z5" i="13"/>
  <c r="AA5" i="13"/>
  <c r="AB5" i="13"/>
  <c r="AC5" i="13"/>
  <c r="AD5" i="13"/>
  <c r="AE5" i="13"/>
  <c r="AF5" i="13"/>
  <c r="AG5" i="13"/>
  <c r="AH5" i="13"/>
  <c r="AI5" i="13"/>
  <c r="AJ5" i="13"/>
  <c r="AK5" i="13"/>
  <c r="AL5" i="13"/>
  <c r="AM5" i="13"/>
  <c r="AN5" i="13"/>
  <c r="AO5" i="13"/>
  <c r="AP5" i="13"/>
  <c r="AQ5" i="13"/>
  <c r="AR5" i="13"/>
  <c r="AS5" i="13"/>
  <c r="AT5" i="13"/>
  <c r="AU5" i="13"/>
  <c r="AV5" i="13"/>
  <c r="AW5" i="13"/>
  <c r="V6" i="13"/>
  <c r="W6" i="13"/>
  <c r="X6" i="13"/>
  <c r="Y6" i="13"/>
  <c r="Z6" i="13"/>
  <c r="AA6" i="13"/>
  <c r="AB6" i="13"/>
  <c r="AC6" i="13"/>
  <c r="AD6" i="13"/>
  <c r="AE6" i="13"/>
  <c r="AF6" i="13"/>
  <c r="AG6" i="13"/>
  <c r="AH6" i="13"/>
  <c r="AI6" i="13"/>
  <c r="AJ6" i="13"/>
  <c r="AK6" i="13"/>
  <c r="AL6" i="13"/>
  <c r="AM6" i="13"/>
  <c r="AN6" i="13"/>
  <c r="AO6" i="13"/>
  <c r="AP6" i="13"/>
  <c r="AQ6" i="13"/>
  <c r="AR6" i="13"/>
  <c r="AS6" i="13"/>
  <c r="AT6" i="13"/>
  <c r="AU6" i="13"/>
  <c r="AV6" i="13"/>
  <c r="AW6" i="13"/>
  <c r="V7" i="13"/>
  <c r="W7" i="13"/>
  <c r="X7" i="13"/>
  <c r="Y7" i="13"/>
  <c r="Z7" i="13"/>
  <c r="AA7" i="13"/>
  <c r="AB7" i="13"/>
  <c r="AC7" i="13"/>
  <c r="AD7" i="13"/>
  <c r="AE7" i="13"/>
  <c r="AF7" i="13"/>
  <c r="AG7" i="13"/>
  <c r="AH7" i="13"/>
  <c r="AI7" i="13"/>
  <c r="AJ7" i="13"/>
  <c r="AK7" i="13"/>
  <c r="AL7" i="13"/>
  <c r="AM7" i="13"/>
  <c r="AN7" i="13"/>
  <c r="AO7" i="13"/>
  <c r="AP7" i="13"/>
  <c r="AQ7" i="13"/>
  <c r="AR7" i="13"/>
  <c r="AS7" i="13"/>
  <c r="AT7" i="13"/>
  <c r="AU7" i="13"/>
  <c r="AV7" i="13"/>
  <c r="AW7" i="13"/>
  <c r="V8" i="13"/>
  <c r="W8" i="13"/>
  <c r="X8" i="13"/>
  <c r="Y8" i="13"/>
  <c r="Z8" i="13"/>
  <c r="AA8" i="13"/>
  <c r="AB8" i="13"/>
  <c r="AC8" i="13"/>
  <c r="AD8" i="13"/>
  <c r="AE8" i="13"/>
  <c r="AF8" i="13"/>
  <c r="AG8" i="13"/>
  <c r="AH8" i="13"/>
  <c r="AI8" i="13"/>
  <c r="AJ8" i="13"/>
  <c r="AK8" i="13"/>
  <c r="AL8" i="13"/>
  <c r="AM8" i="13"/>
  <c r="AN8" i="13"/>
  <c r="AO8" i="13"/>
  <c r="AP8" i="13"/>
  <c r="AQ8" i="13"/>
  <c r="AR8" i="13"/>
  <c r="AS8" i="13"/>
  <c r="AT8" i="13"/>
  <c r="AU8" i="13"/>
  <c r="AV8" i="13"/>
  <c r="AW8" i="13"/>
  <c r="V9" i="13"/>
  <c r="W9" i="13"/>
  <c r="X9" i="13"/>
  <c r="Y9" i="13"/>
  <c r="Z9" i="13"/>
  <c r="AA9" i="13"/>
  <c r="AB9" i="13"/>
  <c r="AC9" i="13"/>
  <c r="AD9" i="13"/>
  <c r="AE9" i="13"/>
  <c r="AF9" i="13"/>
  <c r="AG9" i="13"/>
  <c r="AH9" i="13"/>
  <c r="AI9" i="13"/>
  <c r="AJ9" i="13"/>
  <c r="AK9" i="13"/>
  <c r="AL9" i="13"/>
  <c r="AM9" i="13"/>
  <c r="AN9" i="13"/>
  <c r="AO9" i="13"/>
  <c r="AP9" i="13"/>
  <c r="AQ9" i="13"/>
  <c r="AR9" i="13"/>
  <c r="AS9" i="13"/>
  <c r="AT9" i="13"/>
  <c r="AU9" i="13"/>
  <c r="AV9" i="13"/>
  <c r="AW9" i="13"/>
  <c r="V10" i="13"/>
  <c r="W10" i="13"/>
  <c r="X10" i="13"/>
  <c r="Y10" i="13"/>
  <c r="Z10" i="13"/>
  <c r="AA10" i="13"/>
  <c r="AB10" i="13"/>
  <c r="AC10" i="13"/>
  <c r="AD10" i="13"/>
  <c r="AE10" i="13"/>
  <c r="AF10" i="13"/>
  <c r="AG10" i="13"/>
  <c r="AH10" i="13"/>
  <c r="AI10" i="13"/>
  <c r="AJ10" i="13"/>
  <c r="AK10" i="13"/>
  <c r="AL10" i="13"/>
  <c r="AM10" i="13"/>
  <c r="AN10" i="13"/>
  <c r="AO10" i="13"/>
  <c r="AP10" i="13"/>
  <c r="AQ10" i="13"/>
  <c r="AR10" i="13"/>
  <c r="AS10" i="13"/>
  <c r="AT10" i="13"/>
  <c r="AU10" i="13"/>
  <c r="AV10" i="13"/>
  <c r="AW10" i="13"/>
  <c r="V11" i="13"/>
  <c r="W11" i="13"/>
  <c r="X11" i="13"/>
  <c r="Y11" i="13"/>
  <c r="Z11" i="13"/>
  <c r="AA11" i="13"/>
  <c r="AB11" i="13"/>
  <c r="AC11" i="13"/>
  <c r="AD11" i="13"/>
  <c r="AE11" i="13"/>
  <c r="AF11" i="13"/>
  <c r="AG11" i="13"/>
  <c r="AH11" i="13"/>
  <c r="AI11" i="13"/>
  <c r="AJ11" i="13"/>
  <c r="AK11" i="13"/>
  <c r="AL11" i="13"/>
  <c r="AM11" i="13"/>
  <c r="AN11" i="13"/>
  <c r="AO11" i="13"/>
  <c r="AP11" i="13"/>
  <c r="AQ11" i="13"/>
  <c r="AR11" i="13"/>
  <c r="AS11" i="13"/>
  <c r="AT11" i="13"/>
  <c r="AU11" i="13"/>
  <c r="AV11" i="13"/>
  <c r="AW11" i="13"/>
  <c r="V12" i="13"/>
  <c r="W12" i="13"/>
  <c r="X12" i="13"/>
  <c r="Y12" i="13"/>
  <c r="Z12" i="13"/>
  <c r="AA12" i="13"/>
  <c r="AB12" i="13"/>
  <c r="AC12" i="13"/>
  <c r="AD12" i="13"/>
  <c r="AE12" i="13"/>
  <c r="AF12" i="13"/>
  <c r="AG12" i="13"/>
  <c r="AH12" i="13"/>
  <c r="AI12" i="13"/>
  <c r="AJ12" i="13"/>
  <c r="AK12" i="13"/>
  <c r="AL12" i="13"/>
  <c r="AM12" i="13"/>
  <c r="AN12" i="13"/>
  <c r="AO12" i="13"/>
  <c r="AP12" i="13"/>
  <c r="AQ12" i="13"/>
  <c r="AR12" i="13"/>
  <c r="AS12" i="13"/>
  <c r="AT12" i="13"/>
  <c r="AU12" i="13"/>
  <c r="AV12" i="13"/>
  <c r="AW12" i="13"/>
  <c r="V13" i="13"/>
  <c r="W13" i="13"/>
  <c r="X13" i="13"/>
  <c r="Y13" i="13"/>
  <c r="Z13" i="13"/>
  <c r="AA13" i="13"/>
  <c r="AB13" i="13"/>
  <c r="AC13" i="13"/>
  <c r="AD13" i="13"/>
  <c r="AE13" i="13"/>
  <c r="AF13" i="13"/>
  <c r="AG13" i="13"/>
  <c r="AH13" i="13"/>
  <c r="AI13" i="13"/>
  <c r="AJ13" i="13"/>
  <c r="AK13" i="13"/>
  <c r="AL13" i="13"/>
  <c r="AM13" i="13"/>
  <c r="AN13" i="13"/>
  <c r="AO13" i="13"/>
  <c r="AP13" i="13"/>
  <c r="AQ13" i="13"/>
  <c r="AR13" i="13"/>
  <c r="AS13" i="13"/>
  <c r="AT13" i="13"/>
  <c r="AU13" i="13"/>
  <c r="AV13" i="13"/>
  <c r="AW13" i="13"/>
  <c r="V14" i="13"/>
  <c r="W14" i="13"/>
  <c r="X14" i="13"/>
  <c r="Y14" i="13"/>
  <c r="Z14" i="13"/>
  <c r="AA14" i="13"/>
  <c r="AB14" i="13"/>
  <c r="AC14" i="13"/>
  <c r="AD14" i="13"/>
  <c r="AE14" i="13"/>
  <c r="AF14" i="13"/>
  <c r="AG14" i="13"/>
  <c r="AH14" i="13"/>
  <c r="AI14" i="13"/>
  <c r="AJ14" i="13"/>
  <c r="AK14" i="13"/>
  <c r="AL14" i="13"/>
  <c r="AM14" i="13"/>
  <c r="AN14" i="13"/>
  <c r="AO14" i="13"/>
  <c r="AP14" i="13"/>
  <c r="AQ14" i="13"/>
  <c r="AR14" i="13"/>
  <c r="AS14" i="13"/>
  <c r="AT14" i="13"/>
  <c r="AU14" i="13"/>
  <c r="AV14" i="13"/>
  <c r="AW14" i="13"/>
  <c r="V15" i="13"/>
  <c r="W15" i="13"/>
  <c r="X15" i="13"/>
  <c r="Y15" i="13"/>
  <c r="Z15" i="13"/>
  <c r="AA15" i="13"/>
  <c r="AB15" i="13"/>
  <c r="AC15" i="13"/>
  <c r="AD15" i="13"/>
  <c r="AE15" i="13"/>
  <c r="AF15" i="13"/>
  <c r="AG15" i="13"/>
  <c r="AH15" i="13"/>
  <c r="AI15" i="13"/>
  <c r="AJ15" i="13"/>
  <c r="AK15" i="13"/>
  <c r="AL15" i="13"/>
  <c r="AM15" i="13"/>
  <c r="AN15" i="13"/>
  <c r="AO15" i="13"/>
  <c r="AP15" i="13"/>
  <c r="AQ15" i="13"/>
  <c r="AR15" i="13"/>
  <c r="AS15" i="13"/>
  <c r="AT15" i="13"/>
  <c r="AU15" i="13"/>
  <c r="AV15" i="13"/>
  <c r="AW15" i="13"/>
  <c r="V16" i="13"/>
  <c r="W16" i="13"/>
  <c r="X16" i="13"/>
  <c r="Y16" i="13"/>
  <c r="Z16" i="13"/>
  <c r="AA16" i="13"/>
  <c r="AB16" i="13"/>
  <c r="AC16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AU16" i="13"/>
  <c r="AV16" i="13"/>
  <c r="AW16" i="13"/>
  <c r="V17" i="13"/>
  <c r="W17" i="13"/>
  <c r="X17" i="13"/>
  <c r="Y17" i="13"/>
  <c r="Z17" i="13"/>
  <c r="AA17" i="13"/>
  <c r="AB17" i="13"/>
  <c r="AC17" i="13"/>
  <c r="AD17" i="13"/>
  <c r="AE17" i="13"/>
  <c r="AF17" i="13"/>
  <c r="AG17" i="13"/>
  <c r="AH17" i="13"/>
  <c r="AI17" i="13"/>
  <c r="AJ17" i="13"/>
  <c r="AK17" i="13"/>
  <c r="AL17" i="13"/>
  <c r="AM17" i="13"/>
  <c r="AN17" i="13"/>
  <c r="AO17" i="13"/>
  <c r="AP17" i="13"/>
  <c r="AQ17" i="13"/>
  <c r="AR17" i="13"/>
  <c r="AS17" i="13"/>
  <c r="AT17" i="13"/>
  <c r="AU17" i="13"/>
  <c r="AV17" i="13"/>
  <c r="AW17" i="13"/>
  <c r="V18" i="13"/>
  <c r="W18" i="13"/>
  <c r="X18" i="13"/>
  <c r="Y18" i="13"/>
  <c r="Z18" i="13"/>
  <c r="AA18" i="13"/>
  <c r="AB18" i="13"/>
  <c r="AC18" i="13"/>
  <c r="AD18" i="13"/>
  <c r="AE18" i="13"/>
  <c r="AF18" i="13"/>
  <c r="AG18" i="13"/>
  <c r="AH18" i="13"/>
  <c r="AI18" i="13"/>
  <c r="AJ18" i="13"/>
  <c r="AK18" i="13"/>
  <c r="AL18" i="13"/>
  <c r="AM18" i="13"/>
  <c r="AN18" i="13"/>
  <c r="AO18" i="13"/>
  <c r="AP18" i="13"/>
  <c r="AQ18" i="13"/>
  <c r="AR18" i="13"/>
  <c r="AS18" i="13"/>
  <c r="AT18" i="13"/>
  <c r="AU18" i="13"/>
  <c r="AV18" i="13"/>
  <c r="AW18" i="13"/>
  <c r="V19" i="13"/>
  <c r="W19" i="13"/>
  <c r="X19" i="13"/>
  <c r="Y19" i="13"/>
  <c r="Z19" i="13"/>
  <c r="AA19" i="13"/>
  <c r="AB19" i="13"/>
  <c r="AC19" i="13"/>
  <c r="AD19" i="13"/>
  <c r="AE19" i="13"/>
  <c r="AF19" i="13"/>
  <c r="AG19" i="13"/>
  <c r="AH19" i="13"/>
  <c r="AI19" i="13"/>
  <c r="AJ19" i="13"/>
  <c r="AK19" i="13"/>
  <c r="AL19" i="13"/>
  <c r="AM19" i="13"/>
  <c r="AN19" i="13"/>
  <c r="AO19" i="13"/>
  <c r="AP19" i="13"/>
  <c r="AQ19" i="13"/>
  <c r="AR19" i="13"/>
  <c r="AS19" i="13"/>
  <c r="AT19" i="13"/>
  <c r="AU19" i="13"/>
  <c r="AV19" i="13"/>
  <c r="AW19" i="13"/>
  <c r="V20" i="13"/>
  <c r="W20" i="13"/>
  <c r="X20" i="13"/>
  <c r="Y20" i="13"/>
  <c r="Z20" i="13"/>
  <c r="AA20" i="13"/>
  <c r="AB20" i="13"/>
  <c r="AC20" i="13"/>
  <c r="AD20" i="13"/>
  <c r="AE20" i="13"/>
  <c r="AF20" i="13"/>
  <c r="AG20" i="13"/>
  <c r="AH20" i="13"/>
  <c r="AI20" i="13"/>
  <c r="AJ20" i="13"/>
  <c r="AK20" i="13"/>
  <c r="AL20" i="13"/>
  <c r="AM20" i="13"/>
  <c r="AN20" i="13"/>
  <c r="AO20" i="13"/>
  <c r="AP20" i="13"/>
  <c r="AQ20" i="13"/>
  <c r="AR20" i="13"/>
  <c r="AS20" i="13"/>
  <c r="AT20" i="13"/>
  <c r="AU20" i="13"/>
  <c r="AV20" i="13"/>
  <c r="AW20" i="13"/>
  <c r="V21" i="13"/>
  <c r="W21" i="13"/>
  <c r="X21" i="13"/>
  <c r="Y21" i="13"/>
  <c r="Z21" i="13"/>
  <c r="AA21" i="13"/>
  <c r="AB21" i="13"/>
  <c r="AC21" i="13"/>
  <c r="AD21" i="13"/>
  <c r="AE21" i="13"/>
  <c r="AF21" i="13"/>
  <c r="AG21" i="13"/>
  <c r="AH21" i="13"/>
  <c r="AI21" i="13"/>
  <c r="AJ21" i="13"/>
  <c r="AK21" i="13"/>
  <c r="AL21" i="13"/>
  <c r="AM21" i="13"/>
  <c r="AN21" i="13"/>
  <c r="AO21" i="13"/>
  <c r="AP21" i="13"/>
  <c r="AQ21" i="13"/>
  <c r="AR21" i="13"/>
  <c r="AS21" i="13"/>
  <c r="AT21" i="13"/>
  <c r="AU21" i="13"/>
  <c r="AV21" i="13"/>
  <c r="AW21" i="13"/>
  <c r="V22" i="13"/>
  <c r="W22" i="13"/>
  <c r="X22" i="13"/>
  <c r="Y22" i="13"/>
  <c r="Z22" i="13"/>
  <c r="AA22" i="13"/>
  <c r="AB22" i="13"/>
  <c r="AC22" i="13"/>
  <c r="AD22" i="13"/>
  <c r="AE22" i="13"/>
  <c r="AF22" i="13"/>
  <c r="AG22" i="13"/>
  <c r="AH22" i="13"/>
  <c r="AI22" i="13"/>
  <c r="AJ22" i="13"/>
  <c r="AK22" i="13"/>
  <c r="AL22" i="13"/>
  <c r="AM22" i="13"/>
  <c r="AN22" i="13"/>
  <c r="AO22" i="13"/>
  <c r="AP22" i="13"/>
  <c r="AQ22" i="13"/>
  <c r="AR22" i="13"/>
  <c r="AS22" i="13"/>
  <c r="AT22" i="13"/>
  <c r="AU22" i="13"/>
  <c r="AV22" i="13"/>
  <c r="AW22" i="13"/>
  <c r="V23" i="13"/>
  <c r="W23" i="13"/>
  <c r="X23" i="13"/>
  <c r="Y23" i="13"/>
  <c r="Z23" i="13"/>
  <c r="AA23" i="13"/>
  <c r="AB23" i="13"/>
  <c r="AC23" i="13"/>
  <c r="AD23" i="13"/>
  <c r="AE23" i="13"/>
  <c r="AF23" i="13"/>
  <c r="AG23" i="13"/>
  <c r="AH23" i="13"/>
  <c r="AI23" i="13"/>
  <c r="AJ23" i="13"/>
  <c r="AK23" i="13"/>
  <c r="AL23" i="13"/>
  <c r="AM23" i="13"/>
  <c r="AN23" i="13"/>
  <c r="AO23" i="13"/>
  <c r="AP23" i="13"/>
  <c r="AQ23" i="13"/>
  <c r="AR23" i="13"/>
  <c r="AS23" i="13"/>
  <c r="AT23" i="13"/>
  <c r="AU23" i="13"/>
  <c r="AV23" i="13"/>
  <c r="AW23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AH25" i="13"/>
  <c r="AI25" i="13"/>
  <c r="AJ25" i="13"/>
  <c r="AK25" i="13"/>
  <c r="AL25" i="13"/>
  <c r="AM25" i="13"/>
  <c r="AN25" i="13"/>
  <c r="AO25" i="13"/>
  <c r="AP25" i="13"/>
  <c r="AQ25" i="13"/>
  <c r="AR25" i="13"/>
  <c r="AS25" i="13"/>
  <c r="AT25" i="13"/>
  <c r="AU25" i="13"/>
  <c r="AV25" i="13"/>
  <c r="AW25" i="13"/>
  <c r="U28" i="13"/>
  <c r="U29" i="13"/>
  <c r="U30" i="13"/>
  <c r="U27" i="13"/>
  <c r="U25" i="13"/>
  <c r="U4" i="13"/>
  <c r="U5" i="13"/>
  <c r="U6" i="13"/>
  <c r="U7" i="13"/>
  <c r="U8" i="13"/>
  <c r="U9" i="13"/>
  <c r="U10" i="13"/>
  <c r="U11" i="13"/>
  <c r="U12" i="13"/>
  <c r="U13" i="13"/>
  <c r="U14" i="13"/>
  <c r="U15" i="13"/>
  <c r="U16" i="13"/>
  <c r="U17" i="13"/>
  <c r="U18" i="13"/>
  <c r="U19" i="13"/>
  <c r="U20" i="13"/>
  <c r="U21" i="13"/>
  <c r="U22" i="13"/>
  <c r="U23" i="13"/>
  <c r="V3" i="13"/>
  <c r="W3" i="13"/>
  <c r="X3" i="13"/>
  <c r="Y3" i="13"/>
  <c r="Z3" i="13"/>
  <c r="AA3" i="13"/>
  <c r="AB3" i="13"/>
  <c r="AC3" i="13"/>
  <c r="AD3" i="13"/>
  <c r="AE3" i="13"/>
  <c r="AF3" i="13"/>
  <c r="AG3" i="13"/>
  <c r="AH3" i="13"/>
  <c r="AI3" i="13"/>
  <c r="AJ3" i="13"/>
  <c r="AK3" i="13"/>
  <c r="AL3" i="13"/>
  <c r="AM3" i="13"/>
  <c r="AN3" i="13"/>
  <c r="AO3" i="13"/>
  <c r="AP3" i="13"/>
  <c r="AQ3" i="13"/>
  <c r="AR3" i="13"/>
  <c r="AS3" i="13"/>
  <c r="AT3" i="13"/>
  <c r="AU3" i="13"/>
  <c r="AV3" i="13"/>
  <c r="AW3" i="13"/>
  <c r="U3" i="13"/>
  <c r="C10" i="1174"/>
  <c r="C11" i="1174"/>
  <c r="C10" i="1173"/>
  <c r="D7" i="45" l="1" a="1"/>
  <c r="D7" i="45" s="1"/>
  <c r="D9" i="45" a="1"/>
  <c r="D9" i="45" s="1"/>
  <c r="D11" i="45" a="1"/>
  <c r="D11" i="45" s="1"/>
  <c r="BA24" i="13"/>
  <c r="BC45" i="1174"/>
  <c r="CV45" i="1174"/>
  <c r="CB45" i="1174"/>
  <c r="BQ45" i="1174"/>
  <c r="BP45" i="1174"/>
  <c r="AZ45" i="1174"/>
  <c r="AW45" i="1174"/>
  <c r="AV45" i="1174"/>
  <c r="AS45" i="1174"/>
  <c r="CP45" i="1174"/>
  <c r="CC45" i="1174"/>
  <c r="CU45" i="1174"/>
  <c r="BK45" i="1174"/>
  <c r="CH45" i="1174"/>
  <c r="BJ45" i="1174"/>
  <c r="BU45" i="1174"/>
  <c r="BE45" i="1174"/>
  <c r="BA45" i="1174"/>
  <c r="AY45" i="1174"/>
  <c r="CT45" i="1174"/>
  <c r="BV45" i="1174"/>
  <c r="AX45" i="1174"/>
  <c r="CS45" i="1174"/>
  <c r="CG45" i="1174"/>
  <c r="BI45" i="1174"/>
  <c r="BH45" i="1174"/>
  <c r="BG45" i="1174"/>
  <c r="BF45" i="1174"/>
  <c r="AT45" i="1174"/>
  <c r="BW45" i="1174"/>
  <c r="BR45" i="1174"/>
  <c r="CO45" i="1174"/>
  <c r="CN45" i="1174"/>
  <c r="CF45" i="1174"/>
  <c r="CE45" i="1174"/>
  <c r="AU45" i="1174"/>
  <c r="CY45" i="1174"/>
  <c r="CM45" i="1174"/>
  <c r="CA45" i="1174"/>
  <c r="BO45" i="1174"/>
  <c r="CR45" i="1174"/>
  <c r="CX45" i="1174"/>
  <c r="BZ45" i="1174"/>
  <c r="BB45" i="1174"/>
  <c r="BT45" i="1174"/>
  <c r="CQ45" i="1174"/>
  <c r="BS45" i="1174"/>
  <c r="CW45" i="1174"/>
  <c r="CK45" i="1174"/>
  <c r="BY45" i="1174"/>
  <c r="BM45" i="1174"/>
  <c r="CJ45" i="1174"/>
  <c r="BX45" i="1174"/>
  <c r="CD45" i="1174"/>
  <c r="CL45" i="1174"/>
  <c r="BN45" i="1174"/>
  <c r="BL45" i="1174"/>
  <c r="CI45" i="1174"/>
  <c r="U42" i="13" a="1"/>
  <c r="U42" i="13" s="1"/>
  <c r="U2" i="13" a="1"/>
  <c r="U2" i="13" s="1"/>
  <c r="AQ43" i="1174"/>
  <c r="AP43" i="1174"/>
  <c r="AO43" i="1174"/>
  <c r="AN43" i="1174"/>
  <c r="AM43" i="1174"/>
  <c r="AL43" i="1174"/>
  <c r="AK43" i="1174"/>
  <c r="AJ43" i="1174"/>
  <c r="AI43" i="1174"/>
  <c r="AH43" i="1174"/>
  <c r="AG43" i="1174"/>
  <c r="AF43" i="1174"/>
  <c r="AE43" i="1174"/>
  <c r="AD43" i="1174"/>
  <c r="AC43" i="1174"/>
  <c r="AB43" i="1174"/>
  <c r="AA43" i="1174"/>
  <c r="Z43" i="1174"/>
  <c r="Y43" i="1174"/>
  <c r="X43" i="1174"/>
  <c r="W43" i="1174"/>
  <c r="V43" i="1174"/>
  <c r="U43" i="1174"/>
  <c r="T43" i="1174"/>
  <c r="S43" i="1174"/>
  <c r="R43" i="1174"/>
  <c r="Q43" i="1174"/>
  <c r="P43" i="1174"/>
  <c r="O43" i="1174"/>
  <c r="N43" i="1174"/>
  <c r="M43" i="1174"/>
  <c r="L43" i="1174"/>
  <c r="K43" i="1174"/>
  <c r="J43" i="1174"/>
  <c r="I43" i="1174"/>
  <c r="H43" i="1174"/>
  <c r="G43" i="1174"/>
  <c r="F43" i="1174"/>
  <c r="E43" i="1174"/>
  <c r="D43" i="1174"/>
  <c r="AQ34" i="1174"/>
  <c r="AQ35" i="1174" s="1"/>
  <c r="AP34" i="1174"/>
  <c r="AP35" i="1174" s="1"/>
  <c r="AO34" i="1174"/>
  <c r="AO35" i="1174" s="1"/>
  <c r="AN34" i="1174"/>
  <c r="AN35" i="1174" s="1"/>
  <c r="AM34" i="1174"/>
  <c r="AM35" i="1174" s="1"/>
  <c r="AL34" i="1174"/>
  <c r="AL35" i="1174" s="1"/>
  <c r="AK34" i="1174"/>
  <c r="AK35" i="1174" s="1"/>
  <c r="AJ34" i="1174"/>
  <c r="AJ35" i="1174" s="1"/>
  <c r="AI34" i="1174"/>
  <c r="AI35" i="1174" s="1"/>
  <c r="AH34" i="1174"/>
  <c r="AH35" i="1174" s="1"/>
  <c r="AG34" i="1174"/>
  <c r="AG35" i="1174" s="1"/>
  <c r="AF34" i="1174"/>
  <c r="AF35" i="1174" s="1"/>
  <c r="AE34" i="1174"/>
  <c r="AE35" i="1174" s="1"/>
  <c r="AD34" i="1174"/>
  <c r="AD35" i="1174" s="1"/>
  <c r="AC34" i="1174"/>
  <c r="AC35" i="1174" s="1"/>
  <c r="AB34" i="1174"/>
  <c r="AB35" i="1174" s="1"/>
  <c r="AA34" i="1174"/>
  <c r="AA35" i="1174" s="1"/>
  <c r="Z34" i="1174"/>
  <c r="Z35" i="1174" s="1"/>
  <c r="Y34" i="1174"/>
  <c r="Y35" i="1174" s="1"/>
  <c r="X34" i="1174"/>
  <c r="X35" i="1174" s="1"/>
  <c r="W34" i="1174"/>
  <c r="W35" i="1174" s="1"/>
  <c r="V34" i="1174"/>
  <c r="V35" i="1174" s="1"/>
  <c r="U34" i="1174"/>
  <c r="U35" i="1174" s="1"/>
  <c r="T34" i="1174"/>
  <c r="T35" i="1174" s="1"/>
  <c r="S34" i="1174"/>
  <c r="S35" i="1174" s="1"/>
  <c r="R34" i="1174"/>
  <c r="R35" i="1174" s="1"/>
  <c r="Q34" i="1174"/>
  <c r="Q35" i="1174" s="1"/>
  <c r="P34" i="1174"/>
  <c r="P35" i="1174" s="1"/>
  <c r="O34" i="1174"/>
  <c r="O35" i="1174" s="1"/>
  <c r="N34" i="1174"/>
  <c r="N35" i="1174" s="1"/>
  <c r="M34" i="1174"/>
  <c r="M35" i="1174" s="1"/>
  <c r="L34" i="1174"/>
  <c r="L35" i="1174" s="1"/>
  <c r="K34" i="1174"/>
  <c r="K35" i="1174" s="1"/>
  <c r="J34" i="1174"/>
  <c r="J35" i="1174" s="1"/>
  <c r="I34" i="1174"/>
  <c r="I35" i="1174" s="1"/>
  <c r="H34" i="1174"/>
  <c r="H35" i="1174" s="1"/>
  <c r="G34" i="1174"/>
  <c r="G35" i="1174" s="1"/>
  <c r="F34" i="1174"/>
  <c r="F35" i="1174" s="1"/>
  <c r="E34" i="1174"/>
  <c r="E35" i="1174" s="1"/>
  <c r="D34" i="1174"/>
  <c r="C42" i="1174"/>
  <c r="C41" i="1174"/>
  <c r="C40" i="1174"/>
  <c r="C39" i="1174"/>
  <c r="C32" i="1174"/>
  <c r="C31" i="1174"/>
  <c r="C30" i="1174"/>
  <c r="C29" i="1174"/>
  <c r="C28" i="1174"/>
  <c r="C27" i="1174"/>
  <c r="C26" i="1174"/>
  <c r="C25" i="1174"/>
  <c r="C24" i="1174"/>
  <c r="C23" i="1174"/>
  <c r="C22" i="1174"/>
  <c r="C21" i="1174"/>
  <c r="C20" i="1174"/>
  <c r="C19" i="1174"/>
  <c r="C18" i="1174"/>
  <c r="C17" i="1174"/>
  <c r="C16" i="1174"/>
  <c r="C15" i="1174"/>
  <c r="C14" i="1174"/>
  <c r="C13" i="1174"/>
  <c r="C12" i="1174"/>
  <c r="C4" i="1174"/>
  <c r="D9" i="1174" s="1" a="1"/>
  <c r="D9" i="1174" s="1"/>
  <c r="C4" i="1173"/>
  <c r="D9" i="1173" s="1" a="1"/>
  <c r="D9" i="1173" s="1"/>
  <c r="P162" i="1173" a="1"/>
  <c r="P162" i="1173" s="1"/>
  <c r="P161" i="1173" a="1"/>
  <c r="P161" i="1173" s="1"/>
  <c r="AF42" i="1173"/>
  <c r="AE42" i="1173"/>
  <c r="AD42" i="1173"/>
  <c r="AC42" i="1173"/>
  <c r="AB42" i="1173"/>
  <c r="AA42" i="1173"/>
  <c r="Z42" i="1173"/>
  <c r="Y42" i="1173"/>
  <c r="X42" i="1173"/>
  <c r="W42" i="1173"/>
  <c r="V42" i="1173"/>
  <c r="U42" i="1173"/>
  <c r="T42" i="1173"/>
  <c r="S42" i="1173"/>
  <c r="R42" i="1173"/>
  <c r="Q42" i="1173"/>
  <c r="P42" i="1173"/>
  <c r="O42" i="1173"/>
  <c r="N42" i="1173"/>
  <c r="M42" i="1173"/>
  <c r="L42" i="1173"/>
  <c r="K42" i="1173"/>
  <c r="J42" i="1173"/>
  <c r="I42" i="1173"/>
  <c r="H42" i="1173"/>
  <c r="G42" i="1173"/>
  <c r="F42" i="1173"/>
  <c r="E42" i="1173"/>
  <c r="D42" i="1173"/>
  <c r="AG41" i="1173"/>
  <c r="C41" i="1173"/>
  <c r="AG40" i="1173"/>
  <c r="C40" i="1173"/>
  <c r="AG39" i="1173"/>
  <c r="C39" i="1173"/>
  <c r="AG38" i="1173"/>
  <c r="C38" i="1173"/>
  <c r="AF34" i="1173"/>
  <c r="AF35" i="1173" s="1"/>
  <c r="AE34" i="1173"/>
  <c r="AE35" i="1173" s="1"/>
  <c r="AD34" i="1173"/>
  <c r="AC34" i="1173"/>
  <c r="AC35" i="1173" s="1"/>
  <c r="AB34" i="1173"/>
  <c r="AA34" i="1173"/>
  <c r="AA35" i="1173" s="1"/>
  <c r="Z34" i="1173"/>
  <c r="Y34" i="1173"/>
  <c r="X34" i="1173"/>
  <c r="X35" i="1173" s="1"/>
  <c r="W34" i="1173"/>
  <c r="W35" i="1173" s="1"/>
  <c r="V34" i="1173"/>
  <c r="V35" i="1173" s="1"/>
  <c r="U34" i="1173"/>
  <c r="U35" i="1173" s="1"/>
  <c r="T34" i="1173"/>
  <c r="T35" i="1173" s="1"/>
  <c r="S34" i="1173"/>
  <c r="R34" i="1173"/>
  <c r="Q34" i="1173"/>
  <c r="Q35" i="1173" s="1"/>
  <c r="P34" i="1173"/>
  <c r="O34" i="1173"/>
  <c r="O35" i="1173" s="1"/>
  <c r="N34" i="1173"/>
  <c r="N35" i="1173" s="1"/>
  <c r="M34" i="1173"/>
  <c r="L34" i="1173"/>
  <c r="L35" i="1173" s="1"/>
  <c r="K34" i="1173"/>
  <c r="K35" i="1173" s="1"/>
  <c r="J34" i="1173"/>
  <c r="J35" i="1173" s="1"/>
  <c r="I34" i="1173"/>
  <c r="I35" i="1173" s="1"/>
  <c r="H34" i="1173"/>
  <c r="H35" i="1173" s="1"/>
  <c r="G34" i="1173"/>
  <c r="F34" i="1173"/>
  <c r="E34" i="1173"/>
  <c r="E35" i="1173" s="1"/>
  <c r="D34" i="1173"/>
  <c r="AG32" i="1173"/>
  <c r="C32" i="1173"/>
  <c r="AG30" i="1173"/>
  <c r="C30" i="1173"/>
  <c r="AG29" i="1173"/>
  <c r="C29" i="1173"/>
  <c r="AG28" i="1173"/>
  <c r="C28" i="1173"/>
  <c r="AG27" i="1173"/>
  <c r="C27" i="1173"/>
  <c r="AG26" i="1173"/>
  <c r="C26" i="1173"/>
  <c r="AG25" i="1173"/>
  <c r="C25" i="1173"/>
  <c r="AG24" i="1173"/>
  <c r="C24" i="1173"/>
  <c r="AG23" i="1173"/>
  <c r="C23" i="1173"/>
  <c r="AG22" i="1173"/>
  <c r="C22" i="1173"/>
  <c r="AG21" i="1173"/>
  <c r="C21" i="1173"/>
  <c r="AG20" i="1173"/>
  <c r="C20" i="1173"/>
  <c r="AG19" i="1173"/>
  <c r="C19" i="1173"/>
  <c r="AG18" i="1173"/>
  <c r="C18" i="1173"/>
  <c r="AG17" i="1173"/>
  <c r="C17" i="1173"/>
  <c r="AG16" i="1173"/>
  <c r="C16" i="1173"/>
  <c r="AG15" i="1173"/>
  <c r="C15" i="1173"/>
  <c r="AG14" i="1173"/>
  <c r="C14" i="1173"/>
  <c r="AG13" i="1173"/>
  <c r="C13" i="1173"/>
  <c r="AG12" i="1173"/>
  <c r="C12" i="1173"/>
  <c r="AG11" i="1173"/>
  <c r="Z44" i="1173" l="1"/>
  <c r="Z35" i="1173"/>
  <c r="D35" i="1174"/>
  <c r="CZ34" i="1174"/>
  <c r="D44" i="1173"/>
  <c r="D35" i="1173"/>
  <c r="Y44" i="1173"/>
  <c r="Y35" i="1173"/>
  <c r="AB44" i="1173"/>
  <c r="AB35" i="1173"/>
  <c r="P44" i="1173"/>
  <c r="P35" i="1173"/>
  <c r="F44" i="1173"/>
  <c r="F35" i="1173"/>
  <c r="CZ43" i="1174"/>
  <c r="R44" i="1173"/>
  <c r="R35" i="1173"/>
  <c r="S44" i="1173"/>
  <c r="S35" i="1173"/>
  <c r="M44" i="1173"/>
  <c r="M35" i="1173"/>
  <c r="AD44" i="1173"/>
  <c r="AD35" i="1173"/>
  <c r="G44" i="1173"/>
  <c r="G35" i="1173"/>
  <c r="O44" i="1173"/>
  <c r="AA44" i="1173"/>
  <c r="AE44" i="1173"/>
  <c r="N44" i="1173"/>
  <c r="H44" i="1173"/>
  <c r="T44" i="1173"/>
  <c r="AF44" i="1173"/>
  <c r="I44" i="1173"/>
  <c r="U44" i="1173"/>
  <c r="Q44" i="1173"/>
  <c r="R45" i="1174"/>
  <c r="S45" i="1174"/>
  <c r="T45" i="1174"/>
  <c r="E45" i="1174"/>
  <c r="Q45" i="1174"/>
  <c r="AC45" i="1174"/>
  <c r="AO45" i="1174"/>
  <c r="F45" i="1174"/>
  <c r="AD45" i="1174"/>
  <c r="AP45" i="1174"/>
  <c r="G45" i="1174"/>
  <c r="AE45" i="1174"/>
  <c r="AQ45" i="1174"/>
  <c r="H45" i="1174"/>
  <c r="AF45" i="1174"/>
  <c r="E44" i="1173"/>
  <c r="AC44" i="1173"/>
  <c r="J44" i="1173"/>
  <c r="V44" i="1173"/>
  <c r="C43" i="1174"/>
  <c r="M45" i="1174"/>
  <c r="Y45" i="1174"/>
  <c r="AK45" i="1174"/>
  <c r="I45" i="1174"/>
  <c r="U45" i="1174"/>
  <c r="AG45" i="1174"/>
  <c r="N45" i="1174"/>
  <c r="Z45" i="1174"/>
  <c r="AL45" i="1174"/>
  <c r="J45" i="1174"/>
  <c r="V45" i="1174"/>
  <c r="AH45" i="1174"/>
  <c r="O45" i="1174"/>
  <c r="AA45" i="1174"/>
  <c r="AM45" i="1174"/>
  <c r="K45" i="1174"/>
  <c r="W45" i="1174"/>
  <c r="AI45" i="1174"/>
  <c r="D45" i="1174"/>
  <c r="P45" i="1174"/>
  <c r="AB45" i="1174"/>
  <c r="AN45" i="1174"/>
  <c r="L45" i="1174"/>
  <c r="X45" i="1174"/>
  <c r="AJ45" i="1174"/>
  <c r="C34" i="1174"/>
  <c r="AG42" i="1173"/>
  <c r="K44" i="1173"/>
  <c r="W44" i="1173"/>
  <c r="L44" i="1173"/>
  <c r="X44" i="1173"/>
  <c r="C34" i="1173"/>
  <c r="C42" i="1173"/>
  <c r="AG34" i="1173"/>
  <c r="CZ35" i="1174" l="1"/>
  <c r="C35" i="1174"/>
  <c r="CZ45" i="1174"/>
  <c r="AG35" i="1173"/>
  <c r="C35" i="1173"/>
  <c r="C44" i="1173"/>
  <c r="C45" i="1174"/>
  <c r="AG44" i="1173"/>
  <c r="B24" i="1146" l="1"/>
  <c r="A131" i="1155" l="1"/>
  <c r="F125" i="1155"/>
  <c r="F124" i="1155"/>
  <c r="F123" i="1155"/>
  <c r="F122" i="1155"/>
  <c r="F119" i="1155"/>
  <c r="C119" i="1155"/>
  <c r="E117" i="1155"/>
  <c r="F117" i="1155" s="1"/>
  <c r="C117" i="1155"/>
  <c r="E116" i="1155"/>
  <c r="F116" i="1155" s="1"/>
  <c r="C116" i="1155"/>
  <c r="E115" i="1155"/>
  <c r="F115" i="1155" s="1"/>
  <c r="C115" i="1155"/>
  <c r="E114" i="1155"/>
  <c r="F114" i="1155" s="1"/>
  <c r="C114" i="1155"/>
  <c r="E113" i="1155"/>
  <c r="F113" i="1155" s="1"/>
  <c r="C113" i="1155"/>
  <c r="E112" i="1155"/>
  <c r="F112" i="1155" s="1"/>
  <c r="C112" i="1155"/>
  <c r="E111" i="1155"/>
  <c r="F111" i="1155" s="1"/>
  <c r="C111" i="1155"/>
  <c r="E110" i="1155"/>
  <c r="F110" i="1155" s="1"/>
  <c r="C110" i="1155"/>
  <c r="E109" i="1155"/>
  <c r="F109" i="1155" s="1"/>
  <c r="C109" i="1155"/>
  <c r="E108" i="1155"/>
  <c r="F108" i="1155" s="1"/>
  <c r="C108" i="1155"/>
  <c r="E107" i="1155"/>
  <c r="F107" i="1155" s="1"/>
  <c r="C107" i="1155"/>
  <c r="E106" i="1155"/>
  <c r="F106" i="1155" s="1"/>
  <c r="C106" i="1155"/>
  <c r="E105" i="1155"/>
  <c r="F105" i="1155" s="1"/>
  <c r="C105" i="1155"/>
  <c r="E104" i="1155"/>
  <c r="F104" i="1155" s="1"/>
  <c r="C104" i="1155"/>
  <c r="E103" i="1155"/>
  <c r="F103" i="1155" s="1"/>
  <c r="C103" i="1155"/>
  <c r="E102" i="1155"/>
  <c r="F102" i="1155" s="1"/>
  <c r="C102" i="1155"/>
  <c r="E101" i="1155"/>
  <c r="F101" i="1155" s="1"/>
  <c r="C101" i="1155"/>
  <c r="E100" i="1155"/>
  <c r="F100" i="1155" s="1"/>
  <c r="C100" i="1155"/>
  <c r="E99" i="1155"/>
  <c r="F99" i="1155" s="1"/>
  <c r="C99" i="1155"/>
  <c r="E98" i="1155"/>
  <c r="F98" i="1155" s="1"/>
  <c r="C98" i="1155"/>
  <c r="E97" i="1155"/>
  <c r="F97" i="1155" s="1"/>
  <c r="C97" i="1155"/>
  <c r="E87" i="1155"/>
  <c r="D78" i="1155"/>
  <c r="C78" i="1155"/>
  <c r="E76" i="1155"/>
  <c r="E75" i="1155"/>
  <c r="E74" i="1155"/>
  <c r="E73" i="1155"/>
  <c r="E72" i="1155"/>
  <c r="E71" i="1155"/>
  <c r="E70" i="1155"/>
  <c r="E69" i="1155"/>
  <c r="E68" i="1155"/>
  <c r="E67" i="1155"/>
  <c r="E66" i="1155"/>
  <c r="E65" i="1155"/>
  <c r="E64" i="1155"/>
  <c r="E63" i="1155"/>
  <c r="E62" i="1155"/>
  <c r="E61" i="1155"/>
  <c r="E60" i="1155"/>
  <c r="E59" i="1155"/>
  <c r="E58" i="1155"/>
  <c r="E57" i="1155"/>
  <c r="A54" i="1155"/>
  <c r="C43" i="1155"/>
  <c r="C45" i="1155" s="1"/>
  <c r="B48" i="1155" s="1"/>
  <c r="A117" i="1155"/>
  <c r="A116" i="1155"/>
  <c r="A115" i="1155"/>
  <c r="A114" i="1155"/>
  <c r="A73" i="1155"/>
  <c r="A72" i="1155"/>
  <c r="A111" i="1155"/>
  <c r="A110" i="1155"/>
  <c r="A109" i="1155"/>
  <c r="A68" i="1155"/>
  <c r="A106" i="1155"/>
  <c r="A105" i="1155"/>
  <c r="A104" i="1155"/>
  <c r="A103" i="1155"/>
  <c r="A102" i="1155"/>
  <c r="A61" i="1155"/>
  <c r="A60" i="1155"/>
  <c r="A99" i="1155"/>
  <c r="A58" i="1155"/>
  <c r="A97" i="1155"/>
  <c r="B15" i="1155"/>
  <c r="B10" i="1155"/>
  <c r="B5" i="1155"/>
  <c r="A48" i="1155" s="1"/>
  <c r="A2" i="1155"/>
  <c r="A132" i="1153"/>
  <c r="F126" i="1153"/>
  <c r="F125" i="1153"/>
  <c r="F124" i="1153"/>
  <c r="F123" i="1153"/>
  <c r="F120" i="1153"/>
  <c r="C120" i="1153"/>
  <c r="E118" i="1153"/>
  <c r="F118" i="1153" s="1"/>
  <c r="C118" i="1153"/>
  <c r="E117" i="1153"/>
  <c r="F117" i="1153" s="1"/>
  <c r="C117" i="1153"/>
  <c r="E116" i="1153"/>
  <c r="F116" i="1153" s="1"/>
  <c r="C116" i="1153"/>
  <c r="E115" i="1153"/>
  <c r="F115" i="1153" s="1"/>
  <c r="C115" i="1153"/>
  <c r="E114" i="1153"/>
  <c r="F114" i="1153" s="1"/>
  <c r="C114" i="1153"/>
  <c r="E113" i="1153"/>
  <c r="F113" i="1153" s="1"/>
  <c r="C113" i="1153"/>
  <c r="E112" i="1153"/>
  <c r="F112" i="1153" s="1"/>
  <c r="C112" i="1153"/>
  <c r="E111" i="1153"/>
  <c r="F111" i="1153" s="1"/>
  <c r="C111" i="1153"/>
  <c r="E110" i="1153"/>
  <c r="F110" i="1153" s="1"/>
  <c r="C110" i="1153"/>
  <c r="E109" i="1153"/>
  <c r="F109" i="1153" s="1"/>
  <c r="C109" i="1153"/>
  <c r="E108" i="1153"/>
  <c r="F108" i="1153" s="1"/>
  <c r="C108" i="1153"/>
  <c r="E107" i="1153"/>
  <c r="F107" i="1153" s="1"/>
  <c r="C107" i="1153"/>
  <c r="E106" i="1153"/>
  <c r="F106" i="1153" s="1"/>
  <c r="C106" i="1153"/>
  <c r="E105" i="1153"/>
  <c r="F105" i="1153" s="1"/>
  <c r="C105" i="1153"/>
  <c r="E104" i="1153"/>
  <c r="F104" i="1153" s="1"/>
  <c r="C104" i="1153"/>
  <c r="E103" i="1153"/>
  <c r="F103" i="1153" s="1"/>
  <c r="C103" i="1153"/>
  <c r="E102" i="1153"/>
  <c r="F102" i="1153" s="1"/>
  <c r="C102" i="1153"/>
  <c r="E101" i="1153"/>
  <c r="F101" i="1153" s="1"/>
  <c r="C101" i="1153"/>
  <c r="E100" i="1153"/>
  <c r="F100" i="1153" s="1"/>
  <c r="C100" i="1153"/>
  <c r="E99" i="1153"/>
  <c r="F99" i="1153" s="1"/>
  <c r="C99" i="1153"/>
  <c r="E98" i="1153"/>
  <c r="F98" i="1153" s="1"/>
  <c r="C98" i="1153"/>
  <c r="E88" i="1153"/>
  <c r="D79" i="1153"/>
  <c r="C79" i="1153"/>
  <c r="E77" i="1153"/>
  <c r="E76" i="1153"/>
  <c r="E75" i="1153"/>
  <c r="E74" i="1153"/>
  <c r="E73" i="1153"/>
  <c r="E72" i="1153"/>
  <c r="E71" i="1153"/>
  <c r="E70" i="1153"/>
  <c r="E69" i="1153"/>
  <c r="E68" i="1153"/>
  <c r="E67" i="1153"/>
  <c r="E66" i="1153"/>
  <c r="E65" i="1153"/>
  <c r="E64" i="1153"/>
  <c r="E63" i="1153"/>
  <c r="E62" i="1153"/>
  <c r="E61" i="1153"/>
  <c r="E60" i="1153"/>
  <c r="E59" i="1153"/>
  <c r="E58" i="1153"/>
  <c r="A55" i="1153"/>
  <c r="C44" i="1153"/>
  <c r="C46" i="1153" s="1"/>
  <c r="B49" i="1153" s="1"/>
  <c r="A118" i="1153"/>
  <c r="A116" i="1153"/>
  <c r="A115" i="1153"/>
  <c r="A114" i="1153"/>
  <c r="A113" i="1153"/>
  <c r="A111" i="1153"/>
  <c r="A70" i="1153"/>
  <c r="A69" i="1153"/>
  <c r="A68" i="1153"/>
  <c r="A107" i="1153"/>
  <c r="A66" i="1153"/>
  <c r="A65" i="1153"/>
  <c r="A104" i="1153"/>
  <c r="A63" i="1153"/>
  <c r="A102" i="1153"/>
  <c r="A101" i="1153"/>
  <c r="A60" i="1153"/>
  <c r="A99" i="1153"/>
  <c r="A58" i="1153"/>
  <c r="B16" i="1153"/>
  <c r="B5" i="1153"/>
  <c r="A49" i="1153" s="1"/>
  <c r="A2" i="1153"/>
  <c r="A132" i="1152"/>
  <c r="F126" i="1152"/>
  <c r="F125" i="1152"/>
  <c r="F124" i="1152"/>
  <c r="F123" i="1152"/>
  <c r="F120" i="1152"/>
  <c r="C120" i="1152"/>
  <c r="E118" i="1152"/>
  <c r="F118" i="1152" s="1"/>
  <c r="C118" i="1152"/>
  <c r="E117" i="1152"/>
  <c r="F117" i="1152" s="1"/>
  <c r="C117" i="1152"/>
  <c r="E116" i="1152"/>
  <c r="F116" i="1152" s="1"/>
  <c r="C116" i="1152"/>
  <c r="E115" i="1152"/>
  <c r="F115" i="1152" s="1"/>
  <c r="C115" i="1152"/>
  <c r="E114" i="1152"/>
  <c r="F114" i="1152" s="1"/>
  <c r="C114" i="1152"/>
  <c r="E113" i="1152"/>
  <c r="F113" i="1152" s="1"/>
  <c r="C113" i="1152"/>
  <c r="E112" i="1152"/>
  <c r="F112" i="1152" s="1"/>
  <c r="C112" i="1152"/>
  <c r="E111" i="1152"/>
  <c r="F111" i="1152" s="1"/>
  <c r="C111" i="1152"/>
  <c r="E110" i="1152"/>
  <c r="F110" i="1152" s="1"/>
  <c r="C110" i="1152"/>
  <c r="E109" i="1152"/>
  <c r="F109" i="1152" s="1"/>
  <c r="C109" i="1152"/>
  <c r="E108" i="1152"/>
  <c r="F108" i="1152" s="1"/>
  <c r="C108" i="1152"/>
  <c r="E107" i="1152"/>
  <c r="F107" i="1152" s="1"/>
  <c r="C107" i="1152"/>
  <c r="E106" i="1152"/>
  <c r="F106" i="1152" s="1"/>
  <c r="C106" i="1152"/>
  <c r="E105" i="1152"/>
  <c r="F105" i="1152" s="1"/>
  <c r="C105" i="1152"/>
  <c r="E104" i="1152"/>
  <c r="F104" i="1152" s="1"/>
  <c r="C104" i="1152"/>
  <c r="E103" i="1152"/>
  <c r="F103" i="1152" s="1"/>
  <c r="C103" i="1152"/>
  <c r="E102" i="1152"/>
  <c r="F102" i="1152" s="1"/>
  <c r="C102" i="1152"/>
  <c r="E101" i="1152"/>
  <c r="F101" i="1152" s="1"/>
  <c r="C101" i="1152"/>
  <c r="E100" i="1152"/>
  <c r="F100" i="1152" s="1"/>
  <c r="C100" i="1152"/>
  <c r="E99" i="1152"/>
  <c r="F99" i="1152" s="1"/>
  <c r="C99" i="1152"/>
  <c r="E98" i="1152"/>
  <c r="F98" i="1152" s="1"/>
  <c r="C98" i="1152"/>
  <c r="E88" i="1152"/>
  <c r="D79" i="1152"/>
  <c r="C79" i="1152"/>
  <c r="E77" i="1152"/>
  <c r="E76" i="1152"/>
  <c r="E75" i="1152"/>
  <c r="E74" i="1152"/>
  <c r="E73" i="1152"/>
  <c r="E72" i="1152"/>
  <c r="E71" i="1152"/>
  <c r="E70" i="1152"/>
  <c r="E69" i="1152"/>
  <c r="E68" i="1152"/>
  <c r="E67" i="1152"/>
  <c r="E66" i="1152"/>
  <c r="E65" i="1152"/>
  <c r="E64" i="1152"/>
  <c r="E63" i="1152"/>
  <c r="E62" i="1152"/>
  <c r="E61" i="1152"/>
  <c r="E60" i="1152"/>
  <c r="E59" i="1152"/>
  <c r="E58" i="1152"/>
  <c r="A55" i="1152"/>
  <c r="C44" i="1152"/>
  <c r="C46" i="1152" s="1"/>
  <c r="B49" i="1152" s="1"/>
  <c r="A118" i="1152"/>
  <c r="A77" i="1152"/>
  <c r="A116" i="1152"/>
  <c r="A75" i="1152"/>
  <c r="A114" i="1152"/>
  <c r="A113" i="1152"/>
  <c r="A72" i="1152"/>
  <c r="A111" i="1152"/>
  <c r="A70" i="1152"/>
  <c r="A109" i="1152"/>
  <c r="A68" i="1152"/>
  <c r="A107" i="1152"/>
  <c r="A65" i="1152"/>
  <c r="A104" i="1152"/>
  <c r="A103" i="1152"/>
  <c r="A102" i="1152"/>
  <c r="A101" i="1152"/>
  <c r="A60" i="1152"/>
  <c r="A99" i="1152"/>
  <c r="A58" i="1152"/>
  <c r="B16" i="1152"/>
  <c r="B5" i="1152"/>
  <c r="A49" i="1152" s="1"/>
  <c r="A2" i="1152"/>
  <c r="C48" i="1155" l="1"/>
  <c r="G105" i="1153"/>
  <c r="G111" i="1153"/>
  <c r="G104" i="1152"/>
  <c r="B16" i="1155"/>
  <c r="F127" i="1152"/>
  <c r="F129" i="1152" s="1"/>
  <c r="A57" i="1155"/>
  <c r="F127" i="1153"/>
  <c r="F129" i="1153" s="1"/>
  <c r="G114" i="1155"/>
  <c r="A106" i="1152"/>
  <c r="A66" i="1152"/>
  <c r="A103" i="1153"/>
  <c r="G107" i="1153"/>
  <c r="G116" i="1152"/>
  <c r="G116" i="1153"/>
  <c r="E79" i="1153"/>
  <c r="E90" i="1153" s="1"/>
  <c r="G101" i="1152"/>
  <c r="G118" i="1152"/>
  <c r="G109" i="1155"/>
  <c r="A67" i="1155"/>
  <c r="A107" i="1155"/>
  <c r="G104" i="1155"/>
  <c r="G110" i="1155"/>
  <c r="G116" i="1155"/>
  <c r="G107" i="1152"/>
  <c r="G113" i="1152"/>
  <c r="G111" i="1155"/>
  <c r="G114" i="1152"/>
  <c r="G104" i="1153"/>
  <c r="G99" i="1153"/>
  <c r="A105" i="1153"/>
  <c r="G110" i="1153"/>
  <c r="G106" i="1155"/>
  <c r="E79" i="1152"/>
  <c r="E90" i="1152" s="1"/>
  <c r="G109" i="1152"/>
  <c r="A64" i="1153"/>
  <c r="A72" i="1153"/>
  <c r="A112" i="1153"/>
  <c r="A76" i="1153"/>
  <c r="A117" i="1153"/>
  <c r="A77" i="1153"/>
  <c r="A115" i="1152"/>
  <c r="A73" i="1153"/>
  <c r="A108" i="1155"/>
  <c r="A105" i="1152"/>
  <c r="A70" i="1155"/>
  <c r="A98" i="1155"/>
  <c r="A75" i="1153"/>
  <c r="A63" i="1155"/>
  <c r="G102" i="1155"/>
  <c r="G120" i="1152"/>
  <c r="G108" i="1153"/>
  <c r="G117" i="1155"/>
  <c r="G112" i="1153"/>
  <c r="G105" i="1152"/>
  <c r="G117" i="1153"/>
  <c r="G107" i="1155"/>
  <c r="G109" i="1153"/>
  <c r="A62" i="1152"/>
  <c r="A75" i="1155"/>
  <c r="G108" i="1155"/>
  <c r="G113" i="1155"/>
  <c r="G110" i="1152"/>
  <c r="G103" i="1153"/>
  <c r="A61" i="1152"/>
  <c r="G115" i="1152"/>
  <c r="A61" i="1153"/>
  <c r="A64" i="1155"/>
  <c r="G103" i="1155"/>
  <c r="G111" i="1152"/>
  <c r="G113" i="1153"/>
  <c r="G112" i="1155"/>
  <c r="A112" i="1152"/>
  <c r="A62" i="1153"/>
  <c r="A100" i="1153"/>
  <c r="G118" i="1153"/>
  <c r="A65" i="1155"/>
  <c r="G98" i="1155"/>
  <c r="G102" i="1152"/>
  <c r="G106" i="1152"/>
  <c r="G114" i="1153"/>
  <c r="E78" i="1155"/>
  <c r="E89" i="1155" s="1"/>
  <c r="A63" i="1152"/>
  <c r="A73" i="1152"/>
  <c r="C129" i="1152"/>
  <c r="G112" i="1152"/>
  <c r="A117" i="1152"/>
  <c r="G100" i="1153"/>
  <c r="G120" i="1153"/>
  <c r="G99" i="1155"/>
  <c r="G119" i="1155"/>
  <c r="G100" i="1152"/>
  <c r="A76" i="1155"/>
  <c r="A74" i="1152"/>
  <c r="G117" i="1152"/>
  <c r="G115" i="1153"/>
  <c r="G100" i="1155"/>
  <c r="G99" i="1152"/>
  <c r="G108" i="1152"/>
  <c r="A74" i="1153"/>
  <c r="C129" i="1153"/>
  <c r="G106" i="1153"/>
  <c r="A69" i="1155"/>
  <c r="G105" i="1155"/>
  <c r="G115" i="1155"/>
  <c r="C128" i="1155"/>
  <c r="G103" i="1152"/>
  <c r="C49" i="1153"/>
  <c r="G101" i="1153"/>
  <c r="A100" i="1152"/>
  <c r="G102" i="1153"/>
  <c r="G101" i="1155"/>
  <c r="F126" i="1155"/>
  <c r="F128" i="1155" s="1"/>
  <c r="G97" i="1155"/>
  <c r="A100" i="1155"/>
  <c r="A112" i="1155"/>
  <c r="A59" i="1155"/>
  <c r="A71" i="1155"/>
  <c r="A101" i="1155"/>
  <c r="A113" i="1155"/>
  <c r="A66" i="1155"/>
  <c r="A62" i="1155"/>
  <c r="A74" i="1155"/>
  <c r="A108" i="1153"/>
  <c r="A67" i="1153"/>
  <c r="A98" i="1153"/>
  <c r="A110" i="1153"/>
  <c r="G98" i="1153"/>
  <c r="A106" i="1153"/>
  <c r="A59" i="1153"/>
  <c r="A71" i="1153"/>
  <c r="A109" i="1153"/>
  <c r="G98" i="1152"/>
  <c r="C49" i="1152"/>
  <c r="A67" i="1152"/>
  <c r="A98" i="1152"/>
  <c r="A110" i="1152"/>
  <c r="A69" i="1152"/>
  <c r="A108" i="1152"/>
  <c r="A64" i="1152"/>
  <c r="A76" i="1152"/>
  <c r="A59" i="1152"/>
  <c r="A71" i="1152"/>
  <c r="G129" i="1153" l="1"/>
  <c r="G129" i="1152"/>
  <c r="G128" i="1155"/>
  <c r="D5" i="522" l="1"/>
  <c r="F4" i="12"/>
  <c r="C6" i="12" l="1" a="1"/>
  <c r="C6" i="12" s="1"/>
  <c r="DR73" i="13" a="1"/>
  <c r="DR73" i="13" l="1"/>
  <c r="H9" i="45" s="1" a="1"/>
  <c r="H9" i="45" s="1"/>
  <c r="AZ33" i="13" a="1"/>
  <c r="AZ33" i="13" l="1"/>
  <c r="AI33" i="13" a="1"/>
  <c r="AW73" i="13" a="1"/>
  <c r="CE73" i="13" a="1"/>
  <c r="DD73" i="13" a="1"/>
  <c r="BO73" i="13" a="1"/>
  <c r="DE73" i="13" a="1"/>
  <c r="AL73" i="13" a="1"/>
  <c r="AQ33" i="13" a="1"/>
  <c r="CG73" i="13" a="1"/>
  <c r="AR33" i="13" a="1"/>
  <c r="CF73" i="13" a="1"/>
  <c r="BS73" i="13" a="1"/>
  <c r="CJ73" i="13" a="1"/>
  <c r="AD33" i="13" a="1"/>
  <c r="CV73" i="13" a="1"/>
  <c r="CX73" i="13" a="1"/>
  <c r="DM73" i="13" a="1"/>
  <c r="AJ73" i="13" a="1"/>
  <c r="DO73" i="13" a="1"/>
  <c r="BT73" i="13" a="1"/>
  <c r="BI73" i="13" a="1"/>
  <c r="AJ33" i="13" a="1"/>
  <c r="AB73" i="13" a="1"/>
  <c r="BM73" i="13" a="1"/>
  <c r="CW73" i="13" a="1"/>
  <c r="AV33" i="13" a="1"/>
  <c r="AF73" i="13" a="1"/>
  <c r="AG73" i="13" a="1"/>
  <c r="BK73" i="13" a="1"/>
  <c r="CH73" i="13" a="1"/>
  <c r="BV73" i="13" a="1"/>
  <c r="AO33" i="13" a="1"/>
  <c r="BA73" i="13" a="1"/>
  <c r="AP33" i="13" a="1"/>
  <c r="CL73" i="13" a="1"/>
  <c r="AV73" i="13" a="1"/>
  <c r="AH33" i="13" a="1"/>
  <c r="Z33" i="13" a="1"/>
  <c r="AX73" i="13" a="1"/>
  <c r="Y33" i="13" a="1"/>
  <c r="BH73" i="13" a="1"/>
  <c r="AS33" i="13" a="1"/>
  <c r="BY73" i="13" a="1"/>
  <c r="AP73" i="13" a="1"/>
  <c r="DN73" i="13" a="1"/>
  <c r="AN33" i="13" a="1"/>
  <c r="AT73" i="13" a="1"/>
  <c r="AB33" i="13" a="1"/>
  <c r="DC73" i="13" a="1"/>
  <c r="BB73" i="13" a="1"/>
  <c r="AI73" i="13" a="1"/>
  <c r="DB73" i="13" a="1"/>
  <c r="CO73" i="13" a="1"/>
  <c r="BP73" i="13" a="1"/>
  <c r="AU73" i="13" a="1"/>
  <c r="BQ73" i="13" a="1"/>
  <c r="DG73" i="13" a="1"/>
  <c r="BJ73" i="13" a="1"/>
  <c r="BU73" i="13" a="1"/>
  <c r="BL73" i="13" a="1"/>
  <c r="AN73" i="13" a="1"/>
  <c r="AH73" i="13" a="1"/>
  <c r="AR73" i="13" a="1"/>
  <c r="DF73" i="13" a="1"/>
  <c r="DJ73" i="13" a="1"/>
  <c r="DH73" i="13" a="1"/>
  <c r="AM33" i="13" a="1"/>
  <c r="CA73" i="13" a="1"/>
  <c r="AF33" i="13" a="1"/>
  <c r="AZ73" i="13" a="1"/>
  <c r="DI73" i="13" a="1"/>
  <c r="AM73" i="13" a="1"/>
  <c r="CK73" i="13" a="1"/>
  <c r="DK73" i="13" a="1"/>
  <c r="BW73" i="13" a="1"/>
  <c r="DA73" i="13" a="1"/>
  <c r="BD73" i="13" a="1"/>
  <c r="AC73" i="13" a="1"/>
  <c r="CU73" i="13" a="1"/>
  <c r="AE33" i="13" a="1"/>
  <c r="DL73" i="13" a="1"/>
  <c r="CR73" i="13" a="1"/>
  <c r="AC33" i="13" a="1"/>
  <c r="CQ73" i="13" a="1"/>
  <c r="AW33" i="13" a="1"/>
  <c r="BE73" i="13" a="1"/>
  <c r="CP73" i="13" a="1"/>
  <c r="CT73" i="13" a="1"/>
  <c r="AK73" i="13" a="1"/>
  <c r="CZ73" i="13" a="1"/>
  <c r="AO73" i="13" a="1"/>
  <c r="CD73" i="13" a="1"/>
  <c r="AD73" i="13" a="1"/>
  <c r="AE73" i="13" a="1"/>
  <c r="CS73" i="13" a="1"/>
  <c r="AY73" i="13" a="1"/>
  <c r="BC73" i="13" a="1"/>
  <c r="BG73" i="13" a="1"/>
  <c r="CM73" i="13" a="1"/>
  <c r="BN73" i="13" a="1"/>
  <c r="AG33" i="13" a="1"/>
  <c r="AT33" i="13" a="1"/>
  <c r="CN73" i="13" a="1"/>
  <c r="BX73" i="13" a="1"/>
  <c r="AK33" i="13" a="1"/>
  <c r="BF73" i="13" a="1"/>
  <c r="AL33" i="13" a="1"/>
  <c r="BZ73" i="13" a="1"/>
  <c r="AA33" i="13" a="1"/>
  <c r="BR73" i="13" a="1"/>
  <c r="AS73" i="13" a="1"/>
  <c r="DP73" i="13" a="1"/>
  <c r="CC73" i="13" a="1"/>
  <c r="AU33" i="13" a="1"/>
  <c r="CI73" i="13" a="1"/>
  <c r="CY73" i="13" a="1"/>
  <c r="CB73" i="13" a="1"/>
  <c r="AQ73" i="13" a="1"/>
  <c r="BE73" i="13" l="1"/>
  <c r="AY73" i="13"/>
  <c r="BD73" i="13"/>
  <c r="BI73" i="13"/>
  <c r="BC73" i="13"/>
  <c r="BH73" i="13"/>
  <c r="BB73" i="13"/>
  <c r="BG73" i="13"/>
  <c r="BA73" i="13"/>
  <c r="BF73" i="13"/>
  <c r="AZ73" i="13"/>
  <c r="CB73" i="13"/>
  <c r="BJ73" i="13"/>
  <c r="AX73" i="13"/>
  <c r="DK73" i="13"/>
  <c r="DE73" i="13"/>
  <c r="CY73" i="13"/>
  <c r="CS73" i="13"/>
  <c r="CM73" i="13"/>
  <c r="CG73" i="13"/>
  <c r="CA73" i="13"/>
  <c r="BU73" i="13"/>
  <c r="BO73" i="13"/>
  <c r="AW73" i="13"/>
  <c r="DP73" i="13"/>
  <c r="DJ73" i="13"/>
  <c r="DD73" i="13"/>
  <c r="CX73" i="13"/>
  <c r="CR73" i="13"/>
  <c r="CF73" i="13"/>
  <c r="BZ73" i="13"/>
  <c r="BT73" i="13"/>
  <c r="BN73" i="13"/>
  <c r="AV73" i="13"/>
  <c r="DO73" i="13"/>
  <c r="DI73" i="13"/>
  <c r="DC73" i="13"/>
  <c r="CW73" i="13"/>
  <c r="CK73" i="13"/>
  <c r="CE73" i="13"/>
  <c r="BY73" i="13"/>
  <c r="BS73" i="13"/>
  <c r="BM73" i="13"/>
  <c r="AU73" i="13"/>
  <c r="DN73" i="13"/>
  <c r="DH73" i="13"/>
  <c r="DB73" i="13"/>
  <c r="CV73" i="13"/>
  <c r="CP73" i="13"/>
  <c r="CJ73" i="13"/>
  <c r="CD73" i="13"/>
  <c r="BX73" i="13"/>
  <c r="BR73" i="13"/>
  <c r="BL73" i="13"/>
  <c r="AT73" i="13"/>
  <c r="DL73" i="13"/>
  <c r="CZ73" i="13"/>
  <c r="CN73" i="13"/>
  <c r="BV73" i="13"/>
  <c r="CL73" i="13"/>
  <c r="CQ73" i="13"/>
  <c r="DF73" i="13"/>
  <c r="CT73" i="13"/>
  <c r="CH73" i="13"/>
  <c r="BP73" i="13"/>
  <c r="DM73" i="13"/>
  <c r="DG73" i="13"/>
  <c r="DA73" i="13"/>
  <c r="CU73" i="13"/>
  <c r="CO73" i="13"/>
  <c r="CI73" i="13"/>
  <c r="CC73" i="13"/>
  <c r="BW73" i="13"/>
  <c r="BQ73" i="13"/>
  <c r="BK73" i="13"/>
  <c r="AS73" i="13"/>
  <c r="AO73" i="13"/>
  <c r="AI73" i="13"/>
  <c r="AC73" i="13"/>
  <c r="AN73" i="13"/>
  <c r="AH73" i="13"/>
  <c r="AB73" i="13"/>
  <c r="AM73" i="13"/>
  <c r="AG73" i="13"/>
  <c r="AR73" i="13"/>
  <c r="AL73" i="13"/>
  <c r="AF73" i="13"/>
  <c r="AQ73" i="13"/>
  <c r="AK73" i="13"/>
  <c r="AE73" i="13"/>
  <c r="AP73" i="13"/>
  <c r="AJ73" i="13"/>
  <c r="AD73" i="13"/>
  <c r="AR33" i="13"/>
  <c r="AL33" i="13"/>
  <c r="AF33" i="13"/>
  <c r="Z33" i="13"/>
  <c r="AS33" i="13"/>
  <c r="AM33" i="13"/>
  <c r="AG33" i="13"/>
  <c r="AA33" i="13"/>
  <c r="AW33" i="13"/>
  <c r="AQ33" i="13"/>
  <c r="AK33" i="13"/>
  <c r="AE33" i="13"/>
  <c r="Y33" i="13"/>
  <c r="AV33" i="13"/>
  <c r="AP33" i="13"/>
  <c r="AJ33" i="13"/>
  <c r="AD33" i="13"/>
  <c r="AU33" i="13"/>
  <c r="AO33" i="13"/>
  <c r="AI33" i="13"/>
  <c r="AC33" i="13"/>
  <c r="AT33" i="13"/>
  <c r="AN33" i="13"/>
  <c r="AH33" i="13"/>
  <c r="AB33" i="13"/>
  <c r="D3" i="45"/>
  <c r="G1" i="522"/>
  <c r="G1" i="8"/>
  <c r="T64" i="13" l="1"/>
  <c r="T24" i="13"/>
  <c r="A123" i="334" l="1"/>
  <c r="F117" i="334"/>
  <c r="F116" i="334"/>
  <c r="F115" i="334"/>
  <c r="F114" i="334"/>
  <c r="F111" i="334"/>
  <c r="C111" i="334"/>
  <c r="E109" i="334"/>
  <c r="F109" i="334" s="1"/>
  <c r="C109" i="334"/>
  <c r="E108" i="334"/>
  <c r="F108" i="334" s="1"/>
  <c r="C108" i="334"/>
  <c r="E107" i="334"/>
  <c r="F107" i="334" s="1"/>
  <c r="C107" i="334"/>
  <c r="E106" i="334"/>
  <c r="F106" i="334" s="1"/>
  <c r="C106" i="334"/>
  <c r="E105" i="334"/>
  <c r="F105" i="334" s="1"/>
  <c r="C105" i="334"/>
  <c r="E104" i="334"/>
  <c r="F104" i="334" s="1"/>
  <c r="C104" i="334"/>
  <c r="E103" i="334"/>
  <c r="F103" i="334" s="1"/>
  <c r="C103" i="334"/>
  <c r="E102" i="334"/>
  <c r="F102" i="334" s="1"/>
  <c r="C102" i="334"/>
  <c r="E101" i="334"/>
  <c r="F101" i="334" s="1"/>
  <c r="C101" i="334"/>
  <c r="E100" i="334"/>
  <c r="F100" i="334" s="1"/>
  <c r="C100" i="334"/>
  <c r="E99" i="334"/>
  <c r="F99" i="334" s="1"/>
  <c r="C99" i="334"/>
  <c r="E98" i="334"/>
  <c r="F98" i="334" s="1"/>
  <c r="C98" i="334"/>
  <c r="E97" i="334"/>
  <c r="F97" i="334" s="1"/>
  <c r="C97" i="334"/>
  <c r="E96" i="334"/>
  <c r="F96" i="334" s="1"/>
  <c r="C96" i="334"/>
  <c r="E95" i="334"/>
  <c r="F95" i="334" s="1"/>
  <c r="C95" i="334"/>
  <c r="E94" i="334"/>
  <c r="F94" i="334" s="1"/>
  <c r="C94" i="334"/>
  <c r="E93" i="334"/>
  <c r="F93" i="334" s="1"/>
  <c r="C93" i="334"/>
  <c r="E92" i="334"/>
  <c r="F92" i="334" s="1"/>
  <c r="C92" i="334"/>
  <c r="E91" i="334"/>
  <c r="F91" i="334" s="1"/>
  <c r="C91" i="334"/>
  <c r="E90" i="334"/>
  <c r="F90" i="334" s="1"/>
  <c r="C90" i="334"/>
  <c r="E89" i="334"/>
  <c r="F89" i="334" s="1"/>
  <c r="C89" i="334"/>
  <c r="E79" i="334"/>
  <c r="D70" i="334"/>
  <c r="C70" i="334"/>
  <c r="E68" i="334"/>
  <c r="E67" i="334"/>
  <c r="E66" i="334"/>
  <c r="E65" i="334"/>
  <c r="E64" i="334"/>
  <c r="E63" i="334"/>
  <c r="E62" i="334"/>
  <c r="E61" i="334"/>
  <c r="E60" i="334"/>
  <c r="E59" i="334"/>
  <c r="E58" i="334"/>
  <c r="E57" i="334"/>
  <c r="E56" i="334"/>
  <c r="E55" i="334"/>
  <c r="E54" i="334"/>
  <c r="E53" i="334"/>
  <c r="E52" i="334"/>
  <c r="E51" i="334"/>
  <c r="E50" i="334"/>
  <c r="E49" i="334"/>
  <c r="C35" i="334"/>
  <c r="C37" i="334" s="1"/>
  <c r="B40" i="334" s="1"/>
  <c r="A32" i="334"/>
  <c r="A109" i="334" s="1"/>
  <c r="B5" i="334"/>
  <c r="A40" i="334" s="1"/>
  <c r="G1" i="334"/>
  <c r="G104" i="334" l="1"/>
  <c r="G108" i="334"/>
  <c r="G91" i="334"/>
  <c r="G95" i="334"/>
  <c r="G99" i="334"/>
  <c r="G103" i="334"/>
  <c r="E70" i="334"/>
  <c r="E81" i="334" s="1"/>
  <c r="G98" i="334"/>
  <c r="G94" i="334"/>
  <c r="G102" i="334"/>
  <c r="G107" i="334"/>
  <c r="G106" i="334"/>
  <c r="G93" i="334"/>
  <c r="G97" i="334"/>
  <c r="G109" i="334"/>
  <c r="G111" i="334"/>
  <c r="G96" i="334"/>
  <c r="G100" i="334"/>
  <c r="F118" i="334"/>
  <c r="F120" i="334" s="1"/>
  <c r="G90" i="334"/>
  <c r="G105" i="334"/>
  <c r="G101" i="334"/>
  <c r="C120" i="334"/>
  <c r="G92" i="334"/>
  <c r="G89" i="334"/>
  <c r="C40" i="334"/>
  <c r="G120" i="334" l="1"/>
  <c r="D70" i="8" l="1"/>
  <c r="C70" i="8"/>
  <c r="E79" i="8"/>
  <c r="F111" i="8"/>
  <c r="E90" i="8"/>
  <c r="F90" i="8" s="1"/>
  <c r="E91" i="8"/>
  <c r="F91" i="8" s="1"/>
  <c r="E92" i="8"/>
  <c r="F92" i="8" s="1"/>
  <c r="E93" i="8"/>
  <c r="F93" i="8" s="1"/>
  <c r="E94" i="8"/>
  <c r="F94" i="8" s="1"/>
  <c r="E95" i="8"/>
  <c r="F95" i="8" s="1"/>
  <c r="E96" i="8"/>
  <c r="F96" i="8" s="1"/>
  <c r="E97" i="8"/>
  <c r="F97" i="8" s="1"/>
  <c r="E98" i="8"/>
  <c r="F98" i="8" s="1"/>
  <c r="E99" i="8"/>
  <c r="F99" i="8" s="1"/>
  <c r="E100" i="8"/>
  <c r="F100" i="8" s="1"/>
  <c r="E101" i="8"/>
  <c r="F101" i="8" s="1"/>
  <c r="E102" i="8"/>
  <c r="F102" i="8" s="1"/>
  <c r="E103" i="8"/>
  <c r="F103" i="8" s="1"/>
  <c r="E104" i="8"/>
  <c r="F104" i="8" s="1"/>
  <c r="E105" i="8"/>
  <c r="F105" i="8" s="1"/>
  <c r="E106" i="8"/>
  <c r="F106" i="8" s="1"/>
  <c r="E107" i="8"/>
  <c r="F107" i="8" s="1"/>
  <c r="E108" i="8"/>
  <c r="F108" i="8" s="1"/>
  <c r="E109" i="8"/>
  <c r="F109" i="8" s="1"/>
  <c r="E89" i="8"/>
  <c r="F89" i="8" s="1"/>
  <c r="C111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89" i="8"/>
  <c r="F117" i="8"/>
  <c r="F116" i="8"/>
  <c r="F115" i="8"/>
  <c r="F114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C35" i="8"/>
  <c r="C37" i="8" s="1"/>
  <c r="R2" i="43"/>
  <c r="P2" i="13" a="1"/>
  <c r="P2" i="13" s="1"/>
  <c r="A1166" i="45" a="1"/>
  <c r="A1166" i="45" s="1"/>
  <c r="A166" i="45" a="1"/>
  <c r="A166" i="45" s="1"/>
  <c r="D5" i="45"/>
  <c r="D9" i="522"/>
  <c r="B5" i="8"/>
  <c r="AY7" i="13" a="1"/>
  <c r="AZ29" i="13" a="1"/>
  <c r="DR45" i="13" a="1"/>
  <c r="X33" i="13" a="1"/>
  <c r="AA73" i="13" a="1"/>
  <c r="DR65" i="13" a="1"/>
  <c r="DR62" i="13" a="1"/>
  <c r="AY13" i="13" a="1"/>
  <c r="DR53" i="13" a="1"/>
  <c r="AY6" i="13" a="1"/>
  <c r="AZ9" i="13" a="1"/>
  <c r="DR56" i="13" a="1"/>
  <c r="AY9" i="13" a="1"/>
  <c r="DR67" i="13" a="1"/>
  <c r="AZ19" i="13" a="1"/>
  <c r="DR64" i="13" a="1"/>
  <c r="DR54" i="13" a="1"/>
  <c r="Z73" i="13" a="1"/>
  <c r="AZ5" i="13" a="1"/>
  <c r="DR63" i="13" a="1"/>
  <c r="AZ6" i="13" a="1"/>
  <c r="DR58" i="13" a="1"/>
  <c r="W33" i="13" a="1"/>
  <c r="AZ8" i="13" a="1"/>
  <c r="DR44" i="13" a="1"/>
  <c r="AZ30" i="13" a="1"/>
  <c r="U73" i="13" a="1"/>
  <c r="AZ27" i="13" a="1"/>
  <c r="AY27" i="13" a="1"/>
  <c r="AY16" i="13" a="1"/>
  <c r="AY22" i="13" a="1"/>
  <c r="AY21" i="13" a="1"/>
  <c r="DR57" i="13" a="1"/>
  <c r="AZ28" i="13" a="1"/>
  <c r="U33" i="13" a="1"/>
  <c r="AZ20" i="13" a="1"/>
  <c r="AZ21" i="13" a="1"/>
  <c r="AZ7" i="13" a="1"/>
  <c r="DR68" i="13" a="1"/>
  <c r="AZ15" i="13" a="1"/>
  <c r="AZ23" i="13" a="1"/>
  <c r="AY10" i="13" a="1"/>
  <c r="DR52" i="13" a="1"/>
  <c r="AZ25" i="13" a="1"/>
  <c r="DR46" i="13" a="1"/>
  <c r="DR55" i="13" a="1"/>
  <c r="AY23" i="13" a="1"/>
  <c r="AZ4" i="13" a="1"/>
  <c r="DR51" i="13" a="1"/>
  <c r="AY18" i="13" a="1"/>
  <c r="AZ22" i="13" a="1"/>
  <c r="AY17" i="13" a="1"/>
  <c r="AY29" i="13" a="1"/>
  <c r="AY25" i="13" a="1"/>
  <c r="DR61" i="13" a="1"/>
  <c r="DR43" i="13" a="1"/>
  <c r="DR47" i="13" a="1"/>
  <c r="DR49" i="13" a="1"/>
  <c r="DR70" i="13" a="1"/>
  <c r="AZ12" i="13" a="1"/>
  <c r="AZ13" i="13" a="1"/>
  <c r="AZ14" i="13" a="1"/>
  <c r="AY28" i="13" a="1"/>
  <c r="X73" i="13" a="1"/>
  <c r="AZ10" i="13" a="1"/>
  <c r="AZ18" i="13" a="1"/>
  <c r="AZ17" i="13" a="1"/>
  <c r="DR50" i="13" a="1"/>
  <c r="AY12" i="13" a="1"/>
  <c r="W73" i="13" a="1"/>
  <c r="DR59" i="13" a="1"/>
  <c r="AY14" i="13" a="1"/>
  <c r="AZ11" i="13" a="1"/>
  <c r="Y73" i="13" a="1"/>
  <c r="AY11" i="13" a="1"/>
  <c r="AY19" i="13" a="1"/>
  <c r="AY5" i="13" a="1"/>
  <c r="DR48" i="13" a="1"/>
  <c r="V73" i="13" a="1"/>
  <c r="AY3" i="13" a="1"/>
  <c r="AZ3" i="13" a="1"/>
  <c r="AY30" i="13" a="1"/>
  <c r="AY15" i="13" a="1"/>
  <c r="DR60" i="13" a="1"/>
  <c r="DR69" i="13" a="1"/>
  <c r="AY8" i="13" a="1"/>
  <c r="V33" i="13" a="1"/>
  <c r="AY20" i="13" a="1"/>
  <c r="AY4" i="13" a="1"/>
  <c r="AZ16" i="13" a="1"/>
  <c r="AY21" i="13" l="1"/>
  <c r="AY8" i="13"/>
  <c r="DR69" i="13"/>
  <c r="DR47" i="13"/>
  <c r="AY9" i="13"/>
  <c r="AZ10" i="13"/>
  <c r="DR70" i="13"/>
  <c r="DR48" i="13"/>
  <c r="AZ4" i="13"/>
  <c r="AY14" i="13"/>
  <c r="DR44" i="13"/>
  <c r="AZ21" i="13"/>
  <c r="DR50" i="13"/>
  <c r="AZ16" i="13"/>
  <c r="DR53" i="13"/>
  <c r="DR51" i="13"/>
  <c r="DR62" i="13"/>
  <c r="U73" i="13"/>
  <c r="AZ22" i="13"/>
  <c r="AY20" i="13"/>
  <c r="AY16" i="13"/>
  <c r="AY7" i="13"/>
  <c r="U33" i="13"/>
  <c r="AY13" i="13"/>
  <c r="AY4" i="13"/>
  <c r="AZ20" i="13"/>
  <c r="AY15" i="13"/>
  <c r="AY17" i="13"/>
  <c r="DR63" i="13"/>
  <c r="AY10" i="13"/>
  <c r="DR57" i="13"/>
  <c r="DR54" i="13"/>
  <c r="AY6" i="13"/>
  <c r="AZ7" i="13"/>
  <c r="AZ15" i="13"/>
  <c r="AZ9" i="13"/>
  <c r="DR60" i="13"/>
  <c r="AZ18" i="13"/>
  <c r="AY22" i="13"/>
  <c r="AY5" i="13"/>
  <c r="AZ8" i="13"/>
  <c r="DR56" i="13"/>
  <c r="AZ23" i="13"/>
  <c r="DR45" i="13"/>
  <c r="AY28" i="13"/>
  <c r="Z73" i="13"/>
  <c r="DR49" i="13"/>
  <c r="AZ14" i="13"/>
  <c r="AY19" i="13"/>
  <c r="DR58" i="13"/>
  <c r="AZ6" i="13"/>
  <c r="DR52" i="13"/>
  <c r="DR68" i="13"/>
  <c r="DR65" i="13"/>
  <c r="W73" i="13"/>
  <c r="AZ29" i="13"/>
  <c r="DR61" i="13"/>
  <c r="DR67" i="13"/>
  <c r="AY18" i="13"/>
  <c r="AY11" i="13"/>
  <c r="AZ19" i="13"/>
  <c r="AZ12" i="13"/>
  <c r="AZ5" i="13"/>
  <c r="AZ11" i="13"/>
  <c r="AZ17" i="13"/>
  <c r="AZ27" i="13"/>
  <c r="AY3" i="13"/>
  <c r="AZ25" i="13"/>
  <c r="AY23" i="13"/>
  <c r="AY12" i="13"/>
  <c r="DR55" i="13"/>
  <c r="AY25" i="13"/>
  <c r="V33" i="13"/>
  <c r="V73" i="13"/>
  <c r="AZ28" i="13"/>
  <c r="DR59" i="13"/>
  <c r="AZ13" i="13"/>
  <c r="DR46" i="13"/>
  <c r="X73" i="13"/>
  <c r="AZ30" i="13"/>
  <c r="AY27" i="13"/>
  <c r="DR64" i="13"/>
  <c r="AY30" i="13"/>
  <c r="AA73" i="13"/>
  <c r="W33" i="13"/>
  <c r="X33" i="13"/>
  <c r="AZ3" i="13"/>
  <c r="AY29" i="13"/>
  <c r="Y73" i="13"/>
  <c r="DR43" i="13"/>
  <c r="D10" i="522"/>
  <c r="G104" i="8"/>
  <c r="A3" i="43" a="1"/>
  <c r="G97" i="8"/>
  <c r="C120" i="8"/>
  <c r="G105" i="8"/>
  <c r="G93" i="8"/>
  <c r="E70" i="8"/>
  <c r="E81" i="8" s="1"/>
  <c r="G102" i="8"/>
  <c r="G111" i="8"/>
  <c r="G95" i="8"/>
  <c r="G103" i="8"/>
  <c r="G107" i="8"/>
  <c r="G99" i="8"/>
  <c r="G89" i="8"/>
  <c r="G108" i="8"/>
  <c r="G106" i="8"/>
  <c r="G98" i="8"/>
  <c r="G100" i="8"/>
  <c r="G96" i="8"/>
  <c r="G92" i="8"/>
  <c r="G94" i="8"/>
  <c r="G109" i="8"/>
  <c r="F118" i="8"/>
  <c r="F120" i="8" s="1"/>
  <c r="G91" i="8"/>
  <c r="G101" i="8"/>
  <c r="G90" i="8"/>
  <c r="F5" i="12" l="1" a="1"/>
  <c r="B21" i="1146" s="1"/>
  <c r="B11" i="1174" a="1"/>
  <c r="B11" i="1174" s="1"/>
  <c r="B11" i="1173" a="1"/>
  <c r="B11" i="1173" s="1"/>
  <c r="CW71" i="13"/>
  <c r="AH71" i="13"/>
  <c r="AG31" i="13"/>
  <c r="AD31" i="13"/>
  <c r="AX7" i="13"/>
  <c r="BA7" i="13" s="1"/>
  <c r="C7" i="1146" s="1"/>
  <c r="V26" i="13"/>
  <c r="X31" i="13"/>
  <c r="AH31" i="13"/>
  <c r="AC31" i="13"/>
  <c r="DB66" i="13"/>
  <c r="AL66" i="13"/>
  <c r="AR26" i="13"/>
  <c r="C24" i="1146"/>
  <c r="DK66" i="13"/>
  <c r="CE71" i="13"/>
  <c r="CG71" i="13"/>
  <c r="CN71" i="13"/>
  <c r="AZ71" i="13"/>
  <c r="DP71" i="13"/>
  <c r="AU26" i="13"/>
  <c r="BB66" i="13"/>
  <c r="BG66" i="13"/>
  <c r="AX66" i="13"/>
  <c r="DM71" i="13"/>
  <c r="AX21" i="13"/>
  <c r="BA21" i="13" s="1"/>
  <c r="C21" i="1146" s="1"/>
  <c r="U71" i="13"/>
  <c r="AS71" i="13"/>
  <c r="AE71" i="13"/>
  <c r="BV71" i="13"/>
  <c r="CY71" i="13"/>
  <c r="BJ71" i="13"/>
  <c r="DR71" i="13"/>
  <c r="AM31" i="13"/>
  <c r="AB71" i="13"/>
  <c r="CE66" i="13"/>
  <c r="CS71" i="13"/>
  <c r="AT66" i="13"/>
  <c r="BX71" i="13"/>
  <c r="AA71" i="13"/>
  <c r="BZ71" i="13"/>
  <c r="BR71" i="13"/>
  <c r="DI71" i="13"/>
  <c r="AW31" i="13"/>
  <c r="DN71" i="13"/>
  <c r="AT31" i="13"/>
  <c r="BH71" i="13"/>
  <c r="AI71" i="13"/>
  <c r="DB71" i="13"/>
  <c r="BM71" i="13"/>
  <c r="AL71" i="13"/>
  <c r="DF71" i="13"/>
  <c r="AP71" i="13"/>
  <c r="AV31" i="13"/>
  <c r="V71" i="13"/>
  <c r="W31" i="13"/>
  <c r="Y31" i="13"/>
  <c r="AI31" i="13"/>
  <c r="CI71" i="13"/>
  <c r="AO31" i="13"/>
  <c r="U31" i="13"/>
  <c r="AD71" i="13"/>
  <c r="AP26" i="13"/>
  <c r="AX30" i="13"/>
  <c r="BA30" i="13" s="1"/>
  <c r="C32" i="1146" s="1"/>
  <c r="AM26" i="13"/>
  <c r="AX27" i="13"/>
  <c r="BA27" i="13" s="1"/>
  <c r="C29" i="1146" s="1"/>
  <c r="BT66" i="13"/>
  <c r="BX66" i="13"/>
  <c r="DQ58" i="13"/>
  <c r="DS58" i="13" s="1"/>
  <c r="D18" i="1146" s="1"/>
  <c r="AX25" i="13"/>
  <c r="BA25" i="13" s="1"/>
  <c r="C26" i="1146" s="1"/>
  <c r="AX13" i="13"/>
  <c r="BA13" i="13" s="1"/>
  <c r="C13" i="1146" s="1"/>
  <c r="BH66" i="13"/>
  <c r="AO26" i="13"/>
  <c r="BP66" i="13"/>
  <c r="DG66" i="13"/>
  <c r="BN66" i="13"/>
  <c r="AH26" i="13"/>
  <c r="CT66" i="13"/>
  <c r="DQ65" i="13"/>
  <c r="DS65" i="13" s="1"/>
  <c r="D26" i="1146" s="1"/>
  <c r="BC66" i="13"/>
  <c r="AI66" i="13"/>
  <c r="DQ52" i="13"/>
  <c r="DS52" i="13" s="1"/>
  <c r="D12" i="1146" s="1"/>
  <c r="DQ44" i="13"/>
  <c r="DS44" i="13" s="1"/>
  <c r="D4" i="1146" s="1"/>
  <c r="AX22" i="13"/>
  <c r="BA22" i="13" s="1"/>
  <c r="C22" i="1146" s="1"/>
  <c r="AV26" i="13"/>
  <c r="DQ47" i="13"/>
  <c r="DS47" i="13" s="1"/>
  <c r="D7" i="1146" s="1"/>
  <c r="CT71" i="13"/>
  <c r="AC66" i="13"/>
  <c r="DQ63" i="13"/>
  <c r="DS63" i="13" s="1"/>
  <c r="D23" i="1146" s="1"/>
  <c r="CN66" i="13"/>
  <c r="CK66" i="13"/>
  <c r="DM66" i="13"/>
  <c r="DP66" i="13"/>
  <c r="BU66" i="13"/>
  <c r="AU66" i="13"/>
  <c r="AY66" i="13"/>
  <c r="DC71" i="13"/>
  <c r="DQ54" i="13"/>
  <c r="DS54" i="13" s="1"/>
  <c r="D14" i="1146" s="1"/>
  <c r="Y66" i="13"/>
  <c r="DQ43" i="13"/>
  <c r="DQ50" i="13"/>
  <c r="DS50" i="13" s="1"/>
  <c r="D10" i="1146" s="1"/>
  <c r="DQ45" i="13"/>
  <c r="DS45" i="13" s="1"/>
  <c r="D5" i="1146" s="1"/>
  <c r="DE66" i="13"/>
  <c r="BI66" i="13"/>
  <c r="AX15" i="13"/>
  <c r="BA15" i="13" s="1"/>
  <c r="C15" i="1146" s="1"/>
  <c r="AX3" i="13"/>
  <c r="CV66" i="13"/>
  <c r="W26" i="13"/>
  <c r="DQ53" i="13"/>
  <c r="DS53" i="13" s="1"/>
  <c r="D13" i="1146" s="1"/>
  <c r="BL71" i="13"/>
  <c r="BS71" i="13"/>
  <c r="CL66" i="13"/>
  <c r="DQ67" i="13"/>
  <c r="AX6" i="13"/>
  <c r="BA6" i="13" s="1"/>
  <c r="C6" i="1146" s="1"/>
  <c r="AX20" i="13"/>
  <c r="BA20" i="13" s="1"/>
  <c r="C20" i="1146" s="1"/>
  <c r="CO66" i="13"/>
  <c r="AX11" i="13"/>
  <c r="BA11" i="13" s="1"/>
  <c r="C11" i="1146" s="1"/>
  <c r="AQ66" i="13"/>
  <c r="BV66" i="13"/>
  <c r="CM66" i="13"/>
  <c r="DL66" i="13"/>
  <c r="CB66" i="13"/>
  <c r="CZ66" i="13"/>
  <c r="CD66" i="13"/>
  <c r="AZ66" i="13"/>
  <c r="DQ68" i="13"/>
  <c r="DS68" i="13" s="1"/>
  <c r="D30" i="1146" s="1"/>
  <c r="DQ70" i="13"/>
  <c r="DS70" i="13" s="1"/>
  <c r="D32" i="1146" s="1"/>
  <c r="DQ46" i="13"/>
  <c r="DS46" i="13" s="1"/>
  <c r="D6" i="1146" s="1"/>
  <c r="AM66" i="13"/>
  <c r="DQ48" i="13"/>
  <c r="DS48" i="13" s="1"/>
  <c r="D8" i="1146" s="1"/>
  <c r="DQ55" i="13"/>
  <c r="DS55" i="13" s="1"/>
  <c r="D15" i="1146" s="1"/>
  <c r="AY26" i="13"/>
  <c r="CC66" i="13"/>
  <c r="DH66" i="13"/>
  <c r="AD66" i="13"/>
  <c r="DQ59" i="13"/>
  <c r="DS59" i="13" s="1"/>
  <c r="D19" i="1146" s="1"/>
  <c r="AB26" i="13"/>
  <c r="AE66" i="13"/>
  <c r="CR66" i="13"/>
  <c r="BD66" i="13"/>
  <c r="BE66" i="13"/>
  <c r="AX71" i="13"/>
  <c r="BK71" i="13"/>
  <c r="DQ60" i="13"/>
  <c r="DS60" i="13" s="1"/>
  <c r="D20" i="1146" s="1"/>
  <c r="AI26" i="13"/>
  <c r="DQ61" i="13"/>
  <c r="DS61" i="13" s="1"/>
  <c r="D21" i="1146" s="1"/>
  <c r="DQ57" i="13"/>
  <c r="DS57" i="13" s="1"/>
  <c r="D17" i="1146" s="1"/>
  <c r="CY66" i="13"/>
  <c r="DQ51" i="13"/>
  <c r="DS51" i="13" s="1"/>
  <c r="D11" i="1146" s="1"/>
  <c r="AX16" i="13"/>
  <c r="BA16" i="13" s="1"/>
  <c r="C16" i="1146" s="1"/>
  <c r="BL66" i="13"/>
  <c r="AK66" i="13"/>
  <c r="AX10" i="13"/>
  <c r="BA10" i="13" s="1"/>
  <c r="C10" i="1146" s="1"/>
  <c r="CJ66" i="13"/>
  <c r="DQ49" i="13"/>
  <c r="DS49" i="13" s="1"/>
  <c r="D9" i="1146" s="1"/>
  <c r="AS66" i="13"/>
  <c r="DH71" i="13"/>
  <c r="BJ66" i="13"/>
  <c r="CU71" i="13"/>
  <c r="DD71" i="13"/>
  <c r="AX17" i="13"/>
  <c r="BA17" i="13" s="1"/>
  <c r="C17" i="1146" s="1"/>
  <c r="AX12" i="13"/>
  <c r="BA12" i="13" s="1"/>
  <c r="C12" i="1146" s="1"/>
  <c r="AP66" i="13"/>
  <c r="AW66" i="13"/>
  <c r="CM71" i="13"/>
  <c r="DQ62" i="13"/>
  <c r="DS62" i="13" s="1"/>
  <c r="D22" i="1146" s="1"/>
  <c r="CQ66" i="13"/>
  <c r="DL71" i="13"/>
  <c r="DQ64" i="13"/>
  <c r="DS64" i="13" s="1"/>
  <c r="D24" i="1146" s="1"/>
  <c r="DQ56" i="13"/>
  <c r="DS56" i="13" s="1"/>
  <c r="D16" i="1146" s="1"/>
  <c r="DE71" i="13"/>
  <c r="CU66" i="13"/>
  <c r="AM71" i="13"/>
  <c r="AY71" i="13"/>
  <c r="AB66" i="13"/>
  <c r="AA66" i="13"/>
  <c r="CI66" i="13"/>
  <c r="BB71" i="13"/>
  <c r="AO66" i="13"/>
  <c r="DJ66" i="13"/>
  <c r="Z71" i="13"/>
  <c r="AW26" i="13"/>
  <c r="U26" i="13"/>
  <c r="AK31" i="13"/>
  <c r="AR66" i="13"/>
  <c r="BY66" i="13"/>
  <c r="AX9" i="13"/>
  <c r="BA9" i="13" s="1"/>
  <c r="C9" i="1146" s="1"/>
  <c r="AE31" i="13"/>
  <c r="AF66" i="13"/>
  <c r="BR66" i="13"/>
  <c r="CQ71" i="13"/>
  <c r="BY71" i="13"/>
  <c r="AH66" i="13"/>
  <c r="DF66" i="13"/>
  <c r="CJ71" i="13"/>
  <c r="AD26" i="13"/>
  <c r="CR71" i="13"/>
  <c r="AX23" i="13"/>
  <c r="BA23" i="13" s="1"/>
  <c r="C23" i="1146" s="1"/>
  <c r="DQ69" i="13"/>
  <c r="DS69" i="13" s="1"/>
  <c r="D31" i="1146" s="1"/>
  <c r="DC66" i="13"/>
  <c r="X71" i="13"/>
  <c r="AX18" i="13"/>
  <c r="BA18" i="13" s="1"/>
  <c r="C18" i="1146" s="1"/>
  <c r="AX19" i="13"/>
  <c r="BA19" i="13" s="1"/>
  <c r="C19" i="1146" s="1"/>
  <c r="DO66" i="13"/>
  <c r="Z66" i="13"/>
  <c r="BW66" i="13"/>
  <c r="AZ26" i="13"/>
  <c r="AV66" i="13"/>
  <c r="CL71" i="13"/>
  <c r="BP71" i="13"/>
  <c r="AT71" i="13"/>
  <c r="AC71" i="13"/>
  <c r="AG26" i="13"/>
  <c r="X66" i="13"/>
  <c r="V66" i="13"/>
  <c r="CS66" i="13"/>
  <c r="AZ31" i="13"/>
  <c r="DR66" i="13"/>
  <c r="AX4" i="13"/>
  <c r="BA4" i="13" s="1"/>
  <c r="C4" i="1146" s="1"/>
  <c r="AT26" i="13"/>
  <c r="U66" i="13"/>
  <c r="W66" i="13"/>
  <c r="BU71" i="13"/>
  <c r="CF66" i="13"/>
  <c r="DI66" i="13"/>
  <c r="AN66" i="13"/>
  <c r="X26" i="13"/>
  <c r="CB71" i="13"/>
  <c r="AQ31" i="13"/>
  <c r="DK71" i="13"/>
  <c r="AJ26" i="13"/>
  <c r="CC71" i="13"/>
  <c r="BT71" i="13"/>
  <c r="CD71" i="13"/>
  <c r="AE26" i="13"/>
  <c r="CX66" i="13"/>
  <c r="AO71" i="13"/>
  <c r="W71" i="13"/>
  <c r="AX5" i="13"/>
  <c r="BA5" i="13" s="1"/>
  <c r="C5" i="1146" s="1"/>
  <c r="Z31" i="13"/>
  <c r="BO71" i="13"/>
  <c r="BZ66" i="13"/>
  <c r="CX71" i="13"/>
  <c r="BE71" i="13"/>
  <c r="BO66" i="13"/>
  <c r="AF26" i="13"/>
  <c r="CZ71" i="13"/>
  <c r="AJ66" i="13"/>
  <c r="AN31" i="13"/>
  <c r="Y26" i="13"/>
  <c r="BA66" i="13"/>
  <c r="AX28" i="13"/>
  <c r="BA28" i="13" s="1"/>
  <c r="C30" i="1146" s="1"/>
  <c r="AS31" i="13"/>
  <c r="BC71" i="13"/>
  <c r="BW71" i="13"/>
  <c r="BQ71" i="13"/>
  <c r="AF31" i="13"/>
  <c r="BF66" i="13"/>
  <c r="AJ31" i="13"/>
  <c r="AX29" i="13"/>
  <c r="BA29" i="13" s="1"/>
  <c r="C31" i="1146" s="1"/>
  <c r="AF71" i="13"/>
  <c r="CO71" i="13"/>
  <c r="AG71" i="13"/>
  <c r="AK71" i="13"/>
  <c r="BS66" i="13"/>
  <c r="CK71" i="13"/>
  <c r="AJ71" i="13"/>
  <c r="BQ66" i="13"/>
  <c r="AK26" i="13"/>
  <c r="CV71" i="13"/>
  <c r="BF71" i="13"/>
  <c r="AX8" i="13"/>
  <c r="BA8" i="13" s="1"/>
  <c r="C8" i="1146" s="1"/>
  <c r="AR71" i="13"/>
  <c r="CP71" i="13"/>
  <c r="DG71" i="13"/>
  <c r="DO71" i="13"/>
  <c r="BK66" i="13"/>
  <c r="CA71" i="13"/>
  <c r="DA66" i="13"/>
  <c r="AN26" i="13"/>
  <c r="AC26" i="13"/>
  <c r="CF71" i="13"/>
  <c r="CG66" i="13"/>
  <c r="BM66" i="13"/>
  <c r="AX14" i="13"/>
  <c r="BA14" i="13" s="1"/>
  <c r="C14" i="1146" s="1"/>
  <c r="AL31" i="13"/>
  <c r="BG71" i="13"/>
  <c r="AQ26" i="13"/>
  <c r="AQ71" i="13"/>
  <c r="AP31" i="13"/>
  <c r="CH71" i="13"/>
  <c r="BA71" i="13"/>
  <c r="AR31" i="13"/>
  <c r="AL26" i="13"/>
  <c r="CA66" i="13"/>
  <c r="BN71" i="13"/>
  <c r="AW71" i="13"/>
  <c r="BI71" i="13"/>
  <c r="DJ71" i="13"/>
  <c r="AA26" i="13"/>
  <c r="AU31" i="13"/>
  <c r="Y71" i="13"/>
  <c r="V31" i="13"/>
  <c r="AY31" i="13"/>
  <c r="AG66" i="13"/>
  <c r="BD71" i="13"/>
  <c r="DN66" i="13"/>
  <c r="DA71" i="13"/>
  <c r="CP66" i="13"/>
  <c r="Z26" i="13"/>
  <c r="AB31" i="13"/>
  <c r="AV71" i="13"/>
  <c r="CH66" i="13"/>
  <c r="AS26" i="13"/>
  <c r="CW66" i="13"/>
  <c r="AU71" i="13"/>
  <c r="AA31" i="13"/>
  <c r="DD66" i="13"/>
  <c r="AN71" i="13"/>
  <c r="A2" i="8"/>
  <c r="G120" i="8"/>
  <c r="A46" i="334"/>
  <c r="A2" i="334"/>
  <c r="A3" i="43"/>
  <c r="A46" i="8"/>
  <c r="T23" i="13" l="1"/>
  <c r="T62" i="13"/>
  <c r="A30" i="334"/>
  <c r="B22" i="1146"/>
  <c r="T22" i="13"/>
  <c r="T63" i="13"/>
  <c r="A31" i="334"/>
  <c r="B23" i="1146"/>
  <c r="T53" i="13"/>
  <c r="A20" i="334"/>
  <c r="A57" i="334" s="1"/>
  <c r="T45" i="13"/>
  <c r="B15" i="1146"/>
  <c r="B19" i="1146"/>
  <c r="A21" i="334"/>
  <c r="A58" i="334" s="1"/>
  <c r="T50" i="13"/>
  <c r="A17" i="334"/>
  <c r="A94" i="334" s="1"/>
  <c r="T6" i="13"/>
  <c r="B13" i="1146"/>
  <c r="B17" i="1146"/>
  <c r="T13" i="13"/>
  <c r="T19" i="13"/>
  <c r="T21" i="13"/>
  <c r="T15" i="13"/>
  <c r="A29" i="334"/>
  <c r="A106" i="334" s="1"/>
  <c r="B5" i="1146"/>
  <c r="B10" i="1146"/>
  <c r="A23" i="334"/>
  <c r="A60" i="334" s="1"/>
  <c r="T56" i="13"/>
  <c r="B9" i="1146"/>
  <c r="A14" i="334"/>
  <c r="A51" i="334" s="1"/>
  <c r="T51" i="13"/>
  <c r="T9" i="13"/>
  <c r="T17" i="13"/>
  <c r="B8" i="1146"/>
  <c r="B16" i="1146"/>
  <c r="A16" i="334"/>
  <c r="A53" i="334" s="1"/>
  <c r="A22" i="334"/>
  <c r="A99" i="334" s="1"/>
  <c r="T52" i="13"/>
  <c r="A18" i="334"/>
  <c r="A55" i="334" s="1"/>
  <c r="A15" i="334"/>
  <c r="A92" i="334" s="1"/>
  <c r="T12" i="13"/>
  <c r="T58" i="13"/>
  <c r="T5" i="13"/>
  <c r="B7" i="1146"/>
  <c r="T57" i="13"/>
  <c r="B20" i="1146"/>
  <c r="T14" i="13"/>
  <c r="A28" i="334"/>
  <c r="A105" i="334" s="1"/>
  <c r="T18" i="13"/>
  <c r="B18" i="1146"/>
  <c r="A26" i="334"/>
  <c r="A103" i="334" s="1"/>
  <c r="T55" i="13"/>
  <c r="B11" i="1146"/>
  <c r="A27" i="334"/>
  <c r="A64" i="334" s="1"/>
  <c r="T49" i="13"/>
  <c r="A19" i="334"/>
  <c r="A96" i="334" s="1"/>
  <c r="T11" i="13"/>
  <c r="T46" i="13"/>
  <c r="T54" i="13"/>
  <c r="B6" i="1146"/>
  <c r="A24" i="334"/>
  <c r="A61" i="334" s="1"/>
  <c r="T60" i="13"/>
  <c r="T20" i="13"/>
  <c r="T7" i="13"/>
  <c r="B12" i="1146"/>
  <c r="A25" i="334"/>
  <c r="A62" i="334" s="1"/>
  <c r="T61" i="13"/>
  <c r="T10" i="13"/>
  <c r="T59" i="13"/>
  <c r="B14" i="1146"/>
  <c r="T47" i="13"/>
  <c r="A13" i="334"/>
  <c r="A50" i="334" s="1"/>
  <c r="T48" i="13"/>
  <c r="T8" i="13"/>
  <c r="T16" i="13"/>
  <c r="F5" i="12"/>
  <c r="T4" i="13" s="1"/>
  <c r="DS43" i="13"/>
  <c r="B10" i="1152"/>
  <c r="B11" i="1152" s="1"/>
  <c r="B17" i="1152" s="1"/>
  <c r="BA3" i="13"/>
  <c r="B10" i="1153"/>
  <c r="B11" i="1153" s="1"/>
  <c r="B17" i="1153" s="1"/>
  <c r="CW72" i="13"/>
  <c r="AZ72" i="13"/>
  <c r="AH72" i="13"/>
  <c r="AG32" i="13"/>
  <c r="CE72" i="13"/>
  <c r="CG72" i="13"/>
  <c r="V32" i="13"/>
  <c r="BB72" i="13"/>
  <c r="AX72" i="13"/>
  <c r="AC32" i="13"/>
  <c r="E7" i="1146"/>
  <c r="CN72" i="13"/>
  <c r="AD32" i="13"/>
  <c r="X32" i="13"/>
  <c r="E24" i="1146"/>
  <c r="AL72" i="13"/>
  <c r="DB72" i="13"/>
  <c r="AU32" i="13"/>
  <c r="DP72" i="13"/>
  <c r="AH32" i="13"/>
  <c r="AR32" i="13"/>
  <c r="DK72" i="13"/>
  <c r="E21" i="1146"/>
  <c r="U72" i="13"/>
  <c r="DM72" i="13"/>
  <c r="BG72" i="13"/>
  <c r="AE72" i="13"/>
  <c r="BV72" i="13"/>
  <c r="E13" i="1146"/>
  <c r="CU72" i="13"/>
  <c r="AS72" i="13"/>
  <c r="AB72" i="13"/>
  <c r="AM32" i="13"/>
  <c r="AQ72" i="13"/>
  <c r="BX72" i="13"/>
  <c r="BJ72" i="13"/>
  <c r="AT72" i="13"/>
  <c r="AN32" i="13"/>
  <c r="AA72" i="13"/>
  <c r="CY72" i="13"/>
  <c r="DR72" i="13"/>
  <c r="CS72" i="13"/>
  <c r="AS32" i="13"/>
  <c r="BC72" i="13"/>
  <c r="CI72" i="13"/>
  <c r="DF72" i="13"/>
  <c r="DH72" i="13"/>
  <c r="BQ72" i="13"/>
  <c r="AT32" i="13"/>
  <c r="DN72" i="13"/>
  <c r="E22" i="1146"/>
  <c r="BH72" i="13"/>
  <c r="BI72" i="13"/>
  <c r="CO72" i="13"/>
  <c r="Y32" i="13"/>
  <c r="AW72" i="13"/>
  <c r="E31" i="1146"/>
  <c r="AM72" i="13"/>
  <c r="E17" i="1146"/>
  <c r="AB32" i="13"/>
  <c r="C33" i="1146"/>
  <c r="C35" i="1146" s="1"/>
  <c r="DI72" i="13"/>
  <c r="CZ72" i="13"/>
  <c r="CX72" i="13"/>
  <c r="AI32" i="13"/>
  <c r="AE32" i="13"/>
  <c r="BU72" i="13"/>
  <c r="W32" i="13"/>
  <c r="AO32" i="13"/>
  <c r="BZ72" i="13"/>
  <c r="E12" i="1146"/>
  <c r="CD72" i="13"/>
  <c r="AO72" i="13"/>
  <c r="AW32" i="13"/>
  <c r="AL32" i="13"/>
  <c r="CV72" i="13"/>
  <c r="CC72" i="13"/>
  <c r="Y72" i="13"/>
  <c r="AP32" i="13"/>
  <c r="AV32" i="13"/>
  <c r="DO72" i="13"/>
  <c r="AY72" i="13"/>
  <c r="DG72" i="13"/>
  <c r="E30" i="1146"/>
  <c r="BW72" i="13"/>
  <c r="BR72" i="13"/>
  <c r="CB72" i="13"/>
  <c r="Z72" i="13"/>
  <c r="BA31" i="13"/>
  <c r="CP72" i="13"/>
  <c r="E14" i="1146"/>
  <c r="V72" i="13"/>
  <c r="AI72" i="13"/>
  <c r="BN72" i="13"/>
  <c r="BM72" i="13"/>
  <c r="W72" i="13"/>
  <c r="E23" i="1146"/>
  <c r="AP72" i="13"/>
  <c r="BL72" i="13"/>
  <c r="E32" i="1146"/>
  <c r="BT72" i="13"/>
  <c r="DQ71" i="13"/>
  <c r="CT72" i="13"/>
  <c r="AJ72" i="13"/>
  <c r="BP72" i="13"/>
  <c r="CJ72" i="13"/>
  <c r="U32" i="13"/>
  <c r="AD72" i="13"/>
  <c r="E19" i="1146"/>
  <c r="AR72" i="13"/>
  <c r="DJ72" i="13"/>
  <c r="E8" i="1146"/>
  <c r="AN72" i="13"/>
  <c r="X72" i="13"/>
  <c r="AG72" i="13"/>
  <c r="AU72" i="13"/>
  <c r="AY32" i="13"/>
  <c r="BO72" i="13"/>
  <c r="DC72" i="13"/>
  <c r="AF72" i="13"/>
  <c r="E15" i="1146"/>
  <c r="BD72" i="13"/>
  <c r="AV72" i="13"/>
  <c r="E9" i="1146"/>
  <c r="E20" i="1146"/>
  <c r="BY72" i="13"/>
  <c r="E16" i="1146"/>
  <c r="E6" i="1146"/>
  <c r="DE72" i="13"/>
  <c r="DQ66" i="13"/>
  <c r="CL72" i="13"/>
  <c r="DS66" i="13"/>
  <c r="D25" i="522" s="1"/>
  <c r="E10" i="1146"/>
  <c r="E11" i="1146"/>
  <c r="E5" i="1146"/>
  <c r="E26" i="1146"/>
  <c r="DD72" i="13"/>
  <c r="CR72" i="13"/>
  <c r="CK72" i="13"/>
  <c r="BE72" i="13"/>
  <c r="AC72" i="13"/>
  <c r="AK32" i="13"/>
  <c r="DS67" i="13"/>
  <c r="D29" i="1146" s="1"/>
  <c r="D33" i="1146" s="1"/>
  <c r="D35" i="1146" s="1"/>
  <c r="AX26" i="13"/>
  <c r="BK72" i="13"/>
  <c r="BS72" i="13"/>
  <c r="E18" i="1146"/>
  <c r="CQ72" i="13"/>
  <c r="DL72" i="13"/>
  <c r="AX31" i="13"/>
  <c r="DA72" i="13"/>
  <c r="AK72" i="13"/>
  <c r="CM72" i="13"/>
  <c r="AF32" i="13"/>
  <c r="CF72" i="13"/>
  <c r="CH72" i="13"/>
  <c r="AA32" i="13"/>
  <c r="AQ32" i="13"/>
  <c r="AJ32" i="13"/>
  <c r="BA72" i="13"/>
  <c r="Z32" i="13"/>
  <c r="CA72" i="13"/>
  <c r="AZ32" i="13"/>
  <c r="BF72" i="13"/>
  <c r="E4" i="1146"/>
  <c r="BA26" i="13"/>
  <c r="D24" i="522" s="1"/>
  <c r="A107" i="334"/>
  <c r="A67" i="334"/>
  <c r="A108" i="334"/>
  <c r="A68" i="334"/>
  <c r="A63" i="334"/>
  <c r="A100" i="334"/>
  <c r="A59" i="334"/>
  <c r="A101" i="334" l="1"/>
  <c r="A52" i="334"/>
  <c r="A66" i="334"/>
  <c r="A90" i="334"/>
  <c r="A93" i="334"/>
  <c r="A65" i="334"/>
  <c r="A98" i="334"/>
  <c r="A54" i="334"/>
  <c r="B4" i="1146"/>
  <c r="A12" i="334"/>
  <c r="A49" i="334" s="1"/>
  <c r="A102" i="334"/>
  <c r="A91" i="334"/>
  <c r="A95" i="334"/>
  <c r="T44" i="13"/>
  <c r="D7" i="522"/>
  <c r="A104" i="334"/>
  <c r="A56" i="334"/>
  <c r="A97" i="334"/>
  <c r="E35" i="1146"/>
  <c r="E29" i="1146"/>
  <c r="E33" i="1146" s="1"/>
  <c r="DS71" i="13"/>
  <c r="DS72" i="13" s="1"/>
  <c r="DQ72" i="13"/>
  <c r="AX32" i="13"/>
  <c r="BA32" i="13"/>
  <c r="D28" i="522"/>
  <c r="D26" i="522"/>
  <c r="E22" i="13"/>
  <c r="A40" i="8"/>
  <c r="A123" i="8"/>
  <c r="A89" i="334" l="1"/>
  <c r="A26" i="8"/>
  <c r="A103" i="8" s="1"/>
  <c r="B40" i="8"/>
  <c r="C40" i="8" s="1"/>
  <c r="A32" i="8"/>
  <c r="A109" i="8" s="1"/>
  <c r="A63" i="8" l="1"/>
  <c r="A27" i="8"/>
  <c r="A104" i="8" s="1"/>
  <c r="E15" i="13"/>
  <c r="E20" i="13"/>
  <c r="E14" i="13"/>
  <c r="E17" i="13"/>
  <c r="E19" i="13"/>
  <c r="E21" i="13"/>
  <c r="E18" i="13"/>
  <c r="E16" i="13"/>
  <c r="A29" i="8"/>
  <c r="A106" i="8" s="1"/>
  <c r="A23" i="8"/>
  <c r="A100" i="8" s="1"/>
  <c r="A30" i="8"/>
  <c r="A107" i="8" s="1"/>
  <c r="A31" i="8"/>
  <c r="A108" i="8" s="1"/>
  <c r="A24" i="8"/>
  <c r="A101" i="8" s="1"/>
  <c r="A25" i="8"/>
  <c r="A102" i="8" s="1"/>
  <c r="A28" i="8"/>
  <c r="A105" i="8" s="1"/>
  <c r="A19" i="8"/>
  <c r="A96" i="8" s="1"/>
  <c r="E13" i="13"/>
  <c r="A20" i="8"/>
  <c r="A97" i="8" s="1"/>
  <c r="A13" i="8"/>
  <c r="A90" i="8" s="1"/>
  <c r="A15" i="8"/>
  <c r="A92" i="8" s="1"/>
  <c r="A21" i="8"/>
  <c r="A98" i="8" s="1"/>
  <c r="A16" i="8"/>
  <c r="A93" i="8" s="1"/>
  <c r="E4" i="13"/>
  <c r="E11" i="13"/>
  <c r="E5" i="13"/>
  <c r="E10" i="13"/>
  <c r="E8" i="13"/>
  <c r="E9" i="13"/>
  <c r="E7" i="13"/>
  <c r="E6" i="13"/>
  <c r="E3" i="13"/>
  <c r="E12" i="13"/>
  <c r="A14" i="8"/>
  <c r="A91" i="8" s="1"/>
  <c r="A18" i="8"/>
  <c r="A95" i="8" s="1"/>
  <c r="A22" i="8"/>
  <c r="A99" i="8" s="1"/>
  <c r="A17" i="8"/>
  <c r="A94" i="8" s="1"/>
  <c r="A53" i="8" l="1"/>
  <c r="A56" i="8"/>
  <c r="A54" i="8"/>
  <c r="A52" i="8"/>
  <c r="A55" i="8"/>
  <c r="A64" i="8"/>
  <c r="A58" i="8"/>
  <c r="A59" i="8"/>
  <c r="A65" i="8"/>
  <c r="A51" i="8"/>
  <c r="A61" i="8"/>
  <c r="A68" i="8"/>
  <c r="A67" i="8"/>
  <c r="A66" i="8"/>
  <c r="A50" i="8"/>
  <c r="A62" i="8"/>
  <c r="A57" i="8"/>
  <c r="A60" i="8"/>
  <c r="A12" i="8"/>
  <c r="A89" i="8" s="1"/>
  <c r="B70" i="13"/>
  <c r="B71" i="13"/>
  <c r="B72" i="13"/>
  <c r="B73" i="13"/>
  <c r="B74" i="13"/>
  <c r="B75" i="13"/>
  <c r="E2" i="13"/>
  <c r="A49" i="8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66E43F-49E7-7E43-9EA2-CA2A357E661D}" name="data-1749624251512" type="6" refreshedVersion="8" deleted="1" background="1" saveData="1">
    <textPr sourceFile="/Users/tron/Downloads/data-1749624251512.csv" decimal="," thousands=" " comma="1">
      <textFields count="12">
        <textField type="text"/>
        <textField/>
        <textField/>
        <textField type="text"/>
        <textField/>
        <textField type="text"/>
        <textField/>
        <textField/>
        <textField type="text"/>
        <textField/>
        <textField/>
        <textField/>
      </textFields>
    </textPr>
  </connection>
  <connection id="2" xr16:uid="{E3E5388B-0A71-0E4F-95FF-48804D6B4889}" name="data-1749625153049" type="6" refreshedVersion="8" deleted="1" background="1" saveData="1">
    <textPr sourceFile="/Users/tron/Downloads/data-1749625153049.csv" decimal="," thousands=" " comma="1">
      <textFields count="18">
        <textField type="text"/>
        <textField/>
        <textField/>
        <textField type="text"/>
        <textField/>
        <textField type="text"/>
        <textField/>
        <textField type="text"/>
        <textField/>
        <textField/>
        <textField type="text"/>
        <textField/>
        <textField/>
        <textField/>
        <textField/>
        <textField/>
        <textField/>
        <textField/>
      </textFields>
    </textPr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<sst xmlns="http://schemas.openxmlformats.org/spreadsheetml/2006/main" count="83822" uniqueCount="17174">
  <si>
    <t>Parti</t>
  </si>
  <si>
    <t>Antall</t>
  </si>
  <si>
    <t>Høyre</t>
  </si>
  <si>
    <t>Rødt</t>
  </si>
  <si>
    <t>Stemmetillegg</t>
  </si>
  <si>
    <t>Navn</t>
  </si>
  <si>
    <t>Fødselsår</t>
  </si>
  <si>
    <t>Administrer opptellinger</t>
  </si>
  <si>
    <t>Sent innkomne/lagt til side</t>
  </si>
  <si>
    <t>Valgoppgjør</t>
  </si>
  <si>
    <t>Kommune:</t>
  </si>
  <si>
    <t>Antall stemmeberettigede:</t>
  </si>
  <si>
    <t>Antall partier:</t>
  </si>
  <si>
    <t>Valgansvarlig 1</t>
  </si>
  <si>
    <t>Valgansvarlig 2</t>
  </si>
  <si>
    <t>Opptellingsmåte Valgtingstemmer ordinære:</t>
  </si>
  <si>
    <t>Antall stemmesteder for valgting:</t>
  </si>
  <si>
    <t>Valgstyre</t>
  </si>
  <si>
    <t>Leder</t>
  </si>
  <si>
    <t>Nestleder</t>
  </si>
  <si>
    <t>Medlem</t>
  </si>
  <si>
    <t>Nei</t>
  </si>
  <si>
    <t>Bosted</t>
  </si>
  <si>
    <t>Tove Hofstad</t>
  </si>
  <si>
    <t>Lier</t>
  </si>
  <si>
    <t>Maia Søe Paulsen</t>
  </si>
  <si>
    <t>Manntallsavkrysninger:</t>
  </si>
  <si>
    <t>Total</t>
  </si>
  <si>
    <t>Partikode</t>
  </si>
  <si>
    <t>Stemmer</t>
  </si>
  <si>
    <t>Blanke stemmer</t>
  </si>
  <si>
    <t>Tvilsomme sedler</t>
  </si>
  <si>
    <t>Totalt antall stemmesedler:</t>
  </si>
  <si>
    <t>Kryss i manntall</t>
  </si>
  <si>
    <t>Sedler</t>
  </si>
  <si>
    <t>Avvik</t>
  </si>
  <si>
    <t>Endelig telling #1</t>
  </si>
  <si>
    <t>Rettet</t>
  </si>
  <si>
    <t>Urettet</t>
  </si>
  <si>
    <t>Blanke stemmer:</t>
  </si>
  <si>
    <t>Foreslått forkastede</t>
  </si>
  <si>
    <t xml:space="preserve">Mangler off. stempel (FA)	</t>
  </si>
  <si>
    <t xml:space="preserve">Fremgår ikke hvilket valg (FB)	</t>
  </si>
  <si>
    <t xml:space="preserve">Fremgår ikke hvilken liste (FC)	</t>
  </si>
  <si>
    <t xml:space="preserve">Parti/gruppe stiller ikke liste (FD)	</t>
  </si>
  <si>
    <t>Totalt foreslått forkastede:</t>
  </si>
  <si>
    <t>Venstre</t>
  </si>
  <si>
    <t>Parti_A</t>
  </si>
  <si>
    <t>Parti_B</t>
  </si>
  <si>
    <t>Parti_C</t>
  </si>
  <si>
    <t>Fylke</t>
  </si>
  <si>
    <t>Kommunenummer</t>
  </si>
  <si>
    <t>Kommune</t>
  </si>
  <si>
    <t>Partinavn</t>
  </si>
  <si>
    <t>Kandidatnr</t>
  </si>
  <si>
    <t>Stilling</t>
  </si>
  <si>
    <t>Partitilhørighet</t>
  </si>
  <si>
    <t>Fødselsdato</t>
  </si>
  <si>
    <t>Kjønn</t>
  </si>
  <si>
    <t>Oslo</t>
  </si>
  <si>
    <t>0301</t>
  </si>
  <si>
    <t>Arbeiderpartiet</t>
  </si>
  <si>
    <t>Bydel Grorud</t>
  </si>
  <si>
    <t>Mann</t>
  </si>
  <si>
    <t>Bydel St. Hanshaugen</t>
  </si>
  <si>
    <t>Kvinne</t>
  </si>
  <si>
    <t>Bydel Gamle Oslo</t>
  </si>
  <si>
    <t>Bydel Alna</t>
  </si>
  <si>
    <t>Bydel Frogner</t>
  </si>
  <si>
    <t>Bydel Nordstrand</t>
  </si>
  <si>
    <t>Bydel Sagene</t>
  </si>
  <si>
    <t>Bydel Grünerløkka</t>
  </si>
  <si>
    <t>Farukh Qureshi</t>
  </si>
  <si>
    <t>Bydel Bjerke</t>
  </si>
  <si>
    <t>Mansoor Hussain</t>
  </si>
  <si>
    <t>Bydel Nordre Aker</t>
  </si>
  <si>
    <t>Bydel Vestre Aker</t>
  </si>
  <si>
    <t>Bydel Østensjø</t>
  </si>
  <si>
    <t>Bydel Ullern</t>
  </si>
  <si>
    <t>Håvard Engebretsen</t>
  </si>
  <si>
    <t>Bydel Stovner</t>
  </si>
  <si>
    <t>Maria Qureshi</t>
  </si>
  <si>
    <t>Daniel Tran Huynh</t>
  </si>
  <si>
    <t>Tor Andreas Bremnes</t>
  </si>
  <si>
    <t>Norgesdemokratene</t>
  </si>
  <si>
    <t>Geir Harald Ugland Jacobsen</t>
  </si>
  <si>
    <t>Tom Stian Øhman</t>
  </si>
  <si>
    <t>Ole Anders Flatmo</t>
  </si>
  <si>
    <t>Dag Myhre</t>
  </si>
  <si>
    <t>Reinert Skadsem</t>
  </si>
  <si>
    <t>Bjørn Villy Sannes</t>
  </si>
  <si>
    <t>Vidar Sollie</t>
  </si>
  <si>
    <t>Tom Arne Olsen</t>
  </si>
  <si>
    <t>Dag Ivar Rognerød</t>
  </si>
  <si>
    <t>Marcus Moltzau Christiansen</t>
  </si>
  <si>
    <t>Per Snarud</t>
  </si>
  <si>
    <t>Reidun Marie Bendiksen</t>
  </si>
  <si>
    <t>Cecilie Lyngby</t>
  </si>
  <si>
    <t>Britt Fossum</t>
  </si>
  <si>
    <t>Hanne Skjellum</t>
  </si>
  <si>
    <t>Fremskrittspartiet</t>
  </si>
  <si>
    <t>Magnus Birkelund</t>
  </si>
  <si>
    <t>Ingeborg Bjørnevik</t>
  </si>
  <si>
    <t>Kjell Johansen</t>
  </si>
  <si>
    <t>Robin Bårdsen</t>
  </si>
  <si>
    <t>Christian Clemm Von Hohenberg</t>
  </si>
  <si>
    <t>Nils-Jørgen Knudsen Dal</t>
  </si>
  <si>
    <t>Sigurd Fredeng</t>
  </si>
  <si>
    <t>Merete Martine Utheim</t>
  </si>
  <si>
    <t>Vidar Solberg</t>
  </si>
  <si>
    <t>Hilde Helland</t>
  </si>
  <si>
    <t>Ingeborg Tennes</t>
  </si>
  <si>
    <t>Arina Aamir Sheikh</t>
  </si>
  <si>
    <t>Arve Juritzen</t>
  </si>
  <si>
    <t>Jin Kathrine Fosli</t>
  </si>
  <si>
    <t>Tias Ødegård-Olsen</t>
  </si>
  <si>
    <t>Fabian Stang</t>
  </si>
  <si>
    <t>Industri- og Næringspartiet</t>
  </si>
  <si>
    <t>Borgar Hurum</t>
  </si>
  <si>
    <t>Anne-Lise Juul</t>
  </si>
  <si>
    <t>Andreas Lagaard</t>
  </si>
  <si>
    <t>Rolf Lofstad</t>
  </si>
  <si>
    <t>Torbjørn Dahl</t>
  </si>
  <si>
    <t>Anne Rosenvold</t>
  </si>
  <si>
    <t>Kyrre Jensen</t>
  </si>
  <si>
    <t>Kristelig Folkeparti</t>
  </si>
  <si>
    <t>Øyvind Håbrekke</t>
  </si>
  <si>
    <t>Mathias Slettholm</t>
  </si>
  <si>
    <t>Robert Wright</t>
  </si>
  <si>
    <t>Edvard Kunzendorf</t>
  </si>
  <si>
    <t>May Grimdalen</t>
  </si>
  <si>
    <t>Mona Enstad</t>
  </si>
  <si>
    <t>Amanuel Yadate</t>
  </si>
  <si>
    <t>Hedvig Antoinette Halgunset</t>
  </si>
  <si>
    <t>Ingar Hedberg</t>
  </si>
  <si>
    <t>Ingvild Ofte Arntsen</t>
  </si>
  <si>
    <t>Elise Haugland</t>
  </si>
  <si>
    <t>Lilly Kristin Langnes</t>
  </si>
  <si>
    <t>Olav Hynnekleiv</t>
  </si>
  <si>
    <t>Mari Holm</t>
  </si>
  <si>
    <t>Trine Lise Aasheim</t>
  </si>
  <si>
    <t>Gyro Sølvsberg</t>
  </si>
  <si>
    <t>Hans Olav Syversen</t>
  </si>
  <si>
    <t>Konservativt</t>
  </si>
  <si>
    <t>Jogeir Lianes</t>
  </si>
  <si>
    <t>May Østhassel</t>
  </si>
  <si>
    <t>Tor Håland</t>
  </si>
  <si>
    <t>Joseph Conteh</t>
  </si>
  <si>
    <t>Tore Wilhelmsen</t>
  </si>
  <si>
    <t>Vigdis Wilhelmsen</t>
  </si>
  <si>
    <t>Terje Lorentzen</t>
  </si>
  <si>
    <t>Terje Borge</t>
  </si>
  <si>
    <t>Grete Moen</t>
  </si>
  <si>
    <t>Ludmila Votruba</t>
  </si>
  <si>
    <t>Erik Strand</t>
  </si>
  <si>
    <t>Miljøpartiet De Grønne</t>
  </si>
  <si>
    <t>Arild Hermstad</t>
  </si>
  <si>
    <t>Eivind Trædal</t>
  </si>
  <si>
    <t>Einy Langmoen</t>
  </si>
  <si>
    <t>Ane Sangnes</t>
  </si>
  <si>
    <t>Paal Frisvold</t>
  </si>
  <si>
    <t>Janne Schønheyder</t>
  </si>
  <si>
    <t>Anne Dubrau</t>
  </si>
  <si>
    <t>Hilde Herrebrøden</t>
  </si>
  <si>
    <t>Svein Ola Størseth</t>
  </si>
  <si>
    <t>Norges Kommunistiske Parti</t>
  </si>
  <si>
    <t>Irfan Sarwar</t>
  </si>
  <si>
    <t>Pensjonistpartiet</t>
  </si>
  <si>
    <t>Johan Ludvig Nistad</t>
  </si>
  <si>
    <t>Nenad Doder</t>
  </si>
  <si>
    <t>Partiet Sentrum</t>
  </si>
  <si>
    <t>Geir Lippestad</t>
  </si>
  <si>
    <t>Guro Helene Bondevik</t>
  </si>
  <si>
    <t>Simen Bondevik</t>
  </si>
  <si>
    <t>Mari Storstein</t>
  </si>
  <si>
    <t>Zain Ali Yusaf</t>
  </si>
  <si>
    <t>Jamal Sheik</t>
  </si>
  <si>
    <t>Anders Møller-Stray</t>
  </si>
  <si>
    <t>Randi Rosenqvist</t>
  </si>
  <si>
    <t>Hilde Tinglum</t>
  </si>
  <si>
    <t>Alexander Edin Varegg</t>
  </si>
  <si>
    <t>Tone Grøttum</t>
  </si>
  <si>
    <t>Zaeem Shaukat</t>
  </si>
  <si>
    <t>Morten Buan</t>
  </si>
  <si>
    <t>Siavash Mobasheri</t>
  </si>
  <si>
    <t>Mari Rise Knutsen</t>
  </si>
  <si>
    <t>Jorunn Folkvord</t>
  </si>
  <si>
    <t>Stine Westrum</t>
  </si>
  <si>
    <t>Aram Zaheri</t>
  </si>
  <si>
    <t>Sammia Naz Zaeem</t>
  </si>
  <si>
    <t>Jenny Eiksund</t>
  </si>
  <si>
    <t>Jaime Manuel Fuentes</t>
  </si>
  <si>
    <t>Ingeborg Haug Steinholt</t>
  </si>
  <si>
    <t>Senterpartiet</t>
  </si>
  <si>
    <t>Morten Georg Edvardsen</t>
  </si>
  <si>
    <t>Synne Lerhol</t>
  </si>
  <si>
    <t>Espen Emil Thygesen</t>
  </si>
  <si>
    <t>Hilde Hauge</t>
  </si>
  <si>
    <t>Dag Johnny Hovland</t>
  </si>
  <si>
    <t>Kristian Vårvik</t>
  </si>
  <si>
    <t>Susanne Larsen Hopmark</t>
  </si>
  <si>
    <t>Oda Maria Irgens Hokstad</t>
  </si>
  <si>
    <t>Aksel Torsnes Mehlum</t>
  </si>
  <si>
    <t>Erlend Kvittum Nytrøen</t>
  </si>
  <si>
    <t>Per Larsen</t>
  </si>
  <si>
    <t>Anne Marie Aanerud</t>
  </si>
  <si>
    <t>Torbjørn Bergwitz Lauen</t>
  </si>
  <si>
    <t>Margaret Eide Hillestad</t>
  </si>
  <si>
    <t>SV - Sosialistisk Venstreparti</t>
  </si>
  <si>
    <t>Sunniva Holmås Eidsvoll</t>
  </si>
  <si>
    <t>Lina Maria Karlsen</t>
  </si>
  <si>
    <t>Edvard Botterli Udnæs</t>
  </si>
  <si>
    <t>Berit Riise Kåvik</t>
  </si>
  <si>
    <t>Mobashar Banaras</t>
  </si>
  <si>
    <t>Marit Kristine Vea</t>
  </si>
  <si>
    <t>Anna Dåsnes</t>
  </si>
  <si>
    <t>Hans Kristian Voldstad</t>
  </si>
  <si>
    <t>Darya Shut</t>
  </si>
  <si>
    <t>Aleksander Engevik</t>
  </si>
  <si>
    <t>Rodas Tadese Sibahtu</t>
  </si>
  <si>
    <t>Ingvill Elvestad Meltvedt</t>
  </si>
  <si>
    <t>Hans Jacob Huun Thomsen</t>
  </si>
  <si>
    <t>Borgar Aamaas</t>
  </si>
  <si>
    <t>Ida Eline Fuglevik Dahler</t>
  </si>
  <si>
    <t>Jan-Petter Holtedahl</t>
  </si>
  <si>
    <t>Nicolas Alejandro Mendoza</t>
  </si>
  <si>
    <t>Ragna Marie Tunold</t>
  </si>
  <si>
    <t>Magnus Rabben Wessmann</t>
  </si>
  <si>
    <t>Odd Einar Dørum</t>
  </si>
  <si>
    <t>Rogaland</t>
  </si>
  <si>
    <t>1101</t>
  </si>
  <si>
    <t>Eigersund</t>
  </si>
  <si>
    <t>May Helen Hetland Ervik</t>
  </si>
  <si>
    <t>Anja Hovland</t>
  </si>
  <si>
    <t>Menhaj Haidari</t>
  </si>
  <si>
    <t>Anita Garheim Stangeland</t>
  </si>
  <si>
    <t>Halvor Østerman Thengs</t>
  </si>
  <si>
    <t>Trine Salvesen Røyneberg</t>
  </si>
  <si>
    <t>1103</t>
  </si>
  <si>
    <t>Stavanger</t>
  </si>
  <si>
    <t>Maiken Ree</t>
  </si>
  <si>
    <t>Ole Andreas Sleveland</t>
  </si>
  <si>
    <t>Kåre Magnus Dreyer</t>
  </si>
  <si>
    <t>Helge Arntzen</t>
  </si>
  <si>
    <t>Gründer</t>
  </si>
  <si>
    <t>Direktør</t>
  </si>
  <si>
    <t>Daglig leder</t>
  </si>
  <si>
    <t>Miljøterapeut</t>
  </si>
  <si>
    <t>Miljøarbeider</t>
  </si>
  <si>
    <t>Kjell Magne Tjetland</t>
  </si>
  <si>
    <t>Ingeniør</t>
  </si>
  <si>
    <t>Kristoffer Sivertsen</t>
  </si>
  <si>
    <t>Tor Bernhard Harestad</t>
  </si>
  <si>
    <t>Kristin Lode</t>
  </si>
  <si>
    <t>Roger Larsen</t>
  </si>
  <si>
    <t>Hard Olav Bastiansen</t>
  </si>
  <si>
    <t>Erlend Jordal</t>
  </si>
  <si>
    <t>Jan Inge Selvik</t>
  </si>
  <si>
    <t>Geir Langeland</t>
  </si>
  <si>
    <t>Oddbjørn Kvammen</t>
  </si>
  <si>
    <t>Bonde</t>
  </si>
  <si>
    <t>Anne Kristin Bruns</t>
  </si>
  <si>
    <t>Rådgiver</t>
  </si>
  <si>
    <t>Student</t>
  </si>
  <si>
    <t>Lærer</t>
  </si>
  <si>
    <t>Pensjonist</t>
  </si>
  <si>
    <t>Rektor</t>
  </si>
  <si>
    <t>Barnehagelærer</t>
  </si>
  <si>
    <t>Sosionom</t>
  </si>
  <si>
    <t>Sykepleier</t>
  </si>
  <si>
    <t>Lektor</t>
  </si>
  <si>
    <t>Hans Borge</t>
  </si>
  <si>
    <t>Kjell Skartveit</t>
  </si>
  <si>
    <t>Christian Juhlfeldt Øien</t>
  </si>
  <si>
    <t>Sivilingeniør</t>
  </si>
  <si>
    <t>Seniorkonsulent</t>
  </si>
  <si>
    <t>Fotograf</t>
  </si>
  <si>
    <t>Teamleder</t>
  </si>
  <si>
    <t>Daria Maria Szymaniuk</t>
  </si>
  <si>
    <t>Rune Askeland</t>
  </si>
  <si>
    <t>Dag André Kvernstrøm</t>
  </si>
  <si>
    <t>Karl W. Sandvig</t>
  </si>
  <si>
    <t>Jostein Solvang</t>
  </si>
  <si>
    <t>Harald Ulseth</t>
  </si>
  <si>
    <t>Signe Vevatne</t>
  </si>
  <si>
    <t>Terje Vevatne</t>
  </si>
  <si>
    <t>Birgit Hegge</t>
  </si>
  <si>
    <t>Gaute Brækken</t>
  </si>
  <si>
    <t>Hege Lalid</t>
  </si>
  <si>
    <t>Sara Nustad Mauland</t>
  </si>
  <si>
    <t>Anna Kvinnesland Skrunes</t>
  </si>
  <si>
    <t>Per Jo Jenseg</t>
  </si>
  <si>
    <t>Ekho Halvorsen</t>
  </si>
  <si>
    <t>Birger Wikre Hetland</t>
  </si>
  <si>
    <t>Ruben Myrseth</t>
  </si>
  <si>
    <t>Marte Westersjø Nesheim</t>
  </si>
  <si>
    <t>Ingrid Vikse</t>
  </si>
  <si>
    <t>Torgeir Thorsen</t>
  </si>
  <si>
    <t>Mette Vabø</t>
  </si>
  <si>
    <t>Folkevalgt</t>
  </si>
  <si>
    <t>Kjartan Alexander Lunde</t>
  </si>
  <si>
    <t>Avdelingsleder</t>
  </si>
  <si>
    <t>Mia Bruvik</t>
  </si>
  <si>
    <t>Seniorrådgiver</t>
  </si>
  <si>
    <t>Konsulent</t>
  </si>
  <si>
    <t>Arealplanlegger</t>
  </si>
  <si>
    <t>Prosjektleder</t>
  </si>
  <si>
    <t>Siviløkonom</t>
  </si>
  <si>
    <t>Jurist</t>
  </si>
  <si>
    <t>Økonom</t>
  </si>
  <si>
    <t>Lege</t>
  </si>
  <si>
    <t>Adjunkt</t>
  </si>
  <si>
    <t>1106</t>
  </si>
  <si>
    <t>Haugesund</t>
  </si>
  <si>
    <t>Ordfører</t>
  </si>
  <si>
    <t>Solveig Gundersen Vik</t>
  </si>
  <si>
    <t>Psykiatrisk sykepleier</t>
  </si>
  <si>
    <t>Helsearbeider</t>
  </si>
  <si>
    <t>Vernepleier</t>
  </si>
  <si>
    <t>Industrirørlegger</t>
  </si>
  <si>
    <t>Gunn Margot Bendiksen</t>
  </si>
  <si>
    <t>Synnøve Haftorsen Brakstad</t>
  </si>
  <si>
    <t>Svein Erik Indbjo</t>
  </si>
  <si>
    <t>Skoleelev</t>
  </si>
  <si>
    <t>Butikksjef</t>
  </si>
  <si>
    <t>Jobbspesialist</t>
  </si>
  <si>
    <t>Tor-Leif Lunde</t>
  </si>
  <si>
    <t>Tor Jonny Hagen Mentzoni</t>
  </si>
  <si>
    <t>Tom Landås</t>
  </si>
  <si>
    <t>Øystein Bjøndal Lund</t>
  </si>
  <si>
    <t>Roba Birasa Yadasa</t>
  </si>
  <si>
    <t>Rune Strand</t>
  </si>
  <si>
    <t>Jan Vikse</t>
  </si>
  <si>
    <t>Susann Hæstad</t>
  </si>
  <si>
    <t>Thea Morken Augustson</t>
  </si>
  <si>
    <t>Kjell Erik Grønli</t>
  </si>
  <si>
    <t>Ragnhild Austvik</t>
  </si>
  <si>
    <t>Steffen Kristensen</t>
  </si>
  <si>
    <t>John William Pettersen</t>
  </si>
  <si>
    <t>Naomi Wessel</t>
  </si>
  <si>
    <t>Magnhild Johannessen Botten</t>
  </si>
  <si>
    <t>Anne Hilde Hagland</t>
  </si>
  <si>
    <t>Arbeidsleder</t>
  </si>
  <si>
    <t>Uføretrygdet</t>
  </si>
  <si>
    <t>Takstmann</t>
  </si>
  <si>
    <t>Varaordfører</t>
  </si>
  <si>
    <t>Thomas Stene Rasmussen</t>
  </si>
  <si>
    <t>Fagarbeider</t>
  </si>
  <si>
    <t>Logistikkmedarbeider</t>
  </si>
  <si>
    <t>Kunstner</t>
  </si>
  <si>
    <t>Mette Erin Lothe</t>
  </si>
  <si>
    <t>Lene Røkke Mathisen</t>
  </si>
  <si>
    <t>Førsteamanuensis</t>
  </si>
  <si>
    <t>Styrmann</t>
  </si>
  <si>
    <t>Politioverbetjent</t>
  </si>
  <si>
    <t>1108</t>
  </si>
  <si>
    <t>Sandnes</t>
  </si>
  <si>
    <t>Siri Tansø</t>
  </si>
  <si>
    <t>Psykolog</t>
  </si>
  <si>
    <t>Advokat</t>
  </si>
  <si>
    <t>Serine Konstali</t>
  </si>
  <si>
    <t>Marcus Parra Nygård</t>
  </si>
  <si>
    <t>Fagforeningsleder</t>
  </si>
  <si>
    <t>Stian Bjerga</t>
  </si>
  <si>
    <t>Pål Morten Borgli</t>
  </si>
  <si>
    <t>Vilde Marie Haaland</t>
  </si>
  <si>
    <t>Julie-Anne Osaland Rosså</t>
  </si>
  <si>
    <t>Sanna Rana</t>
  </si>
  <si>
    <t>Elisabeth Stene</t>
  </si>
  <si>
    <t>Christian Riska</t>
  </si>
  <si>
    <t>Elektriker</t>
  </si>
  <si>
    <t>Mekaniker</t>
  </si>
  <si>
    <t>Regnskapsfører</t>
  </si>
  <si>
    <t>Vebjørn Mathiesen Solli</t>
  </si>
  <si>
    <t>Byggingeniør</t>
  </si>
  <si>
    <t>Roald Soma Nessa</t>
  </si>
  <si>
    <t>Therese Fiskå Espedal</t>
  </si>
  <si>
    <t>Hege Karin Omland</t>
  </si>
  <si>
    <t>Daniel Larsen</t>
  </si>
  <si>
    <t>Roald Armand Lende</t>
  </si>
  <si>
    <t>Odd Reidar Gausel</t>
  </si>
  <si>
    <t>Liv Judith Malmberg Remman</t>
  </si>
  <si>
    <t>Odd Arild Buvik-Olsen</t>
  </si>
  <si>
    <t>Anders Instebø</t>
  </si>
  <si>
    <t>Collins Mbeka Chuefor</t>
  </si>
  <si>
    <t>Ole Ronny Koldal</t>
  </si>
  <si>
    <t>Inger Helen Aanestad</t>
  </si>
  <si>
    <t>Rolv Egelandsdal</t>
  </si>
  <si>
    <t>Nina Birgitte Stokke</t>
  </si>
  <si>
    <t>Araz Hanan</t>
  </si>
  <si>
    <t>Sandvika</t>
  </si>
  <si>
    <t>Frank Arild Hansen</t>
  </si>
  <si>
    <t>Byggmester</t>
  </si>
  <si>
    <t>1111</t>
  </si>
  <si>
    <t>Sokndal</t>
  </si>
  <si>
    <t>Viktor Vestbøstad Støle</t>
  </si>
  <si>
    <t>Jonas Andersen Sayed</t>
  </si>
  <si>
    <t>1112</t>
  </si>
  <si>
    <t>Lund</t>
  </si>
  <si>
    <t>Helge Hamre</t>
  </si>
  <si>
    <t>Gro Helleland</t>
  </si>
  <si>
    <t>Regine-Janette Heskestad</t>
  </si>
  <si>
    <t>1114</t>
  </si>
  <si>
    <t>Bjerkreim</t>
  </si>
  <si>
    <t>Arbeidarpartiet</t>
  </si>
  <si>
    <t>Tone Vaule</t>
  </si>
  <si>
    <t>Bjørn Tore Birkeland</t>
  </si>
  <si>
    <t>Framstegspartiet</t>
  </si>
  <si>
    <t>Høgre</t>
  </si>
  <si>
    <t>Magnar Sandstøl</t>
  </si>
  <si>
    <t>Kristeleg Folkeparti</t>
  </si>
  <si>
    <t>Børge Vassbø</t>
  </si>
  <si>
    <t>Bente Gro Milwertz Slettebø</t>
  </si>
  <si>
    <t>1119</t>
  </si>
  <si>
    <t>Hå</t>
  </si>
  <si>
    <t>Gunn Dalen Håland</t>
  </si>
  <si>
    <t>Andreas Bjorland</t>
  </si>
  <si>
    <t>Arne Husveg</t>
  </si>
  <si>
    <t>Ingunn Rimestad</t>
  </si>
  <si>
    <t>Raudt</t>
  </si>
  <si>
    <t>Samuel Emmanuel Nasser</t>
  </si>
  <si>
    <t>1120</t>
  </si>
  <si>
    <t>Klepp</t>
  </si>
  <si>
    <t>Geir Morten Øvestad</t>
  </si>
  <si>
    <t>Jostein Thu</t>
  </si>
  <si>
    <t>Bente Sjo</t>
  </si>
  <si>
    <t>Bjørn Frantzen</t>
  </si>
  <si>
    <t>Lise Thu Grannes</t>
  </si>
  <si>
    <t>Ketil Ege</t>
  </si>
  <si>
    <t>Kjetil Maudal</t>
  </si>
  <si>
    <t>Tom Ove Øksnevad</t>
  </si>
  <si>
    <t>Elisabeth Samnøen Thomassen</t>
  </si>
  <si>
    <t>Siri Bloch Lindtveit</t>
  </si>
  <si>
    <t>Rakel Oline Moi</t>
  </si>
  <si>
    <t>Vilde Bilstad</t>
  </si>
  <si>
    <t>Vik</t>
  </si>
  <si>
    <t>Kolbjørn Sandve</t>
  </si>
  <si>
    <t>1121</t>
  </si>
  <si>
    <t>Time</t>
  </si>
  <si>
    <t>CNC operatør</t>
  </si>
  <si>
    <t>Tor-Kristian Serigstad</t>
  </si>
  <si>
    <t>Thor Inge Kalberg</t>
  </si>
  <si>
    <t>Inge Bjørnsen</t>
  </si>
  <si>
    <t>Overlege</t>
  </si>
  <si>
    <t>Yrkessjåfør</t>
  </si>
  <si>
    <t>Tømrer</t>
  </si>
  <si>
    <t>Miljøpartiet Dei Grøne</t>
  </si>
  <si>
    <t>Jon Torger Hetland Salte</t>
  </si>
  <si>
    <t>Lærar</t>
  </si>
  <si>
    <t>Professor</t>
  </si>
  <si>
    <t>Rådgjevar</t>
  </si>
  <si>
    <t>Revisor</t>
  </si>
  <si>
    <t>Magnus Nedrebø</t>
  </si>
  <si>
    <t>Ingrid Fiskaa</t>
  </si>
  <si>
    <t>Biolog</t>
  </si>
  <si>
    <t>Journalist</t>
  </si>
  <si>
    <t>Elev</t>
  </si>
  <si>
    <t>Avdelingsleiar</t>
  </si>
  <si>
    <t>Sondre Undheim Lokøy</t>
  </si>
  <si>
    <t>1122</t>
  </si>
  <si>
    <t>Gjesdal</t>
  </si>
  <si>
    <t>Hovedtillitsvalgt</t>
  </si>
  <si>
    <t>Butikkmedarbeider</t>
  </si>
  <si>
    <t>Ufør</t>
  </si>
  <si>
    <t>Statssekretær</t>
  </si>
  <si>
    <t>Barnehagestyrer</t>
  </si>
  <si>
    <t>Sveinung Rotevatn</t>
  </si>
  <si>
    <t>Jøran Dahl</t>
  </si>
  <si>
    <t>Hege Vatland</t>
  </si>
  <si>
    <t>Erik Utne Eikehaugen</t>
  </si>
  <si>
    <t>Kranfører</t>
  </si>
  <si>
    <t>Selger</t>
  </si>
  <si>
    <t>Sjåfør</t>
  </si>
  <si>
    <t>Ola Andreas Byrkjedal</t>
  </si>
  <si>
    <t>Helsefagarbeider</t>
  </si>
  <si>
    <t>Lars Helge Strand</t>
  </si>
  <si>
    <t>1124</t>
  </si>
  <si>
    <t>Sola</t>
  </si>
  <si>
    <t>Tom Henning Slethei</t>
  </si>
  <si>
    <t>Anne Marie Lund</t>
  </si>
  <si>
    <t>Sande</t>
  </si>
  <si>
    <t>Margrethe Vika</t>
  </si>
  <si>
    <t>Jo Øiongen</t>
  </si>
  <si>
    <t>Per Thomsen</t>
  </si>
  <si>
    <t>Kirsten Knudsen</t>
  </si>
  <si>
    <t>Ingrid Reiersen Kartveit</t>
  </si>
  <si>
    <t>Olav Skjerpe</t>
  </si>
  <si>
    <t>Eileen Young Haga</t>
  </si>
  <si>
    <t>Tormod Ruud</t>
  </si>
  <si>
    <t>Bodil Wiik</t>
  </si>
  <si>
    <t>Mona Aksdal</t>
  </si>
  <si>
    <t>Øyvind Dybdahl Dahle</t>
  </si>
  <si>
    <t>Sondre Lunde Hansen</t>
  </si>
  <si>
    <t>1127</t>
  </si>
  <si>
    <t>Randaberg</t>
  </si>
  <si>
    <t>Ingvild Lundbakk Denut</t>
  </si>
  <si>
    <t>Marek Bogucki</t>
  </si>
  <si>
    <t>Alexander Rügert-Raustein</t>
  </si>
  <si>
    <t>Jarle Bø</t>
  </si>
  <si>
    <t>Ingve Lerang</t>
  </si>
  <si>
    <t>1130</t>
  </si>
  <si>
    <t>Strand</t>
  </si>
  <si>
    <t>Isabella Jansen Fiskå</t>
  </si>
  <si>
    <t>Terje Kristensen</t>
  </si>
  <si>
    <t>Bjørg Tryland</t>
  </si>
  <si>
    <t>Kjetil Andersen</t>
  </si>
  <si>
    <t>Sivilagronom</t>
  </si>
  <si>
    <t>Unni Katrine Petersen</t>
  </si>
  <si>
    <t>Wigdis Strøm Kalsås</t>
  </si>
  <si>
    <t>1133</t>
  </si>
  <si>
    <t>Hjelmeland</t>
  </si>
  <si>
    <t>Torunn Munthe</t>
  </si>
  <si>
    <t>Årdal</t>
  </si>
  <si>
    <t>Anita Husøy Riskedal</t>
  </si>
  <si>
    <t>Silje Sværen</t>
  </si>
  <si>
    <t>1134</t>
  </si>
  <si>
    <t>Suldal</t>
  </si>
  <si>
    <t>Stian Ollila</t>
  </si>
  <si>
    <t>Randi Laache Kilane</t>
  </si>
  <si>
    <t>Reidar Sand</t>
  </si>
  <si>
    <t>Olav Lindseth</t>
  </si>
  <si>
    <t>1135</t>
  </si>
  <si>
    <t>Sauda</t>
  </si>
  <si>
    <t>Prosessoperatør</t>
  </si>
  <si>
    <t>Bussjåfør</t>
  </si>
  <si>
    <t>Thomas Birkeland</t>
  </si>
  <si>
    <t>Kjell Arnold Pettersen</t>
  </si>
  <si>
    <t>Asbjørn Birkeland</t>
  </si>
  <si>
    <t>Ordførar</t>
  </si>
  <si>
    <t>Elektrikar</t>
  </si>
  <si>
    <t>1144</t>
  </si>
  <si>
    <t>Kvitsøy</t>
  </si>
  <si>
    <t>1145</t>
  </si>
  <si>
    <t>Bokn</t>
  </si>
  <si>
    <t>1146</t>
  </si>
  <si>
    <t>Tysvær</t>
  </si>
  <si>
    <t>Lillian Vikra</t>
  </si>
  <si>
    <t>Fastlege</t>
  </si>
  <si>
    <t>Geir Bårdsen</t>
  </si>
  <si>
    <t>Tove Iren Fure</t>
  </si>
  <si>
    <t>Fisker</t>
  </si>
  <si>
    <t>Stig Hop</t>
  </si>
  <si>
    <t>Hege Anita Meland</t>
  </si>
  <si>
    <t>Oljearbeider</t>
  </si>
  <si>
    <t>Gunn-Marit Lygre</t>
  </si>
  <si>
    <t>Andreas Aukland</t>
  </si>
  <si>
    <t>Odd Erik Salvesen</t>
  </si>
  <si>
    <t>Hildegunn Hervik Flengstad</t>
  </si>
  <si>
    <t>1149</t>
  </si>
  <si>
    <t>Karmøy</t>
  </si>
  <si>
    <t>Gruppeleder</t>
  </si>
  <si>
    <t>Ruth Mariann Hop</t>
  </si>
  <si>
    <t>Avd.leder</t>
  </si>
  <si>
    <t>Terje Lund</t>
  </si>
  <si>
    <t>Personalsjef</t>
  </si>
  <si>
    <t>Distriktssjef</t>
  </si>
  <si>
    <t>Hjelpepleier</t>
  </si>
  <si>
    <t>Paul Wathne</t>
  </si>
  <si>
    <t>Trond Otto Lie</t>
  </si>
  <si>
    <t>Rune Midtun</t>
  </si>
  <si>
    <t>Angela Stelander</t>
  </si>
  <si>
    <t>Andreas Tveterås Gaard</t>
  </si>
  <si>
    <t>Line Vatland</t>
  </si>
  <si>
    <t>Kristian Ronny Kristiansen</t>
  </si>
  <si>
    <t>Silje Caroline Sønstabø</t>
  </si>
  <si>
    <t>Knut Knutsen</t>
  </si>
  <si>
    <t>May Synnøve Rygh</t>
  </si>
  <si>
    <t>Andreas Grindhaug</t>
  </si>
  <si>
    <t>Hawi Akasa Wakjira</t>
  </si>
  <si>
    <t>Nils Wergeland Krog</t>
  </si>
  <si>
    <t>Håvard Tjøstheim</t>
  </si>
  <si>
    <t>Elektroingeniør</t>
  </si>
  <si>
    <t>Kristian Mateo Norheim</t>
  </si>
  <si>
    <t>Tor Asle Grønningen</t>
  </si>
  <si>
    <t>Hein Berdinesen</t>
  </si>
  <si>
    <t>Bjarte Espeland Horpestad</t>
  </si>
  <si>
    <t>1151</t>
  </si>
  <si>
    <t>Utsira</t>
  </si>
  <si>
    <t>1160</t>
  </si>
  <si>
    <t>Vindafjord</t>
  </si>
  <si>
    <t>Trond Gunnar Christiansen</t>
  </si>
  <si>
    <t>Jens Idar Juel</t>
  </si>
  <si>
    <t>Therese Nesheim</t>
  </si>
  <si>
    <t>Møre og Romsdal</t>
  </si>
  <si>
    <t>1505</t>
  </si>
  <si>
    <t>Kristiansund</t>
  </si>
  <si>
    <t>Berit Tønnesen</t>
  </si>
  <si>
    <t>Ingvild Sæterøy Rødahl</t>
  </si>
  <si>
    <t>Leif Bjarne Ersnes</t>
  </si>
  <si>
    <t>Kevin Bjørnes</t>
  </si>
  <si>
    <t>Gro Santi Johnsen</t>
  </si>
  <si>
    <t>Sigve Lorås Torland</t>
  </si>
  <si>
    <t>Elisabeth Kristiansen</t>
  </si>
  <si>
    <t>Henrik Stensønes</t>
  </si>
  <si>
    <t>Line Karlsvik</t>
  </si>
  <si>
    <t>Håvard Brændeland</t>
  </si>
  <si>
    <t>Erik Rolfsen</t>
  </si>
  <si>
    <t>1506</t>
  </si>
  <si>
    <t>Molde</t>
  </si>
  <si>
    <t>Midsund</t>
  </si>
  <si>
    <t>Maritha Løken</t>
  </si>
  <si>
    <t>Morten Gulløy</t>
  </si>
  <si>
    <t>Inger Cecilie Frisvoll</t>
  </si>
  <si>
    <t>Geir Ove Rønneberg</t>
  </si>
  <si>
    <t>Ingvild Espelid Wold</t>
  </si>
  <si>
    <t>Per Inge Netland</t>
  </si>
  <si>
    <t>Marthe Øyen Gaasø</t>
  </si>
  <si>
    <t>Bente Iversen Foseide</t>
  </si>
  <si>
    <t>Edvard Breivik</t>
  </si>
  <si>
    <t>Sonja Holen</t>
  </si>
  <si>
    <t>Asbjørn Vestad Eik</t>
  </si>
  <si>
    <t>Odd Helge Gangstad</t>
  </si>
  <si>
    <t>Ola Fremo</t>
  </si>
  <si>
    <t>Bjørn Jacobsen</t>
  </si>
  <si>
    <t>Frank Petter Stenløs</t>
  </si>
  <si>
    <t>Frode Bjørnar Heimen</t>
  </si>
  <si>
    <t>1508</t>
  </si>
  <si>
    <t>Ålesund</t>
  </si>
  <si>
    <t>Anne Berit Støyva Emblem</t>
  </si>
  <si>
    <t>Håkon Lykkebø Strand</t>
  </si>
  <si>
    <t>Kristine Solvang Nesvik</t>
  </si>
  <si>
    <t>Valle</t>
  </si>
  <si>
    <t>Monica Molvær</t>
  </si>
  <si>
    <t>Lene Vadseth Larsgård</t>
  </si>
  <si>
    <t>Melissa Trones</t>
  </si>
  <si>
    <t>Ingrid Kvam Steinshamn</t>
  </si>
  <si>
    <t>Ole Gerhard Steen</t>
  </si>
  <si>
    <t>Jarle Hauge Steffenssen</t>
  </si>
  <si>
    <t>Steinar Ørstenvik</t>
  </si>
  <si>
    <t>Vanja Kathrin Lervik Brudevold</t>
  </si>
  <si>
    <t>Janita Kvistad</t>
  </si>
  <si>
    <t>Ellen Liljedal Stavseth</t>
  </si>
  <si>
    <t>Anders Lindbeck</t>
  </si>
  <si>
    <t>Mariann Ulvestad</t>
  </si>
  <si>
    <t>Siri Vik Bakken</t>
  </si>
  <si>
    <t>Fride Schjølberg Sortehaug</t>
  </si>
  <si>
    <t>1511</t>
  </si>
  <si>
    <t>Vanylven</t>
  </si>
  <si>
    <t>Nils Olav Moen</t>
  </si>
  <si>
    <t>Paul Sindre Vedeld</t>
  </si>
  <si>
    <t>Lena Marie Landsverk Sande</t>
  </si>
  <si>
    <t>1514</t>
  </si>
  <si>
    <t>1515</t>
  </si>
  <si>
    <t>Herøy</t>
  </si>
  <si>
    <t>Carl-Henrik Myrseth Moltumyr</t>
  </si>
  <si>
    <t>Tom Christian Nygard</t>
  </si>
  <si>
    <t>Cathrine Kopperstad</t>
  </si>
  <si>
    <t>Amalie Valde Berge</t>
  </si>
  <si>
    <t>Brit Hilde Slettebakk</t>
  </si>
  <si>
    <t>1516</t>
  </si>
  <si>
    <t>Ulstein</t>
  </si>
  <si>
    <t>Hanne Notøy</t>
  </si>
  <si>
    <t>Knut Erik Engh</t>
  </si>
  <si>
    <t>Ulsteinvik</t>
  </si>
  <si>
    <t>Stian Skorgen Scheide</t>
  </si>
  <si>
    <t>Per Lorentz Kopperstad</t>
  </si>
  <si>
    <t>Arve Eldar Flø</t>
  </si>
  <si>
    <t>Evlinn Kleppe</t>
  </si>
  <si>
    <t>Lisa Mari Breivik Anderson</t>
  </si>
  <si>
    <t>1517</t>
  </si>
  <si>
    <t>Hareid</t>
  </si>
  <si>
    <t>Annika Brandal</t>
  </si>
  <si>
    <t>1520</t>
  </si>
  <si>
    <t>Ørsta</t>
  </si>
  <si>
    <t>Hans Olav Myklebust</t>
  </si>
  <si>
    <t>Karin Frida Andrea Gillberg</t>
  </si>
  <si>
    <t>Tove Halse Digernes</t>
  </si>
  <si>
    <t>Marit Aklestad</t>
  </si>
  <si>
    <t>Are Folkestad</t>
  </si>
  <si>
    <t>1525</t>
  </si>
  <si>
    <t>Stranda</t>
  </si>
  <si>
    <t>Frank Edvard Sve</t>
  </si>
  <si>
    <t>Øystein Strand</t>
  </si>
  <si>
    <t>1528</t>
  </si>
  <si>
    <t>Sykkylven</t>
  </si>
  <si>
    <t>Olav Harald Ulstein</t>
  </si>
  <si>
    <t>Torill Velle</t>
  </si>
  <si>
    <t>Aure</t>
  </si>
  <si>
    <t>1531</t>
  </si>
  <si>
    <t>Sula</t>
  </si>
  <si>
    <t>Adnan Faisal Alahmad</t>
  </si>
  <si>
    <t>1532</t>
  </si>
  <si>
    <t>Giske</t>
  </si>
  <si>
    <t>Kenneth Langvatn</t>
  </si>
  <si>
    <t>Harry Valderhaug</t>
  </si>
  <si>
    <t>Renate Giske</t>
  </si>
  <si>
    <t>Marit Vik</t>
  </si>
  <si>
    <t>1535</t>
  </si>
  <si>
    <t>Vestnes</t>
  </si>
  <si>
    <t>Kristian Blindheim</t>
  </si>
  <si>
    <t>Mihai Ioan Spoiala</t>
  </si>
  <si>
    <t>Anne Marie Fiksdal</t>
  </si>
  <si>
    <t>Randi Bergundhaugen</t>
  </si>
  <si>
    <t>Audun Karlstrøm</t>
  </si>
  <si>
    <t>Geir Inge Lien</t>
  </si>
  <si>
    <t>1539</t>
  </si>
  <si>
    <t>Rauma</t>
  </si>
  <si>
    <t>Renate Soleim</t>
  </si>
  <si>
    <t>Sevrin Dahle Sæterøy</t>
  </si>
  <si>
    <t>Yvonne Wold</t>
  </si>
  <si>
    <t>1547</t>
  </si>
  <si>
    <t>Aukra</t>
  </si>
  <si>
    <t>Anita Oterhals Eide</t>
  </si>
  <si>
    <t>Rita Rognskog</t>
  </si>
  <si>
    <t>1554</t>
  </si>
  <si>
    <t>Averøy</t>
  </si>
  <si>
    <t>Forsikringsrådgiver</t>
  </si>
  <si>
    <t>Geir Morten Karlsen</t>
  </si>
  <si>
    <t>1557</t>
  </si>
  <si>
    <t>Gjemnes</t>
  </si>
  <si>
    <t>Joakim Myklebost Tangen</t>
  </si>
  <si>
    <t>1560</t>
  </si>
  <si>
    <t>Tingvoll</t>
  </si>
  <si>
    <t>Roger Bach</t>
  </si>
  <si>
    <t>Christian Koksvik</t>
  </si>
  <si>
    <t>Ingrid Waagen</t>
  </si>
  <si>
    <t>1563</t>
  </si>
  <si>
    <t>Sunndal</t>
  </si>
  <si>
    <t>Ståle Refstie</t>
  </si>
  <si>
    <t>Andreas Gjerde Ulvund</t>
  </si>
  <si>
    <t>Andreas Outzen</t>
  </si>
  <si>
    <t>Steinar Husby</t>
  </si>
  <si>
    <t>1566</t>
  </si>
  <si>
    <t>Surnadal</t>
  </si>
  <si>
    <t>Fysioterapeut</t>
  </si>
  <si>
    <t>Dagleg leiar</t>
  </si>
  <si>
    <t>1573</t>
  </si>
  <si>
    <t>Smøla</t>
  </si>
  <si>
    <t>Svein Roksvåg</t>
  </si>
  <si>
    <t>1576</t>
  </si>
  <si>
    <t>Henning Torset</t>
  </si>
  <si>
    <t>Inge Aukan</t>
  </si>
  <si>
    <t>1577</t>
  </si>
  <si>
    <t>Volda</t>
  </si>
  <si>
    <t>Finn Arne Follestad</t>
  </si>
  <si>
    <t>Dagfinn Kristiansen</t>
  </si>
  <si>
    <t>Jørund Stig Knardal</t>
  </si>
  <si>
    <t>Henning Holsvik</t>
  </si>
  <si>
    <t>Erlend Krumsvik</t>
  </si>
  <si>
    <t>Rune Dalsbø Tøsse</t>
  </si>
  <si>
    <t>Elin Roksvåg Torkildsen</t>
  </si>
  <si>
    <t>Øyvind Festø</t>
  </si>
  <si>
    <t>Gudrun Kløve Juuhl</t>
  </si>
  <si>
    <t>Tale Rørvik Lejon</t>
  </si>
  <si>
    <t>Sølvi Dimmen</t>
  </si>
  <si>
    <t>Kari Aslaug Hasle</t>
  </si>
  <si>
    <t>1578</t>
  </si>
  <si>
    <t>Fjord</t>
  </si>
  <si>
    <t>1579</t>
  </si>
  <si>
    <t>Hustadvika</t>
  </si>
  <si>
    <t>Jarle Ugelstad Klavenes</t>
  </si>
  <si>
    <t>Bud</t>
  </si>
  <si>
    <t>Runar Bertil Svenøy Kjørsvik</t>
  </si>
  <si>
    <t>Sverre Heggset</t>
  </si>
  <si>
    <t>Nils Christian Harnes</t>
  </si>
  <si>
    <t>Erik Andreas Tornes</t>
  </si>
  <si>
    <t>Tore Sigmund Kristiansen</t>
  </si>
  <si>
    <t>Øyvind Holden</t>
  </si>
  <si>
    <t>1580</t>
  </si>
  <si>
    <t>Haram</t>
  </si>
  <si>
    <t>Brattvåg</t>
  </si>
  <si>
    <t>Tennfjord</t>
  </si>
  <si>
    <t>Cine Finstad Austnes</t>
  </si>
  <si>
    <t>Randi Walderhaug Frisvoll</t>
  </si>
  <si>
    <t>Lisbeth Marie Austnes</t>
  </si>
  <si>
    <t>Lisa Alvestad</t>
  </si>
  <si>
    <t>Kari Fjørtoft</t>
  </si>
  <si>
    <t>Christian Holstad Lilleng</t>
  </si>
  <si>
    <t>Matias Hoem Bjurbeck</t>
  </si>
  <si>
    <t>Nordland</t>
  </si>
  <si>
    <t>1804</t>
  </si>
  <si>
    <t>Bodø</t>
  </si>
  <si>
    <t>Sander Delp Horn</t>
  </si>
  <si>
    <t>Vegard Henriksen</t>
  </si>
  <si>
    <t>Odd Emil Ingebrigtsen</t>
  </si>
  <si>
    <t>Bodil Irene Bjørnaali Brattli</t>
  </si>
  <si>
    <t>Andre Bakken</t>
  </si>
  <si>
    <t>Julia Gylseth</t>
  </si>
  <si>
    <t>Bente Haukås</t>
  </si>
  <si>
    <t>Linda Helén Haukland</t>
  </si>
  <si>
    <t>Karoline Rebecka Jelstad</t>
  </si>
  <si>
    <t>Inger Johanne Hanssen</t>
  </si>
  <si>
    <t>Alf Sigbjørn Arntzen</t>
  </si>
  <si>
    <t>Kirsti Marie Arntzen</t>
  </si>
  <si>
    <t>Ilona Hellerud</t>
  </si>
  <si>
    <t>Camilla Lambine-Christensen</t>
  </si>
  <si>
    <t>Elisabeth Stensrud-Brunes</t>
  </si>
  <si>
    <t>Tove Arfeldt</t>
  </si>
  <si>
    <t>Ole-Kristian Andreassen</t>
  </si>
  <si>
    <t>Misvær</t>
  </si>
  <si>
    <t>Forsker</t>
  </si>
  <si>
    <t>Senioringeniør</t>
  </si>
  <si>
    <t>Tomas Demetrio Ventura Lopez</t>
  </si>
  <si>
    <t>Hjemmeværende</t>
  </si>
  <si>
    <t>Synne Høyforsslett Bjørbæk</t>
  </si>
  <si>
    <t>Mohamed Jirde Ali</t>
  </si>
  <si>
    <t>Ida Gudding Johnsen</t>
  </si>
  <si>
    <t>Mohamed Ahmed Yusuf</t>
  </si>
  <si>
    <t>1806</t>
  </si>
  <si>
    <t>Narvik</t>
  </si>
  <si>
    <t>Bjerkvik</t>
  </si>
  <si>
    <t>Ankenes</t>
  </si>
  <si>
    <t>Lars Erik Lillefloth</t>
  </si>
  <si>
    <t>Unni Abrahamsen</t>
  </si>
  <si>
    <t>Øyvind Elias Johnsen</t>
  </si>
  <si>
    <t>Terje Brinck Løyning</t>
  </si>
  <si>
    <t>Ina Kristine Flage Iversen</t>
  </si>
  <si>
    <t>Arne-Kristian Schille-Rognmo</t>
  </si>
  <si>
    <t>Sebastian Bantow</t>
  </si>
  <si>
    <t>Anders Holmvik Nymo</t>
  </si>
  <si>
    <t>Vegard Johan Lind-Jæger</t>
  </si>
  <si>
    <t>1811</t>
  </si>
  <si>
    <t>Bindal</t>
  </si>
  <si>
    <t>Gunhild Helen Johansen Gutvik</t>
  </si>
  <si>
    <t>1812</t>
  </si>
  <si>
    <t>Sømna</t>
  </si>
  <si>
    <t>Simen Garaas</t>
  </si>
  <si>
    <t>Hilde Wågan Olsen</t>
  </si>
  <si>
    <t>1813</t>
  </si>
  <si>
    <t>Brønnøy</t>
  </si>
  <si>
    <t>IT utvikler</t>
  </si>
  <si>
    <t>Ronny Sandøy</t>
  </si>
  <si>
    <t>Brønnøysund</t>
  </si>
  <si>
    <t>Andrea Dahl Larssen</t>
  </si>
  <si>
    <t>Helsesekretær</t>
  </si>
  <si>
    <t>Solrun Marie Thomassen</t>
  </si>
  <si>
    <t>Bibliotekar</t>
  </si>
  <si>
    <t>Gårdbruker</t>
  </si>
  <si>
    <t>Liv Oddbjørg Solli</t>
  </si>
  <si>
    <t>1815</t>
  </si>
  <si>
    <t>Vega</t>
  </si>
  <si>
    <t>Andre Møller</t>
  </si>
  <si>
    <t>Kjartan Sørøy</t>
  </si>
  <si>
    <t>Kristin Fredriksen</t>
  </si>
  <si>
    <t>1816</t>
  </si>
  <si>
    <t>Vevelstad</t>
  </si>
  <si>
    <t>1818</t>
  </si>
  <si>
    <t>1820</t>
  </si>
  <si>
    <t>Alstahaug</t>
  </si>
  <si>
    <t>Heidi Norunn Klaussen</t>
  </si>
  <si>
    <t>Hanne Benedikte Wiig</t>
  </si>
  <si>
    <t>Peter-Arne Talseth</t>
  </si>
  <si>
    <t>1822</t>
  </si>
  <si>
    <t>Leirfjord</t>
  </si>
  <si>
    <t>Trine Fagervik</t>
  </si>
  <si>
    <t>Åshild Charlotte Pettersen</t>
  </si>
  <si>
    <t>1824</t>
  </si>
  <si>
    <t>Vefsn</t>
  </si>
  <si>
    <t>Rune Krutå</t>
  </si>
  <si>
    <t>Spesialrådgiver</t>
  </si>
  <si>
    <t>Bjørn Larsen</t>
  </si>
  <si>
    <t>Fagoperatør</t>
  </si>
  <si>
    <t>Mosjøen</t>
  </si>
  <si>
    <t>Odd Langvatn</t>
  </si>
  <si>
    <t>Trine Sofi Jacobsen</t>
  </si>
  <si>
    <t>Kine Mosheim-Lysfjord</t>
  </si>
  <si>
    <t>Tom Remhaug Duesund</t>
  </si>
  <si>
    <t>1825</t>
  </si>
  <si>
    <t>Grane</t>
  </si>
  <si>
    <t>1826</t>
  </si>
  <si>
    <t>Hattfjelldal</t>
  </si>
  <si>
    <t>Kim André Haugan Schei</t>
  </si>
  <si>
    <t>1827</t>
  </si>
  <si>
    <t>Dønna</t>
  </si>
  <si>
    <t>Trine Sivertsen Hjortdahl</t>
  </si>
  <si>
    <t>1828</t>
  </si>
  <si>
    <t>Nesna</t>
  </si>
  <si>
    <t>1832</t>
  </si>
  <si>
    <t>Hemnes</t>
  </si>
  <si>
    <t>Hemnesberget</t>
  </si>
  <si>
    <t>Svein Ottar Hammer</t>
  </si>
  <si>
    <t>Petter Martinus Yksnøy</t>
  </si>
  <si>
    <t>Carl Andreas Hope Rydsaa</t>
  </si>
  <si>
    <t>1833</t>
  </si>
  <si>
    <t>Rana</t>
  </si>
  <si>
    <t>Elin Dahlseng Eide</t>
  </si>
  <si>
    <t>Johnny Ronesen</t>
  </si>
  <si>
    <t>Line Merethe Lund</t>
  </si>
  <si>
    <t>Einar Sørlid Bondevik</t>
  </si>
  <si>
    <t>Alf Helge Straumfors</t>
  </si>
  <si>
    <t>Ingrid Lorentzen Kildal</t>
  </si>
  <si>
    <t>Mats Hansen</t>
  </si>
  <si>
    <t>1834</t>
  </si>
  <si>
    <t>Lurøy</t>
  </si>
  <si>
    <t>Terje Hagen</t>
  </si>
  <si>
    <t>Bård Andreas Nordås</t>
  </si>
  <si>
    <t>Iren Beathe Teigen</t>
  </si>
  <si>
    <t>1835</t>
  </si>
  <si>
    <t>Træna</t>
  </si>
  <si>
    <t>1836</t>
  </si>
  <si>
    <t>Rødøy</t>
  </si>
  <si>
    <t>1837</t>
  </si>
  <si>
    <t>Meløy</t>
  </si>
  <si>
    <t>Spesialsykepleier</t>
  </si>
  <si>
    <t>Erlend Rindal</t>
  </si>
  <si>
    <t>Anette Amalie Åbodsvik Bang</t>
  </si>
  <si>
    <t>Kristian Johnsen Haukalid</t>
  </si>
  <si>
    <t>Cecilie Hegge</t>
  </si>
  <si>
    <t>1838</t>
  </si>
  <si>
    <t>Gildeskål</t>
  </si>
  <si>
    <t>Silje Nordgård</t>
  </si>
  <si>
    <t>Hildur Matberg Auberg</t>
  </si>
  <si>
    <t>Grimstad</t>
  </si>
  <si>
    <t>Svein Magnar Øien Eggesvik</t>
  </si>
  <si>
    <t>Johan Johansen</t>
  </si>
  <si>
    <t>1839</t>
  </si>
  <si>
    <t>Beiarn</t>
  </si>
  <si>
    <t>1840</t>
  </si>
  <si>
    <t>Saltdal</t>
  </si>
  <si>
    <t>Kaja Eriksen Aardal</t>
  </si>
  <si>
    <t>1841</t>
  </si>
  <si>
    <t>Fauske</t>
  </si>
  <si>
    <t>Valnesfjord</t>
  </si>
  <si>
    <t>Leif Bjørnar Alpøy</t>
  </si>
  <si>
    <t>Marlen Rendall Berg</t>
  </si>
  <si>
    <t>Maria Helena Torkilseng</t>
  </si>
  <si>
    <t>1845</t>
  </si>
  <si>
    <t>Sørfold</t>
  </si>
  <si>
    <t>Kolbjørn Mathisen</t>
  </si>
  <si>
    <t>Marthe Wold</t>
  </si>
  <si>
    <t>1848</t>
  </si>
  <si>
    <t>Steigen</t>
  </si>
  <si>
    <t>Aase Refsnes</t>
  </si>
  <si>
    <t>Wibeke Aasjord Juul</t>
  </si>
  <si>
    <t>1851</t>
  </si>
  <si>
    <t>Lødingen</t>
  </si>
  <si>
    <t>Dagfinn Henrik Olsen</t>
  </si>
  <si>
    <t>1853</t>
  </si>
  <si>
    <t>Evenes</t>
  </si>
  <si>
    <t>Skjalg Erlend Hamnes</t>
  </si>
  <si>
    <t>1856</t>
  </si>
  <si>
    <t>Røst</t>
  </si>
  <si>
    <t>Elisabeth Kristin Mikalsen</t>
  </si>
  <si>
    <t>Per Johan Hansen</t>
  </si>
  <si>
    <t>1857</t>
  </si>
  <si>
    <t>Værøy</t>
  </si>
  <si>
    <t>Dagfinn Kristian Arntsen</t>
  </si>
  <si>
    <t>1859</t>
  </si>
  <si>
    <t>Flakstad</t>
  </si>
  <si>
    <t>Bø</t>
  </si>
  <si>
    <t>1860</t>
  </si>
  <si>
    <t>Vestvågøy</t>
  </si>
  <si>
    <t>Jan-Magne Karlsen</t>
  </si>
  <si>
    <t>Hilde Grande</t>
  </si>
  <si>
    <t>Monica Kleffelgård Hartviksen</t>
  </si>
  <si>
    <t>Maja Krogtoft Klevstad</t>
  </si>
  <si>
    <t>1865</t>
  </si>
  <si>
    <t>Vågan</t>
  </si>
  <si>
    <t>Svolvær</t>
  </si>
  <si>
    <t>Kabelvåg</t>
  </si>
  <si>
    <t>Terje Larssen</t>
  </si>
  <si>
    <t>Eivind Holst</t>
  </si>
  <si>
    <t>Gunnar Arne Aarstein</t>
  </si>
  <si>
    <t>Camilla Rostad</t>
  </si>
  <si>
    <t>1866</t>
  </si>
  <si>
    <t>Hadsel</t>
  </si>
  <si>
    <t>Stokmarknes</t>
  </si>
  <si>
    <t>Ove Jakobsen</t>
  </si>
  <si>
    <t>Julie Pedersen</t>
  </si>
  <si>
    <t>Katja Poriaz-Hjertaas</t>
  </si>
  <si>
    <t>Geir-Asbjørn Jørgensen</t>
  </si>
  <si>
    <t>Nilofar Nori</t>
  </si>
  <si>
    <t>Arne Ivar Mikalsen</t>
  </si>
  <si>
    <t>Renathe Marie Eriksen</t>
  </si>
  <si>
    <t>Heidi Hansen</t>
  </si>
  <si>
    <t>1867</t>
  </si>
  <si>
    <t>Straume</t>
  </si>
  <si>
    <t>Vinje</t>
  </si>
  <si>
    <t>Hole</t>
  </si>
  <si>
    <t>Brith-Unni Willumsen</t>
  </si>
  <si>
    <t>1868</t>
  </si>
  <si>
    <t>Øksnes</t>
  </si>
  <si>
    <t>1870</t>
  </si>
  <si>
    <t>Sortland</t>
  </si>
  <si>
    <t>Bønes</t>
  </si>
  <si>
    <t>Maroun Abou Zeid</t>
  </si>
  <si>
    <t>Grete Ellingsen</t>
  </si>
  <si>
    <t>Lasse Marthinussen</t>
  </si>
  <si>
    <t>1871</t>
  </si>
  <si>
    <t>Andøy</t>
  </si>
  <si>
    <t>Matz Abrahamsen</t>
  </si>
  <si>
    <t>Malin Torset Abrahamsen</t>
  </si>
  <si>
    <t>Stig Raymond Jensen</t>
  </si>
  <si>
    <t>Jitse Jonathan Buitink</t>
  </si>
  <si>
    <t>1874</t>
  </si>
  <si>
    <t>Moskenes</t>
  </si>
  <si>
    <t>1875</t>
  </si>
  <si>
    <t>Hamarøy</t>
  </si>
  <si>
    <t>Lars Filip Paulsen</t>
  </si>
  <si>
    <t>Bjørnar Grunni</t>
  </si>
  <si>
    <t>Britt Kristoffersen Løksa</t>
  </si>
  <si>
    <t>Karlsøy</t>
  </si>
  <si>
    <t>Østfold</t>
  </si>
  <si>
    <t>3101</t>
  </si>
  <si>
    <t>Halden</t>
  </si>
  <si>
    <t>Solveig Vitanza</t>
  </si>
  <si>
    <t>Roger Schjerva</t>
  </si>
  <si>
    <t>Siw-Hege Christiansen</t>
  </si>
  <si>
    <t>Lena Marie Westlin Kristiansen</t>
  </si>
  <si>
    <t>Fredrik Holm</t>
  </si>
  <si>
    <t>Knut Harald Kloster Bjørge</t>
  </si>
  <si>
    <t>Liv Anne Fossbråten</t>
  </si>
  <si>
    <t>Dagfinn Stærk</t>
  </si>
  <si>
    <t>Tistedal</t>
  </si>
  <si>
    <t>Torfinn Rygh</t>
  </si>
  <si>
    <t>Simen Paulsen</t>
  </si>
  <si>
    <t>Landbruksrådgiver</t>
  </si>
  <si>
    <t>Arkitekt</t>
  </si>
  <si>
    <t>Maryan Syversen</t>
  </si>
  <si>
    <t>Per Kristian Dahl</t>
  </si>
  <si>
    <t>Laila Tajet Andersen</t>
  </si>
  <si>
    <t>Per Egil Evensen</t>
  </si>
  <si>
    <t>Linn Elisabeth Rokke Andersen</t>
  </si>
  <si>
    <t>Anna Grude Kristiansen</t>
  </si>
  <si>
    <t>Christine Ruud</t>
  </si>
  <si>
    <t>Trygdet</t>
  </si>
  <si>
    <t>Bahareh Letnes</t>
  </si>
  <si>
    <t>3103</t>
  </si>
  <si>
    <t>Moss</t>
  </si>
  <si>
    <t>Mette-Gro Karlsen</t>
  </si>
  <si>
    <t>Christian Engheim</t>
  </si>
  <si>
    <t>Michael Torp</t>
  </si>
  <si>
    <t>Erlend Wiborg</t>
  </si>
  <si>
    <t>Christian Wines</t>
  </si>
  <si>
    <t>Vang</t>
  </si>
  <si>
    <t>Richard Norland</t>
  </si>
  <si>
    <t>Kasy Børve Galgalo</t>
  </si>
  <si>
    <t>Kristin Stordal</t>
  </si>
  <si>
    <t>Benedicte Lund</t>
  </si>
  <si>
    <t>Kristin Lind-Larsen</t>
  </si>
  <si>
    <t>Karen Urke Olaussen</t>
  </si>
  <si>
    <t>Birgitte Sterud</t>
  </si>
  <si>
    <t>Helge Aarsrud</t>
  </si>
  <si>
    <t>Halvard Sand</t>
  </si>
  <si>
    <t>Arild Engvoldsen</t>
  </si>
  <si>
    <t>Remi Alexander Sølvberg</t>
  </si>
  <si>
    <t>Marie-Lise Vanessa Riviere</t>
  </si>
  <si>
    <t>Marie Sneve Martinussen</t>
  </si>
  <si>
    <t>Erlend Grimstad</t>
  </si>
  <si>
    <t>Barham Azadi</t>
  </si>
  <si>
    <t>Mah-Noor Baig</t>
  </si>
  <si>
    <t>Zhuo Ann Rye</t>
  </si>
  <si>
    <t>Audun Haglo</t>
  </si>
  <si>
    <t>Finn-Erik Blakstad</t>
  </si>
  <si>
    <t>3105</t>
  </si>
  <si>
    <t>Sarpsborg</t>
  </si>
  <si>
    <t>Therese Thorbjørnsen</t>
  </si>
  <si>
    <t>Rune Andreassen</t>
  </si>
  <si>
    <t>Julia Brännström Nordtug</t>
  </si>
  <si>
    <t>Margrethe Motzfeldt</t>
  </si>
  <si>
    <t>Elin Ileby Nakstad</t>
  </si>
  <si>
    <t>Erik Ileby Nakstad</t>
  </si>
  <si>
    <t>Nina Slavica Bazler</t>
  </si>
  <si>
    <t>Arnstein Koch-Engebretsen</t>
  </si>
  <si>
    <t>Bjørn Lande</t>
  </si>
  <si>
    <t>Jonas Lande</t>
  </si>
  <si>
    <t>Darya Kader Mulla</t>
  </si>
  <si>
    <t>Helene Winther Gjerløw</t>
  </si>
  <si>
    <t>Stein Kingsrød-Hovden</t>
  </si>
  <si>
    <t>Oskar Smedsrud Sælid</t>
  </si>
  <si>
    <t>Ståle Hansen</t>
  </si>
  <si>
    <t>Anita Trippestad</t>
  </si>
  <si>
    <t>Ole Cornelius Monstad</t>
  </si>
  <si>
    <t>Kåre Inge Andersen</t>
  </si>
  <si>
    <t>Hanne Berg Johansen</t>
  </si>
  <si>
    <t>Marie Elena Mathisen</t>
  </si>
  <si>
    <t>3107</t>
  </si>
  <si>
    <t>Fredrikstad</t>
  </si>
  <si>
    <t>Vidar Schei</t>
  </si>
  <si>
    <t>Gro Anett Ludvigsen</t>
  </si>
  <si>
    <t>Wenche Arazola</t>
  </si>
  <si>
    <t>Bjørnar Laabak</t>
  </si>
  <si>
    <t>Eva Kristin Andersen</t>
  </si>
  <si>
    <t>Ole Johan Hellås Lakselv</t>
  </si>
  <si>
    <t>Henriette Celine Støa Gaustad</t>
  </si>
  <si>
    <t>Emil Mathieu Røgeberg</t>
  </si>
  <si>
    <t>Christian Fredrik Resberg</t>
  </si>
  <si>
    <t>Roger Søråsdekkan</t>
  </si>
  <si>
    <t>Kolbjørn Westberg</t>
  </si>
  <si>
    <t>Maria Celine Lundeby</t>
  </si>
  <si>
    <t>Mahtab Mirzada</t>
  </si>
  <si>
    <t>Gunhild Vigdisdatter</t>
  </si>
  <si>
    <t>Arild Aaserud</t>
  </si>
  <si>
    <t>Hannah Berg</t>
  </si>
  <si>
    <t>Jorun Héron-Kummen</t>
  </si>
  <si>
    <t>Said Mohamed Ismail</t>
  </si>
  <si>
    <t>Camilla Sørensen Eidsvold</t>
  </si>
  <si>
    <t>Marius Aleksander Andersen</t>
  </si>
  <si>
    <t>Trond Egil Svandal</t>
  </si>
  <si>
    <t>Thomas Blomkvist</t>
  </si>
  <si>
    <t>3110</t>
  </si>
  <si>
    <t>Hvaler</t>
  </si>
  <si>
    <t>Merete Pedersen</t>
  </si>
  <si>
    <t>Cathrine Linnes</t>
  </si>
  <si>
    <t>Anne May Sandvik Olsen</t>
  </si>
  <si>
    <t>Anders Svanekil</t>
  </si>
  <si>
    <t>Bente Fjeld Ludvigsen</t>
  </si>
  <si>
    <t>3112</t>
  </si>
  <si>
    <t>Råde</t>
  </si>
  <si>
    <t>Madelen Roxman Ueland</t>
  </si>
  <si>
    <t>Malin Westerheim</t>
  </si>
  <si>
    <t>3114</t>
  </si>
  <si>
    <t>Våler</t>
  </si>
  <si>
    <t>Reidar Kaabbel</t>
  </si>
  <si>
    <t>3116</t>
  </si>
  <si>
    <t>Skiptvet</t>
  </si>
  <si>
    <t>Herman Foss</t>
  </si>
  <si>
    <t>Oda Cecilie Svae</t>
  </si>
  <si>
    <t>3118</t>
  </si>
  <si>
    <t>Indre Østfold</t>
  </si>
  <si>
    <t>Askim</t>
  </si>
  <si>
    <t>Mysen</t>
  </si>
  <si>
    <t>Spydeberg</t>
  </si>
  <si>
    <t>Grethe Karin Aasgaard</t>
  </si>
  <si>
    <t>Agnor Pettersen</t>
  </si>
  <si>
    <t>Valentina Kelmendi</t>
  </si>
  <si>
    <t>Kamilla S. Pletten Aasgard</t>
  </si>
  <si>
    <t>Jørgen Reymert Jensen</t>
  </si>
  <si>
    <t>Britt Egeland Gulbrandsen</t>
  </si>
  <si>
    <t>Tom-Andre Henriksen</t>
  </si>
  <si>
    <t>Svein Syversen</t>
  </si>
  <si>
    <t>Ravn Villtokt</t>
  </si>
  <si>
    <t>Kine Tovengen</t>
  </si>
  <si>
    <t>Geir Ove Golden</t>
  </si>
  <si>
    <t>Svend Saxe Frøshaug</t>
  </si>
  <si>
    <t>Åse Kristina Heien</t>
  </si>
  <si>
    <t>Håvard Abotnes Osflaten</t>
  </si>
  <si>
    <t>Rita Iren Sletner</t>
  </si>
  <si>
    <t>Ragnhild Saxebøl</t>
  </si>
  <si>
    <t>Stina Aneth Lintho Lippestad</t>
  </si>
  <si>
    <t>Maren Johanne Hersleth Holsen</t>
  </si>
  <si>
    <t>3120</t>
  </si>
  <si>
    <t>Rakkestad</t>
  </si>
  <si>
    <t>Andrea Holum</t>
  </si>
  <si>
    <t>Åshild Therese Stubberud</t>
  </si>
  <si>
    <t>Arne Grøndalen</t>
  </si>
  <si>
    <t>Iselin Bjørnstad</t>
  </si>
  <si>
    <t>Nicela Theres Solhaug</t>
  </si>
  <si>
    <t>Karoline Fjeldstad</t>
  </si>
  <si>
    <t>Lars Vegard Fosser</t>
  </si>
  <si>
    <t>3122</t>
  </si>
  <si>
    <t>Marker</t>
  </si>
  <si>
    <t>Sylvia Brandsrud</t>
  </si>
  <si>
    <t>3124</t>
  </si>
  <si>
    <t>Aremark</t>
  </si>
  <si>
    <t>Håkon Lofthus Tolsby</t>
  </si>
  <si>
    <t>Akershus</t>
  </si>
  <si>
    <t>3201</t>
  </si>
  <si>
    <t>Bærum</t>
  </si>
  <si>
    <t>Thilde Marie Børsum</t>
  </si>
  <si>
    <t>Lommedalen</t>
  </si>
  <si>
    <t>Eirik Øberg Fedje</t>
  </si>
  <si>
    <t>Jarl Rune Rosensverd</t>
  </si>
  <si>
    <t>Gøril Andersen</t>
  </si>
  <si>
    <t>Sebastian Lundahl Otterhals</t>
  </si>
  <si>
    <t>Farhoud Falahatimarvast</t>
  </si>
  <si>
    <t>Ivar Fossberg Aulie</t>
  </si>
  <si>
    <t>Vibeke Stølen</t>
  </si>
  <si>
    <t>Kjell Erik Eilertsen</t>
  </si>
  <si>
    <t>Jan Erling Tank-Nielsen</t>
  </si>
  <si>
    <t>Jon Øyvind Torgersen</t>
  </si>
  <si>
    <t>Åsmund Pedersen Hugo</t>
  </si>
  <si>
    <t>Abida Akhtar Theigen</t>
  </si>
  <si>
    <t>Simon Stisen</t>
  </si>
  <si>
    <t>Astrid-Therese Theisen</t>
  </si>
  <si>
    <t>Terje Hansen</t>
  </si>
  <si>
    <t>John Erik Selle</t>
  </si>
  <si>
    <t>Kjell Ole Heggland</t>
  </si>
  <si>
    <t>Hans Kristian Aag</t>
  </si>
  <si>
    <t>Svein Sørlie</t>
  </si>
  <si>
    <t>Mathilde Lømo</t>
  </si>
  <si>
    <t>Guro Berge Smedshaug</t>
  </si>
  <si>
    <t>Dina Larsdatter Knudsen</t>
  </si>
  <si>
    <t>Stine Høivik</t>
  </si>
  <si>
    <t>Øystein Goksøyr</t>
  </si>
  <si>
    <t>Christine Meling</t>
  </si>
  <si>
    <t>Hulda Tronstad</t>
  </si>
  <si>
    <t>3203</t>
  </si>
  <si>
    <t>Asker</t>
  </si>
  <si>
    <t>Marie Østensen</t>
  </si>
  <si>
    <t>Rikke Sjølander</t>
  </si>
  <si>
    <t>Espen Hansen Aspås</t>
  </si>
  <si>
    <t>Simen Velle</t>
  </si>
  <si>
    <t>Cecilie Lindgren</t>
  </si>
  <si>
    <t>Anniken Poetzsch Elisenberg</t>
  </si>
  <si>
    <t>Cathrine Jensen</t>
  </si>
  <si>
    <t>Kari Sofie Bjørnsen</t>
  </si>
  <si>
    <t>Odd Sigurd Flock</t>
  </si>
  <si>
    <t>Karen Vatne Bekkåsen</t>
  </si>
  <si>
    <t>Geir Tveit</t>
  </si>
  <si>
    <t>Sturla Henriksbø</t>
  </si>
  <si>
    <t>Torleiv Ole Rognum</t>
  </si>
  <si>
    <t>Maia Hollender</t>
  </si>
  <si>
    <t>Harald Conrad Ødemark</t>
  </si>
  <si>
    <t>Thor Steinar Haaseth</t>
  </si>
  <si>
    <t>Arne-Edvard Torvbråten</t>
  </si>
  <si>
    <t>Tobias Langås Handeland</t>
  </si>
  <si>
    <t>Inger Johanne Aaby</t>
  </si>
  <si>
    <t>Anne Høie Guettler</t>
  </si>
  <si>
    <t>Tobias Waage Bremnes</t>
  </si>
  <si>
    <t>Christian Skrede</t>
  </si>
  <si>
    <t>Gro Buttingsrud</t>
  </si>
  <si>
    <t>3205</t>
  </si>
  <si>
    <t>Lillestrøm</t>
  </si>
  <si>
    <t>Laura Busuttil</t>
  </si>
  <si>
    <t>Hoda Imad</t>
  </si>
  <si>
    <t>Heidi Westbye Nyhus</t>
  </si>
  <si>
    <t>Sverre Myrli</t>
  </si>
  <si>
    <t>Tine Nysveen Trana</t>
  </si>
  <si>
    <t>Jan Erland Tønnessen</t>
  </si>
  <si>
    <t>Jane Anita Edvardsen</t>
  </si>
  <si>
    <t>Anette Carnarius Elseth</t>
  </si>
  <si>
    <t>Ronny Røste</t>
  </si>
  <si>
    <t>Per Erling Løkken</t>
  </si>
  <si>
    <t>Pål Einar Sommeling</t>
  </si>
  <si>
    <t>Peder Andreas Scheie</t>
  </si>
  <si>
    <t>Irene Bekkvik</t>
  </si>
  <si>
    <t>Mona Vestli</t>
  </si>
  <si>
    <t>Marianne Skaret</t>
  </si>
  <si>
    <t>Erik Leif Henni</t>
  </si>
  <si>
    <t>Ole Magnus Eide</t>
  </si>
  <si>
    <t>Daniel Kolstad Kristiansen</t>
  </si>
  <si>
    <t>Lagerarbeider</t>
  </si>
  <si>
    <t>Musiker</t>
  </si>
  <si>
    <t>Jane Bråthen</t>
  </si>
  <si>
    <t>Andreas Halvorsrud</t>
  </si>
  <si>
    <t>Amund Pedersen</t>
  </si>
  <si>
    <t>Tor Albert Sparhell</t>
  </si>
  <si>
    <t>Margrethe Prahl Reusch</t>
  </si>
  <si>
    <t>3207</t>
  </si>
  <si>
    <t>Nordre Follo</t>
  </si>
  <si>
    <t>Knut Tønnes Steenersen</t>
  </si>
  <si>
    <t>Nicklas Olsen Hoff</t>
  </si>
  <si>
    <t>Tore Storehaug</t>
  </si>
  <si>
    <t>Oskar Einstabland</t>
  </si>
  <si>
    <t>Leontine Umugiraneza</t>
  </si>
  <si>
    <t>Marthe Arnesen</t>
  </si>
  <si>
    <t>Sturla Naas Johansen</t>
  </si>
  <si>
    <t>Mariya Simon</t>
  </si>
  <si>
    <t>Hans Martin Enger</t>
  </si>
  <si>
    <t>Arild Jahren</t>
  </si>
  <si>
    <t>Helge Gjølberg Aschem</t>
  </si>
  <si>
    <t>John Harald Bondevik</t>
  </si>
  <si>
    <t>Anna Maria Kolman</t>
  </si>
  <si>
    <t>Anders Eidsvaag Graven</t>
  </si>
  <si>
    <t>Charlotte Rødland Kristiansen</t>
  </si>
  <si>
    <t>Nesanet Hailemariam</t>
  </si>
  <si>
    <t>Emma Skarseth Strandbakke</t>
  </si>
  <si>
    <t>3209</t>
  </si>
  <si>
    <t>Ullensaker</t>
  </si>
  <si>
    <t>Hugo Christopher Munthe-Kaas</t>
  </si>
  <si>
    <t>Iver Tokstad</t>
  </si>
  <si>
    <t>Alf Jaran Karlsen</t>
  </si>
  <si>
    <t>Markus Herseth Gotaas</t>
  </si>
  <si>
    <t>Himanshu Gulati</t>
  </si>
  <si>
    <t>Even Finstad Evensen</t>
  </si>
  <si>
    <t>Tom Staahle</t>
  </si>
  <si>
    <t>Øystein Andreassen</t>
  </si>
  <si>
    <t>Moses Ngaah Nyuibengbeh</t>
  </si>
  <si>
    <t>Anette Cecilie Laregg</t>
  </si>
  <si>
    <t>Negar Enayati</t>
  </si>
  <si>
    <t>Lars Halvor Stokstad Oserud</t>
  </si>
  <si>
    <t>Brita Skallerud</t>
  </si>
  <si>
    <t>Helga Martine Skattebo</t>
  </si>
  <si>
    <t>Thorbjørn Merkesdal</t>
  </si>
  <si>
    <t>3212</t>
  </si>
  <si>
    <t>Nesodden</t>
  </si>
  <si>
    <t>Cathrine Kjenner Forsland</t>
  </si>
  <si>
    <t>Øyvind Mostad</t>
  </si>
  <si>
    <t>Kjell Martin Johansen Wigemyr</t>
  </si>
  <si>
    <t>Tage Slind Jensen</t>
  </si>
  <si>
    <t>Kari-Anne Høybråten Småland</t>
  </si>
  <si>
    <t>Øyvind Solum</t>
  </si>
  <si>
    <t>Jon Erik Paulsberg</t>
  </si>
  <si>
    <t>Sølvi Karin Helland</t>
  </si>
  <si>
    <t>Geir Christensen</t>
  </si>
  <si>
    <t>Syver Kleve Kolstad</t>
  </si>
  <si>
    <t>Efthimios Karantonis</t>
  </si>
  <si>
    <t>Randi Aalgaard</t>
  </si>
  <si>
    <t>3214</t>
  </si>
  <si>
    <t>Frogn</t>
  </si>
  <si>
    <t>Anine Norén</t>
  </si>
  <si>
    <t>Truls Birkeland</t>
  </si>
  <si>
    <t>Henning Valentin Lunde</t>
  </si>
  <si>
    <t>Ragnar Dahl</t>
  </si>
  <si>
    <t>Ole Edvard Scheie</t>
  </si>
  <si>
    <t>Frode Scheie</t>
  </si>
  <si>
    <t>Mette Wilhelmsen</t>
  </si>
  <si>
    <t>Hege Karin Rødfjell</t>
  </si>
  <si>
    <t>Gunnar Bjerknes-Haugen</t>
  </si>
  <si>
    <t>Hans Kristian Raanaas</t>
  </si>
  <si>
    <t>Line Merete Nyhus</t>
  </si>
  <si>
    <t>3216</t>
  </si>
  <si>
    <t>Vestby</t>
  </si>
  <si>
    <t>Hilde Merete Feragen</t>
  </si>
  <si>
    <t>Nneka Okoye</t>
  </si>
  <si>
    <t>Jostein Aardal</t>
  </si>
  <si>
    <t>Madeleine Wold Øfsti</t>
  </si>
  <si>
    <t>Anders Mathisen</t>
  </si>
  <si>
    <t>Stig Øverås</t>
  </si>
  <si>
    <t>Frida Lødøen</t>
  </si>
  <si>
    <t>Erlend Larsen</t>
  </si>
  <si>
    <t>3218</t>
  </si>
  <si>
    <t>Ås</t>
  </si>
  <si>
    <t>Magnus Dybdahl</t>
  </si>
  <si>
    <t>Geir Krogh</t>
  </si>
  <si>
    <t>Tone Grindal</t>
  </si>
  <si>
    <t>Bjørg Malme</t>
  </si>
  <si>
    <t>Markus Hansen</t>
  </si>
  <si>
    <t>Annett Hegen Michelsen</t>
  </si>
  <si>
    <t>Tuva Todnem Lund</t>
  </si>
  <si>
    <t>Knut Merox Iversen</t>
  </si>
  <si>
    <t>Olav Fjeld Kraugerud</t>
  </si>
  <si>
    <t>3220</t>
  </si>
  <si>
    <t>Enebakk</t>
  </si>
  <si>
    <t>Tonje Anderson Olsen</t>
  </si>
  <si>
    <t>Einar Holstad</t>
  </si>
  <si>
    <t>Nic Vikshåland Arnevåg</t>
  </si>
  <si>
    <t>Hans Kristian Solberg</t>
  </si>
  <si>
    <t>Linda Steen-Brungot</t>
  </si>
  <si>
    <t>Lars Peter Østrem</t>
  </si>
  <si>
    <t>3222</t>
  </si>
  <si>
    <t>Lørenskog</t>
  </si>
  <si>
    <t>Halvard Ingebrigtsen</t>
  </si>
  <si>
    <t>Torbjørn Stenberg Weisæth</t>
  </si>
  <si>
    <t>Linda Kolstad</t>
  </si>
  <si>
    <t>Finn Henrik Friis Larsen</t>
  </si>
  <si>
    <t>Kristoffer Robin Haug</t>
  </si>
  <si>
    <t>Kanwal Arzoo Suleman</t>
  </si>
  <si>
    <t>Samina Qaumi Tagge</t>
  </si>
  <si>
    <t>Jørn Ronnie Tagge</t>
  </si>
  <si>
    <t>Nazia Ashraf</t>
  </si>
  <si>
    <t>Eva Næss Karlsen</t>
  </si>
  <si>
    <t>3224</t>
  </si>
  <si>
    <t>Rælingen</t>
  </si>
  <si>
    <t>Ståle Grøtte</t>
  </si>
  <si>
    <t>Kari Magnussen Blomsø</t>
  </si>
  <si>
    <t>Curt Birger Holm Mekiassen</t>
  </si>
  <si>
    <t>Stein Dahl</t>
  </si>
  <si>
    <t>Asbjørn Aandstad</t>
  </si>
  <si>
    <t>Simon Friis Larsen</t>
  </si>
  <si>
    <t>Jason Wendell Smith</t>
  </si>
  <si>
    <t>Anders Johannes Smith</t>
  </si>
  <si>
    <t>Barbro Helen Meisund</t>
  </si>
  <si>
    <t>Håkon Esvall Lindahl</t>
  </si>
  <si>
    <t>Maria Magdalena Hulder</t>
  </si>
  <si>
    <t>Siri Marlén Sundhagen</t>
  </si>
  <si>
    <t>Hilde Ilseth Åstrøm</t>
  </si>
  <si>
    <t>3226</t>
  </si>
  <si>
    <t>Aurskog-Høland</t>
  </si>
  <si>
    <t>Steinar Ottesen</t>
  </si>
  <si>
    <t>Aurskog</t>
  </si>
  <si>
    <t>Truls Eidsvold</t>
  </si>
  <si>
    <t>Per Steinar Slang</t>
  </si>
  <si>
    <t>Samfunnsgeograf</t>
  </si>
  <si>
    <t>Kvalitetsleder</t>
  </si>
  <si>
    <t>3228</t>
  </si>
  <si>
    <t>Nes</t>
  </si>
  <si>
    <t>Anne Grethe Tømte</t>
  </si>
  <si>
    <t>Liv Thon Gustavsen</t>
  </si>
  <si>
    <t>Geir Antonsen</t>
  </si>
  <si>
    <t>Bjørn Larshus</t>
  </si>
  <si>
    <t>Ole Kristian Hansen</t>
  </si>
  <si>
    <t>Hilde Marie Bergly</t>
  </si>
  <si>
    <t>Jo Inge Buskenes</t>
  </si>
  <si>
    <t>Jan Rune Stabbetorp</t>
  </si>
  <si>
    <t>Terje Glamo Høitorp</t>
  </si>
  <si>
    <t>Silje Josten Kjosbakken</t>
  </si>
  <si>
    <t>Ole Andreas Sørli-Sidselssønn</t>
  </si>
  <si>
    <t>3230</t>
  </si>
  <si>
    <t>Gjerdrum</t>
  </si>
  <si>
    <t>Lars Gustav Monsen</t>
  </si>
  <si>
    <t>Dagrun Agnete Ødegaard</t>
  </si>
  <si>
    <t>Merete Fjeld Årdal</t>
  </si>
  <si>
    <t>Solveig Nygaard Langvad</t>
  </si>
  <si>
    <t>Lars Hansen Reiten</t>
  </si>
  <si>
    <t>3232</t>
  </si>
  <si>
    <t>Nittedal</t>
  </si>
  <si>
    <t>Milla Skaug Ødegaard</t>
  </si>
  <si>
    <t>Anne Hilde Rækstad</t>
  </si>
  <si>
    <t>Kari Anne Karlsen</t>
  </si>
  <si>
    <t>Ole Petter Erlandsen</t>
  </si>
  <si>
    <t>Ulf Kristian Sundquist</t>
  </si>
  <si>
    <t>Anne Hilde Røsvik</t>
  </si>
  <si>
    <t>Vegard Thorstensen</t>
  </si>
  <si>
    <t>Atle Skift</t>
  </si>
  <si>
    <t>Ida Eliseussen</t>
  </si>
  <si>
    <t>Kirsti Bergstø</t>
  </si>
  <si>
    <t>Egil Hjorteset</t>
  </si>
  <si>
    <t>Emilie Ørn Kreyberg</t>
  </si>
  <si>
    <t>3234</t>
  </si>
  <si>
    <t>Lunner</t>
  </si>
  <si>
    <t>Harald Tyrdal</t>
  </si>
  <si>
    <t>Karina Elise Ødegård</t>
  </si>
  <si>
    <t>Margaret Frøisli</t>
  </si>
  <si>
    <t>Vibeke Buraas Dyrnes</t>
  </si>
  <si>
    <t>3236</t>
  </si>
  <si>
    <t>Jevnaker</t>
  </si>
  <si>
    <t>Politi</t>
  </si>
  <si>
    <t>Jorun Bråthen</t>
  </si>
  <si>
    <t>Kjetil Hartvedt</t>
  </si>
  <si>
    <t>Intensivsykepleier</t>
  </si>
  <si>
    <t>3238</t>
  </si>
  <si>
    <t>Nannestad</t>
  </si>
  <si>
    <t>Iselin Andresen Olafsen</t>
  </si>
  <si>
    <t>Lars Mæland</t>
  </si>
  <si>
    <t>Terje Aadne</t>
  </si>
  <si>
    <t>Sarah Løvstad</t>
  </si>
  <si>
    <t>Laila Villemo Kellin Magnussen</t>
  </si>
  <si>
    <t>Joel Olawunmi Ene</t>
  </si>
  <si>
    <t>3240</t>
  </si>
  <si>
    <t>Eidsvoll</t>
  </si>
  <si>
    <t>Hege Svendsen</t>
  </si>
  <si>
    <t>Thomas Jacobsson</t>
  </si>
  <si>
    <t>Stein Stensvold</t>
  </si>
  <si>
    <t>Lars Birger Salvesen</t>
  </si>
  <si>
    <t>Kristin Seim Buflod</t>
  </si>
  <si>
    <t>Toril Kristoffersen Altenborn</t>
  </si>
  <si>
    <t>Petter Magne Engebretsen</t>
  </si>
  <si>
    <t>Anne Hilde Skjelvik</t>
  </si>
  <si>
    <t>Linn Suktamuk-Rygg</t>
  </si>
  <si>
    <t>Haakon Skramstad</t>
  </si>
  <si>
    <t>Ashish Kumar Bhargava</t>
  </si>
  <si>
    <t>John-Erik Vika</t>
  </si>
  <si>
    <t>Anne Finstad</t>
  </si>
  <si>
    <t>Torstein Owe</t>
  </si>
  <si>
    <t>Knut Bakkehaug</t>
  </si>
  <si>
    <t>3242</t>
  </si>
  <si>
    <t>Hurdal</t>
  </si>
  <si>
    <t>Roswitha Gabriele Rosner</t>
  </si>
  <si>
    <t>Jan Fridtjof Neander</t>
  </si>
  <si>
    <t>Paul Johan Moltzau</t>
  </si>
  <si>
    <t>Buskerud</t>
  </si>
  <si>
    <t>3301</t>
  </si>
  <si>
    <t>Drammen</t>
  </si>
  <si>
    <t>Eivind Knudsen</t>
  </si>
  <si>
    <t>Savannah Svebakk-Bøhn</t>
  </si>
  <si>
    <t>Torhild Hamre</t>
  </si>
  <si>
    <t>John Christen Jensen</t>
  </si>
  <si>
    <t>Lars Stenberg</t>
  </si>
  <si>
    <t>Trond Eivin Sydtskow</t>
  </si>
  <si>
    <t>Anne Karin Lorentzen</t>
  </si>
  <si>
    <t>Jan Tore Sindborg</t>
  </si>
  <si>
    <t>Jan Ivar N. Ingebrigtsen</t>
  </si>
  <si>
    <t>Turid Solberg Thomassen</t>
  </si>
  <si>
    <t>Magne Djuvik</t>
  </si>
  <si>
    <t>Madeleine Skevik</t>
  </si>
  <si>
    <t>Jon Harald Bakstad</t>
  </si>
  <si>
    <t>Morten Halvorsen</t>
  </si>
  <si>
    <t>Vegard Hansen</t>
  </si>
  <si>
    <t>Cathrin Janøy</t>
  </si>
  <si>
    <t>Anita Nesse Røisli</t>
  </si>
  <si>
    <t>Nina Guzman Toft</t>
  </si>
  <si>
    <t>Øivind Fjeldheim</t>
  </si>
  <si>
    <t>Sajid Mukhtar</t>
  </si>
  <si>
    <t>Ellen Margrethe Budde</t>
  </si>
  <si>
    <t>Hege Elisabeth Batt Fjellstad</t>
  </si>
  <si>
    <t>Nur Mohammed Abdi</t>
  </si>
  <si>
    <t>Bjørn Magne Henriksen</t>
  </si>
  <si>
    <t>Isabell Sjøgren</t>
  </si>
  <si>
    <t>Amrit Pernille Kaur Sandhu</t>
  </si>
  <si>
    <t>Lars Mamen</t>
  </si>
  <si>
    <t>Ida Sofie Blystad</t>
  </si>
  <si>
    <t>Tony Burner</t>
  </si>
  <si>
    <t>Sahar Madahian</t>
  </si>
  <si>
    <t>Rune Fortun</t>
  </si>
  <si>
    <t>Anders Wengen</t>
  </si>
  <si>
    <t>3303</t>
  </si>
  <si>
    <t>Kongsberg</t>
  </si>
  <si>
    <t>Malin Raknes Artmann</t>
  </si>
  <si>
    <t>Simen Murud</t>
  </si>
  <si>
    <t>Lars Ole Bjørnsrud</t>
  </si>
  <si>
    <t>Selv. næringsdrivende</t>
  </si>
  <si>
    <t>Anders Lid</t>
  </si>
  <si>
    <t>Daniel Kadrpour</t>
  </si>
  <si>
    <t>Nishteman Mahmoudi</t>
  </si>
  <si>
    <t>Cecilie Søvik</t>
  </si>
  <si>
    <t>Sigve Brouwer</t>
  </si>
  <si>
    <t>Maia Danielsen</t>
  </si>
  <si>
    <t>Per Fossen Hals</t>
  </si>
  <si>
    <t>Ingrid Nikoline Sand</t>
  </si>
  <si>
    <t>Njål Vigleik Grene-Johnsen</t>
  </si>
  <si>
    <t>Bjørn Flo Knudsen</t>
  </si>
  <si>
    <t>3305</t>
  </si>
  <si>
    <t>Ringerike</t>
  </si>
  <si>
    <t>Hilde Karin Vollmerhaus</t>
  </si>
  <si>
    <t>Vegard Persvold</t>
  </si>
  <si>
    <t>Benedicte Heieren Hundhammer</t>
  </si>
  <si>
    <t>Dag Øivind Henriksen</t>
  </si>
  <si>
    <t>Jon Rikard Nettum Sandum</t>
  </si>
  <si>
    <t>Tom Vangen</t>
  </si>
  <si>
    <t>Terje Wollan Dahl</t>
  </si>
  <si>
    <t>Henriette Nygaard Scarborough</t>
  </si>
  <si>
    <t>Max Willem Kildebo</t>
  </si>
  <si>
    <t>Bjørn Dyblie</t>
  </si>
  <si>
    <t>Arnt Peter Tandberg</t>
  </si>
  <si>
    <t>Knut Kirkaune</t>
  </si>
  <si>
    <t>Anne-Lise Dyblie</t>
  </si>
  <si>
    <t>Radiograf</t>
  </si>
  <si>
    <t>Anne Rønningsbakk</t>
  </si>
  <si>
    <t>Sverre Johnsrud</t>
  </si>
  <si>
    <t>Ellen Marie Rustand Rognerud</t>
  </si>
  <si>
    <t>Mina Minaie</t>
  </si>
  <si>
    <t>Audun Hammer Hovda</t>
  </si>
  <si>
    <t>Even Jacobsen</t>
  </si>
  <si>
    <t>Helge Olav Johan Grundstad</t>
  </si>
  <si>
    <t>Servicemedarbeider</t>
  </si>
  <si>
    <t>3310</t>
  </si>
  <si>
    <t>Anne Lise Søvde Valle</t>
  </si>
  <si>
    <t>Morten Dåsnes</t>
  </si>
  <si>
    <t>Kenneth Sørum Bekkemoen</t>
  </si>
  <si>
    <t>Benedicte Brigg Gjesdal</t>
  </si>
  <si>
    <t>3312</t>
  </si>
  <si>
    <t>Signe Ramson Høie</t>
  </si>
  <si>
    <t>Morgan Engebretsen Langfeldt</t>
  </si>
  <si>
    <t>Thomas Emil Klingen Andersen</t>
  </si>
  <si>
    <t>Carl William Wright Nordby</t>
  </si>
  <si>
    <t>Camilla Synøve Celius</t>
  </si>
  <si>
    <t>Kathy Lie</t>
  </si>
  <si>
    <t>3314</t>
  </si>
  <si>
    <t>Øvre Eiker</t>
  </si>
  <si>
    <t>Lasse Haugen</t>
  </si>
  <si>
    <t>Trond Bermingrud</t>
  </si>
  <si>
    <t>Sine Frødin</t>
  </si>
  <si>
    <t>Kjell Erland Grønbeck</t>
  </si>
  <si>
    <t>Kenneth Furhovde</t>
  </si>
  <si>
    <t>Mirjam Hammer</t>
  </si>
  <si>
    <t>Tommi Livsin</t>
  </si>
  <si>
    <t>Lisa Susanne Wilberg</t>
  </si>
  <si>
    <t>Sissel Hallem</t>
  </si>
  <si>
    <t>Geirr Karlsen</t>
  </si>
  <si>
    <t>3316</t>
  </si>
  <si>
    <t>Modum</t>
  </si>
  <si>
    <t>Åmot</t>
  </si>
  <si>
    <t>Nikolay Edin Larsen</t>
  </si>
  <si>
    <t>Ole Johan Sandvand</t>
  </si>
  <si>
    <t>Sigmund T. Skretteberg Amble</t>
  </si>
  <si>
    <t>Sabrina Raphaela Horgen</t>
  </si>
  <si>
    <t>Sunni Grøndahl Aamodt</t>
  </si>
  <si>
    <t>Laila Oliversen Brandsgård</t>
  </si>
  <si>
    <t>Tom Wittenberg Oddby</t>
  </si>
  <si>
    <t>3318</t>
  </si>
  <si>
    <t>Krødsherad</t>
  </si>
  <si>
    <t>Mona Høgli</t>
  </si>
  <si>
    <t>Andreas Kagiavas Torp</t>
  </si>
  <si>
    <t>3320</t>
  </si>
  <si>
    <t>Flå</t>
  </si>
  <si>
    <t>Anleggsmaskinfører</t>
  </si>
  <si>
    <t>Steinar Andre Steinarsson</t>
  </si>
  <si>
    <t>3322</t>
  </si>
  <si>
    <t>Nesbyen</t>
  </si>
  <si>
    <t>Adnan Helja</t>
  </si>
  <si>
    <t>Bård Heio</t>
  </si>
  <si>
    <t>3324</t>
  </si>
  <si>
    <t>Gol</t>
  </si>
  <si>
    <t>Knut Andre Svensbråten</t>
  </si>
  <si>
    <t>Gunn Ragnhild Stigen</t>
  </si>
  <si>
    <t>3326</t>
  </si>
  <si>
    <t>Hemsedal</t>
  </si>
  <si>
    <t>Erik Magnetun</t>
  </si>
  <si>
    <t>Ingar Nergård</t>
  </si>
  <si>
    <t>Pål Terje Rørby</t>
  </si>
  <si>
    <t>3328</t>
  </si>
  <si>
    <t>Ål</t>
  </si>
  <si>
    <t>Solveig Vestenfor</t>
  </si>
  <si>
    <t>Liv Torunn Gullstein Torpe</t>
  </si>
  <si>
    <t>Jørund Li</t>
  </si>
  <si>
    <t>Hanne Myren</t>
  </si>
  <si>
    <t>3330</t>
  </si>
  <si>
    <t>Hol</t>
  </si>
  <si>
    <t>Line Therese Sperrevik Persson</t>
  </si>
  <si>
    <t>Sigrid Simensen Ilsøy</t>
  </si>
  <si>
    <t>Ann Kristin Myhre</t>
  </si>
  <si>
    <t>Magnus Aasrum</t>
  </si>
  <si>
    <t>3332</t>
  </si>
  <si>
    <t>Sigdal</t>
  </si>
  <si>
    <t>Frode Borge</t>
  </si>
  <si>
    <t>3334</t>
  </si>
  <si>
    <t>Flesberg</t>
  </si>
  <si>
    <t>3336</t>
  </si>
  <si>
    <t>Rollag</t>
  </si>
  <si>
    <t>Linda Thuseth</t>
  </si>
  <si>
    <t>3338</t>
  </si>
  <si>
    <t>Nore og Uvdal</t>
  </si>
  <si>
    <t>3401</t>
  </si>
  <si>
    <t>Kongsvinger</t>
  </si>
  <si>
    <t>Minja Tea Dzamarija</t>
  </si>
  <si>
    <t>Tom Svarva</t>
  </si>
  <si>
    <t>Arild Pedersen</t>
  </si>
  <si>
    <t>Jon Lunde</t>
  </si>
  <si>
    <t>Signe Hege Heimdal Holmvik</t>
  </si>
  <si>
    <t>Bjarte Andre Alme</t>
  </si>
  <si>
    <t>Øyvind Høie Henriksen</t>
  </si>
  <si>
    <t>Helge Thomassen</t>
  </si>
  <si>
    <t>Torunn Arnesen</t>
  </si>
  <si>
    <t>Margrethe Haarr</t>
  </si>
  <si>
    <t>Inger Noer</t>
  </si>
  <si>
    <t>3403</t>
  </si>
  <si>
    <t>Hamar</t>
  </si>
  <si>
    <t>Farahnaz Bahrami</t>
  </si>
  <si>
    <t>Stig Motrøen</t>
  </si>
  <si>
    <t>Jostein Kristiansen</t>
  </si>
  <si>
    <t>Jane Meyer</t>
  </si>
  <si>
    <t>Thomas Berg Olsen</t>
  </si>
  <si>
    <t>Daniel Flugstad</t>
  </si>
  <si>
    <t>Ragnfrid Granerud</t>
  </si>
  <si>
    <t>Sissel Løvhaug Hansen</t>
  </si>
  <si>
    <t>Nawisa Falahzadeh</t>
  </si>
  <si>
    <t>Svein Birger Ørsnes</t>
  </si>
  <si>
    <t>Ole Midthun</t>
  </si>
  <si>
    <t>Camilla Grønli Øien</t>
  </si>
  <si>
    <t>Karin Andersen</t>
  </si>
  <si>
    <t>Stig Vaagan</t>
  </si>
  <si>
    <t>3405</t>
  </si>
  <si>
    <t>Lillehammer</t>
  </si>
  <si>
    <t>Ane Tosterud Holte</t>
  </si>
  <si>
    <t>Hans Olav Sundfør</t>
  </si>
  <si>
    <t>Jytte Sonne</t>
  </si>
  <si>
    <t>Kuwah Paw Htoeleh</t>
  </si>
  <si>
    <t>Marius Sunde</t>
  </si>
  <si>
    <t>Teknisk tegner</t>
  </si>
  <si>
    <t>Mona Bergh Brustad</t>
  </si>
  <si>
    <t>Einar Brusveen</t>
  </si>
  <si>
    <t>Arne Stonor</t>
  </si>
  <si>
    <t>Espen Østvold Rølla</t>
  </si>
  <si>
    <t>Øyvin Aamodt</t>
  </si>
  <si>
    <t>Turid Thomassen</t>
  </si>
  <si>
    <t>Universitetslektor</t>
  </si>
  <si>
    <t>Anette Ringdal</t>
  </si>
  <si>
    <t>Torleik Svelle</t>
  </si>
  <si>
    <t>Anne Lise Fredlund</t>
  </si>
  <si>
    <t>Terezia Hole</t>
  </si>
  <si>
    <t>3407</t>
  </si>
  <si>
    <t>Gjøvik</t>
  </si>
  <si>
    <t>Even Solhaug</t>
  </si>
  <si>
    <t>Quintino Albino Da Fonseca</t>
  </si>
  <si>
    <t>Finn Aaron Bruhaug</t>
  </si>
  <si>
    <t>Anne Bjertnæs</t>
  </si>
  <si>
    <t>Erlend Gjølme</t>
  </si>
  <si>
    <t>Hanne Briskelund Kristiansen</t>
  </si>
  <si>
    <t>Gry Ragna Daae Mæland</t>
  </si>
  <si>
    <t>Tor Magne Normann</t>
  </si>
  <si>
    <t>Markus Joost</t>
  </si>
  <si>
    <t>Sigrun Syljuåsen</t>
  </si>
  <si>
    <t>Jørgen Henrik Pedersen Lollike</t>
  </si>
  <si>
    <t>Eirik Olsen</t>
  </si>
  <si>
    <t>Joakim Pedersen Berg</t>
  </si>
  <si>
    <t>Finn Olav Rolijordet</t>
  </si>
  <si>
    <t>Remi Johansen</t>
  </si>
  <si>
    <t>Maria Nilsen Aksberg</t>
  </si>
  <si>
    <t>Bjørn Sigurd Svingen</t>
  </si>
  <si>
    <t>Kjersti Bjørnstad</t>
  </si>
  <si>
    <t>Kjetil Bjørklund</t>
  </si>
  <si>
    <t>Hans Olav Lahlum</t>
  </si>
  <si>
    <t>Omar Sukru Svendsen-Yagci</t>
  </si>
  <si>
    <t>3411</t>
  </si>
  <si>
    <t>Ringsaker</t>
  </si>
  <si>
    <t>Bjørnar Berntsen</t>
  </si>
  <si>
    <t>Tonje Yvonne Nyberg</t>
  </si>
  <si>
    <t>Marit Ophus</t>
  </si>
  <si>
    <t>Mathias Engeli Johansen</t>
  </si>
  <si>
    <t>Tor Andre Johnsen</t>
  </si>
  <si>
    <t>Kai Ove Berg</t>
  </si>
  <si>
    <t>Kristian Hovde</t>
  </si>
  <si>
    <t>Rune Hansen</t>
  </si>
  <si>
    <t>Jack Hatlen</t>
  </si>
  <si>
    <t>Robert Bremseth Bull Aakrann</t>
  </si>
  <si>
    <t>Tom Håvard Noreng</t>
  </si>
  <si>
    <t>Oluf Maurud</t>
  </si>
  <si>
    <t>Inger Marie Ringsbu</t>
  </si>
  <si>
    <t>Camilla Storlien</t>
  </si>
  <si>
    <t>Tormod Skaare</t>
  </si>
  <si>
    <t>Anita Undhjem Baksetersveen</t>
  </si>
  <si>
    <t>Jan Ove Andersen</t>
  </si>
  <si>
    <t>Terje Kristian Jektvik</t>
  </si>
  <si>
    <t>Odd-Amund Lundberg</t>
  </si>
  <si>
    <t>Eivor Braastad</t>
  </si>
  <si>
    <t>Kai Smeby</t>
  </si>
  <si>
    <t>Kajsa Kirkhus</t>
  </si>
  <si>
    <t>3412</t>
  </si>
  <si>
    <t>Løten</t>
  </si>
  <si>
    <t>Helle Jordbræk</t>
  </si>
  <si>
    <t>Sonja Margareta Vatn</t>
  </si>
  <si>
    <t>Arnhild Sandbakken</t>
  </si>
  <si>
    <t>Elin Storsveen</t>
  </si>
  <si>
    <t>3413</t>
  </si>
  <si>
    <t>Stange</t>
  </si>
  <si>
    <t>Geir Pedersen</t>
  </si>
  <si>
    <t>Svein Tore Aaen</t>
  </si>
  <si>
    <t>Truls Gihlemoen</t>
  </si>
  <si>
    <t>Steffen Tingvoll Evensen</t>
  </si>
  <si>
    <t>Stian Torgersen</t>
  </si>
  <si>
    <t>Line Mette Teigland</t>
  </si>
  <si>
    <t>Morgan Fosstveit</t>
  </si>
  <si>
    <t>Sivert Refsdal</t>
  </si>
  <si>
    <t>Tone Lund Berle</t>
  </si>
  <si>
    <t>Unni Elisabeth Kronstad</t>
  </si>
  <si>
    <t>Amund Røhr Heggelund</t>
  </si>
  <si>
    <t>Cecilie Sætran-Chehade</t>
  </si>
  <si>
    <t>3414</t>
  </si>
  <si>
    <t>Nord-Odal</t>
  </si>
  <si>
    <t>Thomas Tinglum</t>
  </si>
  <si>
    <t>3415</t>
  </si>
  <si>
    <t>Sør-Odal</t>
  </si>
  <si>
    <t>Gulbrand Amund Thoner</t>
  </si>
  <si>
    <t>Tanja Kristoffersen</t>
  </si>
  <si>
    <t>Petter Kristoffersen</t>
  </si>
  <si>
    <t>Sissel Merete Kvisla-Johansen</t>
  </si>
  <si>
    <t>Even Aleksander Solberg</t>
  </si>
  <si>
    <t>Heidi Hitland</t>
  </si>
  <si>
    <t>Jeppe Arnesen</t>
  </si>
  <si>
    <t>3416</t>
  </si>
  <si>
    <t>Eidskog</t>
  </si>
  <si>
    <t>Kamilla Thue</t>
  </si>
  <si>
    <t>Sten Gjermund Fjeldskogen</t>
  </si>
  <si>
    <t>3417</t>
  </si>
  <si>
    <t>Grue</t>
  </si>
  <si>
    <t>Jan Erik Syversen</t>
  </si>
  <si>
    <t>3418</t>
  </si>
  <si>
    <t>Åsnes</t>
  </si>
  <si>
    <t>Ida Marie Bredvold</t>
  </si>
  <si>
    <t>3419</t>
  </si>
  <si>
    <t>Karsten Østeberg</t>
  </si>
  <si>
    <t>Anne Britt Myrvold</t>
  </si>
  <si>
    <t>Gunn Marit Lindmoen</t>
  </si>
  <si>
    <t>3420</t>
  </si>
  <si>
    <t>Elverum</t>
  </si>
  <si>
    <t>Magnus Stenseth</t>
  </si>
  <si>
    <t>Vidar Skaret</t>
  </si>
  <si>
    <t>Bård Arve Breivik</t>
  </si>
  <si>
    <t>Dag Martin Bakken</t>
  </si>
  <si>
    <t>Yngve Sætre</t>
  </si>
  <si>
    <t>Joakim Ekseth</t>
  </si>
  <si>
    <t>Gjermund Gjestvang</t>
  </si>
  <si>
    <t>Turid Olsen</t>
  </si>
  <si>
    <t>Stig Wolfgang Jørgensen</t>
  </si>
  <si>
    <t>Ida Mellesdal</t>
  </si>
  <si>
    <t>Rune Marius Hermansen</t>
  </si>
  <si>
    <t>Ole Kristian Sørlie</t>
  </si>
  <si>
    <t>3421</t>
  </si>
  <si>
    <t>Trysil</t>
  </si>
  <si>
    <t>Einar Lund</t>
  </si>
  <si>
    <t>3422</t>
  </si>
  <si>
    <t>Morten Kolbjørnsen</t>
  </si>
  <si>
    <t>3423</t>
  </si>
  <si>
    <t>Stor-Elvdal</t>
  </si>
  <si>
    <t>Alexander Ramse Olsen</t>
  </si>
  <si>
    <t>3424</t>
  </si>
  <si>
    <t>Rendalen</t>
  </si>
  <si>
    <t>Per-Øyvind Berg</t>
  </si>
  <si>
    <t>3425</t>
  </si>
  <si>
    <t>Engerdal</t>
  </si>
  <si>
    <t>3426</t>
  </si>
  <si>
    <t>Tolga</t>
  </si>
  <si>
    <t>3427</t>
  </si>
  <si>
    <t>Tynset</t>
  </si>
  <si>
    <t>Sindre Sørhus</t>
  </si>
  <si>
    <t>Vidar Inge Westgård</t>
  </si>
  <si>
    <t>Gunn Bråten</t>
  </si>
  <si>
    <t>Halvor Dølmo</t>
  </si>
  <si>
    <t>3428</t>
  </si>
  <si>
    <t>Alvdal</t>
  </si>
  <si>
    <t>Astrid Nygard</t>
  </si>
  <si>
    <t>Mona Murud</t>
  </si>
  <si>
    <t>3429</t>
  </si>
  <si>
    <t>Folldal</t>
  </si>
  <si>
    <t>Ronny Bekken Larsen</t>
  </si>
  <si>
    <t>3430</t>
  </si>
  <si>
    <t>Os</t>
  </si>
  <si>
    <t>Thomas Lervik Engåvoll</t>
  </si>
  <si>
    <t>Astrid Nyvoll</t>
  </si>
  <si>
    <t>Erik Lillebakken</t>
  </si>
  <si>
    <t>3431</t>
  </si>
  <si>
    <t>Dovre</t>
  </si>
  <si>
    <t>Bengt Fasteraune</t>
  </si>
  <si>
    <t>3432</t>
  </si>
  <si>
    <t>Lesja</t>
  </si>
  <si>
    <t>Hanne Alstrup Velure</t>
  </si>
  <si>
    <t>3433</t>
  </si>
  <si>
    <t>Skjåk</t>
  </si>
  <si>
    <t>3434</t>
  </si>
  <si>
    <t>Lom</t>
  </si>
  <si>
    <t>Vårin Dagsgard-Marstein</t>
  </si>
  <si>
    <t>Mai Bakken</t>
  </si>
  <si>
    <t>Marit Sletten</t>
  </si>
  <si>
    <t>Frøydis Øfeldt Marstein</t>
  </si>
  <si>
    <t>3435</t>
  </si>
  <si>
    <t>Vågå</t>
  </si>
  <si>
    <t>3436</t>
  </si>
  <si>
    <t>Nord-Fron</t>
  </si>
  <si>
    <t>Kvam</t>
  </si>
  <si>
    <t>Tormod Dalsheim</t>
  </si>
  <si>
    <t>3437</t>
  </si>
  <si>
    <t>Sel</t>
  </si>
  <si>
    <t>Monica Håskjold Eide</t>
  </si>
  <si>
    <t>3438</t>
  </si>
  <si>
    <t>Sør-Fron</t>
  </si>
  <si>
    <t>Ole Tvete Muriteigen</t>
  </si>
  <si>
    <t>3439</t>
  </si>
  <si>
    <t>Ringebu</t>
  </si>
  <si>
    <t>Ingebjørg Øveraasen</t>
  </si>
  <si>
    <t>Therese Rudi</t>
  </si>
  <si>
    <t>3440</t>
  </si>
  <si>
    <t>Øyer</t>
  </si>
  <si>
    <t>Fridtjof Bjerke</t>
  </si>
  <si>
    <t>Anders Ledum</t>
  </si>
  <si>
    <t>Ola Hårstad Heimkollen</t>
  </si>
  <si>
    <t>Asgeir Moe</t>
  </si>
  <si>
    <t>Åse Harjo Øvstegård</t>
  </si>
  <si>
    <t>Arnfinn Gillebo</t>
  </si>
  <si>
    <t>Niklas Aas Skovdahl</t>
  </si>
  <si>
    <t>3441</t>
  </si>
  <si>
    <t>Gausdal</t>
  </si>
  <si>
    <t>Lukas Kampesveen</t>
  </si>
  <si>
    <t>Jo Are Aamodt Brænden</t>
  </si>
  <si>
    <t>3442</t>
  </si>
  <si>
    <t>Østre Toten</t>
  </si>
  <si>
    <t>Lars Terje Høiendahl Rem</t>
  </si>
  <si>
    <t>Jan Dagfinn Hovde</t>
  </si>
  <si>
    <t>Harry Sølver</t>
  </si>
  <si>
    <t>Kristin Jess-Bakken</t>
  </si>
  <si>
    <t>3443</t>
  </si>
  <si>
    <t>Vestre Toten</t>
  </si>
  <si>
    <t>Øivind Strømstad Sørhusbakken</t>
  </si>
  <si>
    <t>Terje Solbakken</t>
  </si>
  <si>
    <t>Marte Rebecca Dæhlen</t>
  </si>
  <si>
    <t>Veslemøy Linde</t>
  </si>
  <si>
    <t>Inger Johanne Helth Sveen</t>
  </si>
  <si>
    <t>3446</t>
  </si>
  <si>
    <t>Gran</t>
  </si>
  <si>
    <t>Tor Brekke Skjøtskift</t>
  </si>
  <si>
    <t>Jul Tore Kittelsrud</t>
  </si>
  <si>
    <t>Hilde Kristin Smerud</t>
  </si>
  <si>
    <t>Bjørn Erik Dokken</t>
  </si>
  <si>
    <t>Helge Midttun</t>
  </si>
  <si>
    <t>3447</t>
  </si>
  <si>
    <t>Søndre Land</t>
  </si>
  <si>
    <t>Anne Hagenborg</t>
  </si>
  <si>
    <t>Inger Lise Sveum-Aasbekken</t>
  </si>
  <si>
    <t>Roy Arne Andresen</t>
  </si>
  <si>
    <t>Petra Engelien</t>
  </si>
  <si>
    <t>3448</t>
  </si>
  <si>
    <t>Nordre Land</t>
  </si>
  <si>
    <t>Stian Olstad</t>
  </si>
  <si>
    <t>Bjørn Stensrud</t>
  </si>
  <si>
    <t>Thor Idar Aas Stensrud</t>
  </si>
  <si>
    <t>Ola Tore Dokken</t>
  </si>
  <si>
    <t>Martin Vestrum</t>
  </si>
  <si>
    <t>3449</t>
  </si>
  <si>
    <t>Sør-Aurdal</t>
  </si>
  <si>
    <t>3450</t>
  </si>
  <si>
    <t>Etnedal</t>
  </si>
  <si>
    <t>Liv Gjertrud Telstø</t>
  </si>
  <si>
    <t>Linda Mæhlum Robøle</t>
  </si>
  <si>
    <t>3451</t>
  </si>
  <si>
    <t>Nord-Aurdal</t>
  </si>
  <si>
    <t>Tuva Rognås Strømmen</t>
  </si>
  <si>
    <t>Jeanett Aspholt-Weisser</t>
  </si>
  <si>
    <t>Marit Nythun Utheim</t>
  </si>
  <si>
    <t>Knut Arne Fjelltun</t>
  </si>
  <si>
    <t>3452</t>
  </si>
  <si>
    <t>Vestre Slidre</t>
  </si>
  <si>
    <t>3453</t>
  </si>
  <si>
    <t>Øystre Slidre</t>
  </si>
  <si>
    <t>One Granli Enerud</t>
  </si>
  <si>
    <t>Trond Rogne</t>
  </si>
  <si>
    <t>3454</t>
  </si>
  <si>
    <t>Erlend Eggen</t>
  </si>
  <si>
    <t>Leiar</t>
  </si>
  <si>
    <t>Torstein Lerhol</t>
  </si>
  <si>
    <t>Marit Andrisdotter Kvam</t>
  </si>
  <si>
    <t>Vestfold</t>
  </si>
  <si>
    <t>3901</t>
  </si>
  <si>
    <t>Horten</t>
  </si>
  <si>
    <t>Hilde Elgesem Andersen</t>
  </si>
  <si>
    <t>William Leonhardsen</t>
  </si>
  <si>
    <t>Bjørn-Kristian Svendsrud</t>
  </si>
  <si>
    <t>Anne Grethe Hauan</t>
  </si>
  <si>
    <t>Linn Fagerberg</t>
  </si>
  <si>
    <t>Pernille Eik Lunde Løvlie</t>
  </si>
  <si>
    <t>Harald Nilsen</t>
  </si>
  <si>
    <t>Rolf Birger Bendiksen</t>
  </si>
  <si>
    <t>Liv Beate Larsen Sletterød</t>
  </si>
  <si>
    <t>Zvonimir Vojtulek</t>
  </si>
  <si>
    <t>Lars Lønberg Henriksen</t>
  </si>
  <si>
    <t>Terje Randem</t>
  </si>
  <si>
    <t>Margaret Nilsen</t>
  </si>
  <si>
    <t>Ole Andreassen</t>
  </si>
  <si>
    <t>Birthe Carlsen</t>
  </si>
  <si>
    <t>Lene Cathrine Albertsen</t>
  </si>
  <si>
    <t>Dag Nordbotten Kristoffersen</t>
  </si>
  <si>
    <t>Tone Lind Jørgensen</t>
  </si>
  <si>
    <t>3903</t>
  </si>
  <si>
    <t>Holmestrand</t>
  </si>
  <si>
    <t>Arne Kristian Berg Ohrem</t>
  </si>
  <si>
    <t>Arne Galleberg</t>
  </si>
  <si>
    <t>Ole Herman Bjørge</t>
  </si>
  <si>
    <t>Ola Buvik Skedsmo</t>
  </si>
  <si>
    <t>Hedda Wike</t>
  </si>
  <si>
    <t>Aleksander Hamre Leet</t>
  </si>
  <si>
    <t>Leif Christian Andersen</t>
  </si>
  <si>
    <t>Madelen Opsahl</t>
  </si>
  <si>
    <t>Maren Njøs Kurdøl</t>
  </si>
  <si>
    <t>Karoline Helgestad Agerup</t>
  </si>
  <si>
    <t>Mija Ilic Nikolaisen</t>
  </si>
  <si>
    <t>3905</t>
  </si>
  <si>
    <t>Tønsberg</t>
  </si>
  <si>
    <t>Eivind Yrjan Stamnes</t>
  </si>
  <si>
    <t>Gunhild Rui</t>
  </si>
  <si>
    <t>Odd-Erik Helgesen</t>
  </si>
  <si>
    <t>Bent Moldvær</t>
  </si>
  <si>
    <t>Ellen Eriksen</t>
  </si>
  <si>
    <t>Mathias Willassen Hanssen</t>
  </si>
  <si>
    <t>Tove Øygarden</t>
  </si>
  <si>
    <t>Jill Eirin Undem</t>
  </si>
  <si>
    <t>Anja Sjuls</t>
  </si>
  <si>
    <t>Bente Mysen</t>
  </si>
  <si>
    <t>Erik Hexeberg</t>
  </si>
  <si>
    <t>Stine Næss Askjer</t>
  </si>
  <si>
    <t>Rune Vegard Hovden</t>
  </si>
  <si>
    <t>Morten Freberg</t>
  </si>
  <si>
    <t>Sissel Bonden</t>
  </si>
  <si>
    <t>Julie Estdahl Stuestøl</t>
  </si>
  <si>
    <t>Ella Bjelke</t>
  </si>
  <si>
    <t>Monika Thollefsen</t>
  </si>
  <si>
    <t>Aurora Nedregård Devold</t>
  </si>
  <si>
    <t>Isabel Langlete</t>
  </si>
  <si>
    <t>Andrea Andersen</t>
  </si>
  <si>
    <t>Lotte Uth Gjersøe</t>
  </si>
  <si>
    <t>Christina Fjeldavli</t>
  </si>
  <si>
    <t>Karoline Lie</t>
  </si>
  <si>
    <t>Halvard Brundtland</t>
  </si>
  <si>
    <t>Adéle Johanne Mathisen</t>
  </si>
  <si>
    <t>Aram Karim</t>
  </si>
  <si>
    <t>Olav Sannes Vika</t>
  </si>
  <si>
    <t>Trygve Børsting</t>
  </si>
  <si>
    <t>Erling Kvernevik</t>
  </si>
  <si>
    <t>3907</t>
  </si>
  <si>
    <t>Sandefjord</t>
  </si>
  <si>
    <t>Rikke Oline Grava</t>
  </si>
  <si>
    <t>Tor Hansen</t>
  </si>
  <si>
    <t>Ivar Martin Williamsen</t>
  </si>
  <si>
    <t>Jarle Martin Dahlboe Lauritzen</t>
  </si>
  <si>
    <t>Cathrine Andersen</t>
  </si>
  <si>
    <t>Vidar Andersen</t>
  </si>
  <si>
    <t>Yllka Neziri</t>
  </si>
  <si>
    <t>Mats Flåtten</t>
  </si>
  <si>
    <t>Bror-Lennart Mentzoni</t>
  </si>
  <si>
    <t>Erik Martinez Rønhovde</t>
  </si>
  <si>
    <t>Arne Ludvigsen</t>
  </si>
  <si>
    <t>Solfrid Jarsve Brekke</t>
  </si>
  <si>
    <t>Hege Miles</t>
  </si>
  <si>
    <t>Kari Michelle Årdal</t>
  </si>
  <si>
    <t>Are Granerød</t>
  </si>
  <si>
    <t>Odd Rune Langeland</t>
  </si>
  <si>
    <t>Silje Larsen</t>
  </si>
  <si>
    <t>Anne Martina Bratus Larsen</t>
  </si>
  <si>
    <t>Odd Harry Jørvum Svendsen</t>
  </si>
  <si>
    <t>Ida Cathrine Nilsen</t>
  </si>
  <si>
    <t>Jon Folkvord</t>
  </si>
  <si>
    <t>Svein Erik Skjolden</t>
  </si>
  <si>
    <t>Frederikke Margrethe Møller</t>
  </si>
  <si>
    <t>Johnny Pettersen</t>
  </si>
  <si>
    <t>Camilla Bilstad Johannessen</t>
  </si>
  <si>
    <t>Peder Christian Sunde</t>
  </si>
  <si>
    <t>3909</t>
  </si>
  <si>
    <t>Larvik</t>
  </si>
  <si>
    <t>Anne Cecilie Kristensen</t>
  </si>
  <si>
    <t>Gina Merethe Johnsen</t>
  </si>
  <si>
    <t>Sebastian Saltrø Ytrevik</t>
  </si>
  <si>
    <t>Tor Kåre Hansen Odberg</t>
  </si>
  <si>
    <t>Rita Kilvær</t>
  </si>
  <si>
    <t>Bjørnar John Sebastian Elstad</t>
  </si>
  <si>
    <t>Helge Ivar Vågen</t>
  </si>
  <si>
    <t>Jon Sondre Haakedal</t>
  </si>
  <si>
    <t>Gry Caroline Aarnes</t>
  </si>
  <si>
    <t>Harald Heggernes</t>
  </si>
  <si>
    <t>Jan Carroll Henriksen</t>
  </si>
  <si>
    <t>Hilde Wang Sveva</t>
  </si>
  <si>
    <t>Olav Nordheim</t>
  </si>
  <si>
    <t>Sigrid Irgens Hokstad</t>
  </si>
  <si>
    <t>Hiam Al-Chirout</t>
  </si>
  <si>
    <t>Torunn Bredvei Steinsholt</t>
  </si>
  <si>
    <t>Odin Thune</t>
  </si>
  <si>
    <t>Stig Moe Halvorsen</t>
  </si>
  <si>
    <t>Forfatter</t>
  </si>
  <si>
    <t>3911</t>
  </si>
  <si>
    <t>Færder</t>
  </si>
  <si>
    <t>Jørn Magdahl</t>
  </si>
  <si>
    <t>Jan Thomas Låhne</t>
  </si>
  <si>
    <t>Marcus Werner Eriksen</t>
  </si>
  <si>
    <t>Liv Anine Midnes Stousland</t>
  </si>
  <si>
    <t>Cathrine Palm Spange</t>
  </si>
  <si>
    <t>Richard Fossum</t>
  </si>
  <si>
    <t>Bendik Nekstad</t>
  </si>
  <si>
    <t>Runar Bekkhus</t>
  </si>
  <si>
    <t>Joachim Bræk Poppe-Holmdahl</t>
  </si>
  <si>
    <t>Telemark</t>
  </si>
  <si>
    <t>4001</t>
  </si>
  <si>
    <t>Porsgrunn</t>
  </si>
  <si>
    <t>Roger Hansen</t>
  </si>
  <si>
    <t>Kjell Martin Saga Andersen</t>
  </si>
  <si>
    <t>Carianne Rygh</t>
  </si>
  <si>
    <t>Fredrik Flatland</t>
  </si>
  <si>
    <t>Gunn Marit Helgesen</t>
  </si>
  <si>
    <t>Mahmoud Farahmand</t>
  </si>
  <si>
    <t>Owe Ingemann Waltherzøe</t>
  </si>
  <si>
    <t>Lizbeth Helen Kvien Nielsen</t>
  </si>
  <si>
    <t>Anders Rambekk</t>
  </si>
  <si>
    <t>Maren Lithell Skilbred</t>
  </si>
  <si>
    <t>Øystein Thorstensen</t>
  </si>
  <si>
    <t>Kari Fosse</t>
  </si>
  <si>
    <t>Kjersti Eilertsen Myro</t>
  </si>
  <si>
    <t>Lars Stokke</t>
  </si>
  <si>
    <t>Sabine Erika Gehring</t>
  </si>
  <si>
    <t>Pål Berby</t>
  </si>
  <si>
    <t>Stian Østbakken Ravn Aasoldsen</t>
  </si>
  <si>
    <t>Vilde Athena Berg-Nilsen</t>
  </si>
  <si>
    <t>Per Gunnar Disch</t>
  </si>
  <si>
    <t>4003</t>
  </si>
  <si>
    <t>Skien</t>
  </si>
  <si>
    <t>Jan Moen</t>
  </si>
  <si>
    <t>Torgny Lars Bakken</t>
  </si>
  <si>
    <t>Morten Vala</t>
  </si>
  <si>
    <t>Per Ivan Januschas</t>
  </si>
  <si>
    <t>Kari Gjærum Jenssen</t>
  </si>
  <si>
    <t>Frank Ralle</t>
  </si>
  <si>
    <t>Arild Rode</t>
  </si>
  <si>
    <t>Jørn Inge Næss</t>
  </si>
  <si>
    <t>Helene Røsholt</t>
  </si>
  <si>
    <t>Marjan Farahmand</t>
  </si>
  <si>
    <t>Gitte Haavind Pettersen</t>
  </si>
  <si>
    <t>Inger Johanne Sethre</t>
  </si>
  <si>
    <t>Hans Edvard Askjer</t>
  </si>
  <si>
    <t>Gabriel Tiren Stephen</t>
  </si>
  <si>
    <t>Nils Bjørnar Gundersen</t>
  </si>
  <si>
    <t>Martin Gundersen</t>
  </si>
  <si>
    <t>Elisabeth Gundersen</t>
  </si>
  <si>
    <t>Ole Lasse Bjellaas</t>
  </si>
  <si>
    <t>Mats Tufte Moldskred</t>
  </si>
  <si>
    <t>Mona Osman</t>
  </si>
  <si>
    <t>Ewin Salih</t>
  </si>
  <si>
    <t>Linda Pettersen</t>
  </si>
  <si>
    <t>Nea Ekre Dalsegg</t>
  </si>
  <si>
    <t>Vibeke Larvoll</t>
  </si>
  <si>
    <t>Erik Johannessen</t>
  </si>
  <si>
    <t>4005</t>
  </si>
  <si>
    <t>Notodden</t>
  </si>
  <si>
    <t>Gry Fuglestveit</t>
  </si>
  <si>
    <t>Katherine Teresa Pettersen</t>
  </si>
  <si>
    <t>Line Marlene Haugen</t>
  </si>
  <si>
    <t>Nhan Kien Nguyen Huynh</t>
  </si>
  <si>
    <t>Tonje Harbek Brokke</t>
  </si>
  <si>
    <t>Hanne Kirsti Ljosland Waale</t>
  </si>
  <si>
    <t>Grethe-Marie Trovi Duesund</t>
  </si>
  <si>
    <t>Knut Henning Duesund</t>
  </si>
  <si>
    <t>Ingun Vogsted</t>
  </si>
  <si>
    <t>Ingrid Kasin</t>
  </si>
  <si>
    <t>David Duesund</t>
  </si>
  <si>
    <t>Sunniva Christine Bøhmer</t>
  </si>
  <si>
    <t>Åslaug Sem-Jacobsen</t>
  </si>
  <si>
    <t>Jan Egil Weiseth</t>
  </si>
  <si>
    <t>Inger Lise Wølner</t>
  </si>
  <si>
    <t>Inger Marie Vatne</t>
  </si>
  <si>
    <t>4010</t>
  </si>
  <si>
    <t>Siljan</t>
  </si>
  <si>
    <t>Jan-Petter Gurholt</t>
  </si>
  <si>
    <t>4012</t>
  </si>
  <si>
    <t>Bamble</t>
  </si>
  <si>
    <t>Langesund</t>
  </si>
  <si>
    <t>Stathelle</t>
  </si>
  <si>
    <t>Lars Inge Rønholt</t>
  </si>
  <si>
    <t>Ole Roger Dyrkorn</t>
  </si>
  <si>
    <t>Karsten Tønnevold Fiane</t>
  </si>
  <si>
    <t>Line Markussen</t>
  </si>
  <si>
    <t>4014</t>
  </si>
  <si>
    <t>Kragerø</t>
  </si>
  <si>
    <t>Thorleif Fluer Vikre</t>
  </si>
  <si>
    <t>Reidar Skoglund</t>
  </si>
  <si>
    <t>Per-Erik Schulze</t>
  </si>
  <si>
    <t>Charlotte Therkelsen</t>
  </si>
  <si>
    <t>Tobias Drevland Lund</t>
  </si>
  <si>
    <t>Knut Jarle Sørdalen</t>
  </si>
  <si>
    <t>Lise Larsen</t>
  </si>
  <si>
    <t>4016</t>
  </si>
  <si>
    <t>Drangedal</t>
  </si>
  <si>
    <t>Arnt Olav Brødsjø</t>
  </si>
  <si>
    <t>Dag Arild Brødsjømoen</t>
  </si>
  <si>
    <t>Mirjam Pedersen</t>
  </si>
  <si>
    <t>Nadja Marie Dukefoss</t>
  </si>
  <si>
    <t>4018</t>
  </si>
  <si>
    <t>Nome</t>
  </si>
  <si>
    <t>Willy Dorholt</t>
  </si>
  <si>
    <t>Lunde</t>
  </si>
  <si>
    <t>Geir Nævdal</t>
  </si>
  <si>
    <t>Knut Bjørn Kjellberg</t>
  </si>
  <si>
    <t>Marco Sander</t>
  </si>
  <si>
    <t>Marianne Borgen</t>
  </si>
  <si>
    <t>4020</t>
  </si>
  <si>
    <t>Midt-Telemark</t>
  </si>
  <si>
    <t>Bjørn Roger Aanesen</t>
  </si>
  <si>
    <t>Espen Lydersen</t>
  </si>
  <si>
    <t>Helle Solveig Friis Knutzen</t>
  </si>
  <si>
    <t>Siri Blichfeldt Dyrland</t>
  </si>
  <si>
    <t>Evy Beate Stykket</t>
  </si>
  <si>
    <t>Erik Falkenstein</t>
  </si>
  <si>
    <t>4022</t>
  </si>
  <si>
    <t>Seljord</t>
  </si>
  <si>
    <t>Ottar Flatland</t>
  </si>
  <si>
    <t>Erling Moe</t>
  </si>
  <si>
    <t>Jon Olav Svartdal</t>
  </si>
  <si>
    <t>4024</t>
  </si>
  <si>
    <t>Hjartdal</t>
  </si>
  <si>
    <t>Bengt Halvard Odden</t>
  </si>
  <si>
    <t>Morten Sæther</t>
  </si>
  <si>
    <t>Marianne Nørstrud</t>
  </si>
  <si>
    <t>4026</t>
  </si>
  <si>
    <t>Tinn</t>
  </si>
  <si>
    <t>Bent Frode Bystrøm</t>
  </si>
  <si>
    <t>Annbjørn Lurås</t>
  </si>
  <si>
    <t>4028</t>
  </si>
  <si>
    <t>Kviteseid</t>
  </si>
  <si>
    <t>Halvor Nyland</t>
  </si>
  <si>
    <t>Tarjei Andreas Draugedal</t>
  </si>
  <si>
    <t>Magnus Kvalbein</t>
  </si>
  <si>
    <t>4030</t>
  </si>
  <si>
    <t>Nissedal</t>
  </si>
  <si>
    <t>Geir Christian Enger</t>
  </si>
  <si>
    <t>4032</t>
  </si>
  <si>
    <t>Fyresdal</t>
  </si>
  <si>
    <t>Tone Susanne Kvasjord</t>
  </si>
  <si>
    <t>4034</t>
  </si>
  <si>
    <t>Tokke</t>
  </si>
  <si>
    <t>Signe Marie Fosli Stenseth</t>
  </si>
  <si>
    <t>Britt Eide Lio</t>
  </si>
  <si>
    <t>Camilla Lagergren Knudsen</t>
  </si>
  <si>
    <t>Arne Johannesen</t>
  </si>
  <si>
    <t>4036</t>
  </si>
  <si>
    <t>Liv Bente Tvenge</t>
  </si>
  <si>
    <t>Åshild Bringsvær-Sunde</t>
  </si>
  <si>
    <t>Suhail Mushtaq</t>
  </si>
  <si>
    <t>Tove Bringsvær</t>
  </si>
  <si>
    <t>Hans Martin Huse</t>
  </si>
  <si>
    <t>Liv Sigrun Nykos Midtun</t>
  </si>
  <si>
    <t>Bjørnar Kalbach Christensen</t>
  </si>
  <si>
    <t>4201</t>
  </si>
  <si>
    <t>Risør</t>
  </si>
  <si>
    <t>Lene Gunstensen</t>
  </si>
  <si>
    <t>Sverre-Tobias Dukene</t>
  </si>
  <si>
    <t>Andrew Windtwood</t>
  </si>
  <si>
    <t>4202</t>
  </si>
  <si>
    <t>Frederick Helleland Birkenes</t>
  </si>
  <si>
    <t>Lene Dolly Bjerkan Langemyr</t>
  </si>
  <si>
    <t>Marius Arion Nilsen</t>
  </si>
  <si>
    <t>May-Tove Henriksen</t>
  </si>
  <si>
    <t>Ulf William Heimtoft</t>
  </si>
  <si>
    <t>Dagfinn Fløystad</t>
  </si>
  <si>
    <t>Bjørn Arne Engen</t>
  </si>
  <si>
    <t>Magne Kristensen</t>
  </si>
  <si>
    <t>Liv Kristin Larsen</t>
  </si>
  <si>
    <t>Janne Kristiansen Gjeruldsen</t>
  </si>
  <si>
    <t>Dan Børge Klungerbo</t>
  </si>
  <si>
    <t>Arnt Gunnar Tønnessen</t>
  </si>
  <si>
    <t>4203</t>
  </si>
  <si>
    <t>Arendal</t>
  </si>
  <si>
    <t>Ramani K. Cornels Nordli</t>
  </si>
  <si>
    <t>Anders Kylland</t>
  </si>
  <si>
    <t>Andreas Arff</t>
  </si>
  <si>
    <t>Thomas Jensen</t>
  </si>
  <si>
    <t>Amalie Kollstrand</t>
  </si>
  <si>
    <t>Ingebjørg Berstad Torp</t>
  </si>
  <si>
    <t>Bjorbekk</t>
  </si>
  <si>
    <t>Lisbeth Hoskuldsen</t>
  </si>
  <si>
    <t>Eydehavn</t>
  </si>
  <si>
    <t>Steinar Håland Aarlid</t>
  </si>
  <si>
    <t>Kongshavn</t>
  </si>
  <si>
    <t>Jens Aldo Carrizo-Nilsen</t>
  </si>
  <si>
    <t>Elisabeth Lund Engebretsen</t>
  </si>
  <si>
    <t>Ingebjørg Amanda Godskesen</t>
  </si>
  <si>
    <t>Geir Støylen</t>
  </si>
  <si>
    <t>Harrieth Møller Lindset</t>
  </si>
  <si>
    <t>Per Kyrre Wangberg</t>
  </si>
  <si>
    <t>Jon Kolbjørn Lindset</t>
  </si>
  <si>
    <t>Lætif Akber</t>
  </si>
  <si>
    <t>Helene Falch Fladmark</t>
  </si>
  <si>
    <t>4204</t>
  </si>
  <si>
    <t>Kristiansand</t>
  </si>
  <si>
    <t>Ida Branthus Hirst</t>
  </si>
  <si>
    <t>Abdullahi Mohamed Alason</t>
  </si>
  <si>
    <t>Neda Blakstad</t>
  </si>
  <si>
    <t>Karl-Tallak Oxby</t>
  </si>
  <si>
    <t>Søgne</t>
  </si>
  <si>
    <t>Stian Storbukås</t>
  </si>
  <si>
    <t>Julie Hetland</t>
  </si>
  <si>
    <t>Tom Jørgensen</t>
  </si>
  <si>
    <t>Eivind Friis Ruud</t>
  </si>
  <si>
    <t>Stig Even Søvik Lillestøl</t>
  </si>
  <si>
    <t>Kasper Lohne Johansen</t>
  </si>
  <si>
    <t>Nicolai Østeby</t>
  </si>
  <si>
    <t>Amalie Gunnufsen</t>
  </si>
  <si>
    <t>Tveit</t>
  </si>
  <si>
    <t>Ingrid Trønnes Mæhre</t>
  </si>
  <si>
    <t>Lena Jeanette Juel</t>
  </si>
  <si>
    <t>Rosita Kultorp</t>
  </si>
  <si>
    <t>Åshild Haga</t>
  </si>
  <si>
    <t>Cynthia Trydal</t>
  </si>
  <si>
    <t>Øystein Røstad</t>
  </si>
  <si>
    <t>Tor Jacob Aabelvik</t>
  </si>
  <si>
    <t>Alette Dybesland Lie</t>
  </si>
  <si>
    <t>Charlotte Beckmann Finnestad</t>
  </si>
  <si>
    <t>Ole Iacob Prebensen</t>
  </si>
  <si>
    <t>Linda Tånevik</t>
  </si>
  <si>
    <t>Knut Harry Nilsen</t>
  </si>
  <si>
    <t>Anita Voreland</t>
  </si>
  <si>
    <t>Hildegunn Marie Tønnessen Seip</t>
  </si>
  <si>
    <t>Marte Rostvåg Ulltveit-Moe</t>
  </si>
  <si>
    <t>Evren Ünal</t>
  </si>
  <si>
    <t>Oda Sofie Lieng Pettersen</t>
  </si>
  <si>
    <t>Runa Evensen</t>
  </si>
  <si>
    <t>Paul Johan Thunes Jensen</t>
  </si>
  <si>
    <t>Maren Brunch Spjeld</t>
  </si>
  <si>
    <t>Petter Ivar Grønås</t>
  </si>
  <si>
    <t>Svein-Harald Mosvold Knutsen</t>
  </si>
  <si>
    <t>Roy Fardal</t>
  </si>
  <si>
    <t>Åse-Gunn Linda Mosvold Hogga</t>
  </si>
  <si>
    <t>Helén Rosvold Andersen</t>
  </si>
  <si>
    <t>Else Uleberg</t>
  </si>
  <si>
    <t>Geir Willy Normann Lier</t>
  </si>
  <si>
    <t>Per Øystein Ribe</t>
  </si>
  <si>
    <t>Mette Mørk Lier</t>
  </si>
  <si>
    <t>Nodeland</t>
  </si>
  <si>
    <t>Erik Rostoft</t>
  </si>
  <si>
    <t>Irene Solli</t>
  </si>
  <si>
    <t>Marianne Myrene</t>
  </si>
  <si>
    <t>Arild Sæbø</t>
  </si>
  <si>
    <t>Merete Helgemo Lindtner</t>
  </si>
  <si>
    <t>Andre Thomassen Haugen</t>
  </si>
  <si>
    <t>Knut Wilhelmsen</t>
  </si>
  <si>
    <t>Glenn-Rune Seland</t>
  </si>
  <si>
    <t>Lorena Delgadillo Neira</t>
  </si>
  <si>
    <t>Kjell Arnfinn Holbek</t>
  </si>
  <si>
    <t>Per Gunnar Salomonsen</t>
  </si>
  <si>
    <t>Alf Egil Holmelid</t>
  </si>
  <si>
    <t>Mali Steiro Tronsmoen</t>
  </si>
  <si>
    <t>Jacob Haugmoen Handegard</t>
  </si>
  <si>
    <t>Ragnhild Angell Wennberg</t>
  </si>
  <si>
    <t>4205</t>
  </si>
  <si>
    <t>Lindesnes</t>
  </si>
  <si>
    <t>Even Tronstad Sagebakken</t>
  </si>
  <si>
    <t>Hans Christian Ødegård</t>
  </si>
  <si>
    <t>Alf Erik Andersen</t>
  </si>
  <si>
    <t>Ronni Ellefsen</t>
  </si>
  <si>
    <t>Paul Storholt</t>
  </si>
  <si>
    <t>Per-Terje Gabrielsen</t>
  </si>
  <si>
    <t>Hannah Benedicte Teigland</t>
  </si>
  <si>
    <t>Ragnar Elling Granlund</t>
  </si>
  <si>
    <t>Georg Gulli</t>
  </si>
  <si>
    <t>Oddbjørn Håland</t>
  </si>
  <si>
    <t>Sølvi Gjerdal Thomassen</t>
  </si>
  <si>
    <t>4206</t>
  </si>
  <si>
    <t>Farsund</t>
  </si>
  <si>
    <t>Marit Larsen</t>
  </si>
  <si>
    <t>Odd Bjørn Rudlende</t>
  </si>
  <si>
    <t>Helge Ruben Bjørnestad</t>
  </si>
  <si>
    <t>Anija Markovina Wormsen</t>
  </si>
  <si>
    <t>Beate Marie Johnsen</t>
  </si>
  <si>
    <t>4207</t>
  </si>
  <si>
    <t>Flekkefjord</t>
  </si>
  <si>
    <t>Sigurd Østebø Tobiassen</t>
  </si>
  <si>
    <t>Jan Erik Hogstad</t>
  </si>
  <si>
    <t>Marthe Myrvang Johannessen</t>
  </si>
  <si>
    <t>Glenn Arne Tønnessen</t>
  </si>
  <si>
    <t>Christopher Wahl</t>
  </si>
  <si>
    <t>4211</t>
  </si>
  <si>
    <t>Gjerstad</t>
  </si>
  <si>
    <t>Halvard Skaaland</t>
  </si>
  <si>
    <t>Ellen Aanes Draagen</t>
  </si>
  <si>
    <t>4212</t>
  </si>
  <si>
    <t>Vegårshei</t>
  </si>
  <si>
    <t>4213</t>
  </si>
  <si>
    <t>Tvedestrand</t>
  </si>
  <si>
    <t>Henrik Magnus Münter</t>
  </si>
  <si>
    <t>Marianne Landaas</t>
  </si>
  <si>
    <t>Ronny Alexander Sundsdal</t>
  </si>
  <si>
    <t>Merethe Løland</t>
  </si>
  <si>
    <t>Lars Nicolai Løvdal</t>
  </si>
  <si>
    <t>4214</t>
  </si>
  <si>
    <t>Froland</t>
  </si>
  <si>
    <t>Lars Marius Nilsen</t>
  </si>
  <si>
    <t>Steinar Rørvik</t>
  </si>
  <si>
    <t>Frank Rørheim</t>
  </si>
  <si>
    <t>Svein Kåre Mjølhus</t>
  </si>
  <si>
    <t>Kristin Ljosland</t>
  </si>
  <si>
    <t>4215</t>
  </si>
  <si>
    <t>Lillesand</t>
  </si>
  <si>
    <t>Beathe Louise Beckstrøm Holte</t>
  </si>
  <si>
    <t>Øystein Børresen</t>
  </si>
  <si>
    <t>Leiv Per Olsen</t>
  </si>
  <si>
    <t>Oddbjørn Kylland</t>
  </si>
  <si>
    <t>4216</t>
  </si>
  <si>
    <t>Birkenes</t>
  </si>
  <si>
    <t>Evje</t>
  </si>
  <si>
    <t>Odd Gunnar Tveit</t>
  </si>
  <si>
    <t>Arild Windsland</t>
  </si>
  <si>
    <t>Frode Faremo Vimme</t>
  </si>
  <si>
    <t>Vatnestrøm</t>
  </si>
  <si>
    <t>Gyro Heia</t>
  </si>
  <si>
    <t>Nertila Stringa</t>
  </si>
  <si>
    <t>4217</t>
  </si>
  <si>
    <t>Åmli</t>
  </si>
  <si>
    <t>Dagfinn Homdal Svanøe</t>
  </si>
  <si>
    <t>4218</t>
  </si>
  <si>
    <t>Iveland</t>
  </si>
  <si>
    <t>Gro-Anita Mykjåland</t>
  </si>
  <si>
    <t>4219</t>
  </si>
  <si>
    <t>Evje og Hornnes</t>
  </si>
  <si>
    <t>Grethe Nygaard</t>
  </si>
  <si>
    <t>Morten Kalland Haraldstad</t>
  </si>
  <si>
    <t>4220</t>
  </si>
  <si>
    <t>Bygland</t>
  </si>
  <si>
    <t>Knut William Bygland</t>
  </si>
  <si>
    <t>Ivar Harry Dahl</t>
  </si>
  <si>
    <t>4221</t>
  </si>
  <si>
    <t>Margit Dale</t>
  </si>
  <si>
    <t>4222</t>
  </si>
  <si>
    <t>Bykle</t>
  </si>
  <si>
    <t>Hans Blattmann</t>
  </si>
  <si>
    <t>4223</t>
  </si>
  <si>
    <t>Vennesla</t>
  </si>
  <si>
    <t>Adelheid Frost Mykland</t>
  </si>
  <si>
    <t>Margareth Holberg</t>
  </si>
  <si>
    <t>Jan Vidar Mattingsdal</t>
  </si>
  <si>
    <t>Tove Dovland Løyning</t>
  </si>
  <si>
    <t>Gheorghe Anton</t>
  </si>
  <si>
    <t>Ylva Engestøl</t>
  </si>
  <si>
    <t>Roy Frivold Hansen</t>
  </si>
  <si>
    <t>Eivind Drivenes</t>
  </si>
  <si>
    <t>Alexander Liane</t>
  </si>
  <si>
    <t>4224</t>
  </si>
  <si>
    <t>Åseral</t>
  </si>
  <si>
    <t>4225</t>
  </si>
  <si>
    <t>Lyngdal</t>
  </si>
  <si>
    <t>Maria Dragland</t>
  </si>
  <si>
    <t>Ken Mario Kvinlaug</t>
  </si>
  <si>
    <t>Arnt Willy Nilsen</t>
  </si>
  <si>
    <t>Kjerstin Lianes Kjøndal</t>
  </si>
  <si>
    <t>Arne Hellås</t>
  </si>
  <si>
    <t>Helle Qvale Ringereide</t>
  </si>
  <si>
    <t>4226</t>
  </si>
  <si>
    <t>Hægebostad</t>
  </si>
  <si>
    <t>Tom Kenneth Høyland</t>
  </si>
  <si>
    <t>Marianne Rossevatn</t>
  </si>
  <si>
    <t>4227</t>
  </si>
  <si>
    <t>Kvinesdal</t>
  </si>
  <si>
    <t>Ahmed Lindov</t>
  </si>
  <si>
    <t>Terje Risøen</t>
  </si>
  <si>
    <t>Hans Joar Høiby-Hansen</t>
  </si>
  <si>
    <t>4228</t>
  </si>
  <si>
    <t>Sirdal</t>
  </si>
  <si>
    <t>4601</t>
  </si>
  <si>
    <t>Bergen</t>
  </si>
  <si>
    <t>Rune Bakervik</t>
  </si>
  <si>
    <t>Fana</t>
  </si>
  <si>
    <t>Årstad</t>
  </si>
  <si>
    <t>HR-leder</t>
  </si>
  <si>
    <t>Tertnes</t>
  </si>
  <si>
    <t>Rådal</t>
  </si>
  <si>
    <t>Loddefjord</t>
  </si>
  <si>
    <t>Paradis</t>
  </si>
  <si>
    <t>Eidsvågneset</t>
  </si>
  <si>
    <t>Mjølkeråen</t>
  </si>
  <si>
    <t>Jarle Støle</t>
  </si>
  <si>
    <t>Tore Landmark</t>
  </si>
  <si>
    <t>Telemontør</t>
  </si>
  <si>
    <t>Stein Ove Hansen</t>
  </si>
  <si>
    <t>Christian Rolland</t>
  </si>
  <si>
    <t>Stian Harborg Skare</t>
  </si>
  <si>
    <t>Vemund Grimstad</t>
  </si>
  <si>
    <t>Per Garen</t>
  </si>
  <si>
    <t>Marte Joan Monstad</t>
  </si>
  <si>
    <t>Daniel C. E. Hägglund</t>
  </si>
  <si>
    <t>Martin Virkesdal Jonsterhaug</t>
  </si>
  <si>
    <t>Patrik Johnsen</t>
  </si>
  <si>
    <t>Helge Stormoen</t>
  </si>
  <si>
    <t>Roger Dyrøy</t>
  </si>
  <si>
    <t>Generasjonspartiet</t>
  </si>
  <si>
    <t>Beate Løken</t>
  </si>
  <si>
    <t>Karstein Birkeland</t>
  </si>
  <si>
    <t>Marit Warncke</t>
  </si>
  <si>
    <t>Utvalgsleder</t>
  </si>
  <si>
    <t>Charlotte Spurkeland</t>
  </si>
  <si>
    <t>Sondre Torvanger Hillestad</t>
  </si>
  <si>
    <t>Vasan Singaravel</t>
  </si>
  <si>
    <t>Jordmor</t>
  </si>
  <si>
    <t>Sigurd Kolstrup Hille</t>
  </si>
  <si>
    <t>Didrik Lexau</t>
  </si>
  <si>
    <t>Flaktveit</t>
  </si>
  <si>
    <t>Blomsterdalen</t>
  </si>
  <si>
    <t>Sandsli</t>
  </si>
  <si>
    <t>Joel Ystebø</t>
  </si>
  <si>
    <t>Karianne Fedøy Magnussen</t>
  </si>
  <si>
    <t>Solfrid Rong</t>
  </si>
  <si>
    <t>Controller</t>
  </si>
  <si>
    <t>Eivind Skår</t>
  </si>
  <si>
    <t>Emma Løvaas Akyeampong</t>
  </si>
  <si>
    <t>Ola Honningdal Grytten</t>
  </si>
  <si>
    <t>Marita Moltu</t>
  </si>
  <si>
    <t>Mads Fredrick Valencia Osen</t>
  </si>
  <si>
    <t>Elisabeth Leirgul</t>
  </si>
  <si>
    <t>Gry Flood</t>
  </si>
  <si>
    <t>Vera Valencia Osen</t>
  </si>
  <si>
    <t>Tomas Martin Moltu</t>
  </si>
  <si>
    <t>Katrine Nødtvedt</t>
  </si>
  <si>
    <t>Andrea Nesvik Voss</t>
  </si>
  <si>
    <t>Skribent</t>
  </si>
  <si>
    <t>Pauline Tomren</t>
  </si>
  <si>
    <t>Jenny Furevik Riise</t>
  </si>
  <si>
    <t>Politisk rådgiver</t>
  </si>
  <si>
    <t>Tom-Ove Koteng Monsen</t>
  </si>
  <si>
    <t>Knut Inge Andersen</t>
  </si>
  <si>
    <t>Per Inge Vannebo</t>
  </si>
  <si>
    <t>Helge Monsen</t>
  </si>
  <si>
    <t>Mona Yvonne Hopen</t>
  </si>
  <si>
    <t>Elisabeth Meling</t>
  </si>
  <si>
    <t>Celine Anglevik</t>
  </si>
  <si>
    <t>Leif Egil Bjørsvik</t>
  </si>
  <si>
    <t>Eli Grinde</t>
  </si>
  <si>
    <t>Anne Marie Valvatne</t>
  </si>
  <si>
    <t>Jenny Høgberg Wiik</t>
  </si>
  <si>
    <t>Guri Rørosgaard Haaland</t>
  </si>
  <si>
    <t>Marianne Katrine Sandøy</t>
  </si>
  <si>
    <t>Gunnar Helås</t>
  </si>
  <si>
    <t>Mailiss Solheim-Åkerblom</t>
  </si>
  <si>
    <t>Magne Hagesæter</t>
  </si>
  <si>
    <t>Sunniva Andresdottir Vik</t>
  </si>
  <si>
    <t>Mona Khateeb</t>
  </si>
  <si>
    <t>Espen Nordvik</t>
  </si>
  <si>
    <t>Jenny Rømo</t>
  </si>
  <si>
    <t>Maskinist</t>
  </si>
  <si>
    <t>Organisasjonssekretær</t>
  </si>
  <si>
    <t>Torstein Dahle</t>
  </si>
  <si>
    <t>Thomas Flesland</t>
  </si>
  <si>
    <t>Emma Lovise Pettersen Mikkola</t>
  </si>
  <si>
    <t>Kim René Hamre</t>
  </si>
  <si>
    <t>Alexander Fosse Andersen</t>
  </si>
  <si>
    <t>Tina Åsgård</t>
  </si>
  <si>
    <t>Jorge Alex Dahl</t>
  </si>
  <si>
    <t>Marthe Hammer</t>
  </si>
  <si>
    <t>Kjetil Olsen</t>
  </si>
  <si>
    <t>Marianne Sæhle</t>
  </si>
  <si>
    <t>Ingrid Nergaard Fjeldstad</t>
  </si>
  <si>
    <t>Heine Johansen</t>
  </si>
  <si>
    <t>Miriam Louise Seim</t>
  </si>
  <si>
    <t>Tor-André Malnes Femtehjel</t>
  </si>
  <si>
    <t>Thea Moen Flølo</t>
  </si>
  <si>
    <t>Gunn-Vivian Eide</t>
  </si>
  <si>
    <t>Åsta Årøen</t>
  </si>
  <si>
    <t>Geir Kjell Andersland</t>
  </si>
  <si>
    <t>4602</t>
  </si>
  <si>
    <t>Kinn</t>
  </si>
  <si>
    <t>Frida Hegranes Selvik</t>
  </si>
  <si>
    <t>Doris Christensen</t>
  </si>
  <si>
    <t>Florø</t>
  </si>
  <si>
    <t>Måløy</t>
  </si>
  <si>
    <t>Bjarne Holme</t>
  </si>
  <si>
    <t>Arlene Oddbjørg Vågene</t>
  </si>
  <si>
    <t>Eikefjord</t>
  </si>
  <si>
    <t>Aud Norunn Vig</t>
  </si>
  <si>
    <t>Egil Amsrud</t>
  </si>
  <si>
    <t>Karin Tonheim Tea</t>
  </si>
  <si>
    <t>Hege Chatrine Brandsøy</t>
  </si>
  <si>
    <t>Jon Valur Olafsson</t>
  </si>
  <si>
    <t>Anne Marit Seljeseth</t>
  </si>
  <si>
    <t>4611</t>
  </si>
  <si>
    <t>Etne</t>
  </si>
  <si>
    <t>Kurt Birger Hagen</t>
  </si>
  <si>
    <t>4612</t>
  </si>
  <si>
    <t>Sveio</t>
  </si>
  <si>
    <t>Linn Therese Erve</t>
  </si>
  <si>
    <t>Førde</t>
  </si>
  <si>
    <t>Ruth Grethe Østebøvik Eriksen</t>
  </si>
  <si>
    <t>André Mundal Haukås</t>
  </si>
  <si>
    <t>Jarle Jacobsen</t>
  </si>
  <si>
    <t>Bernhard Endseth Nerland</t>
  </si>
  <si>
    <t>4613</t>
  </si>
  <si>
    <t>Bømlo</t>
  </si>
  <si>
    <t>Ragnfrid Sønstabø</t>
  </si>
  <si>
    <t>Vegard Enerstvedt</t>
  </si>
  <si>
    <t>Joar Nesse</t>
  </si>
  <si>
    <t>Jan Atle Haugland</t>
  </si>
  <si>
    <t>Morten Helland</t>
  </si>
  <si>
    <t>Birgit Sønstabø Esperø</t>
  </si>
  <si>
    <t>Leif Christian Mæland Andersen</t>
  </si>
  <si>
    <t>4614</t>
  </si>
  <si>
    <t>Stord</t>
  </si>
  <si>
    <t>Ulvar Akselsen</t>
  </si>
  <si>
    <t>Reinert Svanberg</t>
  </si>
  <si>
    <t>Fredrik Mettälä</t>
  </si>
  <si>
    <t>Formann</t>
  </si>
  <si>
    <t>Per Morten Kannelønning</t>
  </si>
  <si>
    <t>Mathias Pedersen Nesse</t>
  </si>
  <si>
    <t>Ergoterapeut</t>
  </si>
  <si>
    <t>Kjersti Karlsen</t>
  </si>
  <si>
    <t>William Bond Larsen</t>
  </si>
  <si>
    <t>Esther Aasen Bjelland</t>
  </si>
  <si>
    <t>Svein Svendsen</t>
  </si>
  <si>
    <t>4615</t>
  </si>
  <si>
    <t>Fitjar</t>
  </si>
  <si>
    <t>Harald Rydland</t>
  </si>
  <si>
    <t>4616</t>
  </si>
  <si>
    <t>Tysnes</t>
  </si>
  <si>
    <t>Trond Borg</t>
  </si>
  <si>
    <t>Arne Leite</t>
  </si>
  <si>
    <t>Gjermund Lygre Kongsvik</t>
  </si>
  <si>
    <t>4617</t>
  </si>
  <si>
    <t>Kvinnherad</t>
  </si>
  <si>
    <t>Thea Vaage</t>
  </si>
  <si>
    <t>Husnes</t>
  </si>
  <si>
    <t>Inger-Elin Nesheim</t>
  </si>
  <si>
    <t>Jostein Saghaug</t>
  </si>
  <si>
    <t>Marianne Nordhus</t>
  </si>
  <si>
    <t>Silje Nordtveit Olsen</t>
  </si>
  <si>
    <t>4618</t>
  </si>
  <si>
    <t>Ullensvang</t>
  </si>
  <si>
    <t>Roald Aga Haug</t>
  </si>
  <si>
    <t>Lars Olav Tverberg</t>
  </si>
  <si>
    <t>Jonas Aakre</t>
  </si>
  <si>
    <t>Torbjørn Skulbru</t>
  </si>
  <si>
    <t>Boresjef</t>
  </si>
  <si>
    <t>Tore Bergum</t>
  </si>
  <si>
    <t>Terje Kollbotn</t>
  </si>
  <si>
    <t>Sindre Johannes Taxt Måge</t>
  </si>
  <si>
    <t>Lajla-Margrethe Lindskog-Lund</t>
  </si>
  <si>
    <t>Mari Svartveit Hansen</t>
  </si>
  <si>
    <t>Guro Svenkerud Fresvik</t>
  </si>
  <si>
    <t>4619</t>
  </si>
  <si>
    <t>Eidfjord</t>
  </si>
  <si>
    <t>Kari Lægreid</t>
  </si>
  <si>
    <t>Bjørn Kåre Engseth</t>
  </si>
  <si>
    <t>4620</t>
  </si>
  <si>
    <t>Ulvik</t>
  </si>
  <si>
    <t>Ingrid Sponheim</t>
  </si>
  <si>
    <t>4621</t>
  </si>
  <si>
    <t>Voss</t>
  </si>
  <si>
    <t>Iril Kirstine Schau Johansen</t>
  </si>
  <si>
    <t>Lars Gunnar Øye</t>
  </si>
  <si>
    <t>Håkon Almeland Erdal</t>
  </si>
  <si>
    <t>Trygve Lyshagen Tømmerås</t>
  </si>
  <si>
    <t>Elin Seim</t>
  </si>
  <si>
    <t>4622</t>
  </si>
  <si>
    <t>Strandebarm</t>
  </si>
  <si>
    <t>Michael Iversen</t>
  </si>
  <si>
    <t>Frode Nygård</t>
  </si>
  <si>
    <t>Gry Merethe Kyrkjeeide</t>
  </si>
  <si>
    <t>Gunnar Kvandal</t>
  </si>
  <si>
    <t>Håvard Gjerde</t>
  </si>
  <si>
    <t>Johanne Neteland</t>
  </si>
  <si>
    <t>Henrik Nordtun Gjertsen</t>
  </si>
  <si>
    <t>4623</t>
  </si>
  <si>
    <t>Samnanger</t>
  </si>
  <si>
    <t>Thomas Hellevang</t>
  </si>
  <si>
    <t>Monica Tjønna</t>
  </si>
  <si>
    <t>Øyvind Strømmen</t>
  </si>
  <si>
    <t>4624</t>
  </si>
  <si>
    <t>Bjørnafjorden</t>
  </si>
  <si>
    <t>Trine Lindborg</t>
  </si>
  <si>
    <t>Terje Søviknes</t>
  </si>
  <si>
    <t>Laila Marie Reiertsen</t>
  </si>
  <si>
    <t>Marie Elisabeth Lunde Bruarøy</t>
  </si>
  <si>
    <t>Kommersiell direktør</t>
  </si>
  <si>
    <t>Tommy Sævareid</t>
  </si>
  <si>
    <t>Hans Arne Ekerhovd</t>
  </si>
  <si>
    <t>Rune Samnøy</t>
  </si>
  <si>
    <t>Tina Bøe Buer</t>
  </si>
  <si>
    <t>Helga Garmann-Nøss Holmefjord</t>
  </si>
  <si>
    <t>Anton Hellesøy</t>
  </si>
  <si>
    <t>Dina-Helen Lervåg</t>
  </si>
  <si>
    <t>Hege Aase Tysnes</t>
  </si>
  <si>
    <t>Asle Olsen</t>
  </si>
  <si>
    <t>Ole Reinert Berg-Olsen</t>
  </si>
  <si>
    <t>4625</t>
  </si>
  <si>
    <t>Austevoll</t>
  </si>
  <si>
    <t>Lene Hatlevik Rabben</t>
  </si>
  <si>
    <t>Bente Kari Sletten Taranger</t>
  </si>
  <si>
    <t>4626</t>
  </si>
  <si>
    <t>Øygarden</t>
  </si>
  <si>
    <t>Lillian Bjørg Vorland</t>
  </si>
  <si>
    <t>Knarrevik</t>
  </si>
  <si>
    <t>Svein Otto Jacobsen</t>
  </si>
  <si>
    <t>Anita Garlid Johannessen</t>
  </si>
  <si>
    <t>Ingvill Kvalsnes Blom</t>
  </si>
  <si>
    <t>Ole Henry Halleraker</t>
  </si>
  <si>
    <t>Andreas Breivik Ormevik</t>
  </si>
  <si>
    <t>Nils Bjarte Sæle</t>
  </si>
  <si>
    <t>Sølvi Kobbeltvedt</t>
  </si>
  <si>
    <t>Jonas Aleksander Foldnes</t>
  </si>
  <si>
    <t>Symphorien Pombe</t>
  </si>
  <si>
    <t>Kari Østervold Toft</t>
  </si>
  <si>
    <t>4627</t>
  </si>
  <si>
    <t>Askøy</t>
  </si>
  <si>
    <t>Jannicke Bergesen Clarke</t>
  </si>
  <si>
    <t>Benjamin Jakobsen</t>
  </si>
  <si>
    <t>Stig Atle Abrahamsen</t>
  </si>
  <si>
    <t>Anne Lauritsen</t>
  </si>
  <si>
    <t>Vivian Lohmann Veum</t>
  </si>
  <si>
    <t>André Vindheim Fjeldstad</t>
  </si>
  <si>
    <t>Torvald Håvardstun</t>
  </si>
  <si>
    <t>Randi Hovgaard</t>
  </si>
  <si>
    <t>Thomas Remme</t>
  </si>
  <si>
    <t>Kurt Johnny Hæggernæs</t>
  </si>
  <si>
    <t>Else Skage</t>
  </si>
  <si>
    <t>Rune Steffensen</t>
  </si>
  <si>
    <t>Arild Iversen</t>
  </si>
  <si>
    <t>Merethe Reksten Hopland</t>
  </si>
  <si>
    <t>4628</t>
  </si>
  <si>
    <t>Vaksdal</t>
  </si>
  <si>
    <t>Lisa Natalie Johnsen Lunde</t>
  </si>
  <si>
    <t>Tor-Arne Helle</t>
  </si>
  <si>
    <t>Morten Farestveit</t>
  </si>
  <si>
    <t>Kenneth Solheim</t>
  </si>
  <si>
    <t>Suzanne Michelle Rødseth</t>
  </si>
  <si>
    <t>Ingeborg Stamnes Bjørnberg</t>
  </si>
  <si>
    <t>Hege Eide Vik</t>
  </si>
  <si>
    <t>Mona Grenasberg</t>
  </si>
  <si>
    <t>4629</t>
  </si>
  <si>
    <t>Modalen</t>
  </si>
  <si>
    <t>4630</t>
  </si>
  <si>
    <t>Osterøy</t>
  </si>
  <si>
    <t>Heismontør</t>
  </si>
  <si>
    <t>Roy Husebø</t>
  </si>
  <si>
    <t>Kåre Bysheim</t>
  </si>
  <si>
    <t>Jarle Skeidsvoll</t>
  </si>
  <si>
    <t>Bård Eggen</t>
  </si>
  <si>
    <t>Lars Fjeldstad</t>
  </si>
  <si>
    <t>Renathe Tangen</t>
  </si>
  <si>
    <t>4631</t>
  </si>
  <si>
    <t>Alver</t>
  </si>
  <si>
    <t>Pål Adrian Clausen Ryen</t>
  </si>
  <si>
    <t>Morten Klementsen</t>
  </si>
  <si>
    <t>Nina Almeland</t>
  </si>
  <si>
    <t>Mary-Ann Mostraum</t>
  </si>
  <si>
    <t>Ingrid Joan Duesund Fjeldsbø</t>
  </si>
  <si>
    <t>Irene Stendal Østerbø</t>
  </si>
  <si>
    <t>Wilfred Berthelsen</t>
  </si>
  <si>
    <t>Geir Nilssen</t>
  </si>
  <si>
    <t>Andreas Husa</t>
  </si>
  <si>
    <t>Roger Kleiven</t>
  </si>
  <si>
    <t>Stian Lavik</t>
  </si>
  <si>
    <t>Joakim Byrknes</t>
  </si>
  <si>
    <t>Geir Ove Hopsdal</t>
  </si>
  <si>
    <t>Trond Taule</t>
  </si>
  <si>
    <t>Anita Bakken</t>
  </si>
  <si>
    <t>Sara Hamre Sekkingstad</t>
  </si>
  <si>
    <t>Lasse Turøy</t>
  </si>
  <si>
    <t>4632</t>
  </si>
  <si>
    <t>Austrheim</t>
  </si>
  <si>
    <t>Ingeborg Lohne Hordvik</t>
  </si>
  <si>
    <t>4633</t>
  </si>
  <si>
    <t>Fedje</t>
  </si>
  <si>
    <t>Stian Herøy</t>
  </si>
  <si>
    <t>4634</t>
  </si>
  <si>
    <t>Masfjorden</t>
  </si>
  <si>
    <t>Erlend Kvamsdal</t>
  </si>
  <si>
    <t>Geir Egil Haugsvær</t>
  </si>
  <si>
    <t>4635</t>
  </si>
  <si>
    <t>Gulen</t>
  </si>
  <si>
    <t>4636</t>
  </si>
  <si>
    <t>Solund</t>
  </si>
  <si>
    <t>4637</t>
  </si>
  <si>
    <t>Hyllestad</t>
  </si>
  <si>
    <t>4638</t>
  </si>
  <si>
    <t>Høyanger</t>
  </si>
  <si>
    <t>Kristin Sagerøy Råsberg</t>
  </si>
  <si>
    <t>Vadheim</t>
  </si>
  <si>
    <t>Dag Sture Fjeldsbø</t>
  </si>
  <si>
    <t>Lill Karin Stålnacke</t>
  </si>
  <si>
    <t>Einar Ove Rysjedal</t>
  </si>
  <si>
    <t>Hedda Andrine Skår Indrebø</t>
  </si>
  <si>
    <t>Jonas Haugsbø</t>
  </si>
  <si>
    <t>4639</t>
  </si>
  <si>
    <t>Roy Egil Stadheim</t>
  </si>
  <si>
    <t>4640</t>
  </si>
  <si>
    <t>Sogndal</t>
  </si>
  <si>
    <t>Rita Navarsete</t>
  </si>
  <si>
    <t>Idar Kollsete</t>
  </si>
  <si>
    <t>Nina Olsen Munthe</t>
  </si>
  <si>
    <t>Frode Bøthun</t>
  </si>
  <si>
    <t>Sofie Stranger</t>
  </si>
  <si>
    <t>Bjørn Christian Weinbach</t>
  </si>
  <si>
    <t>Vibeke Johnsen</t>
  </si>
  <si>
    <t>Tea Volle</t>
  </si>
  <si>
    <t>4641</t>
  </si>
  <si>
    <t>Aurland</t>
  </si>
  <si>
    <t>David Underdal</t>
  </si>
  <si>
    <t>Terje Horvei</t>
  </si>
  <si>
    <t>4642</t>
  </si>
  <si>
    <t>Lærdal</t>
  </si>
  <si>
    <t>Sæmund Stokstad</t>
  </si>
  <si>
    <t>4643</t>
  </si>
  <si>
    <t>4644</t>
  </si>
  <si>
    <t>Luster</t>
  </si>
  <si>
    <t>Solvorn</t>
  </si>
  <si>
    <t>Hafslo</t>
  </si>
  <si>
    <t>Anette Stegegjerdet Norberg</t>
  </si>
  <si>
    <t>Jostedal</t>
  </si>
  <si>
    <t>Geir Arve Sandvik</t>
  </si>
  <si>
    <t>Jonatan Hurthi</t>
  </si>
  <si>
    <t>Oda Bertine Bondevik Lie</t>
  </si>
  <si>
    <t>Rasmus Tennø Loe</t>
  </si>
  <si>
    <t>4645</t>
  </si>
  <si>
    <t>Askvoll</t>
  </si>
  <si>
    <t>Alice Hestad Vie</t>
  </si>
  <si>
    <t>4646</t>
  </si>
  <si>
    <t>Fjaler</t>
  </si>
  <si>
    <t>Leif Jarle Espedal</t>
  </si>
  <si>
    <t>Åsmund Mikalsen Kvifte</t>
  </si>
  <si>
    <t>Hellevik i Fjaler</t>
  </si>
  <si>
    <t>Pernille Nedrebø</t>
  </si>
  <si>
    <t>4647</t>
  </si>
  <si>
    <t>Sunnfjord</t>
  </si>
  <si>
    <t>Anne Kristin Lilleaasen</t>
  </si>
  <si>
    <t>Naustdal</t>
  </si>
  <si>
    <t>Bjarte Buttedal</t>
  </si>
  <si>
    <t>Bjørg Sølvi Svidal</t>
  </si>
  <si>
    <t>Marius Langballe Dalin</t>
  </si>
  <si>
    <t>Rita Tonning</t>
  </si>
  <si>
    <t>Magnar Falkenstein</t>
  </si>
  <si>
    <t>Erlend Haugen Herstad</t>
  </si>
  <si>
    <t>Åsmund Berthelsen</t>
  </si>
  <si>
    <t>Jakob Andre Sandal</t>
  </si>
  <si>
    <t>Atle Hamar</t>
  </si>
  <si>
    <t>Elias Slåtten</t>
  </si>
  <si>
    <t>4648</t>
  </si>
  <si>
    <t>Bremanger</t>
  </si>
  <si>
    <t>Anne Kristin Førde</t>
  </si>
  <si>
    <t>Kjell Sørland</t>
  </si>
  <si>
    <t>Stig Bakke</t>
  </si>
  <si>
    <t>Mari Kristine Melstvedt</t>
  </si>
  <si>
    <t>Svein Olav Senneset</t>
  </si>
  <si>
    <t>4649</t>
  </si>
  <si>
    <t>Stad</t>
  </si>
  <si>
    <t>Nordfjordeid</t>
  </si>
  <si>
    <t>Hans Petter Gilleshammer</t>
  </si>
  <si>
    <t>William Dalsbø</t>
  </si>
  <si>
    <t>Marie Kristine Kroken</t>
  </si>
  <si>
    <t>Rana Husain Krizan</t>
  </si>
  <si>
    <t>Alfred Jens Bjørlo</t>
  </si>
  <si>
    <t>4650</t>
  </si>
  <si>
    <t>Gloppen</t>
  </si>
  <si>
    <t>Sandane</t>
  </si>
  <si>
    <t>Beate Dybendal Nordvik</t>
  </si>
  <si>
    <t>Per Ståle Husevåg</t>
  </si>
  <si>
    <t>Ragne Mari Røed Kandal</t>
  </si>
  <si>
    <t>Mariel Eikeset Koren</t>
  </si>
  <si>
    <t>Hege Lothe</t>
  </si>
  <si>
    <t>4651</t>
  </si>
  <si>
    <t>Stryn</t>
  </si>
  <si>
    <t>Sonja Merethe Øvre-Flo</t>
  </si>
  <si>
    <t>Kari Synnøve Muri</t>
  </si>
  <si>
    <t>Jan Gudmund Skrivervik</t>
  </si>
  <si>
    <t>Sølvi Viola Skinlo</t>
  </si>
  <si>
    <t>Stine Fjellkårstad</t>
  </si>
  <si>
    <t>Janne Elin Alsaker</t>
  </si>
  <si>
    <t>5001</t>
  </si>
  <si>
    <t>Trondheim</t>
  </si>
  <si>
    <t>Klæbu</t>
  </si>
  <si>
    <t>Leon Bafondoko</t>
  </si>
  <si>
    <t>Karim Tahir</t>
  </si>
  <si>
    <t>Marit Selfjord</t>
  </si>
  <si>
    <t>Leinstrand</t>
  </si>
  <si>
    <t>Øyvind Eikrem</t>
  </si>
  <si>
    <t>Rune Johnsen</t>
  </si>
  <si>
    <t>John Gjendemsjø</t>
  </si>
  <si>
    <t>Kristian Kahrs</t>
  </si>
  <si>
    <t>Gunnar Terje Olaussen</t>
  </si>
  <si>
    <t>Arild Svendsli</t>
  </si>
  <si>
    <t>Berit Tiller</t>
  </si>
  <si>
    <t>Niklaus Haugrønning</t>
  </si>
  <si>
    <t>Karl Erik Haug</t>
  </si>
  <si>
    <t>Thomas Sakshaug</t>
  </si>
  <si>
    <t>Kjetil Utne</t>
  </si>
  <si>
    <t>Merete Letnes Ødegaard</t>
  </si>
  <si>
    <t>Terje Kulvik</t>
  </si>
  <si>
    <t>Helge Ebbesen Ødegaard</t>
  </si>
  <si>
    <t>Hallgeir Revhaug</t>
  </si>
  <si>
    <t>Majen Helen Sævik</t>
  </si>
  <si>
    <t>Trond Skogaker</t>
  </si>
  <si>
    <t>Bjørn Sæther</t>
  </si>
  <si>
    <t>Reidun Løvdal</t>
  </si>
  <si>
    <t>Ola Lund Renolen</t>
  </si>
  <si>
    <t>Nora Malini Sætherø</t>
  </si>
  <si>
    <t>Norunn Krokeide</t>
  </si>
  <si>
    <t>Christopher Bergli Hermansen</t>
  </si>
  <si>
    <t>Astrid Rem</t>
  </si>
  <si>
    <t>Svein Otto Nilsen</t>
  </si>
  <si>
    <t>Solveig Sandsør</t>
  </si>
  <si>
    <t>Terje Wold</t>
  </si>
  <si>
    <t>Mads Bårdsgjære Heggen</t>
  </si>
  <si>
    <t>Ellen Elisabeth Høyersten Holm</t>
  </si>
  <si>
    <t>Øystein Kvam</t>
  </si>
  <si>
    <t>Odd Anders With</t>
  </si>
  <si>
    <t>Mia Småvik Rørdal</t>
  </si>
  <si>
    <t>Magni Fjørtoft Svarstad</t>
  </si>
  <si>
    <t>Anniken Lien Van Marion</t>
  </si>
  <si>
    <t>Kai-Helge Nilsen</t>
  </si>
  <si>
    <t>Inger Karoline Vanvik Hovstein</t>
  </si>
  <si>
    <t>Ruth Hoel</t>
  </si>
  <si>
    <t>Erik Johansen Jørgensen</t>
  </si>
  <si>
    <t>Vegard Tillerflaten</t>
  </si>
  <si>
    <t>Lasse Hodne</t>
  </si>
  <si>
    <t>Kristin Bugge Midthjell</t>
  </si>
  <si>
    <t>Mona Berger</t>
  </si>
  <si>
    <t>Annbjørg Horgar</t>
  </si>
  <si>
    <t>Silje Furuhaug Sandum</t>
  </si>
  <si>
    <t>Bisma Aleem</t>
  </si>
  <si>
    <t>Isabella Baptista Jørgensen</t>
  </si>
  <si>
    <t>Tord Mjøsund Talmo</t>
  </si>
  <si>
    <t>Hanne Moe Reitan</t>
  </si>
  <si>
    <t>Ståle Gjersvold</t>
  </si>
  <si>
    <t>Ask Ibsen Lindal</t>
  </si>
  <si>
    <t>Lucie Katrine Eidem</t>
  </si>
  <si>
    <t>Tove Eivindsen</t>
  </si>
  <si>
    <t>5006</t>
  </si>
  <si>
    <t>Steinkjer</t>
  </si>
  <si>
    <t>Vebjørn Gorseth</t>
  </si>
  <si>
    <t>Terje Garnvik</t>
  </si>
  <si>
    <t>Tommy Fossum Skatland</t>
  </si>
  <si>
    <t>Torbjørn Alstad Austad</t>
  </si>
  <si>
    <t>Tine Engan</t>
  </si>
  <si>
    <t>Wiggo Oksvold</t>
  </si>
  <si>
    <t>Knut Ralfsen</t>
  </si>
  <si>
    <t>Cheneso Moumakwa</t>
  </si>
  <si>
    <t>Håvard Krogstad-Wiborg</t>
  </si>
  <si>
    <t>Anniken Bjørnes</t>
  </si>
  <si>
    <t>Lars Myhr Sandlund</t>
  </si>
  <si>
    <t>Bjørn Arild Gram</t>
  </si>
  <si>
    <t>Frode Arnestad</t>
  </si>
  <si>
    <t>Gunn Kaaløy Spilling</t>
  </si>
  <si>
    <t>Jens Fredrik Skjelstad</t>
  </si>
  <si>
    <t>Anniken Gulstad Laugen</t>
  </si>
  <si>
    <t>Ingrid Andresen</t>
  </si>
  <si>
    <t>5007</t>
  </si>
  <si>
    <t>Namsos</t>
  </si>
  <si>
    <t>Amund Lein</t>
  </si>
  <si>
    <t>Henrik Aleksander Devik</t>
  </si>
  <si>
    <t>Conrad Henriksen</t>
  </si>
  <si>
    <t>Endre Stene</t>
  </si>
  <si>
    <t>Hanne Lise Fahsing</t>
  </si>
  <si>
    <t>Geir Strøm Aalberg</t>
  </si>
  <si>
    <t>5014</t>
  </si>
  <si>
    <t>Frøya</t>
  </si>
  <si>
    <t>Dyrøy</t>
  </si>
  <si>
    <t>Berit Flåmo</t>
  </si>
  <si>
    <t>Aleksander Søreng</t>
  </si>
  <si>
    <t>Linda Iversen</t>
  </si>
  <si>
    <t>Kristin Furunes Strømskag</t>
  </si>
  <si>
    <t>Lars Østen Nordgård</t>
  </si>
  <si>
    <t>Svein Viggo Johansen</t>
  </si>
  <si>
    <t>Lene Dahlø Skarsvåg</t>
  </si>
  <si>
    <t>5020</t>
  </si>
  <si>
    <t>Osen</t>
  </si>
  <si>
    <t>5021</t>
  </si>
  <si>
    <t>Oppdal</t>
  </si>
  <si>
    <t>Tor Snøve</t>
  </si>
  <si>
    <t>Eirin Heggvold</t>
  </si>
  <si>
    <t>John Lauritzen</t>
  </si>
  <si>
    <t>Ingvill Dalseg</t>
  </si>
  <si>
    <t>Arne Rønning</t>
  </si>
  <si>
    <t>Ola Vollan</t>
  </si>
  <si>
    <t>Elisabeth Hals</t>
  </si>
  <si>
    <t>Ingrid Husdal Dørum</t>
  </si>
  <si>
    <t>5022</t>
  </si>
  <si>
    <t>Rennebu</t>
  </si>
  <si>
    <t>Ragnhild Løvseth Øverland</t>
  </si>
  <si>
    <t>Per Arne Lium</t>
  </si>
  <si>
    <t>5025</t>
  </si>
  <si>
    <t>Røros</t>
  </si>
  <si>
    <t>Isak Veierud Busch</t>
  </si>
  <si>
    <t>Stig-Arvid Leinum</t>
  </si>
  <si>
    <t>Guri Heggem</t>
  </si>
  <si>
    <t>Hilde Marie Gaebpie Danielsen</t>
  </si>
  <si>
    <t>Per Morten Hoff</t>
  </si>
  <si>
    <t>5026</t>
  </si>
  <si>
    <t>Holtålen</t>
  </si>
  <si>
    <t>Olav Halvor Megård</t>
  </si>
  <si>
    <t>5027</t>
  </si>
  <si>
    <t>Midtre Gauldal</t>
  </si>
  <si>
    <t>Singsås</t>
  </si>
  <si>
    <t>Siri Hermo</t>
  </si>
  <si>
    <t>Jakob Winsnes</t>
  </si>
  <si>
    <t>Lise Sundli</t>
  </si>
  <si>
    <t>5028</t>
  </si>
  <si>
    <t>Melhus</t>
  </si>
  <si>
    <t>Hovin</t>
  </si>
  <si>
    <t>Odd Geir Leif Kristiansen</t>
  </si>
  <si>
    <t>Erling Gøran Mellingsæter</t>
  </si>
  <si>
    <t>Hege Annette Olstad</t>
  </si>
  <si>
    <t>Christian Ingebrigtsen</t>
  </si>
  <si>
    <t>Nils Arne Rutlin</t>
  </si>
  <si>
    <t>Kristine Lund Bjørnås</t>
  </si>
  <si>
    <t>Kristin Marken</t>
  </si>
  <si>
    <t>Sofie Christine Torgersen</t>
  </si>
  <si>
    <t>Sosialrådgiver</t>
  </si>
  <si>
    <t>Murer</t>
  </si>
  <si>
    <t>5029</t>
  </si>
  <si>
    <t>Skaun</t>
  </si>
  <si>
    <t>Vegard Gunnerød Sem</t>
  </si>
  <si>
    <t>Marit Sofie Eide Wahl</t>
  </si>
  <si>
    <t>Gunn Iversen Stokke</t>
  </si>
  <si>
    <t>5031</t>
  </si>
  <si>
    <t>Malvik</t>
  </si>
  <si>
    <t>Rikard Spets</t>
  </si>
  <si>
    <t>Jan Terje Hunnes</t>
  </si>
  <si>
    <t>Irén Aina Bastholm</t>
  </si>
  <si>
    <t>Frank Runar Gansmo</t>
  </si>
  <si>
    <t>Bjørn Olav Westgård</t>
  </si>
  <si>
    <t>Jan Inge Hov</t>
  </si>
  <si>
    <t>Eldar Borge</t>
  </si>
  <si>
    <t>5032</t>
  </si>
  <si>
    <t>Selbu</t>
  </si>
  <si>
    <t>Åsmund André Sjøberg</t>
  </si>
  <si>
    <t>5033</t>
  </si>
  <si>
    <t>Tydal</t>
  </si>
  <si>
    <t>Jens Arne Kvello</t>
  </si>
  <si>
    <t>5034</t>
  </si>
  <si>
    <t>Meråker</t>
  </si>
  <si>
    <t>Liv Irene Krogstadnes</t>
  </si>
  <si>
    <t>Kent Inge Falkered Storengen</t>
  </si>
  <si>
    <t>Kari Anita Furunes</t>
  </si>
  <si>
    <t>5035</t>
  </si>
  <si>
    <t>Stjørdal</t>
  </si>
  <si>
    <t>Ann-Inger Leirtrø</t>
  </si>
  <si>
    <t>Kristin Almhjell Jenssen</t>
  </si>
  <si>
    <t>Arild Gressetvold</t>
  </si>
  <si>
    <t>Tor Anders Halle</t>
  </si>
  <si>
    <t>Renate Trøan Bjørshol</t>
  </si>
  <si>
    <t>Ann Elisabeth Monsen Éli</t>
  </si>
  <si>
    <t>Svein Kristian Bremer</t>
  </si>
  <si>
    <t>Annette Tollefsen Jensen</t>
  </si>
  <si>
    <t>Gunn Myhr Fossen</t>
  </si>
  <si>
    <t>Eva Arstad Rostad</t>
  </si>
  <si>
    <t>Oddgeir Erling Strand</t>
  </si>
  <si>
    <t>Lise Regine Rasmussen</t>
  </si>
  <si>
    <t>Geirr Tjash Hagen</t>
  </si>
  <si>
    <t>Marit Vikan Sævareid</t>
  </si>
  <si>
    <t>Siv Sætran</t>
  </si>
  <si>
    <t>Gudrun Lidal</t>
  </si>
  <si>
    <t>Marie Nielsen Solberg</t>
  </si>
  <si>
    <t>Hanne Sterten</t>
  </si>
  <si>
    <t>5036</t>
  </si>
  <si>
    <t>Frosta</t>
  </si>
  <si>
    <t>Ann Sissel Bakken</t>
  </si>
  <si>
    <t>Stig Tore Laugen</t>
  </si>
  <si>
    <t>5037</t>
  </si>
  <si>
    <t>Levanger</t>
  </si>
  <si>
    <t>Johannes Hembre-Ingul</t>
  </si>
  <si>
    <t>Jon Asbjørn Augdal</t>
  </si>
  <si>
    <t>Mats Henriksen</t>
  </si>
  <si>
    <t>Janne Kathrine Jørstad Larsen</t>
  </si>
  <si>
    <t>Andreas Jenssen Hjelmstad</t>
  </si>
  <si>
    <t>Ivar Haarstad</t>
  </si>
  <si>
    <t>Ivar Rausand</t>
  </si>
  <si>
    <t>Ole Christopher Faldahl</t>
  </si>
  <si>
    <t>Magne Nydal</t>
  </si>
  <si>
    <t>Asgeir Persøy</t>
  </si>
  <si>
    <t>Frank Even Dreyer</t>
  </si>
  <si>
    <t>Silje Marie Steindal</t>
  </si>
  <si>
    <t>Einar Dahlum</t>
  </si>
  <si>
    <t>Siv Gjertrud Skjerve Bjøru</t>
  </si>
  <si>
    <t>Oddgeir Hagen</t>
  </si>
  <si>
    <t>5038</t>
  </si>
  <si>
    <t>Verdal</t>
  </si>
  <si>
    <t>Salgs- og markedssjef</t>
  </si>
  <si>
    <t>Bodil Ressem</t>
  </si>
  <si>
    <t>Knut Snorre Sandnes</t>
  </si>
  <si>
    <t>Jan Roger Ingvaldsen</t>
  </si>
  <si>
    <t>Linn Kristin Johansen</t>
  </si>
  <si>
    <t>Marita Nergård Gustad</t>
  </si>
  <si>
    <t>Kenneth Hernes</t>
  </si>
  <si>
    <t>Tomas Iver Hallem</t>
  </si>
  <si>
    <t>Anne Kolstad</t>
  </si>
  <si>
    <t>Mildred Marita Ramberg Røthe</t>
  </si>
  <si>
    <t>5041</t>
  </si>
  <si>
    <t>Snåase - Snåsa</t>
  </si>
  <si>
    <t>Tone Våg</t>
  </si>
  <si>
    <t>Torild Hovdal</t>
  </si>
  <si>
    <t>Trine Hasvang Vaag</t>
  </si>
  <si>
    <t>Gjermund Hansen Eggen</t>
  </si>
  <si>
    <t>5042</t>
  </si>
  <si>
    <t>Lierne</t>
  </si>
  <si>
    <t>Eirin Holand</t>
  </si>
  <si>
    <t>5043</t>
  </si>
  <si>
    <t>Raarvihke - Røyrvik</t>
  </si>
  <si>
    <t>Kennet Tømmermo Reitan</t>
  </si>
  <si>
    <t>5044</t>
  </si>
  <si>
    <t>Namsskogan</t>
  </si>
  <si>
    <t>5045</t>
  </si>
  <si>
    <t>Grong</t>
  </si>
  <si>
    <t>Karin Nordstad</t>
  </si>
  <si>
    <t>5046</t>
  </si>
  <si>
    <t>Høylandet</t>
  </si>
  <si>
    <t>5047</t>
  </si>
  <si>
    <t>Overhalla</t>
  </si>
  <si>
    <t>Janusz Jan Szpila</t>
  </si>
  <si>
    <t>Tore Nordfjellmark</t>
  </si>
  <si>
    <t>Hege Kristin Kværnø Saugen</t>
  </si>
  <si>
    <t>Øystein Haga Kaldahl</t>
  </si>
  <si>
    <t>5049</t>
  </si>
  <si>
    <t>Flatanger</t>
  </si>
  <si>
    <t>Lars Haagensen</t>
  </si>
  <si>
    <t>Oppland</t>
  </si>
  <si>
    <t>5052</t>
  </si>
  <si>
    <t>Leka</t>
  </si>
  <si>
    <t>Svein Pettersen</t>
  </si>
  <si>
    <t>5053</t>
  </si>
  <si>
    <t>Inderøy</t>
  </si>
  <si>
    <t>Unn-Elisabeth T. Kristiansen</t>
  </si>
  <si>
    <t>Izabela Vang</t>
  </si>
  <si>
    <t>Siv Furunes</t>
  </si>
  <si>
    <t>Lars Øye Brandsås</t>
  </si>
  <si>
    <t>5054</t>
  </si>
  <si>
    <t>Indre Fosen</t>
  </si>
  <si>
    <t>Bente Tømmerdal</t>
  </si>
  <si>
    <t>Rune Schei</t>
  </si>
  <si>
    <t>Dagfinn Bjerkan</t>
  </si>
  <si>
    <t>Vegard Heide</t>
  </si>
  <si>
    <t>Harald Fagervold</t>
  </si>
  <si>
    <t>Mona Foss</t>
  </si>
  <si>
    <t>Drosjesjåfør</t>
  </si>
  <si>
    <t>Kari Åker</t>
  </si>
  <si>
    <t>Bjørn-Andreas Farstad Sjøli</t>
  </si>
  <si>
    <t>Andreas Hollås Asphaug</t>
  </si>
  <si>
    <t>5055</t>
  </si>
  <si>
    <t>Heim</t>
  </si>
  <si>
    <t>Bjarne Sæther</t>
  </si>
  <si>
    <t>Even Hendseth</t>
  </si>
  <si>
    <t>Knut Johan Singstad</t>
  </si>
  <si>
    <t>Nils Forren</t>
  </si>
  <si>
    <t>5056</t>
  </si>
  <si>
    <t>Hitra</t>
  </si>
  <si>
    <t>Tom Skare</t>
  </si>
  <si>
    <t>Janne-Elise Handberg</t>
  </si>
  <si>
    <t>Terje Herfjord</t>
  </si>
  <si>
    <t>Lise Krangnes</t>
  </si>
  <si>
    <t>Ingrid Kathrine Schanche</t>
  </si>
  <si>
    <t>Marcus Helgesson Svenning</t>
  </si>
  <si>
    <t>5057</t>
  </si>
  <si>
    <t>Ørland</t>
  </si>
  <si>
    <t>Harriet Brekstad</t>
  </si>
  <si>
    <t>Gunnar Hofstad</t>
  </si>
  <si>
    <t>Odd Inge Hovd</t>
  </si>
  <si>
    <t>Terje Olden</t>
  </si>
  <si>
    <t>5058</t>
  </si>
  <si>
    <t>Åfjord</t>
  </si>
  <si>
    <t>Nina Edvardsen</t>
  </si>
  <si>
    <t>Erling Iversen</t>
  </si>
  <si>
    <t>Torild Langklopp</t>
  </si>
  <si>
    <t>5059</t>
  </si>
  <si>
    <t>Orkland</t>
  </si>
  <si>
    <t>Løkken Verk</t>
  </si>
  <si>
    <t>Bjørn Inge Johansen</t>
  </si>
  <si>
    <t>Kjetil Tveit Schive</t>
  </si>
  <si>
    <t>Jan Egil Rømmesmo</t>
  </si>
  <si>
    <t>Mona Størdal</t>
  </si>
  <si>
    <t>Anne Sørmo</t>
  </si>
  <si>
    <t>John Arne Dørdal</t>
  </si>
  <si>
    <t>Lasse Hilstad Sørmo</t>
  </si>
  <si>
    <t>Espen Tørset</t>
  </si>
  <si>
    <t>Hanne Mehli</t>
  </si>
  <si>
    <t>5060</t>
  </si>
  <si>
    <t>Nærøysund</t>
  </si>
  <si>
    <t>Amund Hellesø</t>
  </si>
  <si>
    <t>Jan Einar Gravseth</t>
  </si>
  <si>
    <t>Oddvin Nubdal</t>
  </si>
  <si>
    <t>Andreas Lauritz Sørensen</t>
  </si>
  <si>
    <t>Pål Sæther Eiden</t>
  </si>
  <si>
    <t>Petter Stevik</t>
  </si>
  <si>
    <t>Fredrik Østvang Duna</t>
  </si>
  <si>
    <t>5061</t>
  </si>
  <si>
    <t>Rindal</t>
  </si>
  <si>
    <t>Line Therese Flåtten</t>
  </si>
  <si>
    <t>Ola Heggem</t>
  </si>
  <si>
    <t>5501</t>
  </si>
  <si>
    <t>Tromsø</t>
  </si>
  <si>
    <t>Marit Martinsen Dahle</t>
  </si>
  <si>
    <t>Tromsdalen</t>
  </si>
  <si>
    <t>Toril Konst</t>
  </si>
  <si>
    <t>Pål Greger Larssen</t>
  </si>
  <si>
    <t>Eirik Johansen</t>
  </si>
  <si>
    <t>Ida Gårseth Hov</t>
  </si>
  <si>
    <t>Rebekka Lind Knoph</t>
  </si>
  <si>
    <t>Cecilie Mathisen</t>
  </si>
  <si>
    <t>Erlend Svardal Bøe</t>
  </si>
  <si>
    <t>John Rainer Løvli</t>
  </si>
  <si>
    <t>9017 Tromsø</t>
  </si>
  <si>
    <t>Kristin Karlsen</t>
  </si>
  <si>
    <t>9008 Tromsø</t>
  </si>
  <si>
    <t>Ane-Marthe Sani</t>
  </si>
  <si>
    <t>Bjarte Aarmo Lund</t>
  </si>
  <si>
    <t>Svein Erik Eira</t>
  </si>
  <si>
    <t>Karl Tobias Hansen</t>
  </si>
  <si>
    <t>Aud Oddrun Grønning</t>
  </si>
  <si>
    <t>Brynmor Evans</t>
  </si>
  <si>
    <t>Gisle Løkken</t>
  </si>
  <si>
    <t>Peder Gunnar Moe Joakimsen</t>
  </si>
  <si>
    <t>Hanne Beate Stenvaag</t>
  </si>
  <si>
    <t>Ole Andreas Myhrer Smith</t>
  </si>
  <si>
    <t>Pål Julius Austrem Skogholt</t>
  </si>
  <si>
    <t>Sigrid Bjørnhaug Hammer</t>
  </si>
  <si>
    <t>5503</t>
  </si>
  <si>
    <t>Harstad</t>
  </si>
  <si>
    <t>Tom Einar Karlsen</t>
  </si>
  <si>
    <t>Barbro Lill Hætta</t>
  </si>
  <si>
    <t>Frode Jacobsen</t>
  </si>
  <si>
    <t>Kristian August Eilertsen</t>
  </si>
  <si>
    <t>Rune Stenstrøm</t>
  </si>
  <si>
    <t>Gøril Madsen</t>
  </si>
  <si>
    <t>Stine Jensine Nordnes</t>
  </si>
  <si>
    <t>Astrid Løkholm-Båtnes</t>
  </si>
  <si>
    <t>Even Aronsen</t>
  </si>
  <si>
    <t>Maria Serafia Fjellstad</t>
  </si>
  <si>
    <t>5510</t>
  </si>
  <si>
    <t>Kvæfjord</t>
  </si>
  <si>
    <t>Vegard Nordskag</t>
  </si>
  <si>
    <t>Aiste Nauburaite</t>
  </si>
  <si>
    <t>Birger Holand</t>
  </si>
  <si>
    <t>Jan Sveinung Meyer</t>
  </si>
  <si>
    <t>5512</t>
  </si>
  <si>
    <t>Tjeldsund</t>
  </si>
  <si>
    <t>5514</t>
  </si>
  <si>
    <t>Ibestad</t>
  </si>
  <si>
    <t>Miriam Kristiansen</t>
  </si>
  <si>
    <t>5516</t>
  </si>
  <si>
    <t>Gratangen</t>
  </si>
  <si>
    <t>Anita Karlsen</t>
  </si>
  <si>
    <t>5518</t>
  </si>
  <si>
    <t>Loabák - Lavangen</t>
  </si>
  <si>
    <t>5520</t>
  </si>
  <si>
    <t>Bardu</t>
  </si>
  <si>
    <t>Toralf Heimdal</t>
  </si>
  <si>
    <t>Camilla Anderssen</t>
  </si>
  <si>
    <t>5522</t>
  </si>
  <si>
    <t>Salangen</t>
  </si>
  <si>
    <t>5524</t>
  </si>
  <si>
    <t>Målselv</t>
  </si>
  <si>
    <t>Ragnhild Furebotten</t>
  </si>
  <si>
    <t>Martin Nymo</t>
  </si>
  <si>
    <t>William Macqueen Moe</t>
  </si>
  <si>
    <t>Bengt-Magne Luneng</t>
  </si>
  <si>
    <t>Vebjørn Strand Foshaug</t>
  </si>
  <si>
    <t>Heidi Neverdal</t>
  </si>
  <si>
    <t>Roar Sollied</t>
  </si>
  <si>
    <t>5526</t>
  </si>
  <si>
    <t>Sørreisa</t>
  </si>
  <si>
    <t>Beathe Hoel</t>
  </si>
  <si>
    <t>5528</t>
  </si>
  <si>
    <t>5530</t>
  </si>
  <si>
    <t>Senja</t>
  </si>
  <si>
    <t>Marit Stubberud Hanssen</t>
  </si>
  <si>
    <t>Tonni Nylund</t>
  </si>
  <si>
    <t>Geir-Inge Sivertsen</t>
  </si>
  <si>
    <t>Beate Seljenes</t>
  </si>
  <si>
    <t>Tom Are Nylund</t>
  </si>
  <si>
    <t>Tommy Seljenes</t>
  </si>
  <si>
    <t>Lill-Eva Syvertsen</t>
  </si>
  <si>
    <t>Janne Helen Fyhn</t>
  </si>
  <si>
    <t>Hilde Lisbeth Strand</t>
  </si>
  <si>
    <t>Kent Are Olsen</t>
  </si>
  <si>
    <t>Martin Rønneberg Tøllefsen</t>
  </si>
  <si>
    <t>Gunn Knörr</t>
  </si>
  <si>
    <t>Nicoline Heiberg-Evenstad</t>
  </si>
  <si>
    <t>5532</t>
  </si>
  <si>
    <t>Balsfjord</t>
  </si>
  <si>
    <t>Kenneth Hansen</t>
  </si>
  <si>
    <t>Arnulf Hans Hole</t>
  </si>
  <si>
    <t>Torleif Selseng</t>
  </si>
  <si>
    <t>Arlene Marie Hansen</t>
  </si>
  <si>
    <t>Geir Hallvard Holmstad</t>
  </si>
  <si>
    <t>Gudmund Marinius Bratteng</t>
  </si>
  <si>
    <t>5534</t>
  </si>
  <si>
    <t>Parabaran Rajalingam</t>
  </si>
  <si>
    <t>5536</t>
  </si>
  <si>
    <t>Lyngen</t>
  </si>
  <si>
    <t>Irene Sørensen</t>
  </si>
  <si>
    <t>Nils Einar Samuelsen</t>
  </si>
  <si>
    <t>Elin Peggy Hanne Øien Ørvoll</t>
  </si>
  <si>
    <t>Kåre Bjørnar Emil Olsen</t>
  </si>
  <si>
    <t>Terje Solheim</t>
  </si>
  <si>
    <t>Mads Harald Fagerborg Kvien</t>
  </si>
  <si>
    <t>5538</t>
  </si>
  <si>
    <t>Storfjord - Omasvuotna - Omasvuono</t>
  </si>
  <si>
    <t>Kirkenes</t>
  </si>
  <si>
    <t>5540</t>
  </si>
  <si>
    <t>Gáivuotna - Kåfjord - Kaivuono</t>
  </si>
  <si>
    <t>Hans Øyvind Jenssen</t>
  </si>
  <si>
    <t>Tor Mikalsen</t>
  </si>
  <si>
    <t>5542</t>
  </si>
  <si>
    <t>Skjervøy</t>
  </si>
  <si>
    <t>Vidar Langeland</t>
  </si>
  <si>
    <t>Ørjan Albrigtsen</t>
  </si>
  <si>
    <t>Jostein Andre Andreassen</t>
  </si>
  <si>
    <t>Anne Martine Brox-Antonsen</t>
  </si>
  <si>
    <t>Tanja Pedersen</t>
  </si>
  <si>
    <t>5544</t>
  </si>
  <si>
    <t>Nordreisa</t>
  </si>
  <si>
    <t>Hilde Anita Nyvoll</t>
  </si>
  <si>
    <t>Daglig Leder</t>
  </si>
  <si>
    <t>Tom Vegar Kiil</t>
  </si>
  <si>
    <t>5546</t>
  </si>
  <si>
    <t>Kvænangen</t>
  </si>
  <si>
    <t>Eirik Losnegaard Mevik</t>
  </si>
  <si>
    <t>Kai Petter Johansen</t>
  </si>
  <si>
    <t>5601</t>
  </si>
  <si>
    <t>Alta</t>
  </si>
  <si>
    <t>Monica Nielsen</t>
  </si>
  <si>
    <t>Odd Eilert Persen</t>
  </si>
  <si>
    <t>Tonje-Martine Nerdal</t>
  </si>
  <si>
    <t>Emil Andre Taftø Thorstensen</t>
  </si>
  <si>
    <t>Kim Hammari</t>
  </si>
  <si>
    <t>Andreas Lahammar</t>
  </si>
  <si>
    <t>Roar Knutsen</t>
  </si>
  <si>
    <t>Bengt Rune Strifeldt</t>
  </si>
  <si>
    <t>Bård Bredal-Olsen</t>
  </si>
  <si>
    <t>Hege Christin Bjørkmann</t>
  </si>
  <si>
    <t>Erling-Christoffer Suhr</t>
  </si>
  <si>
    <t>Vera Simonsen</t>
  </si>
  <si>
    <t>Svein Oddvar Iversen</t>
  </si>
  <si>
    <t>Inger Svendsen</t>
  </si>
  <si>
    <t>Stian Strand</t>
  </si>
  <si>
    <t>Frode Elias Lindal</t>
  </si>
  <si>
    <t>Doris Conrad</t>
  </si>
  <si>
    <t>Hallgeir Johan Strifeldt</t>
  </si>
  <si>
    <t>Tore Grøtte</t>
  </si>
  <si>
    <t>Trine Noodt</t>
  </si>
  <si>
    <t>5603</t>
  </si>
  <si>
    <t>Hammerfest</t>
  </si>
  <si>
    <t>Terje Rogde</t>
  </si>
  <si>
    <t>Rypefjord</t>
  </si>
  <si>
    <t>Truls Olufsen-Mehus</t>
  </si>
  <si>
    <t>Turid Lien</t>
  </si>
  <si>
    <t>Runar Enoksen</t>
  </si>
  <si>
    <t>Trond Eilertsen</t>
  </si>
  <si>
    <t>Linn Nybråten Tjønsø</t>
  </si>
  <si>
    <t>Elisabeth Johnsen</t>
  </si>
  <si>
    <t>5605</t>
  </si>
  <si>
    <t>Sør-Varanger</t>
  </si>
  <si>
    <t>Thomas Grønnli Pettersen</t>
  </si>
  <si>
    <t>Åse Eriksson</t>
  </si>
  <si>
    <t>Ørjan Nilsen</t>
  </si>
  <si>
    <t>Nina Danielsen</t>
  </si>
  <si>
    <t>Reidun Karlsen</t>
  </si>
  <si>
    <t>Amy Brox Webber</t>
  </si>
  <si>
    <t>Sten-Egil Johansen</t>
  </si>
  <si>
    <t>Jens Kristian Øvstebø</t>
  </si>
  <si>
    <t>5607</t>
  </si>
  <si>
    <t>Vadsø</t>
  </si>
  <si>
    <t>Roy-Håkon Skårvik Friskilæ</t>
  </si>
  <si>
    <t>Stein Mathisen</t>
  </si>
  <si>
    <t>Lise Sundelin Morottaja</t>
  </si>
  <si>
    <t>5610</t>
  </si>
  <si>
    <t>Kárášjohka - Karasjok</t>
  </si>
  <si>
    <t>5612</t>
  </si>
  <si>
    <t>Guovdageaidnu - Kautokeino</t>
  </si>
  <si>
    <t>Ellen Inga Kristine Hætta</t>
  </si>
  <si>
    <t>Kautokeino</t>
  </si>
  <si>
    <t>Janne Eilen Mienna Guttorm</t>
  </si>
  <si>
    <t>5614</t>
  </si>
  <si>
    <t>Loppa</t>
  </si>
  <si>
    <t>5616</t>
  </si>
  <si>
    <t>Hasvik</t>
  </si>
  <si>
    <t>Geir Adelsten Iversen</t>
  </si>
  <si>
    <t>5618</t>
  </si>
  <si>
    <t>Måsøy</t>
  </si>
  <si>
    <t>Stina Strande</t>
  </si>
  <si>
    <t>5620</t>
  </si>
  <si>
    <t>Nordkapp</t>
  </si>
  <si>
    <t>Sirin Figenschou Høyen</t>
  </si>
  <si>
    <t>Tor Harald Mikkola</t>
  </si>
  <si>
    <t>Trudy Engen</t>
  </si>
  <si>
    <t>5622</t>
  </si>
  <si>
    <t>Porsanger - Porsáŋgu - Porsanki</t>
  </si>
  <si>
    <t>Stig-Ronny Nilsen</t>
  </si>
  <si>
    <t>Nina Kulsland Eriksson</t>
  </si>
  <si>
    <t>Vetle Langedahl</t>
  </si>
  <si>
    <t>Britha Marie Stavang Berg</t>
  </si>
  <si>
    <t>Sylvi Josefine Johnsen</t>
  </si>
  <si>
    <t>5624</t>
  </si>
  <si>
    <t>Lebesby</t>
  </si>
  <si>
    <t>Sigurd Kvammen Rafaelsen</t>
  </si>
  <si>
    <t>5626</t>
  </si>
  <si>
    <t>Gamvik</t>
  </si>
  <si>
    <t>Alf Normann Hansen</t>
  </si>
  <si>
    <t>5628</t>
  </si>
  <si>
    <t>Deatnu - Tana</t>
  </si>
  <si>
    <t>Trine Sofie Pettersen Halonen</t>
  </si>
  <si>
    <t>Ellen Kristina Saba</t>
  </si>
  <si>
    <t>5630</t>
  </si>
  <si>
    <t>Berlevåg</t>
  </si>
  <si>
    <t>5632</t>
  </si>
  <si>
    <t>Båtsfjord</t>
  </si>
  <si>
    <t>Skoleassistent</t>
  </si>
  <si>
    <t>Ronald Wærnes</t>
  </si>
  <si>
    <t>5634</t>
  </si>
  <si>
    <t>Vardø</t>
  </si>
  <si>
    <t>Frode Robertsen</t>
  </si>
  <si>
    <t>Trond Ånetsen</t>
  </si>
  <si>
    <t>Tor-Erik Labahå</t>
  </si>
  <si>
    <t>5636</t>
  </si>
  <si>
    <t>Unjárga - Nesseby</t>
  </si>
  <si>
    <t>Velg kommune:</t>
  </si>
  <si>
    <t>Kommunenr:</t>
  </si>
  <si>
    <t>Møre_og_Romsdal</t>
  </si>
  <si>
    <t>Troms_Romsa</t>
  </si>
  <si>
    <t>Finnmark_Finnmárku</t>
  </si>
  <si>
    <t>Avvikskommentar:</t>
  </si>
  <si>
    <t>Sammenligne tellinger</t>
  </si>
  <si>
    <t>Endring</t>
  </si>
  <si>
    <t>TILBAKE TIL FORSIDEN</t>
  </si>
  <si>
    <t>Parti_D</t>
  </si>
  <si>
    <t>Parti_E</t>
  </si>
  <si>
    <t>Parti_F</t>
  </si>
  <si>
    <t>Parti_G</t>
  </si>
  <si>
    <t>Parti_H</t>
  </si>
  <si>
    <t>Parti_I</t>
  </si>
  <si>
    <t>Parti_J</t>
  </si>
  <si>
    <t>Parti_K</t>
  </si>
  <si>
    <t>Parti_L</t>
  </si>
  <si>
    <t>Parti_M</t>
  </si>
  <si>
    <t>Parti_N</t>
  </si>
  <si>
    <t>Parti_O</t>
  </si>
  <si>
    <t>Parti_P</t>
  </si>
  <si>
    <t>Parti_Q</t>
  </si>
  <si>
    <t>Parti_R</t>
  </si>
  <si>
    <t>Parti_S</t>
  </si>
  <si>
    <t>Parti_T</t>
  </si>
  <si>
    <t>Parti_U</t>
  </si>
  <si>
    <t>Parti A</t>
  </si>
  <si>
    <t>Parti B</t>
  </si>
  <si>
    <t>Parti C</t>
  </si>
  <si>
    <t>Parti D</t>
  </si>
  <si>
    <t>Parti E</t>
  </si>
  <si>
    <t>Parti F</t>
  </si>
  <si>
    <t>Parti G</t>
  </si>
  <si>
    <t>Parti H</t>
  </si>
  <si>
    <t>Parti I</t>
  </si>
  <si>
    <t>Parti J</t>
  </si>
  <si>
    <t>Parti K</t>
  </si>
  <si>
    <t>Parti L</t>
  </si>
  <si>
    <t>Parti M</t>
  </si>
  <si>
    <t>Parti N</t>
  </si>
  <si>
    <t>Parti O</t>
  </si>
  <si>
    <t>Parti P</t>
  </si>
  <si>
    <t>Parti Q</t>
  </si>
  <si>
    <t>Parti R</t>
  </si>
  <si>
    <t>Parti S</t>
  </si>
  <si>
    <t>Parti T</t>
  </si>
  <si>
    <t>Parti U</t>
  </si>
  <si>
    <t>Valgresultat</t>
  </si>
  <si>
    <t>Forhåndstemmer</t>
  </si>
  <si>
    <t>Valgtingsstemmer</t>
  </si>
  <si>
    <t>Totalt antall stemmer</t>
  </si>
  <si>
    <t>Forkastede stemmesedler</t>
  </si>
  <si>
    <t>Blanke stemmesedler</t>
  </si>
  <si>
    <t>Totalt forkastede stemmesedler:</t>
  </si>
  <si>
    <t>Totalt antall stemmesedler</t>
  </si>
  <si>
    <t>Forside</t>
  </si>
  <si>
    <t>Veiledning</t>
  </si>
  <si>
    <t>Valg</t>
  </si>
  <si>
    <t>Fylkesnummer</t>
  </si>
  <si>
    <t>Bydelsnummer</t>
  </si>
  <si>
    <t>Bydel</t>
  </si>
  <si>
    <t>Troms Romsa</t>
  </si>
  <si>
    <t>Finnmark Finnmárku</t>
  </si>
  <si>
    <t>Om skjemaet</t>
  </si>
  <si>
    <t>Avvik må kommenteres!</t>
  </si>
  <si>
    <t>Opptellinger</t>
  </si>
  <si>
    <t>Forhåndsstemmer - lokaler</t>
  </si>
  <si>
    <t>Forhåndsstemmer - øvrige</t>
  </si>
  <si>
    <t>Valgtingsstemmer - lokaler</t>
  </si>
  <si>
    <t>Valgtingsstemmer - øvrige</t>
  </si>
  <si>
    <t>Antall allment tilgjengelige forhåndsstemmelokaler:</t>
  </si>
  <si>
    <t>Antall valgtingslokaler:</t>
  </si>
  <si>
    <t>Lokalt - fordelt på krets</t>
  </si>
  <si>
    <t>Stortingsvalget 2025</t>
  </si>
  <si>
    <t>Aust-Agder</t>
  </si>
  <si>
    <t>Hedmark</t>
  </si>
  <si>
    <t>Hordaland</t>
  </si>
  <si>
    <t>Nord-Trøndelag</t>
  </si>
  <si>
    <t>Sogn og Fjordane</t>
  </si>
  <si>
    <t>Sør-Trøndelag</t>
  </si>
  <si>
    <t>Vest-Agder</t>
  </si>
  <si>
    <t>Velg valgdistrikt:</t>
  </si>
  <si>
    <t>Fred og Rettferdighet (FOR)</t>
  </si>
  <si>
    <t>Partiet DNI</t>
  </si>
  <si>
    <t>Velferd og Innovasjonspartiet</t>
  </si>
  <si>
    <t>Pasientfokus</t>
  </si>
  <si>
    <t>Ensomhetspartiet</t>
  </si>
  <si>
    <t>Redd Ullevål sykehus</t>
  </si>
  <si>
    <t>Tonje Brenna</t>
  </si>
  <si>
    <t/>
  </si>
  <si>
    <t>Åsmund Grøver Aukrust</t>
  </si>
  <si>
    <t>Tuva Moflag</t>
  </si>
  <si>
    <t>Mani Hussaini</t>
  </si>
  <si>
    <t>Ragnhild Synnøve Bergheim</t>
  </si>
  <si>
    <t>Tobias Hangaard Linge</t>
  </si>
  <si>
    <t>Mohammed Manzoor Malik</t>
  </si>
  <si>
    <t>Ina Alvilde Rangønes Libak</t>
  </si>
  <si>
    <t>Kjell Maartmann-Moe</t>
  </si>
  <si>
    <t>Martin Ludvigsen</t>
  </si>
  <si>
    <t>Ronnie Michael André Larsen</t>
  </si>
  <si>
    <t>Glenn Diesen</t>
  </si>
  <si>
    <t>Marika Lejon</t>
  </si>
  <si>
    <t>Janna Johnsen</t>
  </si>
  <si>
    <t>John Yngvar Jones</t>
  </si>
  <si>
    <t>Mohammed Lazreg</t>
  </si>
  <si>
    <t>Liv Wenger</t>
  </si>
  <si>
    <t>Tore Øystein Blikom</t>
  </si>
  <si>
    <t>Frøydis Vera Hardeng</t>
  </si>
  <si>
    <t>Ole Kristian Setnes</t>
  </si>
  <si>
    <t>Rabee Jaber Irar</t>
  </si>
  <si>
    <t>Geir Dale</t>
  </si>
  <si>
    <t>Henning Gustav Økland</t>
  </si>
  <si>
    <t>Horacio Anibal Farinas Columba</t>
  </si>
  <si>
    <t>Finn Alvarstein</t>
  </si>
  <si>
    <t>Rune Ole Askvik</t>
  </si>
  <si>
    <t>Bente Tone Damli</t>
  </si>
  <si>
    <t>Fredrik Glad-Gjernes</t>
  </si>
  <si>
    <t>Fredrik Lund</t>
  </si>
  <si>
    <t>Barbro Marianne Eide</t>
  </si>
  <si>
    <t>Terrence Joseph Baine</t>
  </si>
  <si>
    <t>Hans Andreas Limi</t>
  </si>
  <si>
    <t>Tonje Lavik Pederssen</t>
  </si>
  <si>
    <t>Ida Ohme Pedersen</t>
  </si>
  <si>
    <t>Anne-Barbro Whyte</t>
  </si>
  <si>
    <t>Geir Andersson Mo</t>
  </si>
  <si>
    <t>Gyda Oddekalv Sirseth</t>
  </si>
  <si>
    <t>NULL</t>
  </si>
  <si>
    <t>Per Tarjei Åsvold</t>
  </si>
  <si>
    <t>Harald Skanke Iversen</t>
  </si>
  <si>
    <t>Tor Golid</t>
  </si>
  <si>
    <t>Frode Fjeld-Pedersen</t>
  </si>
  <si>
    <t>Silje Schevig</t>
  </si>
  <si>
    <t>Dina Eugenie Kvellheim Døhl</t>
  </si>
  <si>
    <t>Trygve Wilhelm Wagner Myrer</t>
  </si>
  <si>
    <t>Tore Eide Svenning</t>
  </si>
  <si>
    <t>Kjell Kristoffer Mathisen</t>
  </si>
  <si>
    <t>Odd Bergstø</t>
  </si>
  <si>
    <t>Joakim Myrland</t>
  </si>
  <si>
    <t>Nicolay Kragstad Bjørndahl</t>
  </si>
  <si>
    <t>Marit Bøe</t>
  </si>
  <si>
    <t>Kristin Bunes</t>
  </si>
  <si>
    <t>Roger Nilsen</t>
  </si>
  <si>
    <t>Ellen Maria Kenner</t>
  </si>
  <si>
    <t>Waleed Khan</t>
  </si>
  <si>
    <t>Thomas Strømsnes Gundersen</t>
  </si>
  <si>
    <t>Nadia Andersen</t>
  </si>
  <si>
    <t>Marius Opperud Momrak</t>
  </si>
  <si>
    <t>Pia Giil Liisberg</t>
  </si>
  <si>
    <t>Arne Fagersten</t>
  </si>
  <si>
    <t>Ronny Åsmo Mikalsen</t>
  </si>
  <si>
    <t>Henrik Asheim</t>
  </si>
  <si>
    <t>Tone Wilhelmsen Trøen</t>
  </si>
  <si>
    <t>Anne Kristine Linnestad</t>
  </si>
  <si>
    <t>Håkon Snortheim</t>
  </si>
  <si>
    <t>Hårek Elvenes</t>
  </si>
  <si>
    <t>Maren Lehre Aasan</t>
  </si>
  <si>
    <t>Trine-Lise Østlund Blime</t>
  </si>
  <si>
    <t>Bjørn Arne Kløvstad</t>
  </si>
  <si>
    <t>Lars Berge</t>
  </si>
  <si>
    <t>Amine Mabel Bekkan Andresen</t>
  </si>
  <si>
    <t>Hans Brattskar</t>
  </si>
  <si>
    <t>Lene W. Conradi</t>
  </si>
  <si>
    <t>Leif Erik Dahl</t>
  </si>
  <si>
    <t>Kenneth Williams</t>
  </si>
  <si>
    <t>Nicolai Ragnvald Christie</t>
  </si>
  <si>
    <t>Roy Erik Eriksen</t>
  </si>
  <si>
    <t>Kristian Juel Røysland</t>
  </si>
  <si>
    <t>Ole Johannes Tveitan</t>
  </si>
  <si>
    <t>Eystein Ruud</t>
  </si>
  <si>
    <t>Yngve Opsahl</t>
  </si>
  <si>
    <t>Hans Kristian Bernhus</t>
  </si>
  <si>
    <t>Thor Inge Solhaug</t>
  </si>
  <si>
    <t>Astrid Cathrine Dahl Bratland</t>
  </si>
  <si>
    <t>Hasse Berntzen</t>
  </si>
  <si>
    <t>Erling Kristoffer Nyberget</t>
  </si>
  <si>
    <t>Lars Asle Øyno</t>
  </si>
  <si>
    <t>Helén Gjermundsen</t>
  </si>
  <si>
    <t>Vidar Alexander Rebnord Eggum</t>
  </si>
  <si>
    <t>Bodil Strand</t>
  </si>
  <si>
    <t>Ole-Henrik Paulsen</t>
  </si>
  <si>
    <t>Kerene Grov</t>
  </si>
  <si>
    <t>Erland Ekeberg</t>
  </si>
  <si>
    <t>Scilla Samuelsen</t>
  </si>
  <si>
    <t>Håvard Netskar</t>
  </si>
  <si>
    <t>Ingamay Husvik Johnsen</t>
  </si>
  <si>
    <t>Ragnar Kvilesjø</t>
  </si>
  <si>
    <t>Inger Marie Kleven</t>
  </si>
  <si>
    <t>Tommy Wang</t>
  </si>
  <si>
    <t>Birgitte Torsås</t>
  </si>
  <si>
    <t>Harald Thingelstad</t>
  </si>
  <si>
    <t>Jonny Opsahl</t>
  </si>
  <si>
    <t>Erik Selle</t>
  </si>
  <si>
    <t>Une Aina Bastholm</t>
  </si>
  <si>
    <t>Sara Louise Skjælaaen Vatn</t>
  </si>
  <si>
    <t>Ane Jorunsdatter Reinan</t>
  </si>
  <si>
    <t>Anders Nikki Schei</t>
  </si>
  <si>
    <t>Louise Sveva Dowsett</t>
  </si>
  <si>
    <t>Hans Heen Sikkeland</t>
  </si>
  <si>
    <t>Thuy Ngoc Le</t>
  </si>
  <si>
    <t>Anne Christine Abdelhady</t>
  </si>
  <si>
    <t>Linnea Hovland Esnali</t>
  </si>
  <si>
    <t>Rasmus Johan Michael Hansson</t>
  </si>
  <si>
    <t>Øystein Steiro</t>
  </si>
  <si>
    <t>Claes Gøran Nilsen</t>
  </si>
  <si>
    <t>Kai Rune Wilhelmsen</t>
  </si>
  <si>
    <t>Laila Kjeserud</t>
  </si>
  <si>
    <t>Dag-Øyvind Lauvnes</t>
  </si>
  <si>
    <t>Skiltmaker</t>
  </si>
  <si>
    <t>Snorre Rising Næss</t>
  </si>
  <si>
    <t>Selvst. næringsdrivende</t>
  </si>
  <si>
    <t>Vegard Werner</t>
  </si>
  <si>
    <t>Marit Jahren</t>
  </si>
  <si>
    <t>Lars Tore Nordgulen</t>
  </si>
  <si>
    <t>Anita Haaland</t>
  </si>
  <si>
    <t>Forpleiningsassistent</t>
  </si>
  <si>
    <t>Thomas Askjellerud</t>
  </si>
  <si>
    <t>Bente Elving Huse</t>
  </si>
  <si>
    <t>Adm.dir</t>
  </si>
  <si>
    <t>Freddy Skovdal</t>
  </si>
  <si>
    <t>Formerker</t>
  </si>
  <si>
    <t>Arve Husby</t>
  </si>
  <si>
    <t>Terje Røberg</t>
  </si>
  <si>
    <t>Fortoller</t>
  </si>
  <si>
    <t>Even Rognlien</t>
  </si>
  <si>
    <t>Werner Oskar Blix</t>
  </si>
  <si>
    <t>Anne Dahl</t>
  </si>
  <si>
    <t>Ergoterapeut/Saksbehandler</t>
  </si>
  <si>
    <t>Torill Sørensen</t>
  </si>
  <si>
    <t>Harald Anonsen</t>
  </si>
  <si>
    <t>Mehtab Afsar</t>
  </si>
  <si>
    <t>Ramesh Børjesson Satchi</t>
  </si>
  <si>
    <t>Bente Valborg Bjerknes</t>
  </si>
  <si>
    <t>Håvard Røgeberg Magelssen</t>
  </si>
  <si>
    <t>Svein Rohde Mæhlum</t>
  </si>
  <si>
    <t>Alf Richard Kraggerud</t>
  </si>
  <si>
    <t>Hassan Ali</t>
  </si>
  <si>
    <t>Inger Bjørkaas Thedin</t>
  </si>
  <si>
    <t>Erfan Tarin</t>
  </si>
  <si>
    <t>Laila Khatun Alam-Hassan</t>
  </si>
  <si>
    <t>Shahzadi Neelam</t>
  </si>
  <si>
    <t>Irfan Muhammad Mushtaq</t>
  </si>
  <si>
    <t>Else Merete Thyness</t>
  </si>
  <si>
    <t>Olav Magne Engum</t>
  </si>
  <si>
    <t>Britt Hege Monsen Vestlie</t>
  </si>
  <si>
    <t>Terje Mjønes</t>
  </si>
  <si>
    <t>Arne Dennis Jørstad</t>
  </si>
  <si>
    <t>Dag August Buer</t>
  </si>
  <si>
    <t>Kay James Lund</t>
  </si>
  <si>
    <t>Svenn Pedersen</t>
  </si>
  <si>
    <t>Gunnar Løfsgaard Mørk</t>
  </si>
  <si>
    <t>Partileder</t>
  </si>
  <si>
    <t>Joachim Kirkengen Espe</t>
  </si>
  <si>
    <t>Forbundssekretær</t>
  </si>
  <si>
    <t>Gia Deyab</t>
  </si>
  <si>
    <t>Generalsekretær RU</t>
  </si>
  <si>
    <t>Avlaster</t>
  </si>
  <si>
    <t>Ellen Catharina Tveter Deilkås</t>
  </si>
  <si>
    <t>Seniorforsker</t>
  </si>
  <si>
    <t>Ufør og tolk</t>
  </si>
  <si>
    <t>Felin EngebretsenKristoffersen</t>
  </si>
  <si>
    <t>Standselger</t>
  </si>
  <si>
    <t>Bård-Kjetil Dahl</t>
  </si>
  <si>
    <t>Spesialkonsulent</t>
  </si>
  <si>
    <t>Fylkestingsrep</t>
  </si>
  <si>
    <t>Sigbjørn Gjelsvik</t>
  </si>
  <si>
    <t>Stortingsrep.</t>
  </si>
  <si>
    <t>Else Marie Tveit Rødby</t>
  </si>
  <si>
    <t>Varaordf.</t>
  </si>
  <si>
    <t>Selvstendig</t>
  </si>
  <si>
    <t>Andreas Engen Ensrud</t>
  </si>
  <si>
    <t>IKT-sjef</t>
  </si>
  <si>
    <t>Øk./IT-leder</t>
  </si>
  <si>
    <t>Veronica Benedicte Breistrand</t>
  </si>
  <si>
    <t>B.U.-arbeider</t>
  </si>
  <si>
    <t>Andrea Elisabeth Skretting</t>
  </si>
  <si>
    <t>Vernepleier/leder</t>
  </si>
  <si>
    <t>Marthe Olshausen</t>
  </si>
  <si>
    <t>Idrettsfysiolog</t>
  </si>
  <si>
    <t>Balder Alvær Olafsen</t>
  </si>
  <si>
    <t>Najma Saleban Ahmed</t>
  </si>
  <si>
    <t>Charlott Elise Austbø Pedersen</t>
  </si>
  <si>
    <t>Amin Pour Mirza</t>
  </si>
  <si>
    <t>Audun Kolsrud Herning</t>
  </si>
  <si>
    <t>Nancy Hansson Gogstad</t>
  </si>
  <si>
    <t>Eirin Winje</t>
  </si>
  <si>
    <t>Kostholdsøkonom</t>
  </si>
  <si>
    <t>Ernæringsfysiolog</t>
  </si>
  <si>
    <t>Eva-Elisabeth Berg Larsgård</t>
  </si>
  <si>
    <t>Forpleiningssjef</t>
  </si>
  <si>
    <t>Miljøterapeut/student</t>
  </si>
  <si>
    <t>Selvstendig næringsdrivende</t>
  </si>
  <si>
    <t>Førstefullmektig</t>
  </si>
  <si>
    <t>Lill Karin Gamvik Stålnacke</t>
  </si>
  <si>
    <t>Andreas G. Kleppe</t>
  </si>
  <si>
    <t>Truls Alvar Isaksen</t>
  </si>
  <si>
    <t>Rektor Tunsberg medisinske</t>
  </si>
  <si>
    <t>Italo Profeti</t>
  </si>
  <si>
    <t>Svein-Tore Berg Larsgård</t>
  </si>
  <si>
    <t>Lydtekniker/pensjonist</t>
  </si>
  <si>
    <t>Kari-Anne Luraas-Antonsen</t>
  </si>
  <si>
    <t>Inger Anna-Lise Sandby</t>
  </si>
  <si>
    <t>Abid Raja</t>
  </si>
  <si>
    <t>Ane Breivik</t>
  </si>
  <si>
    <t>Camilla Edi Hille</t>
  </si>
  <si>
    <t>Arjo Van Genderen</t>
  </si>
  <si>
    <t>Ida Lindtveit Røse</t>
  </si>
  <si>
    <t>Elisabeth Fremstad Aukrust</t>
  </si>
  <si>
    <t>Jan-Anders Istad</t>
  </si>
  <si>
    <t>Ingunn E. Ulfsten</t>
  </si>
  <si>
    <t>Astri Weber Gellein Laurendz</t>
  </si>
  <si>
    <t>Rebekka Undeland</t>
  </si>
  <si>
    <t>Inger Tomine S. Kristiansen</t>
  </si>
  <si>
    <t>Tellef Inge Mørland</t>
  </si>
  <si>
    <t>Anne Breivik</t>
  </si>
  <si>
    <t>Sara Veivåg</t>
  </si>
  <si>
    <t>Ingvild Wetrhus Thorsvik</t>
  </si>
  <si>
    <t>Emma Georgina Lind</t>
  </si>
  <si>
    <t>Leif Jørgen Klafstad</t>
  </si>
  <si>
    <t>Joachim Haug</t>
  </si>
  <si>
    <t>Jorunn Gleditsch Lossius</t>
  </si>
  <si>
    <t>Jørgen Haugland Kristiansen</t>
  </si>
  <si>
    <t>Janne Nystøl</t>
  </si>
  <si>
    <t>Eline Hæåk</t>
  </si>
  <si>
    <t>Haagen Severin Nilson Poppe</t>
  </si>
  <si>
    <t>Kitty Ayshiah Theobald</t>
  </si>
  <si>
    <t>Johannes Myhre Vallesverd</t>
  </si>
  <si>
    <t>Tore Grobæk Vamraak</t>
  </si>
  <si>
    <t>Nina Thorbjørnsen Roland</t>
  </si>
  <si>
    <t>Bjørgulv Sverdrup Lund</t>
  </si>
  <si>
    <t>Tobias Oftedal Stokkeland</t>
  </si>
  <si>
    <t>Ida Jordal</t>
  </si>
  <si>
    <t>Margit Elisabeth Lindland</t>
  </si>
  <si>
    <t>Mandal</t>
  </si>
  <si>
    <t>Mari Henrikke Haga</t>
  </si>
  <si>
    <t>Sundebru</t>
  </si>
  <si>
    <t>Frida Andreassen Graneng</t>
  </si>
  <si>
    <t>Mari Fjordheim Fjermedal</t>
  </si>
  <si>
    <t>Qosay A.H. Abusharkh</t>
  </si>
  <si>
    <t>Mirell Høyer-Berntsen</t>
  </si>
  <si>
    <t>Sunniva Jacob Svenkerud</t>
  </si>
  <si>
    <t>Amina Naphice Tine Bitar</t>
  </si>
  <si>
    <t>Sigurd Berg Aasen</t>
  </si>
  <si>
    <t>Mailinn Lindtveit Stoveland</t>
  </si>
  <si>
    <t>Kjell Erik Sandvik</t>
  </si>
  <si>
    <t>Loke Braseth-Gulliksen</t>
  </si>
  <si>
    <t>Astrid Elisabeth Markseth</t>
  </si>
  <si>
    <t>Jorunn Aaselle Olsen</t>
  </si>
  <si>
    <t>Turid Johannessen</t>
  </si>
  <si>
    <t>Jan Sigfred Metzler</t>
  </si>
  <si>
    <t>Ingart Blikra</t>
  </si>
  <si>
    <t>Landbrukspolitiker</t>
  </si>
  <si>
    <t>Vekter kulturleder</t>
  </si>
  <si>
    <t>Eivind Godtfred Sandvik</t>
  </si>
  <si>
    <t>Elektriker Grunder</t>
  </si>
  <si>
    <t>Liv Jorunn Stamoen</t>
  </si>
  <si>
    <t>Odd Geir Helgeland</t>
  </si>
  <si>
    <t>Vegard Hodne</t>
  </si>
  <si>
    <t>Tømrer Grunder</t>
  </si>
  <si>
    <t>Bente Smeby</t>
  </si>
  <si>
    <t>Kurt Frode Olsen</t>
  </si>
  <si>
    <t>Tommy Røinås Ingebretsen</t>
  </si>
  <si>
    <t>Siri-Ann Rekdal</t>
  </si>
  <si>
    <t>Gjerulf Kristoffer Noddeland</t>
  </si>
  <si>
    <t>Åsmund Aarvik</t>
  </si>
  <si>
    <t>Nina Margrethe Bie</t>
  </si>
  <si>
    <t>Audun Løvås Lande</t>
  </si>
  <si>
    <t>Gyda Ulrike Løken O. Sirseth</t>
  </si>
  <si>
    <t>Andreas Eikhom Isaksen</t>
  </si>
  <si>
    <t>Sander Klausen</t>
  </si>
  <si>
    <t>Henning Gudmundsen</t>
  </si>
  <si>
    <t>Erik Eriksson</t>
  </si>
  <si>
    <t>Øyvind Andresen</t>
  </si>
  <si>
    <t>Marit Fjordheim</t>
  </si>
  <si>
    <t>Per Mathis Mathisen</t>
  </si>
  <si>
    <t>Kristansand</t>
  </si>
  <si>
    <t>Ingjerd Karin Skagestad</t>
  </si>
  <si>
    <t>Aslak Fjermedal</t>
  </si>
  <si>
    <t>Berit Bryn-Jensen</t>
  </si>
  <si>
    <t>Kenneth James Webster</t>
  </si>
  <si>
    <t>Doris Andersen</t>
  </si>
  <si>
    <t>André Vågsholm</t>
  </si>
  <si>
    <t>Bestemor</t>
  </si>
  <si>
    <t>Masud Gharahkhani</t>
  </si>
  <si>
    <t>Even Amandus Røed</t>
  </si>
  <si>
    <t>Odd Terje Svendsen</t>
  </si>
  <si>
    <t>Lina Gundersen Strandbråten</t>
  </si>
  <si>
    <t>Ståle Versland</t>
  </si>
  <si>
    <t>Emilie Lysebo Sveva</t>
  </si>
  <si>
    <t>Ungdomssekretær</t>
  </si>
  <si>
    <t>Veslemøy Fjerdingstad</t>
  </si>
  <si>
    <t>Claudia Wakim</t>
  </si>
  <si>
    <t>Harald Haukaa Fjørtoft</t>
  </si>
  <si>
    <t>Elin Terese Osjord</t>
  </si>
  <si>
    <t>Sten Are Sandbeck</t>
  </si>
  <si>
    <t>Camille C. B. Selmer</t>
  </si>
  <si>
    <t>John Grøthe Helland</t>
  </si>
  <si>
    <t>Tom Johannessen</t>
  </si>
  <si>
    <t>Jan Christensen</t>
  </si>
  <si>
    <t>Jon Engen-Helgheim</t>
  </si>
  <si>
    <t>Nils Morten Wold</t>
  </si>
  <si>
    <t>Kristin Løvaas Gjerde</t>
  </si>
  <si>
    <t>Lavrans Gabriel Kierulf</t>
  </si>
  <si>
    <t>Gyda Ulrike Oddekalv</t>
  </si>
  <si>
    <t>Bjarne Bjørge</t>
  </si>
  <si>
    <t>Thomas Myklebust Soleng</t>
  </si>
  <si>
    <t>Thomas Hole</t>
  </si>
  <si>
    <t>Per Ketil Berg</t>
  </si>
  <si>
    <t>Kent Espen Sandsbråten</t>
  </si>
  <si>
    <t>Kristoffer Ryeng</t>
  </si>
  <si>
    <t>Trond Helleland</t>
  </si>
  <si>
    <t>Sandra Bruflot</t>
  </si>
  <si>
    <t>Kristin Ørmen Johnsen</t>
  </si>
  <si>
    <t>Adnan Afzal</t>
  </si>
  <si>
    <t>Iselin Haugo Stavn</t>
  </si>
  <si>
    <t>Victoria E. C. Kristoffersen</t>
  </si>
  <si>
    <t>Per Livrud Tobiesen</t>
  </si>
  <si>
    <t>Tommy Odden</t>
  </si>
  <si>
    <t>Joakim Andreassen</t>
  </si>
  <si>
    <t>Andreas Lie</t>
  </si>
  <si>
    <t>Rita-Synnøve Urskog</t>
  </si>
  <si>
    <t>Anne-Marie Reiergård</t>
  </si>
  <si>
    <t>Tor Egil Heiskala</t>
  </si>
  <si>
    <t>Martin Grøterud Lehmann</t>
  </si>
  <si>
    <t>Benjamin Chandanbala Stenberg</t>
  </si>
  <si>
    <t>Tor Bråten</t>
  </si>
  <si>
    <t>Tormod Sandsmark</t>
  </si>
  <si>
    <t>Even Bakstad</t>
  </si>
  <si>
    <t>Jan Erik Ødegård</t>
  </si>
  <si>
    <t>Dorthe Rojahn</t>
  </si>
  <si>
    <t>Trine Svanberg</t>
  </si>
  <si>
    <t>Helge H. Hafsås</t>
  </si>
  <si>
    <t>Tonje Sofie Ranvik</t>
  </si>
  <si>
    <t>Heidi Langgaard</t>
  </si>
  <si>
    <t>Hanna Punsvik Eielsen</t>
  </si>
  <si>
    <t>Herman Borring Valset</t>
  </si>
  <si>
    <t>Helena Calvert Haaland</t>
  </si>
  <si>
    <t>Hans Marius Skatvedt Torgersen</t>
  </si>
  <si>
    <t>Adrian Selimi Lindberg</t>
  </si>
  <si>
    <t>Margit Fausko</t>
  </si>
  <si>
    <t>Janicke Karin Solheim</t>
  </si>
  <si>
    <t>Martin Thaulow</t>
  </si>
  <si>
    <t>Randi Nordvi</t>
  </si>
  <si>
    <t>Tonny Andersen</t>
  </si>
  <si>
    <t>Kristian Gudmund Nordbø</t>
  </si>
  <si>
    <t>Ole Bjørn Biringvad</t>
  </si>
  <si>
    <t>Finn Roger Burud</t>
  </si>
  <si>
    <t>Ann Kristin Bergan</t>
  </si>
  <si>
    <t>Line Røren Andersen</t>
  </si>
  <si>
    <t>Daniel Borgersen Engerud</t>
  </si>
  <si>
    <t>Tormod Wessel-Berg</t>
  </si>
  <si>
    <t>Thorbjørn Kallerud</t>
  </si>
  <si>
    <t>Lars Krogsund</t>
  </si>
  <si>
    <t>Direktør markedstilgang</t>
  </si>
  <si>
    <t>Ronny Fjeld Nordjordet</t>
  </si>
  <si>
    <t>Anne Sydtskow</t>
  </si>
  <si>
    <t>Morten Andreassen</t>
  </si>
  <si>
    <t>Lise-Mette Pettersen</t>
  </si>
  <si>
    <t>Merethe Karlsen Waltherzøe</t>
  </si>
  <si>
    <t>Cheryl Burdas A. Bremer</t>
  </si>
  <si>
    <t>Hatice Luk</t>
  </si>
  <si>
    <t>Nasir Mahmood Gondal</t>
  </si>
  <si>
    <t>Anita Berit Engeseth</t>
  </si>
  <si>
    <t>Stein Gunleiksrud</t>
  </si>
  <si>
    <t>Anne Kristine Hanselmann</t>
  </si>
  <si>
    <t>Anne Karine Fossholm</t>
  </si>
  <si>
    <t>Linn-Elise Øhn Mehlen</t>
  </si>
  <si>
    <t>Hans Petter de Fine</t>
  </si>
  <si>
    <t>Ulf Myrvold</t>
  </si>
  <si>
    <t>Fredrik Vindheim Sand</t>
  </si>
  <si>
    <t>Simon Sebastian Nordanger</t>
  </si>
  <si>
    <t>Anne Kristine Norman</t>
  </si>
  <si>
    <t>Ibrahim Mohamed Ali</t>
  </si>
  <si>
    <t>Marianne Øyhus</t>
  </si>
  <si>
    <t>Knut Kvale</t>
  </si>
  <si>
    <t>Kaja E. M. Yngsdal Hilleren</t>
  </si>
  <si>
    <t>Vivian Kaulen Nedenes</t>
  </si>
  <si>
    <t>Jan-Arve Overland</t>
  </si>
  <si>
    <t>Geir Krangnes</t>
  </si>
  <si>
    <t>Bjørn Harald Krangnes</t>
  </si>
  <si>
    <t>Foreningsleder</t>
  </si>
  <si>
    <t>Julie Bruun Vaage</t>
  </si>
  <si>
    <t>Kristine Nore</t>
  </si>
  <si>
    <t>Oda Camilla Nordhagen Rygh</t>
  </si>
  <si>
    <t>Tabassom Fanaian</t>
  </si>
  <si>
    <t>Ronni Fawaz-Pinstrup</t>
  </si>
  <si>
    <t>Magnus Juan Belles</t>
  </si>
  <si>
    <t>Porsanger</t>
  </si>
  <si>
    <t>Tana</t>
  </si>
  <si>
    <t>Jan Ivvar Juuso Smuk</t>
  </si>
  <si>
    <t>Nesseby</t>
  </si>
  <si>
    <t>Hilde Thorkildsen Huru</t>
  </si>
  <si>
    <t>Anders Samuelsen Buljo</t>
  </si>
  <si>
    <t>Kautokeino/Guovdageaidnu</t>
  </si>
  <si>
    <t>Ellen Birgitta Johansen</t>
  </si>
  <si>
    <t>Jakob Lanto</t>
  </si>
  <si>
    <t>Tana/Deanu</t>
  </si>
  <si>
    <t>Berit Frøydis Svineng Johnsen</t>
  </si>
  <si>
    <t>Karasjok/Kárášjohka</t>
  </si>
  <si>
    <t>Fred Even Hellenes</t>
  </si>
  <si>
    <t>Ole Christian Suhr</t>
  </si>
  <si>
    <t>Anne Laila Persdatter Skum</t>
  </si>
  <si>
    <t>Jan Kåre Suhr</t>
  </si>
  <si>
    <t>Jørn-Ivar Holmgren</t>
  </si>
  <si>
    <t>Oddvar Linnes</t>
  </si>
  <si>
    <t>Ann Elise Netland Kero</t>
  </si>
  <si>
    <t>Varangerbotn</t>
  </si>
  <si>
    <t>Agnar Johansen</t>
  </si>
  <si>
    <t>9540 Talvik</t>
  </si>
  <si>
    <t>9517 Alta</t>
  </si>
  <si>
    <t>9538 Alta</t>
  </si>
  <si>
    <t>Lars Mikael Olsen</t>
  </si>
  <si>
    <t>9603 Hammerfest</t>
  </si>
  <si>
    <t>Johnny Olaussen</t>
  </si>
  <si>
    <t>9537 Tverrelvdalen</t>
  </si>
  <si>
    <t>Vegard Haugland</t>
  </si>
  <si>
    <t>9518 Alta</t>
  </si>
  <si>
    <t>Roar Wirkola Hanssen</t>
  </si>
  <si>
    <t>9536 Korsfjorden</t>
  </si>
  <si>
    <t>9519 Kviby</t>
  </si>
  <si>
    <t>Odd-Mahtte Sara</t>
  </si>
  <si>
    <t>Kim Daniel Stormtun Svendsen</t>
  </si>
  <si>
    <t>Maria Betten Jensaas</t>
  </si>
  <si>
    <t>Anne-Lene Tharaldsen</t>
  </si>
  <si>
    <t>Oddbjørn Kråkøy-Pedersen</t>
  </si>
  <si>
    <t>Susanne Korvanen Rønning</t>
  </si>
  <si>
    <t>Turid Janita Lehto</t>
  </si>
  <si>
    <t>Sandra Kristensen Bjerkli</t>
  </si>
  <si>
    <t>Lærling oppdrettsnæringen</t>
  </si>
  <si>
    <t>Martin Ingvald Hansen Stormo</t>
  </si>
  <si>
    <t>Skiftleder Cargill</t>
  </si>
  <si>
    <t>Elna Anita Lehto</t>
  </si>
  <si>
    <t>Thor Kenneth Stuve</t>
  </si>
  <si>
    <t>Arne Reidar Myrseth</t>
  </si>
  <si>
    <t>Gerd Johanne Isaksen</t>
  </si>
  <si>
    <t>Isak Ole Johansen Hætta</t>
  </si>
  <si>
    <t>Jørund Haldor Greibrokk</t>
  </si>
  <si>
    <t>Unni Beate Sekkesæter</t>
  </si>
  <si>
    <t>Lars Halvor Uthus</t>
  </si>
  <si>
    <t>Margot Irene Thomassen</t>
  </si>
  <si>
    <t>Gyda Ulrike Løken Oddekalv</t>
  </si>
  <si>
    <t>Nina Giselsson Mannsverk</t>
  </si>
  <si>
    <t>Pål Fredrik Mannsverk</t>
  </si>
  <si>
    <t>Sara Hansen</t>
  </si>
  <si>
    <t>Mats Engstrøm</t>
  </si>
  <si>
    <t>Siren Julianne Jensen</t>
  </si>
  <si>
    <t>Helmy Kristina Grundt</t>
  </si>
  <si>
    <t>Hans Christian Dall Nygård</t>
  </si>
  <si>
    <t>Magnar Johan Winther</t>
  </si>
  <si>
    <t>Aili Holm</t>
  </si>
  <si>
    <t>Jan Kristian Eriksen</t>
  </si>
  <si>
    <t>Marianne Sivertsen Næss</t>
  </si>
  <si>
    <t>Lavrans Lyngstad</t>
  </si>
  <si>
    <t>Kristin Rajala</t>
  </si>
  <si>
    <t>Willy Andreas Pedersen</t>
  </si>
  <si>
    <t>Agnete Masternes Hanssen</t>
  </si>
  <si>
    <t>Aili Kirste Strømeng Arntzen</t>
  </si>
  <si>
    <t>Louise Kristiansen</t>
  </si>
  <si>
    <t>Alf-Inge Elvegård Selstad</t>
  </si>
  <si>
    <t>Jeanette Marie Ovesen Strand</t>
  </si>
  <si>
    <t>Lars Andreas Gjesdahl</t>
  </si>
  <si>
    <t>Britt Jorunn Strømeng Waag</t>
  </si>
  <si>
    <t>Ruth Leonore Stenersen</t>
  </si>
  <si>
    <t>Leif Hafnor</t>
  </si>
  <si>
    <t>Elisabeth Lund</t>
  </si>
  <si>
    <t>Lene Cecilie Glosimot</t>
  </si>
  <si>
    <t>Gerd Aase Pedersen</t>
  </si>
  <si>
    <t>Svein Rasmus Sverdrup Lund</t>
  </si>
  <si>
    <t>Svein Johnny Ballo</t>
  </si>
  <si>
    <t>Willy Nilsen</t>
  </si>
  <si>
    <t>Bjørn Lasse Haug</t>
  </si>
  <si>
    <t>Nina Marielle Johnskareng</t>
  </si>
  <si>
    <t>Dagfinn Åslid</t>
  </si>
  <si>
    <t>Irene Ojala</t>
  </si>
  <si>
    <t>Øyvind Seljeseth</t>
  </si>
  <si>
    <t>Grethe Rasmussen</t>
  </si>
  <si>
    <t>Bengt Stabrun Johansen</t>
  </si>
  <si>
    <t>Mariann Smith-Novik</t>
  </si>
  <si>
    <t>Sarah Sofie Daniloff</t>
  </si>
  <si>
    <t>Ann Kristin Vian</t>
  </si>
  <si>
    <t>Roger Skarvik</t>
  </si>
  <si>
    <t>Bjørn Einar Lyng</t>
  </si>
  <si>
    <t>Unn-Hariet Vekve</t>
  </si>
  <si>
    <t>Nancy Charlotte Porsanger Anti</t>
  </si>
  <si>
    <t>Silje Hemminghytt Magnussen</t>
  </si>
  <si>
    <t>Lodve Anders Svare</t>
  </si>
  <si>
    <t>Lars-Vegar Berg Pettersen</t>
  </si>
  <si>
    <t>Cato Kristiansen</t>
  </si>
  <si>
    <t>Yvonne Andersen</t>
  </si>
  <si>
    <t>Trond Odin Rønbeck</t>
  </si>
  <si>
    <t>Nils Kristen Sandtrøen</t>
  </si>
  <si>
    <t>Lise Selnes</t>
  </si>
  <si>
    <t>Even Hemstad Eriksen</t>
  </si>
  <si>
    <t>Erik Hager</t>
  </si>
  <si>
    <t>Bente Irene Aaland</t>
  </si>
  <si>
    <t>Mona Cicilie Stormoen</t>
  </si>
  <si>
    <t>Lars Ingar Birkelund</t>
  </si>
  <si>
    <t>Estephan Zouain</t>
  </si>
  <si>
    <t>Odd Ingar Toresen</t>
  </si>
  <si>
    <t>Sveinung Gundersen</t>
  </si>
  <si>
    <t>Ola Johan Sjøbakken</t>
  </si>
  <si>
    <t>Gerd Anita Leikvam</t>
  </si>
  <si>
    <t>Øystein Tjora</t>
  </si>
  <si>
    <t>Kari Elisabet Svare</t>
  </si>
  <si>
    <t>Fatemeh Rajabian</t>
  </si>
  <si>
    <t>Kjell Norman Gulbrandsen</t>
  </si>
  <si>
    <t>Jonas Ås</t>
  </si>
  <si>
    <t>Erlend Lillemark Åse</t>
  </si>
  <si>
    <t>Ida Reika Rørdam</t>
  </si>
  <si>
    <t>Álfhildr Reidársdatter</t>
  </si>
  <si>
    <t>Ikaika Kaua Kanoa</t>
  </si>
  <si>
    <t>Arne Hornsletten</t>
  </si>
  <si>
    <t>Carl Wilhelm Andreas Flaaten</t>
  </si>
  <si>
    <t>Jørgen Heier</t>
  </si>
  <si>
    <t>Jørgen Thoralf Riiser</t>
  </si>
  <si>
    <t>Trond Bergland</t>
  </si>
  <si>
    <t>Emil Renstrøm Høisveen</t>
  </si>
  <si>
    <t>Roy Magne Kanestrøm</t>
  </si>
  <si>
    <t>Siri Kluften</t>
  </si>
  <si>
    <t>Ola Simon Østtveit</t>
  </si>
  <si>
    <t>Inger Johanne Jedida Aanje</t>
  </si>
  <si>
    <t>Else Mortensen</t>
  </si>
  <si>
    <t>Erling Sverre Øyberg</t>
  </si>
  <si>
    <t>Ludvig Nessa</t>
  </si>
  <si>
    <t>Kjell Roar Madsen</t>
  </si>
  <si>
    <t>Markus André Lindberg</t>
  </si>
  <si>
    <t>Jostein Verpe</t>
  </si>
  <si>
    <t>Gunhild Hesselberg Lorentzen</t>
  </si>
  <si>
    <t>Marion Godager Tveter</t>
  </si>
  <si>
    <t>Julianne Netteland</t>
  </si>
  <si>
    <t>Marianne Louise A. Lunåsmo</t>
  </si>
  <si>
    <t>Tone Glad</t>
  </si>
  <si>
    <t>Anne Nielsen</t>
  </si>
  <si>
    <t>Noel Patrick Sing Eriksen</t>
  </si>
  <si>
    <t>Thomas Fossen Elnes</t>
  </si>
  <si>
    <t>Simone Kristiansen</t>
  </si>
  <si>
    <t>Oddvar Deberitz</t>
  </si>
  <si>
    <t>Heidi Sørlie</t>
  </si>
  <si>
    <t>Barne og ungdomsarbeider</t>
  </si>
  <si>
    <t>Thomas Nørstebø</t>
  </si>
  <si>
    <t>Trine Eidem-Hoff</t>
  </si>
  <si>
    <t>Kjell-Arne Tilley</t>
  </si>
  <si>
    <t>Sigbjørn Stensrud</t>
  </si>
  <si>
    <t>Raymond Skånøy</t>
  </si>
  <si>
    <t>Ingar Lillemo</t>
  </si>
  <si>
    <t>Sakkyndig kontrollør</t>
  </si>
  <si>
    <t>Gerd Holmseth Samuelsen</t>
  </si>
  <si>
    <t>Gry Renee Heiberg</t>
  </si>
  <si>
    <t>Anders Nupen Hansen</t>
  </si>
  <si>
    <t>Anne Helene Broen Bråthen</t>
  </si>
  <si>
    <t>Amund Hagen Kristiansen</t>
  </si>
  <si>
    <t>Katrine Oreld</t>
  </si>
  <si>
    <t>Bjørn Vardeberg</t>
  </si>
  <si>
    <t>Trine Gerner Ottesen</t>
  </si>
  <si>
    <t>Hans-Johan Hanssen</t>
  </si>
  <si>
    <t>Eva Johanne Ormåsen</t>
  </si>
  <si>
    <t>Gunnar Martin Kjeverud</t>
  </si>
  <si>
    <t>Kristin Høstad</t>
  </si>
  <si>
    <t>Kåre Halden</t>
  </si>
  <si>
    <t>Tove Midtlund</t>
  </si>
  <si>
    <t>Rune Sørlie</t>
  </si>
  <si>
    <t>Frode Henry Jacobsen</t>
  </si>
  <si>
    <t>Neri Bjørn Van Grieken</t>
  </si>
  <si>
    <t>Gjertrud Marie K. Bakkeng</t>
  </si>
  <si>
    <t>Jannice Birkeland Løvås</t>
  </si>
  <si>
    <t>Elin Johnsen</t>
  </si>
  <si>
    <t>Tove Feltman Hendnes</t>
  </si>
  <si>
    <t>Sigrun Elisabeth Kristoffersen</t>
  </si>
  <si>
    <t>Stine Kullerud Melby</t>
  </si>
  <si>
    <t>Hedvig Synstelien Solum</t>
  </si>
  <si>
    <t>Operatør/gårdbruker</t>
  </si>
  <si>
    <t>Izabel Nordahl</t>
  </si>
  <si>
    <t>Hjemmehjelp</t>
  </si>
  <si>
    <t>Leder Unge Venstre</t>
  </si>
  <si>
    <t>Samfunnsviter</t>
  </si>
  <si>
    <t>Festivalsjef</t>
  </si>
  <si>
    <t>Anna Irene Molberg</t>
  </si>
  <si>
    <t>Linn Tonje Jakobsen Lillemo</t>
  </si>
  <si>
    <t>Tirill Beate M. Langleite</t>
  </si>
  <si>
    <t>Victor Leonard Edstrøm</t>
  </si>
  <si>
    <t>Oda Pernelius Brudevoll Hagen</t>
  </si>
  <si>
    <t>Heidi Helene Pabsdorff-Hov</t>
  </si>
  <si>
    <t>Trygve Magnus Slagsvold Vedum</t>
  </si>
  <si>
    <t>Emilie Enger Mehl</t>
  </si>
  <si>
    <t>Per Martin Sandtrøen</t>
  </si>
  <si>
    <t>Oslo/Tynset</t>
  </si>
  <si>
    <t>Knut Arne Gjems</t>
  </si>
  <si>
    <t>Thomas C. Meyer French</t>
  </si>
  <si>
    <t>Minde Storsnes</t>
  </si>
  <si>
    <t>Alexander Papas</t>
  </si>
  <si>
    <t>Eira Vilde Martinsen Garrido</t>
  </si>
  <si>
    <t>Tone Mjelde</t>
  </si>
  <si>
    <t>Mari Austvoll Gjengedal</t>
  </si>
  <si>
    <t>Gina Barstad</t>
  </si>
  <si>
    <t>Kerim Hestnes Nisancioglu</t>
  </si>
  <si>
    <t>Hilde Hildal Hauglid</t>
  </si>
  <si>
    <t>Arnfinn Gjerdåker</t>
  </si>
  <si>
    <t>Fröya Skjold Sjursæther</t>
  </si>
  <si>
    <t>Tor Østvik Petersen</t>
  </si>
  <si>
    <t>Christine Ødegaard</t>
  </si>
  <si>
    <t>Imran Azrakhsh</t>
  </si>
  <si>
    <t>Kari Mostad</t>
  </si>
  <si>
    <t>Sander Petersen Syslak</t>
  </si>
  <si>
    <t>Matilda Svedberg</t>
  </si>
  <si>
    <t>Birger Berntsen</t>
  </si>
  <si>
    <t>Heidi Grindheim</t>
  </si>
  <si>
    <t>Matias Garnes</t>
  </si>
  <si>
    <t>Hroar Magnus Espeland</t>
  </si>
  <si>
    <t>Hilde Herfindal Bjørkhaug</t>
  </si>
  <si>
    <t>Asbjørn Andre Sætre</t>
  </si>
  <si>
    <t>Per Erik Moe</t>
  </si>
  <si>
    <t>Lisbeth Haugse Røssland</t>
  </si>
  <si>
    <t>Benedicte Sælensminde Avsnes</t>
  </si>
  <si>
    <t>Amandeep Kaur</t>
  </si>
  <si>
    <t>Per Magne Djupvik</t>
  </si>
  <si>
    <t>Kjersti Toppe</t>
  </si>
  <si>
    <t>Tonje Ljones Såkvitne</t>
  </si>
  <si>
    <t>Tor Olav Stuve Blekenberg</t>
  </si>
  <si>
    <t>Nils T Bjørke</t>
  </si>
  <si>
    <t>5704 Voss</t>
  </si>
  <si>
    <t>5221 Nesttun</t>
  </si>
  <si>
    <t>Irene Sætre</t>
  </si>
  <si>
    <t>5724 Stanghelle</t>
  </si>
  <si>
    <t>5283 Fotlandsvåg</t>
  </si>
  <si>
    <t>5722 Dalekvam</t>
  </si>
  <si>
    <t>Preben Lampe</t>
  </si>
  <si>
    <t>5143 Fyllingsdalen</t>
  </si>
  <si>
    <t>5414 Stord</t>
  </si>
  <si>
    <t>5650 Tysse</t>
  </si>
  <si>
    <t>Robert Fredriksen</t>
  </si>
  <si>
    <t>5229 Kalandseidet</t>
  </si>
  <si>
    <t>5308 Kleppestø</t>
  </si>
  <si>
    <t>5709 Voss</t>
  </si>
  <si>
    <t>Solveig Helene Lauvik</t>
  </si>
  <si>
    <t>5200 Os</t>
  </si>
  <si>
    <t>5211 Os</t>
  </si>
  <si>
    <t>Rune Nordhus</t>
  </si>
  <si>
    <t>5218 Nordstrøno</t>
  </si>
  <si>
    <t>5282 Lonevåg</t>
  </si>
  <si>
    <t>5725 Vaksdal</t>
  </si>
  <si>
    <t>Kjetil Nesse</t>
  </si>
  <si>
    <t>5411 Stord</t>
  </si>
  <si>
    <t>Eva Monica Koteng Monsen</t>
  </si>
  <si>
    <t>Olav Hauge</t>
  </si>
  <si>
    <t>Karin Bjærum</t>
  </si>
  <si>
    <t>Bente Charlotte Larsson</t>
  </si>
  <si>
    <t>Vibecke Tvedt Bruvoll</t>
  </si>
  <si>
    <t>Karl Gustav Opsahl</t>
  </si>
  <si>
    <t>Øystein Erichsen</t>
  </si>
  <si>
    <t>Solveig Alise Sjøvoll Meling</t>
  </si>
  <si>
    <t>Grethe Irene F. Hæggernæs</t>
  </si>
  <si>
    <t>Sissel Berntsen</t>
  </si>
  <si>
    <t>Jan Bjarne Engebretsen</t>
  </si>
  <si>
    <t>Frode Martin Blokhus</t>
  </si>
  <si>
    <t>Anne Margrethe Grøneng Brandal</t>
  </si>
  <si>
    <t>Laila Jensen</t>
  </si>
  <si>
    <t>Gruppeleiar</t>
  </si>
  <si>
    <t>Bonde/kyrkjeverje</t>
  </si>
  <si>
    <t>Malin Helene Andvik</t>
  </si>
  <si>
    <t>Gründer/konsulent</t>
  </si>
  <si>
    <t>Lisbeth Fredheim Oma</t>
  </si>
  <si>
    <t>Rådgjevar/lærar</t>
  </si>
  <si>
    <t>Per-Erik Gåskjenn</t>
  </si>
  <si>
    <t>Fagskule lærar</t>
  </si>
  <si>
    <t>Institusjonsleiar</t>
  </si>
  <si>
    <t>Kristina Ekerhovd-Ottersen</t>
  </si>
  <si>
    <t>Gründer/terapeut</t>
  </si>
  <si>
    <t>Josefine Gjertine Bergstrøm</t>
  </si>
  <si>
    <t>Arne Normann</t>
  </si>
  <si>
    <t>Avløysar på gard</t>
  </si>
  <si>
    <t>Bjørnar Svellingen</t>
  </si>
  <si>
    <t>Spesialrådgjevar</t>
  </si>
  <si>
    <t>Inge Halstensen</t>
  </si>
  <si>
    <t>Fiskebåtreiar</t>
  </si>
  <si>
    <t>Helge André Njåstad</t>
  </si>
  <si>
    <t>Silje Hjemdal</t>
  </si>
  <si>
    <t>Frank-Dagfinn Økland</t>
  </si>
  <si>
    <t>Audun Eilertsen Sundby</t>
  </si>
  <si>
    <t>Inger Elin Turnbull</t>
  </si>
  <si>
    <t>Hotelleier</t>
  </si>
  <si>
    <t>Linda Espelid</t>
  </si>
  <si>
    <t>Administrasjonskonsulent</t>
  </si>
  <si>
    <t>Grethe Eide</t>
  </si>
  <si>
    <t>Logistikkleder</t>
  </si>
  <si>
    <t>Christina Olsen-Lie</t>
  </si>
  <si>
    <t>Politisk engasjert</t>
  </si>
  <si>
    <t>Kay Kaland Stamnes</t>
  </si>
  <si>
    <t>Global Business Director</t>
  </si>
  <si>
    <t>Tarjei Mjånes Larsen</t>
  </si>
  <si>
    <t>Maskinist offshore</t>
  </si>
  <si>
    <t>Sissel Elisabeth L. Olsen</t>
  </si>
  <si>
    <t>Gunnar Van Der Meeren</t>
  </si>
  <si>
    <t>Grafisk Designer</t>
  </si>
  <si>
    <t>Andreas-Christopher Haugs</t>
  </si>
  <si>
    <t>Skipselektrikker</t>
  </si>
  <si>
    <t>Stuert</t>
  </si>
  <si>
    <t>Arbeidsl/Kranf.</t>
  </si>
  <si>
    <t>Malgorzata Warzynska</t>
  </si>
  <si>
    <t>Caroline Kuven</t>
  </si>
  <si>
    <t>Navigatør</t>
  </si>
  <si>
    <t>Lene Karlsen</t>
  </si>
  <si>
    <t>Heine Måkestad</t>
  </si>
  <si>
    <t>Telekom.tekn.</t>
  </si>
  <si>
    <t>ITF-Inspektør</t>
  </si>
  <si>
    <t>FagoperatørEl</t>
  </si>
  <si>
    <t>Kate-Jorunn Eriksen</t>
  </si>
  <si>
    <t>stud.jur Rettsvitenskap</t>
  </si>
  <si>
    <t>Caroline Gjesdal</t>
  </si>
  <si>
    <t>Katrine Johanne Solberg</t>
  </si>
  <si>
    <t>Dorothy Jane Dankel</t>
  </si>
  <si>
    <t>Simon Erling Nitter Dankel</t>
  </si>
  <si>
    <t>Nicolay Vinkler</t>
  </si>
  <si>
    <t>Lars Thorsen</t>
  </si>
  <si>
    <t>Mats-Kristian Stokke Presterud</t>
  </si>
  <si>
    <t>Vilde Regine Tellnes Solheim</t>
  </si>
  <si>
    <t>Cecilie Amabel Gravdal</t>
  </si>
  <si>
    <t>Torfinn Johansen</t>
  </si>
  <si>
    <t>Richard Brun</t>
  </si>
  <si>
    <t>Johanna Hansen</t>
  </si>
  <si>
    <t>Dalekvam</t>
  </si>
  <si>
    <t>Fredrik Domaas</t>
  </si>
  <si>
    <t>Lars Petter Krossøy</t>
  </si>
  <si>
    <t>Konrad Vike Solomianko</t>
  </si>
  <si>
    <t>Emilie Helgesdatter Irgens</t>
  </si>
  <si>
    <t>Sofie Marhaug</t>
  </si>
  <si>
    <t>Jeanette Onarheim Syversen</t>
  </si>
  <si>
    <t>Mohamed Ben Hedi Kallel</t>
  </si>
  <si>
    <t>Jorunn Birkeland</t>
  </si>
  <si>
    <t>Reidun Lisbet Skeide Kjome</t>
  </si>
  <si>
    <t>Haukar Ismail Ali</t>
  </si>
  <si>
    <t>Grethe Jeanette Mikaelsen</t>
  </si>
  <si>
    <t>Kristoffer Bjørnevik Vyzantios</t>
  </si>
  <si>
    <t>Nesstun</t>
  </si>
  <si>
    <t>Bjørn Egil Tolås</t>
  </si>
  <si>
    <t>Evanger</t>
  </si>
  <si>
    <t>Mari Myksvoll</t>
  </si>
  <si>
    <t>Tor Håkon Berge</t>
  </si>
  <si>
    <t>Audun Mundal</t>
  </si>
  <si>
    <t>Marianne Bergsjø Gammelsæter</t>
  </si>
  <si>
    <t>Astrid Martha Mellingen</t>
  </si>
  <si>
    <t>Ida Elisabeth Nordvik</t>
  </si>
  <si>
    <t>Sigrunn Ljosland</t>
  </si>
  <si>
    <t>Tamarin Varner</t>
  </si>
  <si>
    <t>Dag Sele</t>
  </si>
  <si>
    <t>Britt Waag</t>
  </si>
  <si>
    <t>Erna Solberg</t>
  </si>
  <si>
    <t>Ove Bernt Trellevik</t>
  </si>
  <si>
    <t>Peter Christian Frølich</t>
  </si>
  <si>
    <t>Liv Kari Eskeland</t>
  </si>
  <si>
    <t>Lise-May Sæle</t>
  </si>
  <si>
    <t>Ida Steinsland Lutro</t>
  </si>
  <si>
    <t>Siv Høgtun</t>
  </si>
  <si>
    <t>Karsten Henrik Sprenger</t>
  </si>
  <si>
    <t>Kurt Ivar Pedersen</t>
  </si>
  <si>
    <t>Nikolai Mattevik Vilnes</t>
  </si>
  <si>
    <t>Åge Johan Mikalsen</t>
  </si>
  <si>
    <t>Axel Kvalvågnes</t>
  </si>
  <si>
    <t>Einar Dahl</t>
  </si>
  <si>
    <t>Magnus Granath</t>
  </si>
  <si>
    <t>Geir Bergo</t>
  </si>
  <si>
    <t>Stortingsrepresentant</t>
  </si>
  <si>
    <t>Bystyrerepresentant</t>
  </si>
  <si>
    <t>Jens Håkon S. Birkeland</t>
  </si>
  <si>
    <t>Synnøve Handeland</t>
  </si>
  <si>
    <t>Politisk rådgjevar</t>
  </si>
  <si>
    <t>Fylkestingsrepresentant</t>
  </si>
  <si>
    <t>Kommunikasjonsrådgjevar</t>
  </si>
  <si>
    <t>Sjølvstendig næringsdriva</t>
  </si>
  <si>
    <t>Avd.sjukepleiar</t>
  </si>
  <si>
    <t>Driftskoordinator</t>
  </si>
  <si>
    <t>Amund Hannevik</t>
  </si>
  <si>
    <t>Toril Eidesvik</t>
  </si>
  <si>
    <t>Næringslivsleiar</t>
  </si>
  <si>
    <t>Vanja Espeland</t>
  </si>
  <si>
    <t>Lubna Jaffery</t>
  </si>
  <si>
    <t>Statsråd</t>
  </si>
  <si>
    <t>Regionkontorleder</t>
  </si>
  <si>
    <t>Linda Merkesdal</t>
  </si>
  <si>
    <t>June Gruer</t>
  </si>
  <si>
    <t>Kamilla Bjerkholt Karlsen</t>
  </si>
  <si>
    <t>Mannskapskoordinator</t>
  </si>
  <si>
    <t>Christoffer Heggholmen</t>
  </si>
  <si>
    <t>Bilmekaniker</t>
  </si>
  <si>
    <t>Logistic</t>
  </si>
  <si>
    <t>Rebekka Bjelkarøy Moldøen</t>
  </si>
  <si>
    <t>Erlend Hanstveit</t>
  </si>
  <si>
    <t>Noah Sellevoll</t>
  </si>
  <si>
    <t>Henrik Jorem</t>
  </si>
  <si>
    <t>Bjarte Tjensvoll</t>
  </si>
  <si>
    <t>Vigdis Ravnøy</t>
  </si>
  <si>
    <t>Elena Eriksen</t>
  </si>
  <si>
    <t>Samuel Eric Wheatley</t>
  </si>
  <si>
    <t>Sissel Merethe Syvertsen</t>
  </si>
  <si>
    <t>Gudmund Selvåg</t>
  </si>
  <si>
    <t>Helge Hagen</t>
  </si>
  <si>
    <t>Kristin Jacobsen Leganger</t>
  </si>
  <si>
    <t>Morten Reme</t>
  </si>
  <si>
    <t>Magnus Einar Johannessen</t>
  </si>
  <si>
    <t>Nikolai Østgaard</t>
  </si>
  <si>
    <t>Bente Marianne Simonsen</t>
  </si>
  <si>
    <t>Gunnar Øyro</t>
  </si>
  <si>
    <t>Toril Torlei</t>
  </si>
  <si>
    <t>Grethe Olaug Fykse</t>
  </si>
  <si>
    <t>Thor-Even Strømme</t>
  </si>
  <si>
    <t>Morten Aleksander Iversen</t>
  </si>
  <si>
    <t>Morten Brun</t>
  </si>
  <si>
    <t>Hallgeir Wuttudal</t>
  </si>
  <si>
    <t>Asgeir Bahre Hansen</t>
  </si>
  <si>
    <t>Gudrun Johannessen Karlsen</t>
  </si>
  <si>
    <t>Dorte Klokk Indrebø</t>
  </si>
  <si>
    <t>Helge Kjøll Jr.</t>
  </si>
  <si>
    <t>Victoria Smenes</t>
  </si>
  <si>
    <t>Dordi Boksasp Lerum</t>
  </si>
  <si>
    <t>Tove Henøen</t>
  </si>
  <si>
    <t>Erling Emil Laugsand</t>
  </si>
  <si>
    <t>Sylvi Listhaug</t>
  </si>
  <si>
    <t>Fylkesvaraordfører</t>
  </si>
  <si>
    <t>Lovise Nikoline Voldsund</t>
  </si>
  <si>
    <t>Adjunkt med tillegg</t>
  </si>
  <si>
    <t>Disiplinleder innredning</t>
  </si>
  <si>
    <t>Wenche Gausnes Aasen</t>
  </si>
  <si>
    <t>Kjøkkenleder</t>
  </si>
  <si>
    <t>Per Vidar Kjølmoen</t>
  </si>
  <si>
    <t>Åse Kristin Ask Bakke</t>
  </si>
  <si>
    <t>Astrid Willa Hoem</t>
  </si>
  <si>
    <t>Erling Vestre</t>
  </si>
  <si>
    <t>Hanne Berit Brekken</t>
  </si>
  <si>
    <t>Sagvan Fathi Abdal</t>
  </si>
  <si>
    <t>Geir Ole Kanestrøm</t>
  </si>
  <si>
    <t>Eirin Andersen Gravem</t>
  </si>
  <si>
    <t>Ole Joar Bruset</t>
  </si>
  <si>
    <t>Wenche Johanne Jøsok</t>
  </si>
  <si>
    <t>Mali Regine Hegerberg Børset</t>
  </si>
  <si>
    <t>Kari Gagnat</t>
  </si>
  <si>
    <t>Vegar Kristiansen Vaag</t>
  </si>
  <si>
    <t>Hugo Haltvik</t>
  </si>
  <si>
    <t>Ole-Petter Aarsund</t>
  </si>
  <si>
    <t>Roy Eddi Bøe</t>
  </si>
  <si>
    <t>Ståle Kvalheim</t>
  </si>
  <si>
    <t>Richard Frøystad</t>
  </si>
  <si>
    <t>Mattis Himo</t>
  </si>
  <si>
    <t>Ragnhild Wessel</t>
  </si>
  <si>
    <t>Joachim Nyheim Pedersen</t>
  </si>
  <si>
    <t>Landbruker</t>
  </si>
  <si>
    <t>Berit Berg Svensli</t>
  </si>
  <si>
    <t>Ståle Bakstad</t>
  </si>
  <si>
    <t>Markedsfører</t>
  </si>
  <si>
    <t>Lidunn Bordoy</t>
  </si>
  <si>
    <t>Alf Rune Kalland</t>
  </si>
  <si>
    <t>Tomas Trogstad</t>
  </si>
  <si>
    <t>Idrettskonsulent</t>
  </si>
  <si>
    <t>Mia Larsen Sveberg</t>
  </si>
  <si>
    <t>Olav Bergheim</t>
  </si>
  <si>
    <t>Flyktningskonsulent</t>
  </si>
  <si>
    <t>Peter Odd Bjørkhaug</t>
  </si>
  <si>
    <t>Frank Olav Haug</t>
  </si>
  <si>
    <t>Ahmet Karais</t>
  </si>
  <si>
    <t>Peter Jensen Haukaas</t>
  </si>
  <si>
    <t>Marius Waage Aabel</t>
  </si>
  <si>
    <t>Michal Åmås Aurstad</t>
  </si>
  <si>
    <t>Tormod Borge Skundberg</t>
  </si>
  <si>
    <t>Jon Martin Thorsen</t>
  </si>
  <si>
    <t>Foretningsutviklar</t>
  </si>
  <si>
    <t>Selvst. næringsdrivande</t>
  </si>
  <si>
    <t>Kundekonsulent</t>
  </si>
  <si>
    <t>Salsdirektør</t>
  </si>
  <si>
    <t>Ingeniør vegvesenet</t>
  </si>
  <si>
    <t>Ole Johnny Steffensen</t>
  </si>
  <si>
    <t>Bioingeniør  Patolog</t>
  </si>
  <si>
    <t>Fiskar Biolog</t>
  </si>
  <si>
    <t>Lærar  Pensjonist</t>
  </si>
  <si>
    <t>Johan Gjendemsjø</t>
  </si>
  <si>
    <t>Produksjonsleiar</t>
  </si>
  <si>
    <t>Linda Goksøyr</t>
  </si>
  <si>
    <t>Fabrikkarbeidar</t>
  </si>
  <si>
    <t>Asgeir Sæbø</t>
  </si>
  <si>
    <t>Forskar  Marinebiolog</t>
  </si>
  <si>
    <t>Forpleiningssjef offshore</t>
  </si>
  <si>
    <t>Lege/daglig leder</t>
  </si>
  <si>
    <t>Eva-Elisabeth N. Berg Larsgård</t>
  </si>
  <si>
    <t>Skipselektriker</t>
  </si>
  <si>
    <t>Eli Vullum Kvande</t>
  </si>
  <si>
    <t>Germain Schmid</t>
  </si>
  <si>
    <t>Per Ingebrigt Karbø</t>
  </si>
  <si>
    <t>Torbjørn Jenset</t>
  </si>
  <si>
    <t>Olav Hauso</t>
  </si>
  <si>
    <t>Dagfinn Farstad</t>
  </si>
  <si>
    <t>Olav Karl Alme</t>
  </si>
  <si>
    <t>Liv Marit Hauso</t>
  </si>
  <si>
    <t>Hellesylt</t>
  </si>
  <si>
    <t>Kåre Flem</t>
  </si>
  <si>
    <t>Karoline Vadseth</t>
  </si>
  <si>
    <t>Jan Palmar Otterlei</t>
  </si>
  <si>
    <t>Øystein Steiro Sr.</t>
  </si>
  <si>
    <t>Asbjørn Henning Krogh</t>
  </si>
  <si>
    <t>Webjørn Brogstad</t>
  </si>
  <si>
    <t>Daniel Stanger</t>
  </si>
  <si>
    <t>Rolf Hatlen</t>
  </si>
  <si>
    <t>Fredd Eldnor Nilsen</t>
  </si>
  <si>
    <t>Eldar Andreas Eilertsen</t>
  </si>
  <si>
    <t>Kirsti Helen Otterlei</t>
  </si>
  <si>
    <t>Nils Petter Sjøholt</t>
  </si>
  <si>
    <t>Grazina L. Solheim</t>
  </si>
  <si>
    <t>Reidun Petra Klock Tjervåg</t>
  </si>
  <si>
    <t>Liv Blindheim Eilertsen</t>
  </si>
  <si>
    <t>Bård Ludvig Thorheim</t>
  </si>
  <si>
    <t>Anita Sollie</t>
  </si>
  <si>
    <t>Maria Strand Munkhaug</t>
  </si>
  <si>
    <t>Stig Tore Skogsholm</t>
  </si>
  <si>
    <t>Desirée Iselin Skjerpen Høgmo</t>
  </si>
  <si>
    <t>Torbjørn Stokland Hagen</t>
  </si>
  <si>
    <t>Reidun E. Tvete Bjørhusdal</t>
  </si>
  <si>
    <t>Tomas Kristensen Bjerkli</t>
  </si>
  <si>
    <t>Hermann André Larsen</t>
  </si>
  <si>
    <t>Cheryl B. Abellanosa Bremer</t>
  </si>
  <si>
    <t>Janita Salberg</t>
  </si>
  <si>
    <t>Bent-Joacim Bentzen</t>
  </si>
  <si>
    <t>Siv Elisabeth Mossleth</t>
  </si>
  <si>
    <t>Ingunn Skogmo-Nordvang</t>
  </si>
  <si>
    <t>Rune Østergren</t>
  </si>
  <si>
    <t>Thrond Gjelseth</t>
  </si>
  <si>
    <t>Siril Amalie Vedal</t>
  </si>
  <si>
    <t>Lone Elvenes</t>
  </si>
  <si>
    <t>Johan Jensen</t>
  </si>
  <si>
    <t>Inger-Lise Brun</t>
  </si>
  <si>
    <t>Torben Dagsvik</t>
  </si>
  <si>
    <t>Kari Anette Øverli</t>
  </si>
  <si>
    <t>Arne Langset</t>
  </si>
  <si>
    <t>Hilde Lundgård Riibe</t>
  </si>
  <si>
    <t>Tore Christiansen</t>
  </si>
  <si>
    <t>Bjørg Helene Riisem Edvardsen</t>
  </si>
  <si>
    <t>Frida Kristin Øverli</t>
  </si>
  <si>
    <t>Hanne Lovise Johansen Tufthaug</t>
  </si>
  <si>
    <t>Håkon Andreas Liland Møller</t>
  </si>
  <si>
    <t>Ida Maria Børli Sivertsen</t>
  </si>
  <si>
    <t>Hans-Eirik Sørensen Busch</t>
  </si>
  <si>
    <t>Aslak Mortensønn Skadsem</t>
  </si>
  <si>
    <t>Toine Catharine Sannes</t>
  </si>
  <si>
    <t>Tarjei Svalbjørg</t>
  </si>
  <si>
    <t>Vilde Sofie Nohr</t>
  </si>
  <si>
    <t>Vegar Jakobsen Bæhr</t>
  </si>
  <si>
    <t>Trym Jacobsen</t>
  </si>
  <si>
    <t>Anja Johansen</t>
  </si>
  <si>
    <t>Truls Jøran Fenes</t>
  </si>
  <si>
    <t>Arild Ferdinand Johansen</t>
  </si>
  <si>
    <t>Helge Ragnvald Willassen</t>
  </si>
  <si>
    <t>Mo i Rana</t>
  </si>
  <si>
    <t>Rachel Ingesdatter Furnes</t>
  </si>
  <si>
    <t>Sykepleier/amb.arb</t>
  </si>
  <si>
    <t>Christian Torset</t>
  </si>
  <si>
    <t>Simen André Singstad Knutssøn</t>
  </si>
  <si>
    <t>Kevin Medymski Johansen Mediå</t>
  </si>
  <si>
    <t>Boy-Arne Persson-Buyle</t>
  </si>
  <si>
    <t>Ann Jorid Stavnes</t>
  </si>
  <si>
    <t>Alf Jostein Tinnan</t>
  </si>
  <si>
    <t>Tone Hammersmark Olsen</t>
  </si>
  <si>
    <t>Bjørnar Selnes Skjæran</t>
  </si>
  <si>
    <t>Mona Nilsen</t>
  </si>
  <si>
    <t>Øystein Mathisen</t>
  </si>
  <si>
    <t>Kari Baadstrand Sandnes</t>
  </si>
  <si>
    <t>Anette Kristine Davidsen</t>
  </si>
  <si>
    <t>Karianne Berntine Bråthen</t>
  </si>
  <si>
    <t>Remi Magnus Solberg</t>
  </si>
  <si>
    <t>Kjell-Are Johansen</t>
  </si>
  <si>
    <t>Embla Sofie K. Sørensen</t>
  </si>
  <si>
    <t>Roar Borgan</t>
  </si>
  <si>
    <t>Anders Herolf Magne Andersen</t>
  </si>
  <si>
    <t>Arnt Elling Hanssen</t>
  </si>
  <si>
    <t>Linn Amanda Løvdahl-Johnsen</t>
  </si>
  <si>
    <t>Asbjørn Eilertsen</t>
  </si>
  <si>
    <t>Torill Inger Olsen</t>
  </si>
  <si>
    <t>Torger Danielsen</t>
  </si>
  <si>
    <t>Marit K. Salamonsen Strøm</t>
  </si>
  <si>
    <t>Jan Arne Birkeli</t>
  </si>
  <si>
    <t>SØRARNØY</t>
  </si>
  <si>
    <t>Rolf Svendsen</t>
  </si>
  <si>
    <t>BODØ</t>
  </si>
  <si>
    <t>TVERLANDET</t>
  </si>
  <si>
    <t>Anna G. Sivertsen Wahl</t>
  </si>
  <si>
    <t>NARVIK</t>
  </si>
  <si>
    <t>Paul Edvard Svendsen</t>
  </si>
  <si>
    <t>Torbjørn Harald Fagereng</t>
  </si>
  <si>
    <t>ØRESVIK</t>
  </si>
  <si>
    <t>LEKNES</t>
  </si>
  <si>
    <t>Kvitseid</t>
  </si>
  <si>
    <t>Marcus Andre Jektvik Foshaug</t>
  </si>
  <si>
    <t>Tor-Arne Barø Teigan</t>
  </si>
  <si>
    <t>Andenes</t>
  </si>
  <si>
    <t>Ragnar Aindrias Salhus Horndal</t>
  </si>
  <si>
    <t>Mørsvikbotn</t>
  </si>
  <si>
    <t>Christian Frantzen</t>
  </si>
  <si>
    <t>Myre</t>
  </si>
  <si>
    <t>Synne Kathrine Johansen</t>
  </si>
  <si>
    <t>Kristine Fredheim Husi</t>
  </si>
  <si>
    <t>Dag Trygve Tollaksen</t>
  </si>
  <si>
    <t>Sandnessjøen</t>
  </si>
  <si>
    <t>Ruben Thoresen</t>
  </si>
  <si>
    <t>Per-Anton Nesjan</t>
  </si>
  <si>
    <t>Lise Marie Presteng</t>
  </si>
  <si>
    <t>Paula Marie Kornelia Lorentzen</t>
  </si>
  <si>
    <t>Thina J. Nordfjellmark Aarsund</t>
  </si>
  <si>
    <t>Hugo Sandoval</t>
  </si>
  <si>
    <t>Marianne Nielsen</t>
  </si>
  <si>
    <t>Terje Cruickshank</t>
  </si>
  <si>
    <t>Gisela Schwietering</t>
  </si>
  <si>
    <t>Herbjørn Jenssen</t>
  </si>
  <si>
    <t>Kjersti Gisvold Andvig</t>
  </si>
  <si>
    <t>Sverre Johan Pedersen</t>
  </si>
  <si>
    <t>Agathe Bjørnsdatter Molvik</t>
  </si>
  <si>
    <t>Helge Johan Jenssen</t>
  </si>
  <si>
    <t>Hermann Knutsen</t>
  </si>
  <si>
    <t>Regina A. Kornev-Chernyhovsky</t>
  </si>
  <si>
    <t>Jonny Salberg</t>
  </si>
  <si>
    <t>Tommy Albrigtsen</t>
  </si>
  <si>
    <t>Snåsa</t>
  </si>
  <si>
    <t>Tor-André Hopen</t>
  </si>
  <si>
    <t>Karl Bakken</t>
  </si>
  <si>
    <t>Vegard Vigdenes</t>
  </si>
  <si>
    <t>Karin Kirsti Bakklund</t>
  </si>
  <si>
    <t>Geirmund Lykke</t>
  </si>
  <si>
    <t>Oda Indgaard</t>
  </si>
  <si>
    <t>Bjørg Olsrud</t>
  </si>
  <si>
    <t>Kjartan Gjelvold</t>
  </si>
  <si>
    <t>Hetty Tvengsberg</t>
  </si>
  <si>
    <t>Ingrid Liland</t>
  </si>
  <si>
    <t>Tone Westrum</t>
  </si>
  <si>
    <t>Bjørn Valde</t>
  </si>
  <si>
    <t>Anne-Lise Fanum Moe</t>
  </si>
  <si>
    <t>Gunnar Modell</t>
  </si>
  <si>
    <t>Lisa Stavne Knudsen</t>
  </si>
  <si>
    <t>Torgrim Hallem</t>
  </si>
  <si>
    <t>Hans Martin Storø</t>
  </si>
  <si>
    <t>Ausra Norum</t>
  </si>
  <si>
    <t>Åsmund Prytz</t>
  </si>
  <si>
    <t>Maren Louise F. Vassli</t>
  </si>
  <si>
    <t>Røyrvik</t>
  </si>
  <si>
    <t>Ada Arnstad</t>
  </si>
  <si>
    <t>Idun Elvira Svartaas Borgen</t>
  </si>
  <si>
    <t>Trond-Gøran Grande Knudsen</t>
  </si>
  <si>
    <t>Robert Guin</t>
  </si>
  <si>
    <t>Merete Grande Knudsen</t>
  </si>
  <si>
    <t>Ove Jonny Knudsen</t>
  </si>
  <si>
    <t>Daniel Nordtug</t>
  </si>
  <si>
    <t>Ruben Stangvik</t>
  </si>
  <si>
    <t>Bente Estil</t>
  </si>
  <si>
    <t>Stian Sagvold</t>
  </si>
  <si>
    <t>Silje Fagerhaug</t>
  </si>
  <si>
    <t>Khalil Obeed</t>
  </si>
  <si>
    <t>Ida Andrea Nogva-Johansen</t>
  </si>
  <si>
    <t>Kaisa Tørum Amdam</t>
  </si>
  <si>
    <t>Regine Steinvik</t>
  </si>
  <si>
    <t>Fabian Frank Den Otter</t>
  </si>
  <si>
    <t>Sara-Marie Ulsund Stiksrud</t>
  </si>
  <si>
    <t>Kristen Kjenstad</t>
  </si>
  <si>
    <t>Unn Kristin Daling</t>
  </si>
  <si>
    <t>Line Brendberg</t>
  </si>
  <si>
    <t>Lone Selen</t>
  </si>
  <si>
    <t>Hallgeir Frøseth Opdal</t>
  </si>
  <si>
    <t>Rørvik</t>
  </si>
  <si>
    <t>Geir Ugland Jacobsen</t>
  </si>
  <si>
    <t>Ottersøy</t>
  </si>
  <si>
    <t>Hanne Adele Grande</t>
  </si>
  <si>
    <t>Stig Vichit Bergan</t>
  </si>
  <si>
    <t>Eirik Fossen</t>
  </si>
  <si>
    <t>Ellen Loxley-Slåttsveen</t>
  </si>
  <si>
    <t>Mads Heggen</t>
  </si>
  <si>
    <t>Eiendomsforvalter</t>
  </si>
  <si>
    <t>Frank Øren</t>
  </si>
  <si>
    <t>Aase Lidal</t>
  </si>
  <si>
    <t>Daniel Eiken</t>
  </si>
  <si>
    <t>Rune Støstad</t>
  </si>
  <si>
    <t>Linnea Lie Holen</t>
  </si>
  <si>
    <t>Marta Bjørnøy Lalim</t>
  </si>
  <si>
    <t>Prosjektleder, nå ufør</t>
  </si>
  <si>
    <t>Per Tollak Tollaksen</t>
  </si>
  <si>
    <t>Pensjonert offiser</t>
  </si>
  <si>
    <t>Teodor Trygveson Ramnefjell</t>
  </si>
  <si>
    <t>Tømmerlærling</t>
  </si>
  <si>
    <t>Dag Adrian Elton</t>
  </si>
  <si>
    <t>Butikkmerdarbeider</t>
  </si>
  <si>
    <t>Pål Brekke Indregard</t>
  </si>
  <si>
    <t>Jan Christian Ølmheim</t>
  </si>
  <si>
    <t>Ole Kristian Anmarkrud Skogum</t>
  </si>
  <si>
    <t>Kari Anne Jønnes</t>
  </si>
  <si>
    <t>Lars Elsrud</t>
  </si>
  <si>
    <t>Vegard Riseng</t>
  </si>
  <si>
    <t>Ine Wigernæs</t>
  </si>
  <si>
    <t>Venke Beate Bjørge</t>
  </si>
  <si>
    <t>Jørgen Mossefin Ruud</t>
  </si>
  <si>
    <t>Cristina Bjerke</t>
  </si>
  <si>
    <t>Jonas Kristianstuen</t>
  </si>
  <si>
    <t>Kjetil Weyde</t>
  </si>
  <si>
    <t>Merethe Engen</t>
  </si>
  <si>
    <t>Marit Andrine Kraglund</t>
  </si>
  <si>
    <t>Ingvild Torbjørnsdatter Nygren</t>
  </si>
  <si>
    <t>Fredrik Høie Jordet</t>
  </si>
  <si>
    <t>Mia Maria Helmine Rundfloen</t>
  </si>
  <si>
    <t>Øystein Hannes Ovesen</t>
  </si>
  <si>
    <t>Hjalmar Nereng</t>
  </si>
  <si>
    <t>Harald Storsveen</t>
  </si>
  <si>
    <t>Arne Sørum</t>
  </si>
  <si>
    <t>Trond Vegard Laumann Neperud</t>
  </si>
  <si>
    <t>Barne ungdomsarbeider</t>
  </si>
  <si>
    <t>Odd Arne Høier Steinfinsbø</t>
  </si>
  <si>
    <t>Marius Ekkeren Tøftum</t>
  </si>
  <si>
    <t>Ida Marie Ringerud</t>
  </si>
  <si>
    <t>Shaqir Halil Rexhaj</t>
  </si>
  <si>
    <t>Hildegunn Maria Haanes Ruset</t>
  </si>
  <si>
    <t>Asle Brækken</t>
  </si>
  <si>
    <t>Anne-Guri Wahlquist Søndrol</t>
  </si>
  <si>
    <t>Stig Kristoffersen</t>
  </si>
  <si>
    <t>Gunhild Wetterhus</t>
  </si>
  <si>
    <t>Tom Kristian H. Johannessen</t>
  </si>
  <si>
    <t>Mary Reiten Steine</t>
  </si>
  <si>
    <t>Stein Rune Dyresen</t>
  </si>
  <si>
    <t>Roger Inge Holmen</t>
  </si>
  <si>
    <t>Jan Arve Jacobsen</t>
  </si>
  <si>
    <t>Bente Johanne Mikkelborg</t>
  </si>
  <si>
    <t>Harald Tøftum</t>
  </si>
  <si>
    <t>Siv Merete K. Kindlistuen</t>
  </si>
  <si>
    <t>Lene Noer Molen</t>
  </si>
  <si>
    <t>Eylul Demirhan</t>
  </si>
  <si>
    <t>Daglg leder</t>
  </si>
  <si>
    <t>Anita Monsebakken</t>
  </si>
  <si>
    <t>Mari Pernille Ødegård</t>
  </si>
  <si>
    <t>Kjersti Tommelstad</t>
  </si>
  <si>
    <t>Aksel Hagen</t>
  </si>
  <si>
    <t>Finn Krokeide</t>
  </si>
  <si>
    <t>Nina Therese Fosso Nettum</t>
  </si>
  <si>
    <t>Aud Gunnhild Hove</t>
  </si>
  <si>
    <t>Marthe Almåsstø Lundgjerdingen</t>
  </si>
  <si>
    <t>Jonas Gahr Støre</t>
  </si>
  <si>
    <t>Kamzy Gunaratnam</t>
  </si>
  <si>
    <t>Jan Christian Vestre</t>
  </si>
  <si>
    <t>Agnes Nærland Viljugrein</t>
  </si>
  <si>
    <t>Trine Lise Sundnes</t>
  </si>
  <si>
    <t>Bydel Søndre Nordstrand</t>
  </si>
  <si>
    <t>Malin Bye Sørensen</t>
  </si>
  <si>
    <t>Fawzi Abdirashid Warsame</t>
  </si>
  <si>
    <t>Ragnhild Sjoner Syrstad</t>
  </si>
  <si>
    <t>Usman Ahmad Mushtaq</t>
  </si>
  <si>
    <t>Katinka Greve Leiner</t>
  </si>
  <si>
    <t>Sissel Kruse Larsen</t>
  </si>
  <si>
    <t>Erling Turtum</t>
  </si>
  <si>
    <t>Karina Hellum</t>
  </si>
  <si>
    <t>Anne Øslebø</t>
  </si>
  <si>
    <t>Emanuel Smári Nielsen</t>
  </si>
  <si>
    <t>Anisa Mohamed Mohamoud</t>
  </si>
  <si>
    <t>Malene Gjerløw Strand</t>
  </si>
  <si>
    <t>Snorre Rein</t>
  </si>
  <si>
    <t>Ann-Marit Sæbønes</t>
  </si>
  <si>
    <t>Else Kåss Furuseth</t>
  </si>
  <si>
    <t>Cecilie Ramona Kåss Furuseth</t>
  </si>
  <si>
    <t>Tove Gundersen</t>
  </si>
  <si>
    <t>Lena Yri Engelsen</t>
  </si>
  <si>
    <t>Lars Femanger Berrum</t>
  </si>
  <si>
    <t>Hannah Christin Lerfaldet</t>
  </si>
  <si>
    <t>Oskar Fjørtoft Sandanger</t>
  </si>
  <si>
    <t>Ingrid Gjessing Linhave</t>
  </si>
  <si>
    <t>Jens Gørvell Halvorsen</t>
  </si>
  <si>
    <t>Veronica Albrigtsen</t>
  </si>
  <si>
    <t>Morten Ramm</t>
  </si>
  <si>
    <t>Ellen Johanne Eckmann</t>
  </si>
  <si>
    <t>Anthony Michael Harrison</t>
  </si>
  <si>
    <t>Øistein Markus Ødegård Holm</t>
  </si>
  <si>
    <t>Elise Christine Bjørge Eide</t>
  </si>
  <si>
    <t>Hilde Østby</t>
  </si>
  <si>
    <t>Charlotte Jansson Aas</t>
  </si>
  <si>
    <t>Kristin Starheim Rognskog</t>
  </si>
  <si>
    <t>Lamin Frank Coker</t>
  </si>
  <si>
    <t>Per Erik Jarl</t>
  </si>
  <si>
    <t>Torstein Drogseth</t>
  </si>
  <si>
    <t>Marielle Leraand</t>
  </si>
  <si>
    <t>Skien kommune</t>
  </si>
  <si>
    <t>Nils Ole Oftebro</t>
  </si>
  <si>
    <t>Jose Aurelio Galvez Suarez</t>
  </si>
  <si>
    <t>Thale Hedayat Brenna</t>
  </si>
  <si>
    <t>Zeynab Ahmed Al-Jabry</t>
  </si>
  <si>
    <t>Zeid Hosamo</t>
  </si>
  <si>
    <t>Svein Ballo</t>
  </si>
  <si>
    <t>Endira Ticevic</t>
  </si>
  <si>
    <t>Øyvind Elgstøen</t>
  </si>
  <si>
    <t>Sjur Cappelen Papazian</t>
  </si>
  <si>
    <t>Øystein Moe</t>
  </si>
  <si>
    <t>Ane Marie Hoel</t>
  </si>
  <si>
    <t>Mons Lie</t>
  </si>
  <si>
    <t>Frode Vatvedt Fjeld</t>
  </si>
  <si>
    <t>Anna Savva Smith</t>
  </si>
  <si>
    <t>Predrag Kolakovic</t>
  </si>
  <si>
    <t>Hilde Fjeld</t>
  </si>
  <si>
    <t>Torgeir Salih Holgersen</t>
  </si>
  <si>
    <t>Fredrik Arentz</t>
  </si>
  <si>
    <t>Jørgen Christian Thorkildsen</t>
  </si>
  <si>
    <t>Tor Mikkel Wara</t>
  </si>
  <si>
    <t>Aina Stenersen</t>
  </si>
  <si>
    <t>Angelika Natalie Bjørnerud</t>
  </si>
  <si>
    <t>Ombir Singh Upadhyay</t>
  </si>
  <si>
    <t>Marianne Nordli</t>
  </si>
  <si>
    <t>Henrik Sand Martinsen</t>
  </si>
  <si>
    <t>Tom Andre Mahle</t>
  </si>
  <si>
    <t>Julianne Cornelia Ofstad</t>
  </si>
  <si>
    <t>Herman Flo Fåne</t>
  </si>
  <si>
    <t>Eddie Thomas</t>
  </si>
  <si>
    <t>Tore Anton Wiik</t>
  </si>
  <si>
    <t>Eirik Blakstad</t>
  </si>
  <si>
    <t>Felix Alexander Koss Harnes</t>
  </si>
  <si>
    <t>Anne Lau Revil</t>
  </si>
  <si>
    <t>Ketil Solvik-Olsen</t>
  </si>
  <si>
    <t>Bergen kommune</t>
  </si>
  <si>
    <t>Stavanger kommune</t>
  </si>
  <si>
    <t>Kviteseid kommune</t>
  </si>
  <si>
    <t>Indre Østfold kommune</t>
  </si>
  <si>
    <t>Camilla Elise Berg</t>
  </si>
  <si>
    <t>Nesodden kommune</t>
  </si>
  <si>
    <t>Stian André Østern Weiseth</t>
  </si>
  <si>
    <t>Ivar Stensholt</t>
  </si>
  <si>
    <t>Ahmed Al-Derawi</t>
  </si>
  <si>
    <t>Moss kommune</t>
  </si>
  <si>
    <t>Daniel Osen</t>
  </si>
  <si>
    <t>Hege Synøve Nordén</t>
  </si>
  <si>
    <t>Finn Cato Ophus Andersen</t>
  </si>
  <si>
    <t>Kevin Guriby</t>
  </si>
  <si>
    <t>Veronika Nordli Nyang</t>
  </si>
  <si>
    <t>Abdi Fatah Mohamed Sheikh</t>
  </si>
  <si>
    <t>Zanyar Dara Mohammad</t>
  </si>
  <si>
    <t>Svein Sogn</t>
  </si>
  <si>
    <t>Finland</t>
  </si>
  <si>
    <t>Tony René Sand</t>
  </si>
  <si>
    <t>Nordre Follo kommune</t>
  </si>
  <si>
    <t>Thomas Sollid</t>
  </si>
  <si>
    <t>Mariel Armas Wærenskjold</t>
  </si>
  <si>
    <t>Jan Arne Kløvjan Ringstad</t>
  </si>
  <si>
    <t>Namo Salih</t>
  </si>
  <si>
    <t>Victoria Astrup Bastiansen</t>
  </si>
  <si>
    <t>Henrik Berntsen</t>
  </si>
  <si>
    <t>Våler kommune</t>
  </si>
  <si>
    <t>Håvard André Hamran</t>
  </si>
  <si>
    <t>Færder kommune</t>
  </si>
  <si>
    <t>Ine Eriksen Søreide</t>
  </si>
  <si>
    <t>Nikolai Astrup</t>
  </si>
  <si>
    <t>Mudassar Hussain Kapur</t>
  </si>
  <si>
    <t>Mathilde Tybring-Gjedde</t>
  </si>
  <si>
    <t>Ola Svenneby</t>
  </si>
  <si>
    <t>Heidi Nordby Lunde</t>
  </si>
  <si>
    <t>Stefan M. B. Heggelund</t>
  </si>
  <si>
    <t>Michael Tetzschner</t>
  </si>
  <si>
    <t>Henny Lie-Skarpholt</t>
  </si>
  <si>
    <t>Anfa Hashi</t>
  </si>
  <si>
    <t>Anees Rauf</t>
  </si>
  <si>
    <t>Edith Stylo</t>
  </si>
  <si>
    <t>Nikolai Dyvik</t>
  </si>
  <si>
    <t>Siri Birgitte Waalen Bogen</t>
  </si>
  <si>
    <t>Ole Martin T. Kristiansen</t>
  </si>
  <si>
    <t>Elisabeth I. Rye-Florentz</t>
  </si>
  <si>
    <t>Elizabeth Kathleen Hodges Dale</t>
  </si>
  <si>
    <t>Bjørn Magnus Bjørnstad</t>
  </si>
  <si>
    <t>Victor Singh Patpatia</t>
  </si>
  <si>
    <t>Christian Mikkel Dobloug</t>
  </si>
  <si>
    <t>Paulina Weridity</t>
  </si>
  <si>
    <t>Arne Georg Uthaug</t>
  </si>
  <si>
    <t>Knut Iver Midteng</t>
  </si>
  <si>
    <t>Asle Rein</t>
  </si>
  <si>
    <t>Brit Krøvel</t>
  </si>
  <si>
    <t>Carl Erik Dons</t>
  </si>
  <si>
    <t>Carl Bredo Thorbjørnsen</t>
  </si>
  <si>
    <t>Hans A. Kielland Aanesen</t>
  </si>
  <si>
    <t>Ernst Roger Aslaksen</t>
  </si>
  <si>
    <t>Willy Østvold</t>
  </si>
  <si>
    <t>Eivind Espenes</t>
  </si>
  <si>
    <t>Jarle Bernhard Reisvang</t>
  </si>
  <si>
    <t>Cassandra Frisvoll</t>
  </si>
  <si>
    <t>Arne Ritari</t>
  </si>
  <si>
    <t>Roar Flaten</t>
  </si>
  <si>
    <t>Jarle Jevnesveen</t>
  </si>
  <si>
    <t>Aurskog-Høland kommune</t>
  </si>
  <si>
    <t>Lørenskog kommune</t>
  </si>
  <si>
    <t>Francis K. Acquah</t>
  </si>
  <si>
    <t>Kåre Cong Loi Bolstad</t>
  </si>
  <si>
    <t>Tom Slungaard</t>
  </si>
  <si>
    <t>Kathleen B. Hansen</t>
  </si>
  <si>
    <t>Nadia Synnøve Bø</t>
  </si>
  <si>
    <t>Daniel H. Christensen</t>
  </si>
  <si>
    <t>Eilif Hynnekleiv</t>
  </si>
  <si>
    <t>Bjørg Valen</t>
  </si>
  <si>
    <t>Joakim Lianes</t>
  </si>
  <si>
    <t>Daniel Madsø</t>
  </si>
  <si>
    <t>Miloslav Hellenes</t>
  </si>
  <si>
    <t>Thor Drange Hansen</t>
  </si>
  <si>
    <t>Inger Lorentzen</t>
  </si>
  <si>
    <t>Khader Osman Faraj</t>
  </si>
  <si>
    <t>Leif-Martin Sæther Sunde</t>
  </si>
  <si>
    <t>Ragnhild Helena Aadland Høen</t>
  </si>
  <si>
    <t>Clement A. Størksen</t>
  </si>
  <si>
    <t>Lasse Heimdal</t>
  </si>
  <si>
    <t>Waldemar Artur Szyngwelski</t>
  </si>
  <si>
    <t>Martine Havnen Tønnessen</t>
  </si>
  <si>
    <t>David Viste</t>
  </si>
  <si>
    <t>Edel-Marie Haukland</t>
  </si>
  <si>
    <t>Jon Georg Fiske</t>
  </si>
  <si>
    <t>Margit Martinsen Bye</t>
  </si>
  <si>
    <t>Sigrid Heiberg</t>
  </si>
  <si>
    <t>Jonas Boulifa</t>
  </si>
  <si>
    <t>Cindy Robles</t>
  </si>
  <si>
    <t>Jens Frydenlund</t>
  </si>
  <si>
    <t>Anna Fryxelius</t>
  </si>
  <si>
    <t>Arne Haabeth</t>
  </si>
  <si>
    <t>Adam Tumidajewicz</t>
  </si>
  <si>
    <t>Juni Romero y C. Berg-Nielsen</t>
  </si>
  <si>
    <t>Christer Myklebust</t>
  </si>
  <si>
    <t>Espen Hauge</t>
  </si>
  <si>
    <t>Katrine Tjølsen</t>
  </si>
  <si>
    <t>Bente Knagenhjelm</t>
  </si>
  <si>
    <t>Kjetil Jørve</t>
  </si>
  <si>
    <t>Lan Marie Berg</t>
  </si>
  <si>
    <t>Bærum kommune</t>
  </si>
  <si>
    <t>Alf Magne Møinichen Rygg</t>
  </si>
  <si>
    <t>Rune Alexander Borgersen</t>
  </si>
  <si>
    <t>Chris-Michael Thomsen Sannes</t>
  </si>
  <si>
    <t>Larvik kommune</t>
  </si>
  <si>
    <t>Stange kommune</t>
  </si>
  <si>
    <t>Nordre Land kommune</t>
  </si>
  <si>
    <t>Claes Nilsen</t>
  </si>
  <si>
    <t>Ullensaker kommune</t>
  </si>
  <si>
    <t>Kongsvinger kommune</t>
  </si>
  <si>
    <t>Trondheim kommune</t>
  </si>
  <si>
    <t>Porsgrunn kommune</t>
  </si>
  <si>
    <t>Anders Engebakken</t>
  </si>
  <si>
    <t>Hanne Haskel</t>
  </si>
  <si>
    <t>Petter Jakob Boberg</t>
  </si>
  <si>
    <t>Vinje kommune</t>
  </si>
  <si>
    <t>Steinkjer kommune</t>
  </si>
  <si>
    <t>Paal Martin Sharman</t>
  </si>
  <si>
    <t>Alta kommune</t>
  </si>
  <si>
    <t>Vestby kommune</t>
  </si>
  <si>
    <t>Merethe Waltherzøe</t>
  </si>
  <si>
    <t>Stjørdal kommune</t>
  </si>
  <si>
    <t>Bente Lyngby</t>
  </si>
  <si>
    <t>Rolf Ove Knausen</t>
  </si>
  <si>
    <t>Cornelia Kjerulf Lyngby</t>
  </si>
  <si>
    <t>Paul-Christian deBrito Grøstad</t>
  </si>
  <si>
    <t>Anne Grøvslien</t>
  </si>
  <si>
    <t>Kristofer Stavseng</t>
  </si>
  <si>
    <t>Ingvild Grimstad</t>
  </si>
  <si>
    <t>Elisabeth Wilhelmsen</t>
  </si>
  <si>
    <t>Bjørn K. Valle</t>
  </si>
  <si>
    <t>Ifrah Ciyow</t>
  </si>
  <si>
    <t>Mohammed Faiz Alam</t>
  </si>
  <si>
    <t>Mehmet Temel</t>
  </si>
  <si>
    <t>Athithan Kumarasamy</t>
  </si>
  <si>
    <t>Amir Hashani</t>
  </si>
  <si>
    <t>Mohsan Raja</t>
  </si>
  <si>
    <t>Johan Holm</t>
  </si>
  <si>
    <t>Amir Shinwary</t>
  </si>
  <si>
    <t>Arendal kommune</t>
  </si>
  <si>
    <t>Jan-Trygve Knarvik</t>
  </si>
  <si>
    <t>Kristiansand kommune</t>
  </si>
  <si>
    <t>Petter Ronald Thorstensen</t>
  </si>
  <si>
    <t>Kari Berthelsen</t>
  </si>
  <si>
    <t>Jon Lindset</t>
  </si>
  <si>
    <t>Sortland kommune</t>
  </si>
  <si>
    <t>Vennesla kommune</t>
  </si>
  <si>
    <t>Bygland kommune</t>
  </si>
  <si>
    <t>Solfrid Elisabeth Wasbråten</t>
  </si>
  <si>
    <t>Gjerstad kommune</t>
  </si>
  <si>
    <t>Liv Reiersølmoen</t>
  </si>
  <si>
    <t>Olav Reiersølmoen</t>
  </si>
  <si>
    <t>Olaug Lykkedrang</t>
  </si>
  <si>
    <t>Lillesand kommune</t>
  </si>
  <si>
    <t>Anders Bakken</t>
  </si>
  <si>
    <t>Astrid Hagevold Johansen</t>
  </si>
  <si>
    <t>Anne Grethe Thorstensen</t>
  </si>
  <si>
    <t>Malvik kommune</t>
  </si>
  <si>
    <t>Lene Sundfær Haug</t>
  </si>
  <si>
    <t>Psykiater</t>
  </si>
  <si>
    <t>Bjørn Røse</t>
  </si>
  <si>
    <t>Siviløkonom, ex. tolldirektør</t>
  </si>
  <si>
    <t>Christian Wollnick Myrstad</t>
  </si>
  <si>
    <t>Dag Einar Thorsen</t>
  </si>
  <si>
    <t>Statsviter og forsker</t>
  </si>
  <si>
    <t>Eli Johanne Nordal</t>
  </si>
  <si>
    <t>Jan Bøhler</t>
  </si>
  <si>
    <t>Harald Ulrik Sverdrup</t>
  </si>
  <si>
    <t>Tone Klette Bøhler</t>
  </si>
  <si>
    <t>Tidl. kontorsjef</t>
  </si>
  <si>
    <t>Tor Winsnes</t>
  </si>
  <si>
    <t>Hilde Bergersen</t>
  </si>
  <si>
    <t>Nevropsykolog</t>
  </si>
  <si>
    <t>Pål Toft-Eriksen</t>
  </si>
  <si>
    <t>Rolf Kåresen</t>
  </si>
  <si>
    <t>Tidl. sjeflege/professor</t>
  </si>
  <si>
    <t>Mimi Bing Øverlie</t>
  </si>
  <si>
    <t>Klinikkoversykepleier</t>
  </si>
  <si>
    <t>Trine Klette</t>
  </si>
  <si>
    <t>Sykepleier og dr. philos</t>
  </si>
  <si>
    <t>Lillian Marie Nordbø Berge</t>
  </si>
  <si>
    <t>Inger Marie Skeibrok Dahl</t>
  </si>
  <si>
    <t>Overlege/professor em.</t>
  </si>
  <si>
    <t>Borghild Roald</t>
  </si>
  <si>
    <t>Maja Knispel Rueness</t>
  </si>
  <si>
    <t>Laila Rismo</t>
  </si>
  <si>
    <t>Henninge Torp</t>
  </si>
  <si>
    <t>Solveig Berre</t>
  </si>
  <si>
    <t>Mette Larsen</t>
  </si>
  <si>
    <t>Tidl. yrkesfaglærer</t>
  </si>
  <si>
    <t>Kristin Bøhn</t>
  </si>
  <si>
    <t>Seher Aydar</t>
  </si>
  <si>
    <t>Bjørnar Moxnes</t>
  </si>
  <si>
    <t>Thomas Nygreen</t>
  </si>
  <si>
    <t>Mari Røsjø</t>
  </si>
  <si>
    <t>Leder Fagforbundet Teater og Scene og lydtekniker</t>
  </si>
  <si>
    <t>Leder i Oslo Rød Ungdom, student og lærervikar</t>
  </si>
  <si>
    <t>Helge Braathen</t>
  </si>
  <si>
    <t>Prosjektleder Ungdyrk Bydel Grorud</t>
  </si>
  <si>
    <t>Janne J. L. Håkonsen</t>
  </si>
  <si>
    <t>Lokomotivfører</t>
  </si>
  <si>
    <t>Trine Millaray Iversen Hardy</t>
  </si>
  <si>
    <t>Distriktsleder EL og IT-forbundet Oslo og Akershus</t>
  </si>
  <si>
    <t>Ibrahim Abdirashid Ousman</t>
  </si>
  <si>
    <t>Vekter og tillitsvalgt i Norsk Arbeidsmandsforbund</t>
  </si>
  <si>
    <t>Trude Koksvik Nilsen</t>
  </si>
  <si>
    <t>Alberte Tennøe Bekkhus</t>
  </si>
  <si>
    <t>Lærling, industrimekanikerfaget</t>
  </si>
  <si>
    <t>Carlos Romeo Rodriguez</t>
  </si>
  <si>
    <t>Leder i Rødt Oslo og lærer</t>
  </si>
  <si>
    <t>Eva Elida Singsaas Skråmestø</t>
  </si>
  <si>
    <t>Interessepolitisk rådgiver i Norges Blindeforbund</t>
  </si>
  <si>
    <t>Seraj Mohammad</t>
  </si>
  <si>
    <t>Maren Rismyhr</t>
  </si>
  <si>
    <t>Tore Vitalis Linné Eriksen</t>
  </si>
  <si>
    <t>Pensjonist og professor emeritus</t>
  </si>
  <si>
    <t>Reidun Gjengedal</t>
  </si>
  <si>
    <t>Bjørn Olav Bjørnsen</t>
  </si>
  <si>
    <t>Leder i Rød Ungdom</t>
  </si>
  <si>
    <t>Ivar Ravi Christian Johansen</t>
  </si>
  <si>
    <t>Artist og vernepleier</t>
  </si>
  <si>
    <t>Jenny Flølo Kleppe</t>
  </si>
  <si>
    <t>Øyvind Arend Hallvig Bentås</t>
  </si>
  <si>
    <t>Rune Svendsen</t>
  </si>
  <si>
    <t>Johanne Hoddevik</t>
  </si>
  <si>
    <t>Anne Tingelstad Wøien</t>
  </si>
  <si>
    <t>Ilze Vakse</t>
  </si>
  <si>
    <t>Stor-Elvdal kommune</t>
  </si>
  <si>
    <t>Jarle Kanaris</t>
  </si>
  <si>
    <t>Kpehe Arnaud Donatien Guei</t>
  </si>
  <si>
    <t>Dorthea Elverum</t>
  </si>
  <si>
    <t>Per Inge Bjerknes</t>
  </si>
  <si>
    <t>Marian Hussein</t>
  </si>
  <si>
    <t>Andreas Sjalg Unneland</t>
  </si>
  <si>
    <t>Cato Brunvand Ellingsen</t>
  </si>
  <si>
    <t>Stina Hassel-Guribye</t>
  </si>
  <si>
    <t>Ella Beate Helland Lyngstad</t>
  </si>
  <si>
    <t>Rami Samandar</t>
  </si>
  <si>
    <t>Silje Synøve Høgelid</t>
  </si>
  <si>
    <t>Eva Halvorsen</t>
  </si>
  <si>
    <t>Gajaen Chandrasegaram</t>
  </si>
  <si>
    <t>Jack Schønberg</t>
  </si>
  <si>
    <t>Anette Arneberg</t>
  </si>
  <si>
    <t>Arvid Ellingsen</t>
  </si>
  <si>
    <t>Areli Urtubia</t>
  </si>
  <si>
    <t>Rahman Akhtar Chaudhry</t>
  </si>
  <si>
    <t>Sania Aliza Saddique</t>
  </si>
  <si>
    <t>Jonas Finnanger</t>
  </si>
  <si>
    <t>Ann-Elin Selbekk</t>
  </si>
  <si>
    <t>Guro Berge</t>
  </si>
  <si>
    <t>Tore Ludt</t>
  </si>
  <si>
    <t>Helene Aronsen-Kongerud</t>
  </si>
  <si>
    <t>Axel Hvistendahl Nerdrum</t>
  </si>
  <si>
    <t>Guri Melby</t>
  </si>
  <si>
    <t>Grunde Kreken Almeland</t>
  </si>
  <si>
    <t>Kamile Gursel Birkelund</t>
  </si>
  <si>
    <t>Stig Asplin</t>
  </si>
  <si>
    <t>Oline Sæther</t>
  </si>
  <si>
    <t>Sebastian Øyrehagen</t>
  </si>
  <si>
    <t>Jonas Bjørnødegård</t>
  </si>
  <si>
    <t>Kristin Dubland Marken</t>
  </si>
  <si>
    <t>Britt Inglingstad</t>
  </si>
  <si>
    <t>Ahmet Titrek</t>
  </si>
  <si>
    <t>Naomi Ichihara Røkkum</t>
  </si>
  <si>
    <t>Tønsberg kommune</t>
  </si>
  <si>
    <t>Soraya Pacios Tascon</t>
  </si>
  <si>
    <t>Fagpedagog</t>
  </si>
  <si>
    <t>Samnanger kommune</t>
  </si>
  <si>
    <t>Anne Tordis Myrvang</t>
  </si>
  <si>
    <t>Lill-Bente Mortensen</t>
  </si>
  <si>
    <t>Truls Isaksen</t>
  </si>
  <si>
    <t>Nes kommune</t>
  </si>
  <si>
    <t>Alver kommune</t>
  </si>
  <si>
    <t>Tysnes kommune</t>
  </si>
  <si>
    <t>Askøy kommune</t>
  </si>
  <si>
    <t>Volda kommune</t>
  </si>
  <si>
    <t>Sør-Odal kommune</t>
  </si>
  <si>
    <t>Bjørnafjorden kommune</t>
  </si>
  <si>
    <t>Molde kommune</t>
  </si>
  <si>
    <t>Herøy kommune</t>
  </si>
  <si>
    <t>Høyanger kommune</t>
  </si>
  <si>
    <t>Bremanger kommune</t>
  </si>
  <si>
    <t>Asker kommune</t>
  </si>
  <si>
    <t>Bømlo kommune</t>
  </si>
  <si>
    <t>Elisabeth K. Lunde Lund</t>
  </si>
  <si>
    <t>Grazina Solheim</t>
  </si>
  <si>
    <t>Olav Heimir Davidson</t>
  </si>
  <si>
    <t>Herman Marin Qvist Pettersen</t>
  </si>
  <si>
    <t>Olaug Henriette Buvik-Olsen</t>
  </si>
  <si>
    <t>Camilla Austrått</t>
  </si>
  <si>
    <t>Margret Hagerup</t>
  </si>
  <si>
    <t>Aleksander Stokkebø</t>
  </si>
  <si>
    <t>Lasse Anfinsen Fredheim</t>
  </si>
  <si>
    <t>Helge Ytterøy L'orange</t>
  </si>
  <si>
    <t>Bjørn Christian Kahrs</t>
  </si>
  <si>
    <t>Harald Lønning</t>
  </si>
  <si>
    <t>Federico Juarez Perales</t>
  </si>
  <si>
    <t>Svein Magnus Munkejord</t>
  </si>
  <si>
    <t>Andreas Bjelland Eriksen</t>
  </si>
  <si>
    <t>Julia Eikeland</t>
  </si>
  <si>
    <t>Morten Sandanger</t>
  </si>
  <si>
    <t>Christoffer Emberland Håland</t>
  </si>
  <si>
    <t>Arild Brion Michelsen</t>
  </si>
  <si>
    <t>Tone Elin Berge</t>
  </si>
  <si>
    <t>David Tural Mousavi</t>
  </si>
  <si>
    <t>Iben Thorkildsen</t>
  </si>
  <si>
    <t>Reber Roald Iversen</t>
  </si>
  <si>
    <t>Jeanette Ueland Romslo</t>
  </si>
  <si>
    <t>Asmaa Qadan Jama</t>
  </si>
  <si>
    <t>Guri Lisabeth Ravatn</t>
  </si>
  <si>
    <t>Mia Hereid</t>
  </si>
  <si>
    <t>Anne-Sofie Engelschiøn</t>
  </si>
  <si>
    <t>Heine Tønnesen Vestvik</t>
  </si>
  <si>
    <t>Fredrik Elias Eidesen</t>
  </si>
  <si>
    <t>Hildegunn Vold Austrheim</t>
  </si>
  <si>
    <t>Kjell Magne Barkved</t>
  </si>
  <si>
    <t>Nils Ove Kvamen</t>
  </si>
  <si>
    <t>Merete Håstø Albertsen</t>
  </si>
  <si>
    <t>Lars Jøran Storhaug</t>
  </si>
  <si>
    <t>Per Kristian Jacobsson</t>
  </si>
  <si>
    <t>Marianne Rebnord Eggum</t>
  </si>
  <si>
    <t>Hanne Lidal</t>
  </si>
  <si>
    <t>Arthur Aanensen</t>
  </si>
  <si>
    <t>Elisabeth Jacobsson</t>
  </si>
  <si>
    <t>Andreas Handeland</t>
  </si>
  <si>
    <t>Mona Bø</t>
  </si>
  <si>
    <t>Marianne Knudsen</t>
  </si>
  <si>
    <t>Helge Gjesdahl</t>
  </si>
  <si>
    <t>Jonas Varhaug</t>
  </si>
  <si>
    <t>Hermann Wirak Saue</t>
  </si>
  <si>
    <t>Silje Rek French</t>
  </si>
  <si>
    <t>Mathias Nyhamn</t>
  </si>
  <si>
    <t>Torbjørg Marie Sekse Oppigard</t>
  </si>
  <si>
    <t>Kåre Skartland</t>
  </si>
  <si>
    <t>Maria Heskestad Lund</t>
  </si>
  <si>
    <t>Per Christian Dalmo</t>
  </si>
  <si>
    <t>Inger Marie Kyle Frogner</t>
  </si>
  <si>
    <t>Praxedes Unlayao Slettebø</t>
  </si>
  <si>
    <t>Anne Brit Hatleskog</t>
  </si>
  <si>
    <t>Ragnvald Riis</t>
  </si>
  <si>
    <t>Fanny Evida Steinsvik</t>
  </si>
  <si>
    <t>Geir Pollestad</t>
  </si>
  <si>
    <t>Lisa Marie Ness Klungland</t>
  </si>
  <si>
    <t>Hanne Marte Vatnaland</t>
  </si>
  <si>
    <t>Johannes Bakke</t>
  </si>
  <si>
    <t>Harald Halvorsen Løland</t>
  </si>
  <si>
    <t>Tor Henning Ertsland Engen</t>
  </si>
  <si>
    <t>Gunnar Kaggerud</t>
  </si>
  <si>
    <t>Sylvi Noelle Saltnes</t>
  </si>
  <si>
    <t>Folkevalgt politiker</t>
  </si>
  <si>
    <t>Even Erga</t>
  </si>
  <si>
    <t>Alf Inge Steinsøy</t>
  </si>
  <si>
    <t>Tomas Jørpeland</t>
  </si>
  <si>
    <t>Tone Lise Buran</t>
  </si>
  <si>
    <t>Barne- og ungdomsarbeider</t>
  </si>
  <si>
    <t>Ralf Halvorsrød</t>
  </si>
  <si>
    <t>Jan Kvamme</t>
  </si>
  <si>
    <t>Transport</t>
  </si>
  <si>
    <t>Susan Chaparian Tunge</t>
  </si>
  <si>
    <t>Bjørg Bru Arntzen</t>
  </si>
  <si>
    <t>Vekter/Kulturleder</t>
  </si>
  <si>
    <t>Gyda Ulrike Sirseth Oddekalv</t>
  </si>
  <si>
    <t>Sonja Meling</t>
  </si>
  <si>
    <t>Thomas Michael Melberg</t>
  </si>
  <si>
    <t>Magne Gunnar Andersen</t>
  </si>
  <si>
    <t>Halldor Hamre</t>
  </si>
  <si>
    <t>Sandra Dina Sæland Khorasani</t>
  </si>
  <si>
    <t>Karl Martin Strømme</t>
  </si>
  <si>
    <t>Tone Brit Nystrøm</t>
  </si>
  <si>
    <t>Birk Arn Bjørnø</t>
  </si>
  <si>
    <t>Beate Hauge Østlund</t>
  </si>
  <si>
    <t>Kristoffer Björkman Sletvik</t>
  </si>
  <si>
    <t>Daniel Legland</t>
  </si>
  <si>
    <t>Svein Løland</t>
  </si>
  <si>
    <t>Ine Therese Aslaksen</t>
  </si>
  <si>
    <t>Hadle Rasmus Bjuland</t>
  </si>
  <si>
    <t>Leder KrFU</t>
  </si>
  <si>
    <t>Personalleder</t>
  </si>
  <si>
    <t>Ragnhild Thorsen</t>
  </si>
  <si>
    <t>Familieveileder</t>
  </si>
  <si>
    <t>Seksjonsleiar</t>
  </si>
  <si>
    <t>Sissel Marie Bjerga</t>
  </si>
  <si>
    <t>Øystein Stjern</t>
  </si>
  <si>
    <t>Visekonsernsjef</t>
  </si>
  <si>
    <t>Kostøkonom</t>
  </si>
  <si>
    <t>Bjørg Unni Stene</t>
  </si>
  <si>
    <t>Karoline Vatne Stene</t>
  </si>
  <si>
    <t>Barnehagevikar</t>
  </si>
  <si>
    <t>Kirsten Vatne</t>
  </si>
  <si>
    <t>Regnskapsmedarbeider</t>
  </si>
  <si>
    <t>Sofie Hexeberg</t>
  </si>
  <si>
    <t>Arbeidsleder/Kranfører</t>
  </si>
  <si>
    <t>NAV Hjelpemiddel</t>
  </si>
  <si>
    <t>Mímir Kristjánsson</t>
  </si>
  <si>
    <t>Beathe Henden</t>
  </si>
  <si>
    <t>Marianne Lunestad Mäthlau</t>
  </si>
  <si>
    <t>Defne Husebø</t>
  </si>
  <si>
    <t>Isolde Constanse R. Hovdan</t>
  </si>
  <si>
    <t>Ragnhild Á. Klepsvik</t>
  </si>
  <si>
    <t>Unni Fuglestad</t>
  </si>
  <si>
    <t>Julian Francisco Osorio</t>
  </si>
  <si>
    <t>Liv Ingrid Torkelsen</t>
  </si>
  <si>
    <t>Martin Wiig Haukali</t>
  </si>
  <si>
    <t>Miljørådgiver</t>
  </si>
  <si>
    <t>May Britt Jensen</t>
  </si>
  <si>
    <t>Landsbrukssjef</t>
  </si>
  <si>
    <t>Idunn Helle</t>
  </si>
  <si>
    <t>Helene Bokn</t>
  </si>
  <si>
    <t>Veterankontakt</t>
  </si>
  <si>
    <t>Tore Nærland</t>
  </si>
  <si>
    <t>Odd Erik Martinsen Salvesen</t>
  </si>
  <si>
    <t>Kitty Doan</t>
  </si>
  <si>
    <t>Anne Kathrine Kalvig</t>
  </si>
  <si>
    <t>Steinar Høgelid - Eraker</t>
  </si>
  <si>
    <t>Hilde Enerstvedt Røssehaug</t>
  </si>
  <si>
    <t>Jan Harald Pettersen</t>
  </si>
  <si>
    <t>Ayed Mustafa Al Hamdany</t>
  </si>
  <si>
    <t>Eva Marianne Tennfjord</t>
  </si>
  <si>
    <t>Rolf Mollerin</t>
  </si>
  <si>
    <t>Tove Gilje Krogh</t>
  </si>
  <si>
    <t>Nadja Fetisova</t>
  </si>
  <si>
    <t>Kirsten Øvregaard</t>
  </si>
  <si>
    <t>Tseggai Ghezai</t>
  </si>
  <si>
    <t>Knut Randa</t>
  </si>
  <si>
    <t>Alaa Fawaz Sherif</t>
  </si>
  <si>
    <t>Kaya Stæger-Breisnes</t>
  </si>
  <si>
    <t>Jørgen Dølvik Husbyn</t>
  </si>
  <si>
    <t>Unni Underdal</t>
  </si>
  <si>
    <t>Svein-Martin Stenseth</t>
  </si>
  <si>
    <t>Marie Stølen</t>
  </si>
  <si>
    <t>Geir Arne Solheim</t>
  </si>
  <si>
    <t>Thor Morten Eide</t>
  </si>
  <si>
    <t>Kristoffer Kvalheim</t>
  </si>
  <si>
    <t>Jan Terje Roset</t>
  </si>
  <si>
    <t>Anne Lise Drage</t>
  </si>
  <si>
    <t>Erling Sande</t>
  </si>
  <si>
    <t>Aleksander Øren Heen</t>
  </si>
  <si>
    <t>Emma Berge Ness</t>
  </si>
  <si>
    <t>Vibeke Kjerpeset Os</t>
  </si>
  <si>
    <t>Oddmund Løkensgard Hoel</t>
  </si>
  <si>
    <t>Torbjørn Vereide</t>
  </si>
  <si>
    <t>Vik i Sogn</t>
  </si>
  <si>
    <t>Reidar Fugle Nordhaug</t>
  </si>
  <si>
    <t>Emmanuel Jerez Videla</t>
  </si>
  <si>
    <t>Camilla Fønstelien</t>
  </si>
  <si>
    <t>Jannicke Haug Sæther</t>
  </si>
  <si>
    <t>Marie Frøyen</t>
  </si>
  <si>
    <t>Britt Hilda Dalsbotten</t>
  </si>
  <si>
    <t>Ragnhild Stav</t>
  </si>
  <si>
    <t>Soknediakon</t>
  </si>
  <si>
    <t>Gründer/tømrar</t>
  </si>
  <si>
    <t>Kyrkjeverje</t>
  </si>
  <si>
    <t>Skogbruksleiar</t>
  </si>
  <si>
    <t>Styrar i barnehage</t>
  </si>
  <si>
    <t>Yngve Almenning</t>
  </si>
  <si>
    <t>Nils-Ole Hauge</t>
  </si>
  <si>
    <t>John Bendiksen</t>
  </si>
  <si>
    <t>Anne-Mari Aalberg</t>
  </si>
  <si>
    <t>Arild Crovo</t>
  </si>
  <si>
    <t>Daniel Erik Adrian Henriksson</t>
  </si>
  <si>
    <t>Ariana Fjærestad</t>
  </si>
  <si>
    <t>Elisabeth Dahle</t>
  </si>
  <si>
    <t>Olve Grotle</t>
  </si>
  <si>
    <t>Elias Roko Eide</t>
  </si>
  <si>
    <t>Ola Braanaas</t>
  </si>
  <si>
    <t>Vidar Grønnevik</t>
  </si>
  <si>
    <t>Gunhild Alis Berge Stang</t>
  </si>
  <si>
    <t>Jacob Nødseth</t>
  </si>
  <si>
    <t>Salskonsulent</t>
  </si>
  <si>
    <t>Varaordførar</t>
  </si>
  <si>
    <t>Anita Otneim Hoddevik</t>
  </si>
  <si>
    <t>Kurt Pedersen</t>
  </si>
  <si>
    <t>Nikolai Vilnes</t>
  </si>
  <si>
    <t>Åge Mikalsen</t>
  </si>
  <si>
    <t>Lillian Vorland</t>
  </si>
  <si>
    <t>Eilif Johannesen</t>
  </si>
  <si>
    <t>Alice Karina Vervik</t>
  </si>
  <si>
    <t>Roger Svein Beitveit</t>
  </si>
  <si>
    <t>Ole Christian Flo</t>
  </si>
  <si>
    <t>Oppdrettskoordinator</t>
  </si>
  <si>
    <t>5215 Lysekloster</t>
  </si>
  <si>
    <t>Harald Midtvoll</t>
  </si>
  <si>
    <t>6887 LÆRDAL</t>
  </si>
  <si>
    <t>Torkil Solheim Sandsund</t>
  </si>
  <si>
    <t>Ellen Irene Indrebø</t>
  </si>
  <si>
    <t>Sissel Norunn Hatløy</t>
  </si>
  <si>
    <t>Karstein Larsen</t>
  </si>
  <si>
    <t>Ranveig Larsen</t>
  </si>
  <si>
    <t>Torbjørn Ask Hilby</t>
  </si>
  <si>
    <t>Sonja Vigdal Magnussen</t>
  </si>
  <si>
    <t>Tim Ørjan Aase</t>
  </si>
  <si>
    <t>Stongfjorden</t>
  </si>
  <si>
    <t>Borgund</t>
  </si>
  <si>
    <t>Skei i Jølster</t>
  </si>
  <si>
    <t>Trond Giske</t>
  </si>
  <si>
    <t>Anniken Refseth</t>
  </si>
  <si>
    <t>Kristine L. Solli</t>
  </si>
  <si>
    <t>Kjell Arve Aspaas</t>
  </si>
  <si>
    <t>Irja Helen Hammern Døsvik</t>
  </si>
  <si>
    <t>Ole Laurits Haugen</t>
  </si>
  <si>
    <t>Terje Bremnes Granmo</t>
  </si>
  <si>
    <t>Steven Crozier</t>
  </si>
  <si>
    <t>Hill-Aina Steffenach</t>
  </si>
  <si>
    <t>Hans Olav Brendberg</t>
  </si>
  <si>
    <t>Stig Waltin</t>
  </si>
  <si>
    <t>Trond Andresen</t>
  </si>
  <si>
    <t>Haral Ængen</t>
  </si>
  <si>
    <t>Jørgen Lund</t>
  </si>
  <si>
    <t>Emmanuell Jesus Bernal</t>
  </si>
  <si>
    <t>Lars Olufsen</t>
  </si>
  <si>
    <t>Lill Harriet Sandaune</t>
  </si>
  <si>
    <t>Marius Bjørnebekk</t>
  </si>
  <si>
    <t>Helge Ringli</t>
  </si>
  <si>
    <t>Siw Marit Bårdvik</t>
  </si>
  <si>
    <t>Robert Eriksson</t>
  </si>
  <si>
    <t>Tormod Overland</t>
  </si>
  <si>
    <t>Kjersti Ingeborg Flatås</t>
  </si>
  <si>
    <t>Trine Sofie Bergh</t>
  </si>
  <si>
    <t>Håkon Skarsbak</t>
  </si>
  <si>
    <t>Espen Bjerke-Nyberg</t>
  </si>
  <si>
    <t>Nils Emil Larsen</t>
  </si>
  <si>
    <t>Mina Johanne Fladby</t>
  </si>
  <si>
    <t>Tobias Eines Karlsen</t>
  </si>
  <si>
    <t>Tommie Eikeset</t>
  </si>
  <si>
    <t>Mari Holm Lønseth</t>
  </si>
  <si>
    <t>Henrik Gottfries Kierulf</t>
  </si>
  <si>
    <t>Jan Grønningen</t>
  </si>
  <si>
    <t>Therese Eidsaune</t>
  </si>
  <si>
    <t>Hedda C. Bellsli Reinskou</t>
  </si>
  <si>
    <t>Indre Fose</t>
  </si>
  <si>
    <t>Michael Jan Momyr</t>
  </si>
  <si>
    <t>Lars Husby</t>
  </si>
  <si>
    <t>Ellef Bakken</t>
  </si>
  <si>
    <t>Stephen Olsen</t>
  </si>
  <si>
    <t>Lars Leth-Olsen</t>
  </si>
  <si>
    <t>Tine Notøy</t>
  </si>
  <si>
    <t>Hans Jakob Winsnes</t>
  </si>
  <si>
    <t>Ivar Dahle</t>
  </si>
  <si>
    <t>Fredrik Hildrum</t>
  </si>
  <si>
    <t>Hanne Grethe Hansen</t>
  </si>
  <si>
    <t>Ole Jostein Lefstad</t>
  </si>
  <si>
    <t>Jonas Ali Ghanizadeh</t>
  </si>
  <si>
    <t>Tora Tveiten</t>
  </si>
  <si>
    <t>Oda Leth-Jøssing</t>
  </si>
  <si>
    <t>Per Olav Bjørgum</t>
  </si>
  <si>
    <t>Kjetil Solbakken</t>
  </si>
  <si>
    <t>Stig Bergan</t>
  </si>
  <si>
    <t>Olav Erik Wagnild</t>
  </si>
  <si>
    <t>Per Sørlie</t>
  </si>
  <si>
    <t>Lars Helge Strømberg</t>
  </si>
  <si>
    <t>Bosberg</t>
  </si>
  <si>
    <t>Johnny Folde</t>
  </si>
  <si>
    <t>Ålen</t>
  </si>
  <si>
    <t>Merete L. Ødegaard</t>
  </si>
  <si>
    <t>Liudmila Ilyukhina</t>
  </si>
  <si>
    <t>May Britt Tangmo</t>
  </si>
  <si>
    <t>Serviceteknikker</t>
  </si>
  <si>
    <t>Jørgen Falch Johansen</t>
  </si>
  <si>
    <t>Kompetanseveileder</t>
  </si>
  <si>
    <t>Iver Jørgensen Rye</t>
  </si>
  <si>
    <t>Isak Ellensønn Bjørn</t>
  </si>
  <si>
    <t>Vitenskapelig assistent</t>
  </si>
  <si>
    <t>Ingeborg Aurora Øverli</t>
  </si>
  <si>
    <t>Lillian Ofstad</t>
  </si>
  <si>
    <t>Randi Eikevik</t>
  </si>
  <si>
    <t>Jan Helge Helander</t>
  </si>
  <si>
    <t>Hege Bae Nyholt</t>
  </si>
  <si>
    <t>Jo Vegard Hilmo</t>
  </si>
  <si>
    <t>Liisa Hunnes Thormodsen</t>
  </si>
  <si>
    <t>Thor Kristian L. Tharaldsen</t>
  </si>
  <si>
    <t>Svein Åge Samuelsen</t>
  </si>
  <si>
    <t>Maren Grøthe</t>
  </si>
  <si>
    <t>Ole Herman Sveian</t>
  </si>
  <si>
    <t>Lars Haltbrekken</t>
  </si>
  <si>
    <t>Even Næss Bergseng</t>
  </si>
  <si>
    <t>Rakel T. Skårslette Trondal</t>
  </si>
  <si>
    <t>Filus Engtrø</t>
  </si>
  <si>
    <t>Nora Hansen-Bergli</t>
  </si>
  <si>
    <t>Arvid Hammernes</t>
  </si>
  <si>
    <t>Trond Åm</t>
  </si>
  <si>
    <t>Kirsti Hamre Nilsen</t>
  </si>
  <si>
    <t>Aud Johansen</t>
  </si>
  <si>
    <t>Kreativ skaper/kunster</t>
  </si>
  <si>
    <t>Mona Christin Nicolaysen</t>
  </si>
  <si>
    <t>Lisa Velouria Skinnarland</t>
  </si>
  <si>
    <t>Peter Fjågesund</t>
  </si>
  <si>
    <t>Eirik Hæreid Marcussen</t>
  </si>
  <si>
    <t>Bård André Hoksrud</t>
  </si>
  <si>
    <t>Stine Margrethe Stamland</t>
  </si>
  <si>
    <t>Celina Hristov</t>
  </si>
  <si>
    <t>Filip Olaf Czyz</t>
  </si>
  <si>
    <t>Simona Alicja Kobiela</t>
  </si>
  <si>
    <t>Bø i Telemark</t>
  </si>
  <si>
    <t>Marita Ramsberg Hansen</t>
  </si>
  <si>
    <t>Hans Georg Askjem</t>
  </si>
  <si>
    <t>Sina Elisabeth Teschke Hansen</t>
  </si>
  <si>
    <t>Monica Samland Lund</t>
  </si>
  <si>
    <t>Merete Sundvall</t>
  </si>
  <si>
    <t>Kirsten-Marie Næsset</t>
  </si>
  <si>
    <t>Rune Brækken</t>
  </si>
  <si>
    <t>IKT ansvarlig</t>
  </si>
  <si>
    <t>Lars Lindgren</t>
  </si>
  <si>
    <t>Torkjell Fosli</t>
  </si>
  <si>
    <t>Vibjørn Mathisen</t>
  </si>
  <si>
    <t>Eino Werner Anderson</t>
  </si>
  <si>
    <t>Olav Seltveit Urbø</t>
  </si>
  <si>
    <t>Anne-Nora Oma Dahle</t>
  </si>
  <si>
    <t>Tarald Gjerden</t>
  </si>
  <si>
    <t>Tarjei Nygaard</t>
  </si>
  <si>
    <t>Halldis Amalie Sæterdal</t>
  </si>
  <si>
    <t>Kleppestø</t>
  </si>
  <si>
    <t>Margit Ims</t>
  </si>
  <si>
    <t>Torunn Hovde Kaasa</t>
  </si>
  <si>
    <t>Henriette Bergliot Brandset</t>
  </si>
  <si>
    <t>Jon Anders Lorentzen</t>
  </si>
  <si>
    <t>Daniel Skreosen</t>
  </si>
  <si>
    <t>May Benthe Jenssen Golid</t>
  </si>
  <si>
    <t>Lise Marie Røsnæs</t>
  </si>
  <si>
    <t>Tone Marie Golid</t>
  </si>
  <si>
    <t>Terje Aasland</t>
  </si>
  <si>
    <t>Lene Vågslid</t>
  </si>
  <si>
    <t>Jone Blikra</t>
  </si>
  <si>
    <t>Konstanse Marie Alvær</t>
  </si>
  <si>
    <t>Martine Tinderholt Øverland</t>
  </si>
  <si>
    <t>Olaug Skau</t>
  </si>
  <si>
    <t>Kristoffer Andreas Olstad</t>
  </si>
  <si>
    <t>Jason Al-Saqqa</t>
  </si>
  <si>
    <t>Emil Grove Dyrvik</t>
  </si>
  <si>
    <t>Ole Bernt Vilmar-Wang</t>
  </si>
  <si>
    <t>Lars Magnus Kvan Haugen</t>
  </si>
  <si>
    <t>Jan Rune Orkås</t>
  </si>
  <si>
    <t>Ernst Benedikt Konofsky</t>
  </si>
  <si>
    <t>Geir Øverbø</t>
  </si>
  <si>
    <t>Kjell Martin Kammen</t>
  </si>
  <si>
    <t>Ulla Landbo Olesen</t>
  </si>
  <si>
    <t>Ruzhdi Ganic</t>
  </si>
  <si>
    <t>Einar El Moussaoui Jacobsen</t>
  </si>
  <si>
    <t>Ruben Fredrik Forbergskog</t>
  </si>
  <si>
    <t>Gro Maritstøyl</t>
  </si>
  <si>
    <t>Hilde Berbom</t>
  </si>
  <si>
    <t>Flatdal</t>
  </si>
  <si>
    <t>Christiane Grelland</t>
  </si>
  <si>
    <t>Prosesstekniker</t>
  </si>
  <si>
    <t>Joe-Helge Ruud</t>
  </si>
  <si>
    <t>Selv.næringsdrivende</t>
  </si>
  <si>
    <t>Trond Robert Gulbrandsen</t>
  </si>
  <si>
    <t>Limnolog</t>
  </si>
  <si>
    <t>Andreas Gautefald Kleppe</t>
  </si>
  <si>
    <t>Cecilie Terese Myrseth</t>
  </si>
  <si>
    <t>Nils-Ole Foshaug</t>
  </si>
  <si>
    <t>Nicklas Simonsen</t>
  </si>
  <si>
    <t>Barbara Vögele</t>
  </si>
  <si>
    <t>Kimi Nie-Nilssen</t>
  </si>
  <si>
    <t>Eva Lien</t>
  </si>
  <si>
    <t>Bærekraftsansvarlig</t>
  </si>
  <si>
    <t>Kasper Holmen</t>
  </si>
  <si>
    <t>Storfjord</t>
  </si>
  <si>
    <t>Clara Good</t>
  </si>
  <si>
    <t>Fjellsikrer</t>
  </si>
  <si>
    <t>Kriss Rokkan Iversen</t>
  </si>
  <si>
    <t>Kåfjord</t>
  </si>
  <si>
    <t>Arne-Wilhelm Theodorsen</t>
  </si>
  <si>
    <t>Ragnar Skrindo Olsen</t>
  </si>
  <si>
    <t>Øystein Kvammen</t>
  </si>
  <si>
    <t>Tove-Helèn Wilhelmsen</t>
  </si>
  <si>
    <t>Radu Marian Iacobuta</t>
  </si>
  <si>
    <t>Odd-Erik Jensen</t>
  </si>
  <si>
    <t>Ida Kristine Jakobsen</t>
  </si>
  <si>
    <t>Eline Ingeborg Svendsen</t>
  </si>
  <si>
    <t>Morten Skandfer</t>
  </si>
  <si>
    <t>Gunnhill Andreassen</t>
  </si>
  <si>
    <t>Per-Willy Amundsen</t>
  </si>
  <si>
    <t>Charlotte Espejord</t>
  </si>
  <si>
    <t>Lene Simonsen Granli</t>
  </si>
  <si>
    <t>Øivind Schøyen</t>
  </si>
  <si>
    <t>Deyan Grudov Kaloyanov</t>
  </si>
  <si>
    <t>Mai-Britt Pedersen</t>
  </si>
  <si>
    <t>Sigrid Isaksen</t>
  </si>
  <si>
    <t>Dag Frøland</t>
  </si>
  <si>
    <t>Finnsnes</t>
  </si>
  <si>
    <t>Vidar Vambheim</t>
  </si>
  <si>
    <t>Arnold Johansen</t>
  </si>
  <si>
    <t>Tove Lie</t>
  </si>
  <si>
    <t>Mats Gangvik</t>
  </si>
  <si>
    <t>Torgeir Engstad</t>
  </si>
  <si>
    <t>Nils Sørheim</t>
  </si>
  <si>
    <t>Ann Karin Lindseth</t>
  </si>
  <si>
    <t>Ole-Anton Teigen</t>
  </si>
  <si>
    <t>Marie Solheim Jensen</t>
  </si>
  <si>
    <t>Stian Solheim</t>
  </si>
  <si>
    <t>Sverre Anton Benum</t>
  </si>
  <si>
    <t>Gry Hege Kviteberg</t>
  </si>
  <si>
    <t>Roger Henriksen</t>
  </si>
  <si>
    <t>Martin Ingvald Stormo</t>
  </si>
  <si>
    <t>Rolf Arne Pettersen</t>
  </si>
  <si>
    <t>Geir Hanssen</t>
  </si>
  <si>
    <t>9430 Sandtorg</t>
  </si>
  <si>
    <t>9055 Meistervik</t>
  </si>
  <si>
    <t>9050 Storsteinnes</t>
  </si>
  <si>
    <t>9103 Kvaløya</t>
  </si>
  <si>
    <t>Einar Wibe</t>
  </si>
  <si>
    <t>9042 Laksvatn</t>
  </si>
  <si>
    <t>Even Smith-Øvland</t>
  </si>
  <si>
    <t>9016 Tromsø</t>
  </si>
  <si>
    <t>Dag Erik Larssen</t>
  </si>
  <si>
    <t>9309 Finnsnes</t>
  </si>
  <si>
    <t>Turid Anita Amundsen</t>
  </si>
  <si>
    <t>Hans Mikal Ernstsen Jakobsen</t>
  </si>
  <si>
    <t>Liv-Grete Karlstrøm</t>
  </si>
  <si>
    <t>Per-Inge Søreng</t>
  </si>
  <si>
    <t>Sandra Borch</t>
  </si>
  <si>
    <t>Ivar B Prestbakmo</t>
  </si>
  <si>
    <t>Andrine Hanssen-Seppola</t>
  </si>
  <si>
    <t>Laila Johannessen</t>
  </si>
  <si>
    <t>Espen Ludviksen</t>
  </si>
  <si>
    <t>Cecilie Nygaard Høgstad</t>
  </si>
  <si>
    <t>Gyda Ulrike Oddekalv Sirseth</t>
  </si>
  <si>
    <t>Shivonne Engen</t>
  </si>
  <si>
    <t>Amalia-Louise Miniggio</t>
  </si>
  <si>
    <t>Lisa Monika O. Haug</t>
  </si>
  <si>
    <t>Bjørge Gudbrandsen</t>
  </si>
  <si>
    <t>Vilde-Alida Nilsen</t>
  </si>
  <si>
    <t>Nan Eli Engen</t>
  </si>
  <si>
    <t>Camilla Renate Mikkelsen</t>
  </si>
  <si>
    <t>Jens Ingvald Olsen</t>
  </si>
  <si>
    <t>Nihal Afana</t>
  </si>
  <si>
    <t>Ane Margrethe Ugelvik</t>
  </si>
  <si>
    <t>Anne-Marith Rasmussen</t>
  </si>
  <si>
    <t>Sindre Ailo Olsen</t>
  </si>
  <si>
    <t>Almaz Merga</t>
  </si>
  <si>
    <t>Spes.sykepleier/psykiatri</t>
  </si>
  <si>
    <t>Karl-Albert Kjerstad</t>
  </si>
  <si>
    <t>Miljøarbeider/rus</t>
  </si>
  <si>
    <t>Nina Dons-Hansen</t>
  </si>
  <si>
    <t>Håkon Rønning Vahl</t>
  </si>
  <si>
    <t>Charlotte Hausner Christensen</t>
  </si>
  <si>
    <t>Benjamin Nordberg Furuly</t>
  </si>
  <si>
    <t>Reinaldo Montalvao</t>
  </si>
  <si>
    <t>Siv Elin Hansen</t>
  </si>
  <si>
    <t>Eva Marie Storø</t>
  </si>
  <si>
    <t>Kai Steffen Østensen</t>
  </si>
  <si>
    <t>Anne Svendsvoll</t>
  </si>
  <si>
    <t>Caroline Wilson Iglebæk</t>
  </si>
  <si>
    <t>Kristiansand S</t>
  </si>
  <si>
    <t>Nancy Veronica B. Solbakken</t>
  </si>
  <si>
    <t>Vibeke Sandåker</t>
  </si>
  <si>
    <t>Grete Egeli Sikveland</t>
  </si>
  <si>
    <t>Mads Hovland Risan</t>
  </si>
  <si>
    <t>Hans Timothy Gullestad</t>
  </si>
  <si>
    <t>Hans Torbjørn Hellås</t>
  </si>
  <si>
    <t>Olga Wilhelmsen</t>
  </si>
  <si>
    <t>Espen Jahnsen Saga</t>
  </si>
  <si>
    <t>Thor Håkon Føreland</t>
  </si>
  <si>
    <t>Siri Heimdal Knudsen</t>
  </si>
  <si>
    <t>Raymond Holberg Bærø</t>
  </si>
  <si>
    <t>Elias Holmen Berg</t>
  </si>
  <si>
    <t>Morgan David Salminen</t>
  </si>
  <si>
    <t>Are Lervåg</t>
  </si>
  <si>
    <t>Qosay A. H. Abusharkh</t>
  </si>
  <si>
    <t>Lorena J Delgadillo Neira</t>
  </si>
  <si>
    <t>Liz Hege Moi Thele</t>
  </si>
  <si>
    <t>Andreas Robert Holvik</t>
  </si>
  <si>
    <t>Aina Mauritzen Ims</t>
  </si>
  <si>
    <t>Anne Kristin Mathiassen</t>
  </si>
  <si>
    <t>Øyvind Tobiassen</t>
  </si>
  <si>
    <t>Tor Stray</t>
  </si>
  <si>
    <t>Hanne Torild Halvorsen</t>
  </si>
  <si>
    <t>Håvard Kristensen</t>
  </si>
  <si>
    <t>Spesialsykepleier/psykiatri</t>
  </si>
  <si>
    <t>Hemen Nadri</t>
  </si>
  <si>
    <t>Ronny Greipsland</t>
  </si>
  <si>
    <t>Jørgen Navelsaker</t>
  </si>
  <si>
    <t>May Linda Golid</t>
  </si>
  <si>
    <t>Joakim Jenssen</t>
  </si>
  <si>
    <t>Helan Abdulaziz</t>
  </si>
  <si>
    <t>Espen Bentsen Øyulvstad</t>
  </si>
  <si>
    <t>Geir Konnestad</t>
  </si>
  <si>
    <t>Shamsuddin Shams</t>
  </si>
  <si>
    <t>Sergio Raul H Villegas</t>
  </si>
  <si>
    <t>Ismenia Albornoz Diaz</t>
  </si>
  <si>
    <t>John Gustav Johansen</t>
  </si>
  <si>
    <t>Linda Evensen</t>
  </si>
  <si>
    <t>André Felle Nes</t>
  </si>
  <si>
    <t>Morten Stordalen</t>
  </si>
  <si>
    <t>Jørgen Aleksander B. Elstad</t>
  </si>
  <si>
    <t>Christian Bredvei Gusland</t>
  </si>
  <si>
    <t>Hermund Adler Haaland</t>
  </si>
  <si>
    <t>Mai Britt Roligheten Ruud</t>
  </si>
  <si>
    <t>Lina Bringsli</t>
  </si>
  <si>
    <t>Elsie Benedicthe Lyngås</t>
  </si>
  <si>
    <t>Truls Vasvik</t>
  </si>
  <si>
    <t>Maria-Karine Aasen-Svensrud</t>
  </si>
  <si>
    <t>Ada Camilla Lassen-Urdahl</t>
  </si>
  <si>
    <t>Arild Theimann</t>
  </si>
  <si>
    <t>Elin Agdestein Gran</t>
  </si>
  <si>
    <t>Vidar Bjørnø Byholt</t>
  </si>
  <si>
    <t>Kristine Elise Slettom</t>
  </si>
  <si>
    <t>Natalie Denise T Hermanstad</t>
  </si>
  <si>
    <t>Jan Birger Løken</t>
  </si>
  <si>
    <t>Bjørn Edmund Varegg</t>
  </si>
  <si>
    <t>Merete Helen Grasmo Huitfeldt</t>
  </si>
  <si>
    <t>Helge Kvamme-Solvik</t>
  </si>
  <si>
    <t>Stina Margrete A. Neergård</t>
  </si>
  <si>
    <t>Jenny Emelia Nikolaisen</t>
  </si>
  <si>
    <t>Cathrine Holt</t>
  </si>
  <si>
    <t>Kathrine Kleveland</t>
  </si>
  <si>
    <t>Per-Asbjørn Andvik</t>
  </si>
  <si>
    <t>Elisabeth Irgens Hokstad</t>
  </si>
  <si>
    <t>Selma Marie Balaban</t>
  </si>
  <si>
    <t>Christina Michelle I. Leverkus</t>
  </si>
  <si>
    <t>Julie Guttormsen</t>
  </si>
  <si>
    <t>Harald Kjær Moskvil</t>
  </si>
  <si>
    <t xml:space="preserve">Færder </t>
  </si>
  <si>
    <t>Arnljot Einride Strømseng</t>
  </si>
  <si>
    <t>Simon Capsomun Hotvedt</t>
  </si>
  <si>
    <t>Arthur Wilhelm Haugen</t>
  </si>
  <si>
    <t>Odd Anders Brekke</t>
  </si>
  <si>
    <t>Jose Francisco Fernandez Lopez</t>
  </si>
  <si>
    <t>Trine Gunnberg</t>
  </si>
  <si>
    <t>Ole Christian Juvet Herup</t>
  </si>
  <si>
    <t>Inger Hege Krogh</t>
  </si>
  <si>
    <t>Anders Faugstad Mæland</t>
  </si>
  <si>
    <t>Trude Malthe Thomassen</t>
  </si>
  <si>
    <t>Mona Sørsdal Muresan</t>
  </si>
  <si>
    <t>Trine Heimdal</t>
  </si>
  <si>
    <t>Edvard Rosén</t>
  </si>
  <si>
    <t>Tormod Sundt</t>
  </si>
  <si>
    <t>Gro Furustad</t>
  </si>
  <si>
    <t>Arne Willy Kristiansen</t>
  </si>
  <si>
    <t>Robert Sigurdur Lidarendi</t>
  </si>
  <si>
    <t>Næringslivsleder, politisk leder</t>
  </si>
  <si>
    <t>Jill Connie Daae Olsen</t>
  </si>
  <si>
    <t>Rådgiver / personlig trener</t>
  </si>
  <si>
    <t>Andre Heggheim</t>
  </si>
  <si>
    <t>Bartender / fylkestingspolitiker</t>
  </si>
  <si>
    <t>Byggdrifter</t>
  </si>
  <si>
    <t>Avdelingsleder i NAV</t>
  </si>
  <si>
    <t>Marie Adelen Pedersen</t>
  </si>
  <si>
    <t>Støttekontakt / miljøarbeider</t>
  </si>
  <si>
    <t>Stian Øverbye</t>
  </si>
  <si>
    <t>Amalie Konstanse Solberg</t>
  </si>
  <si>
    <t>Avløser / skoleelev</t>
  </si>
  <si>
    <t>Vibeke Jacobsson Gardsten</t>
  </si>
  <si>
    <t>Brukerstyrt personlig assistent</t>
  </si>
  <si>
    <t>Per Hermann Aune</t>
  </si>
  <si>
    <t>Marthe Landgraff Aune</t>
  </si>
  <si>
    <t>Kåre Birger Grebstad</t>
  </si>
  <si>
    <t>Kristina Brinch</t>
  </si>
  <si>
    <t>Samuel Hantal</t>
  </si>
  <si>
    <t>Tore Ravn Iversen</t>
  </si>
  <si>
    <t>Thor Bjarne Lassen</t>
  </si>
  <si>
    <t>Åse Gjerken Rimstad</t>
  </si>
  <si>
    <t>Emil Hans Sandåg</t>
  </si>
  <si>
    <t>Kjetil Walle</t>
  </si>
  <si>
    <t>Jacob Are Opdal</t>
  </si>
  <si>
    <t>Grete Wold</t>
  </si>
  <si>
    <t>Stein Vidar Samuelsen</t>
  </si>
  <si>
    <t>Lisa Agathe Winther</t>
  </si>
  <si>
    <t>Nicolai Bratsberg</t>
  </si>
  <si>
    <t>Nicolai Lie</t>
  </si>
  <si>
    <t>Silje Elisabeth Olafsen</t>
  </si>
  <si>
    <t>Håkon Bentzen</t>
  </si>
  <si>
    <t>Willy Jarle L. Ditlevsen</t>
  </si>
  <si>
    <t>Victoria Lind Jørgensen</t>
  </si>
  <si>
    <t>Dag Winther</t>
  </si>
  <si>
    <t>Marita Josefin Sæter</t>
  </si>
  <si>
    <t>Johan Hagen</t>
  </si>
  <si>
    <t>Sjur Ringstad Beckmann</t>
  </si>
  <si>
    <t>Frantz Alexander Seippel</t>
  </si>
  <si>
    <t>Jon-Ivar Nygård</t>
  </si>
  <si>
    <t>Elise Waagen</t>
  </si>
  <si>
    <t>Hashim Abdi</t>
  </si>
  <si>
    <t>Ronny Aukrust</t>
  </si>
  <si>
    <t>Marcus Johansson</t>
  </si>
  <si>
    <t>Benjamin Birkemo Johansen</t>
  </si>
  <si>
    <t>Victoria Shanina</t>
  </si>
  <si>
    <t>Hallstein Rosnes</t>
  </si>
  <si>
    <t>Romy Rohmann</t>
  </si>
  <si>
    <t>Jens Petter Berg</t>
  </si>
  <si>
    <t>Tor Arne Moxheim</t>
  </si>
  <si>
    <t>Signe Magdalene Skaar</t>
  </si>
  <si>
    <t>Helge Kolberg Jansson</t>
  </si>
  <si>
    <t>Bjørn Jansen</t>
  </si>
  <si>
    <t>Klaus Erland Jensen</t>
  </si>
  <si>
    <t>Karianne Riiser</t>
  </si>
  <si>
    <t>Simon Andreas Brännström</t>
  </si>
  <si>
    <t>Martin Örmen</t>
  </si>
  <si>
    <t>Mina Elisabeth Albertsen</t>
  </si>
  <si>
    <t>Gaute Remme</t>
  </si>
  <si>
    <t>Torbjørn Mollatt</t>
  </si>
  <si>
    <t>Borgar Lorvik</t>
  </si>
  <si>
    <t>Astrid Lyså Skjolden</t>
  </si>
  <si>
    <t>Kristina Remme Vottestad</t>
  </si>
  <si>
    <t>Jon Arne Røise</t>
  </si>
  <si>
    <t>Per Georg Johansen</t>
  </si>
  <si>
    <t>Milian Sandvik Clasén</t>
  </si>
  <si>
    <t>Mathias Johansen</t>
  </si>
  <si>
    <t>Tage Pettersen</t>
  </si>
  <si>
    <t>Erik Mogens Unaas</t>
  </si>
  <si>
    <t>Bente Frederikke Stensrød</t>
  </si>
  <si>
    <t>Javad Mushtaq</t>
  </si>
  <si>
    <t>Monika Celine Nore</t>
  </si>
  <si>
    <t>Iselin Liliegren-Helgesen</t>
  </si>
  <si>
    <t>Gustav Bowitz Lothe</t>
  </si>
  <si>
    <t>Yosmar Gutierrez De Stensrud</t>
  </si>
  <si>
    <t>Ann Kristin Kjelvik</t>
  </si>
  <si>
    <t>Niklas Wågenes</t>
  </si>
  <si>
    <t>Tomas Pål Tálos</t>
  </si>
  <si>
    <t>Kine Lothe</t>
  </si>
  <si>
    <t>Jesper Solbakken</t>
  </si>
  <si>
    <t>Ivar Arne Grimstad</t>
  </si>
  <si>
    <t>Bjørn Normann</t>
  </si>
  <si>
    <t>Arne Weisz</t>
  </si>
  <si>
    <t>Inger Hellenes Grimstad</t>
  </si>
  <si>
    <t>Hogne Hanssen</t>
  </si>
  <si>
    <t>Kristin Nygaard Johnsen</t>
  </si>
  <si>
    <t>Ingvild Grimstad Brevik</t>
  </si>
  <si>
    <t>Elin Hanssen</t>
  </si>
  <si>
    <t>Eirin Grimstad Gregersen</t>
  </si>
  <si>
    <t>David Hansen</t>
  </si>
  <si>
    <t>Constance Thuv</t>
  </si>
  <si>
    <t>Martin Alfsen</t>
  </si>
  <si>
    <t>Line Henriette Holten</t>
  </si>
  <si>
    <t>Johan Rud</t>
  </si>
  <si>
    <t>Victoria Knudsen</t>
  </si>
  <si>
    <t>Brando Palacios</t>
  </si>
  <si>
    <t>Jon Oddvar Sellereite</t>
  </si>
  <si>
    <t>Frank Roy Jensen</t>
  </si>
  <si>
    <t>Sikkerhetsleder</t>
  </si>
  <si>
    <t>Flyteknikker</t>
  </si>
  <si>
    <t>Berit Merete Lunde</t>
  </si>
  <si>
    <t>John Petter Henriksen</t>
  </si>
  <si>
    <t>John Fridtjof Fredriksen</t>
  </si>
  <si>
    <t>Cathrine Dalen</t>
  </si>
  <si>
    <t>Fibermontør</t>
  </si>
  <si>
    <t>Helge Ekhaugen</t>
  </si>
  <si>
    <t>Ragnhild Elisabeth Sørbotten</t>
  </si>
  <si>
    <t>Einar Belck-Olsen</t>
  </si>
  <si>
    <t>Helene Begby</t>
  </si>
  <si>
    <t>Per Øivind Hansen</t>
  </si>
  <si>
    <t>Kjartan Espeland</t>
  </si>
  <si>
    <t>Ragnar Ruden</t>
  </si>
  <si>
    <t>Anne Marken Gihlemoen</t>
  </si>
  <si>
    <t>Geir Olav Engdahl</t>
  </si>
  <si>
    <t>Amar Hussain</t>
  </si>
  <si>
    <t>Maja Reiersgård</t>
  </si>
  <si>
    <t>Myrna Windahl</t>
  </si>
  <si>
    <t>Bjørn Drillestad</t>
  </si>
  <si>
    <t>Ole Johnny Jensen</t>
  </si>
  <si>
    <t>Frank Bakken</t>
  </si>
  <si>
    <t>Mathilde Sand</t>
  </si>
  <si>
    <t>Merete Ring</t>
  </si>
  <si>
    <t>Jan Petter Bruun Bastøe</t>
  </si>
  <si>
    <t>Bente Helle Quanfouh</t>
  </si>
  <si>
    <t>Fredrik Mjølnerød Wille</t>
  </si>
  <si>
    <t>Stian Saga Klæth Holm</t>
  </si>
  <si>
    <t>Hege Solhaug</t>
  </si>
  <si>
    <t>Ole Andre Myhrvold</t>
  </si>
  <si>
    <t>Kjerstin Wøyen Funderud</t>
  </si>
  <si>
    <t>Wenche Karen Westberg</t>
  </si>
  <si>
    <t>Ole Johan Borge</t>
  </si>
  <si>
    <t>Silje Louise Waters</t>
  </si>
  <si>
    <t>Linnea Sandsberg</t>
  </si>
  <si>
    <t>Gjermund Wangberg H. Ihlebekk</t>
  </si>
  <si>
    <t>Børge Erdal</t>
  </si>
  <si>
    <t>Lars Andreassen</t>
  </si>
  <si>
    <t>Else Kristine Gustavsen</t>
  </si>
  <si>
    <t>Reidun Syversen</t>
  </si>
  <si>
    <t>Helhetsterapeut</t>
  </si>
  <si>
    <t>Jan Arne Leifsen</t>
  </si>
  <si>
    <t>Karstein Mathias H. Larsen</t>
  </si>
  <si>
    <t>Elektrolyseoperatør</t>
  </si>
  <si>
    <t>Olaf Thommessen</t>
  </si>
  <si>
    <t>Vegard Ørstad</t>
  </si>
  <si>
    <t>Kai Amundrød</t>
  </si>
  <si>
    <t>Andre telling #1</t>
  </si>
  <si>
    <t>valgid</t>
  </si>
  <si>
    <t>valgnavn</t>
  </si>
  <si>
    <t>valgdistrikt</t>
  </si>
  <si>
    <t>kommunenr</t>
  </si>
  <si>
    <t>kommune</t>
  </si>
  <si>
    <t>valglokalenr</t>
  </si>
  <si>
    <t>valglokale</t>
  </si>
  <si>
    <t>adresse</t>
  </si>
  <si>
    <t>postnr</t>
  </si>
  <si>
    <t>poststed</t>
  </si>
  <si>
    <t>offentlig</t>
  </si>
  <si>
    <t>koordinater</t>
  </si>
  <si>
    <t>250001</t>
  </si>
  <si>
    <t>Grønland torg</t>
  </si>
  <si>
    <t>Smalgangen 45</t>
  </si>
  <si>
    <t>0188</t>
  </si>
  <si>
    <t>Ja</t>
  </si>
  <si>
    <t>59.912621, 10.762145</t>
  </si>
  <si>
    <t>4002</t>
  </si>
  <si>
    <t>Tøyen torg</t>
  </si>
  <si>
    <t>Hagegata 28</t>
  </si>
  <si>
    <t>0653</t>
  </si>
  <si>
    <t>59.914414, 10.775789</t>
  </si>
  <si>
    <t>Kommunale institusjoner Bydel Gamle Oslo</t>
  </si>
  <si>
    <t>4004</t>
  </si>
  <si>
    <t>Schous plass</t>
  </si>
  <si>
    <t>Thorvald Meyers gate 66-68</t>
  </si>
  <si>
    <t>0552</t>
  </si>
  <si>
    <t>59.920872, 10.759684</t>
  </si>
  <si>
    <t>Carl Berners plass</t>
  </si>
  <si>
    <t>Christian Mikkelsens gate 1B</t>
  </si>
  <si>
    <t>0571</t>
  </si>
  <si>
    <t>59.926864, 10.775721</t>
  </si>
  <si>
    <t>4006</t>
  </si>
  <si>
    <t>Kommunale institusjoner Bydel Grünerløkka</t>
  </si>
  <si>
    <t>4007</t>
  </si>
  <si>
    <t>Sandaker senter</t>
  </si>
  <si>
    <t>Sandakerveien 59</t>
  </si>
  <si>
    <t>0477</t>
  </si>
  <si>
    <t>59.937765, 10.767778</t>
  </si>
  <si>
    <t>4008</t>
  </si>
  <si>
    <t>Gråbeinsletta - Sagene</t>
  </si>
  <si>
    <t>Dannevigsveien 17</t>
  </si>
  <si>
    <t>0463</t>
  </si>
  <si>
    <t>59.937883, 10.752017</t>
  </si>
  <si>
    <t>4009</t>
  </si>
  <si>
    <t>Kommunale institusjoner Bydel Sagene</t>
  </si>
  <si>
    <t>St. Hanshaugen</t>
  </si>
  <si>
    <t>Ullevålsveien/Geitemyrsveien</t>
  </si>
  <si>
    <t>0171</t>
  </si>
  <si>
    <t>59.924632, 10.740145</t>
  </si>
  <si>
    <t>4011</t>
  </si>
  <si>
    <t>Kommunale institusjoner Bydel St. Hanshaugen</t>
  </si>
  <si>
    <t>Majorstuen</t>
  </si>
  <si>
    <t>Valkyrie plass</t>
  </si>
  <si>
    <t>0364</t>
  </si>
  <si>
    <t>59.928231, 10.718042</t>
  </si>
  <si>
    <t>4013</t>
  </si>
  <si>
    <t>Hydroparken</t>
  </si>
  <si>
    <t>0257</t>
  </si>
  <si>
    <t>59.914710, 10.716814</t>
  </si>
  <si>
    <t>Kommunale institusjoner Bydel Frogner</t>
  </si>
  <si>
    <t>4015</t>
  </si>
  <si>
    <t>CC Vest</t>
  </si>
  <si>
    <t>Lilleakerveien 16</t>
  </si>
  <si>
    <t>0283</t>
  </si>
  <si>
    <t>59.916191, 10.635754</t>
  </si>
  <si>
    <t>Kommunale institusjoner Bydel Ullern</t>
  </si>
  <si>
    <t>4017</t>
  </si>
  <si>
    <t>Røa torg</t>
  </si>
  <si>
    <t>Vækerøveien 197</t>
  </si>
  <si>
    <t>0751</t>
  </si>
  <si>
    <t>59.946786, 10.643016</t>
  </si>
  <si>
    <t>Vinderen</t>
  </si>
  <si>
    <t>Slemdalsveien 72</t>
  </si>
  <si>
    <t>0373</t>
  </si>
  <si>
    <t>59.943043, 10.704669</t>
  </si>
  <si>
    <t>4019</t>
  </si>
  <si>
    <t>Kommunale institusjoner Bydel Vestre Aker</t>
  </si>
  <si>
    <t>Blindern - UiO</t>
  </si>
  <si>
    <t>Niels Henrik Abels vei 36</t>
  </si>
  <si>
    <t>0313</t>
  </si>
  <si>
    <t>59.941562, 10.723835</t>
  </si>
  <si>
    <t>4021</t>
  </si>
  <si>
    <t>BI - Nydalen</t>
  </si>
  <si>
    <t>Nydalsveien 37</t>
  </si>
  <si>
    <t>0484</t>
  </si>
  <si>
    <t>59.948835, 10.767402</t>
  </si>
  <si>
    <t>Kommunale institusjoner Bydel Nordre Aker</t>
  </si>
  <si>
    <t>4023</t>
  </si>
  <si>
    <t>Linderud senter</t>
  </si>
  <si>
    <t>Erich Mogensøns vei 38</t>
  </si>
  <si>
    <t>0594</t>
  </si>
  <si>
    <t>59.943464, 10.834336</t>
  </si>
  <si>
    <t>Kommunale institusjoner Bydel Bjerke</t>
  </si>
  <si>
    <t>4025</t>
  </si>
  <si>
    <t>Grorud senter</t>
  </si>
  <si>
    <t>Bergensveien 2</t>
  </si>
  <si>
    <t>0963</t>
  </si>
  <si>
    <t>59.960740, 10.880648</t>
  </si>
  <si>
    <t>Kommunale institusjoner Bydel Grorud</t>
  </si>
  <si>
    <t>4027</t>
  </si>
  <si>
    <t>Stovner senter</t>
  </si>
  <si>
    <t>Stovner Senter 1</t>
  </si>
  <si>
    <t>0985</t>
  </si>
  <si>
    <t>59.961336, 10.923228</t>
  </si>
  <si>
    <t>Haugenstua</t>
  </si>
  <si>
    <t>Garver Ytteborgs vei 85</t>
  </si>
  <si>
    <t>0977</t>
  </si>
  <si>
    <t>59.952432, 10.909041</t>
  </si>
  <si>
    <t>4029</t>
  </si>
  <si>
    <t>Kommunale institusjoner Bydel Stovner</t>
  </si>
  <si>
    <t>Tveita senter</t>
  </si>
  <si>
    <t>Tvetenveien 150</t>
  </si>
  <si>
    <t>0671</t>
  </si>
  <si>
    <t>59.913722, 10.840624</t>
  </si>
  <si>
    <t>4031</t>
  </si>
  <si>
    <t>Furuset senter</t>
  </si>
  <si>
    <t>Trygve Lies plass 1</t>
  </si>
  <si>
    <t>1051</t>
  </si>
  <si>
    <t>59.941357, 10.898062</t>
  </si>
  <si>
    <t>Kommunale institusjoner Bydel Alna</t>
  </si>
  <si>
    <t>4033</t>
  </si>
  <si>
    <t>Bryn senter</t>
  </si>
  <si>
    <t>Østensjøveien 79</t>
  </si>
  <si>
    <t>0667</t>
  </si>
  <si>
    <t>59.903664, 10.822254</t>
  </si>
  <si>
    <t>Bøler senter</t>
  </si>
  <si>
    <t>Utmarkveien 1</t>
  </si>
  <si>
    <t>0689</t>
  </si>
  <si>
    <t>59.882859, 10.846459</t>
  </si>
  <si>
    <t>4035</t>
  </si>
  <si>
    <t>Kommunale institusjoner Bydel Østensjø</t>
  </si>
  <si>
    <t>Lambertseter senter</t>
  </si>
  <si>
    <t>Langbølgen 2A</t>
  </si>
  <si>
    <t>1154</t>
  </si>
  <si>
    <t>59.873604, 10.812558</t>
  </si>
  <si>
    <t>4037</t>
  </si>
  <si>
    <t>Sæter torg</t>
  </si>
  <si>
    <t>Nordstrandveien 45</t>
  </si>
  <si>
    <t>1163</t>
  </si>
  <si>
    <t>59.861002, 10.801089</t>
  </si>
  <si>
    <t>4038</t>
  </si>
  <si>
    <t>Kommunale institusjoner Bydel Nordstrand</t>
  </si>
  <si>
    <t>4039</t>
  </si>
  <si>
    <t>Senter Syd Mortensrud</t>
  </si>
  <si>
    <t>Lofsrudveien 6</t>
  </si>
  <si>
    <t>1281</t>
  </si>
  <si>
    <t>59.848813, 10.830224</t>
  </si>
  <si>
    <t>4040</t>
  </si>
  <si>
    <t>Hauketo</t>
  </si>
  <si>
    <t>Hauketoveien 8</t>
  </si>
  <si>
    <t>1266</t>
  </si>
  <si>
    <t>59.846795, 10.804150</t>
  </si>
  <si>
    <t>4041</t>
  </si>
  <si>
    <t>Kommunale institusjoner Bydel Søndre Nordstrand</t>
  </si>
  <si>
    <t>4042</t>
  </si>
  <si>
    <t>Rådhuset</t>
  </si>
  <si>
    <t>Rådhusplassen 1</t>
  </si>
  <si>
    <t>0037</t>
  </si>
  <si>
    <t>59.911663, 10.733353</t>
  </si>
  <si>
    <t>4043</t>
  </si>
  <si>
    <t>Egertorget</t>
  </si>
  <si>
    <t>Karl Johans gate 18C</t>
  </si>
  <si>
    <t>0159</t>
  </si>
  <si>
    <t>59.912831, 10.742031</t>
  </si>
  <si>
    <t>4044</t>
  </si>
  <si>
    <t>Deichman Bjørvika</t>
  </si>
  <si>
    <t>Anne-Cath. Vestlys plass 1</t>
  </si>
  <si>
    <t>0150</t>
  </si>
  <si>
    <t>59.908789, 10.751713</t>
  </si>
  <si>
    <t>4045</t>
  </si>
  <si>
    <t>Statlige institusjoner</t>
  </si>
  <si>
    <t>4046</t>
  </si>
  <si>
    <t>Ambulerende</t>
  </si>
  <si>
    <t>Kongsvinger bibliotek</t>
  </si>
  <si>
    <t>Rådhusplassen 6</t>
  </si>
  <si>
    <t>2212</t>
  </si>
  <si>
    <t>60.19086, 12.0015</t>
  </si>
  <si>
    <t>Hamar rådhus</t>
  </si>
  <si>
    <t>Vangsvegen 51</t>
  </si>
  <si>
    <t>2317</t>
  </si>
  <si>
    <t>60.79447, 11.07846</t>
  </si>
  <si>
    <t>Finsalsenteret</t>
  </si>
  <si>
    <t>Klukstuen omsorgssenter</t>
  </si>
  <si>
    <t>Kåtorp bo- og aktivitetssenter</t>
  </si>
  <si>
    <t>Parkgården</t>
  </si>
  <si>
    <t>Prestrudsenteret og Kløverenga</t>
  </si>
  <si>
    <t>Sæterløkka omsorgsboliger</t>
  </si>
  <si>
    <t>Sykehuset Innlandet Hamar</t>
  </si>
  <si>
    <t>DPS Elverum-Hamar</t>
  </si>
  <si>
    <t>Hamar fengsel</t>
  </si>
  <si>
    <t>Østregate 91</t>
  </si>
  <si>
    <t>Østregate 122</t>
  </si>
  <si>
    <t>Olsrud - Hamar Arbeid og aktivitet</t>
  </si>
  <si>
    <t>Ringsaker bibliotek, avdeling Brumunddal</t>
  </si>
  <si>
    <t>Buttekvernvegen 3</t>
  </si>
  <si>
    <t>2382</t>
  </si>
  <si>
    <t>Brumunddal</t>
  </si>
  <si>
    <t>60.88424, 10.94679</t>
  </si>
  <si>
    <t>Ringsaker bibliotek, avdeling Moelv</t>
  </si>
  <si>
    <t xml:space="preserve">Herredshuset Åsmarkvegen 3 </t>
  </si>
  <si>
    <t>2390</t>
  </si>
  <si>
    <t>Moelv</t>
  </si>
  <si>
    <t>60.93046, 10.7022</t>
  </si>
  <si>
    <t>Rådhuset Tingberg</t>
  </si>
  <si>
    <t>Kildevegen 1</t>
  </si>
  <si>
    <t>2340</t>
  </si>
  <si>
    <t>60.81746, 11.34388</t>
  </si>
  <si>
    <t>Institusjoner og øvrige</t>
  </si>
  <si>
    <t>60.82124, 11.35185</t>
  </si>
  <si>
    <t>Stange rådhus</t>
  </si>
  <si>
    <t>Storgata 45</t>
  </si>
  <si>
    <t>2335</t>
  </si>
  <si>
    <t>60.7158, 11.19087</t>
  </si>
  <si>
    <t>Espa skole</t>
  </si>
  <si>
    <t>Kjeldsrudenga 15</t>
  </si>
  <si>
    <t>2338</t>
  </si>
  <si>
    <t>Espa</t>
  </si>
  <si>
    <t>60.55675, 11.26085</t>
  </si>
  <si>
    <t>Ottestad ungdomshus</t>
  </si>
  <si>
    <t>Statsminister Otto Blehrs 2</t>
  </si>
  <si>
    <t>2312</t>
  </si>
  <si>
    <t>Ottestad</t>
  </si>
  <si>
    <t>60.77796, 11.1168</t>
  </si>
  <si>
    <t>Institusjonsstemmer og øvrige</t>
  </si>
  <si>
    <t>Nord-Odal Bibliotek - Samling</t>
  </si>
  <si>
    <t>Sentrumsvegen 22</t>
  </si>
  <si>
    <t>2120</t>
  </si>
  <si>
    <t>Sagstua</t>
  </si>
  <si>
    <t>60.39162, 11.54286</t>
  </si>
  <si>
    <t>Nord-Odal kommune øvrige</t>
  </si>
  <si>
    <t>Herredsvegen 2</t>
  </si>
  <si>
    <t>60.39198, 11.54161</t>
  </si>
  <si>
    <t>Innbyggertorg - Rådhuset</t>
  </si>
  <si>
    <t>Øgardsvegen 2</t>
  </si>
  <si>
    <t>2100</t>
  </si>
  <si>
    <t>Skarnes</t>
  </si>
  <si>
    <t>60.2536, 11.6827</t>
  </si>
  <si>
    <t>Biblioteket - Rådhuset</t>
  </si>
  <si>
    <t>Ambulerende/Institusjon</t>
  </si>
  <si>
    <t>Sykehusvegen 27</t>
  </si>
  <si>
    <t>Eidskog rådhus - Festsalen</t>
  </si>
  <si>
    <t>Rådhusvegen 11</t>
  </si>
  <si>
    <t>2230</t>
  </si>
  <si>
    <t>Skotterud</t>
  </si>
  <si>
    <t>59.985422, 12.125173</t>
  </si>
  <si>
    <t>Institusjoner og ambulerende</t>
  </si>
  <si>
    <t>Grue rådhus. Servicetorg og bibliotek</t>
  </si>
  <si>
    <t>Rådhusplassen 2</t>
  </si>
  <si>
    <t>2260</t>
  </si>
  <si>
    <t>Kirkenær</t>
  </si>
  <si>
    <t>60.45163, 12.05514</t>
  </si>
  <si>
    <t>Rogntunet Eldrehus Svullrya</t>
  </si>
  <si>
    <t>Skogvegen 4</t>
  </si>
  <si>
    <t>2256</t>
  </si>
  <si>
    <t>Grue Finnskog</t>
  </si>
  <si>
    <t>60.420438, 12.405250</t>
  </si>
  <si>
    <t>Grinder samfunnssal</t>
  </si>
  <si>
    <t>Jaabækvegen 26</t>
  </si>
  <si>
    <t>2264</t>
  </si>
  <si>
    <t>Grinder</t>
  </si>
  <si>
    <t>60.403602, 12.043306</t>
  </si>
  <si>
    <t>Bjerke samfunnshus</t>
  </si>
  <si>
    <t>Vestre Solørveg 364</t>
  </si>
  <si>
    <t>60.399377, 12.006329</t>
  </si>
  <si>
    <t>Namnå samfunnssal</t>
  </si>
  <si>
    <t>Skolevegen 6</t>
  </si>
  <si>
    <t>2265</t>
  </si>
  <si>
    <t>Namnå</t>
  </si>
  <si>
    <t>60.4993, 12.07455</t>
  </si>
  <si>
    <t xml:space="preserve">Institusjon/ambulerende </t>
  </si>
  <si>
    <t>Finnskogvegen 141</t>
  </si>
  <si>
    <t>Biblioteket</t>
  </si>
  <si>
    <t>Rådhusgata 1</t>
  </si>
  <si>
    <t>2270</t>
  </si>
  <si>
    <t>Flisa</t>
  </si>
  <si>
    <t>60.613996, 12.011533</t>
  </si>
  <si>
    <t>60.6134, 12.012</t>
  </si>
  <si>
    <t>Vermundsjøen samfunnshus</t>
  </si>
  <si>
    <t>Linnavegen 508</t>
  </si>
  <si>
    <t>2283</t>
  </si>
  <si>
    <t>Åsnes Finnskog</t>
  </si>
  <si>
    <t>60.7045, 12.3826</t>
  </si>
  <si>
    <t>Kilen samfunnshus</t>
  </si>
  <si>
    <t>Kaptein Dreyers Veg 1560</t>
  </si>
  <si>
    <t>60.66693, 12.20931</t>
  </si>
  <si>
    <t>Sønsterud bofellesskap</t>
  </si>
  <si>
    <t>Sønsterud 2</t>
  </si>
  <si>
    <t>2280</t>
  </si>
  <si>
    <t>Gjesåsen</t>
  </si>
  <si>
    <t>60.66139, 12.06746</t>
  </si>
  <si>
    <t>Åsa kurs og feriested</t>
  </si>
  <si>
    <t>Lotterivegen 65</t>
  </si>
  <si>
    <t>60.5907, 11.91493</t>
  </si>
  <si>
    <t>Åsa grendehus</t>
  </si>
  <si>
    <t>Nikolaihaugen 1</t>
  </si>
  <si>
    <t>2266</t>
  </si>
  <si>
    <t>Arneberg</t>
  </si>
  <si>
    <t>60.5434, 11.91317</t>
  </si>
  <si>
    <t>Hof samfunnshus</t>
  </si>
  <si>
    <t>Hofvegen 261</t>
  </si>
  <si>
    <t>Arn</t>
  </si>
  <si>
    <t>60.552559, 12.022648</t>
  </si>
  <si>
    <t>Hof-Finnskog grendehus</t>
  </si>
  <si>
    <t>Nysætervegen</t>
  </si>
  <si>
    <t>60.579126, 12.262931</t>
  </si>
  <si>
    <t>Åsnes sykehjem</t>
  </si>
  <si>
    <t>Rådhusgata 10</t>
  </si>
  <si>
    <t>Nedre Kjølen bo og aktivitetshus</t>
  </si>
  <si>
    <t>Frøyas gate 8</t>
  </si>
  <si>
    <t>60.61034, 12.00668</t>
  </si>
  <si>
    <t>Våler folkebibliotek</t>
  </si>
  <si>
    <t>Vålgutua 198</t>
  </si>
  <si>
    <t>2436</t>
  </si>
  <si>
    <t>Våler i Solør</t>
  </si>
  <si>
    <t>60.67388, 11.8326</t>
  </si>
  <si>
    <t>Våler omsorgssenter</t>
  </si>
  <si>
    <t>Kornmagasinvegen 51</t>
  </si>
  <si>
    <t>60.66588, 11.83374</t>
  </si>
  <si>
    <t>Vålertunet</t>
  </si>
  <si>
    <t>Vålertunet 37</t>
  </si>
  <si>
    <t>60.66927, 11.83615</t>
  </si>
  <si>
    <t>Solør vgs, avd. Braskereidfoss</t>
  </si>
  <si>
    <t>Nordhagamoen 220</t>
  </si>
  <si>
    <t>2435</t>
  </si>
  <si>
    <t>Braskereidfoss</t>
  </si>
  <si>
    <t>60.71085, 11.80244</t>
  </si>
  <si>
    <t>Lille Gråberg</t>
  </si>
  <si>
    <t>Torggata 12</t>
  </si>
  <si>
    <t>2408</t>
  </si>
  <si>
    <t>60.88555, 11.56007</t>
  </si>
  <si>
    <t>Terningen Arena</t>
  </si>
  <si>
    <t>Hamarvegen 112</t>
  </si>
  <si>
    <t>2406</t>
  </si>
  <si>
    <t>60.88183, 11.53699</t>
  </si>
  <si>
    <t>Elverum Folkehøgskole</t>
  </si>
  <si>
    <t>Strandbygdvegen 143</t>
  </si>
  <si>
    <t>2409</t>
  </si>
  <si>
    <t>Elverum Videregående skole</t>
  </si>
  <si>
    <t>Kirkevegen 1</t>
  </si>
  <si>
    <t>2402</t>
  </si>
  <si>
    <t>Helsehuset</t>
  </si>
  <si>
    <t>Kirkevegen 47</t>
  </si>
  <si>
    <t>2413</t>
  </si>
  <si>
    <t>Lyngholtet sykehjem</t>
  </si>
  <si>
    <t>Ole K. Løkens veg 2</t>
  </si>
  <si>
    <t>2407</t>
  </si>
  <si>
    <t>Jotunhaugen sykehjem</t>
  </si>
  <si>
    <t>Dammenvegen 27</t>
  </si>
  <si>
    <t>2414</t>
  </si>
  <si>
    <t>Jotuntoppen bo- og omsorgssenter</t>
  </si>
  <si>
    <t>Skogvegen 12</t>
  </si>
  <si>
    <t>Moen sykehjem</t>
  </si>
  <si>
    <t>Korsbakkvegen 2</t>
  </si>
  <si>
    <t>Sætre alders- og sykehjem</t>
  </si>
  <si>
    <t>Sørskogbygdvegen 340</t>
  </si>
  <si>
    <t>2412</t>
  </si>
  <si>
    <t>Sørskogbygda</t>
  </si>
  <si>
    <t>Sykehuset Innlandet Elverum</t>
  </si>
  <si>
    <t>Kirkevegen 31</t>
  </si>
  <si>
    <t>60.87697, 11.57186</t>
  </si>
  <si>
    <t>Vestibylen i kulturhuset Hagelund</t>
  </si>
  <si>
    <t>Storvegen 5</t>
  </si>
  <si>
    <t>2420</t>
  </si>
  <si>
    <t>61.315449, 12.263249</t>
  </si>
  <si>
    <t>Arbeidsstua på Trysil bo- og aktivitetssenter</t>
  </si>
  <si>
    <t>Lundevegen 3</t>
  </si>
  <si>
    <t>Trysil videregående skole</t>
  </si>
  <si>
    <t>Vestbyvegen 5</t>
  </si>
  <si>
    <t>61.310803, 12.255856</t>
  </si>
  <si>
    <t>Valgbussen</t>
  </si>
  <si>
    <t>Åmot kulturhus</t>
  </si>
  <si>
    <t>Torget 1</t>
  </si>
  <si>
    <t>2450</t>
  </si>
  <si>
    <t>RENA</t>
  </si>
  <si>
    <t>61.13187, 11.37284</t>
  </si>
  <si>
    <t>Kommunehuset</t>
  </si>
  <si>
    <t>Storgata 103 C</t>
  </si>
  <si>
    <t>2480</t>
  </si>
  <si>
    <t>KOPPANG</t>
  </si>
  <si>
    <t>32.682807, 60.8785</t>
  </si>
  <si>
    <t>Moratunet sykehjem / Granheim alderspensjonat</t>
  </si>
  <si>
    <t>Granheimveien 3</t>
  </si>
  <si>
    <t>61.57405, 11.04692</t>
  </si>
  <si>
    <t>Rendalen kommunehus</t>
  </si>
  <si>
    <t>Hanestadveien 1</t>
  </si>
  <si>
    <t>2484</t>
  </si>
  <si>
    <t>61.89008, 11.07716</t>
  </si>
  <si>
    <t>Institusjon/ambulerende</t>
  </si>
  <si>
    <t>Kommunehuset Enger</t>
  </si>
  <si>
    <t>Engerdalsveien 1794</t>
  </si>
  <si>
    <t>2440</t>
  </si>
  <si>
    <t>61.75762, 11.95991</t>
  </si>
  <si>
    <t>Nordate 2</t>
  </si>
  <si>
    <t>2542</t>
  </si>
  <si>
    <t>Vingelen</t>
  </si>
  <si>
    <t>62.41427, 10.86964</t>
  </si>
  <si>
    <t>Øversjødalen samfunnshus</t>
  </si>
  <si>
    <t>Øversjødalsveien 1396</t>
  </si>
  <si>
    <t>2540</t>
  </si>
  <si>
    <t>62.20529, 11.45781</t>
  </si>
  <si>
    <t>Tolga kommunehus</t>
  </si>
  <si>
    <t>Brugata 38</t>
  </si>
  <si>
    <t>62.4097, 10.9977</t>
  </si>
  <si>
    <t>Tolga omsorgstun</t>
  </si>
  <si>
    <t>Sjukhusmoen 77</t>
  </si>
  <si>
    <t>Servicetorget</t>
  </si>
  <si>
    <t>Torvgata 1</t>
  </si>
  <si>
    <t>2500</t>
  </si>
  <si>
    <t>62.27399, 10.77675</t>
  </si>
  <si>
    <t>Nyborg, Alvdal kommunehus</t>
  </si>
  <si>
    <t>Gjelen 3</t>
  </si>
  <si>
    <t>2560</t>
  </si>
  <si>
    <t>62.10841, 10.63489</t>
  </si>
  <si>
    <t>Kommunehuset Nyberg</t>
  </si>
  <si>
    <t>Gruvvegen 7</t>
  </si>
  <si>
    <t>2580</t>
  </si>
  <si>
    <t>62.1332, 9.99706</t>
  </si>
  <si>
    <t>Folldal Bo- og servicesenter</t>
  </si>
  <si>
    <t>Liavegen 23</t>
  </si>
  <si>
    <t>Kommunehuset - servicetorget</t>
  </si>
  <si>
    <t>Rytrøa 14</t>
  </si>
  <si>
    <t>2550</t>
  </si>
  <si>
    <t>Os i østerdalen</t>
  </si>
  <si>
    <t>62.49538, 11.22806</t>
  </si>
  <si>
    <t>Institusjon og ambulerende</t>
  </si>
  <si>
    <t>Rytrøa 2</t>
  </si>
  <si>
    <t>OS I ØSTERDALEN</t>
  </si>
  <si>
    <t>62.4956, 11.22355</t>
  </si>
  <si>
    <t>Leseriet</t>
  </si>
  <si>
    <t>Wieses gate 2B</t>
  </si>
  <si>
    <t>2609</t>
  </si>
  <si>
    <t>61.11601, 10.46357</t>
  </si>
  <si>
    <t>Jørstadmoen militærleir</t>
  </si>
  <si>
    <t>Jørstadmovegen 600</t>
  </si>
  <si>
    <t>2625</t>
  </si>
  <si>
    <t>Fåberg</t>
  </si>
  <si>
    <t>Universitet i Innlandet Lillehammer</t>
  </si>
  <si>
    <t>Vormstuguvegen 2</t>
  </si>
  <si>
    <t>2624</t>
  </si>
  <si>
    <t>61.15034, 10.42241</t>
  </si>
  <si>
    <t>Lillehammer helsehus</t>
  </si>
  <si>
    <t>Søre Ål bo- og servicesenter</t>
  </si>
  <si>
    <t>Horsters Minde bo- og servicesenter</t>
  </si>
  <si>
    <t>Gartnerhagen bo- og servicesenter</t>
  </si>
  <si>
    <t>Busmoen bo- og servicesenter</t>
  </si>
  <si>
    <t>Revmatismesykehuset</t>
  </si>
  <si>
    <t>Skårsetlia bo- og servicesenter</t>
  </si>
  <si>
    <t>Skogli rehabiliteringssenter</t>
  </si>
  <si>
    <t>Sykehuset Innlandet Lillehammer</t>
  </si>
  <si>
    <t>Gjøvik Rådhus</t>
  </si>
  <si>
    <t>Kauffeldts plass 1</t>
  </si>
  <si>
    <t>2815</t>
  </si>
  <si>
    <t>60.79470370309523, 10.692256226630297</t>
  </si>
  <si>
    <t>Utenfor rådhuset</t>
  </si>
  <si>
    <t>Kommunehuset Båtsto</t>
  </si>
  <si>
    <t>Kongsvegen 4</t>
  </si>
  <si>
    <t>2662</t>
  </si>
  <si>
    <t>61.98569, 9.24966</t>
  </si>
  <si>
    <t>Biblioteket Dombås</t>
  </si>
  <si>
    <t>Sentralplassen 3C</t>
  </si>
  <si>
    <t>2660</t>
  </si>
  <si>
    <t>Dombås</t>
  </si>
  <si>
    <t>62.07368, 9.12687</t>
  </si>
  <si>
    <t>Lesjaskog skule - kontorfløy</t>
  </si>
  <si>
    <t>Strandvegen 30</t>
  </si>
  <si>
    <t>2668</t>
  </si>
  <si>
    <t>Lesjaskog</t>
  </si>
  <si>
    <t>62.23122, 8.38074</t>
  </si>
  <si>
    <t>Lesja kommunehus - ekspedisjonen</t>
  </si>
  <si>
    <t>Jakup B. Klukstads veg 32</t>
  </si>
  <si>
    <t>2665</t>
  </si>
  <si>
    <t>62.11819, 8.86292</t>
  </si>
  <si>
    <t>Lesja helsehus</t>
  </si>
  <si>
    <t>Romsdalsvegen 1382</t>
  </si>
  <si>
    <t>Eldres senter</t>
  </si>
  <si>
    <t>Strandvegen 105</t>
  </si>
  <si>
    <t>Servicetorget på kommunehuset</t>
  </si>
  <si>
    <t>Moavegen 30</t>
  </si>
  <si>
    <t>2690</t>
  </si>
  <si>
    <t>61.88309, 8.26567</t>
  </si>
  <si>
    <t>Ambulerende stemmemottak</t>
  </si>
  <si>
    <t>Servicetorg - Midtgard</t>
  </si>
  <si>
    <t>Sognefjellsvegen 6</t>
  </si>
  <si>
    <t>2686</t>
  </si>
  <si>
    <t>61.83714, 8.5698</t>
  </si>
  <si>
    <t>Vågå kommunehus</t>
  </si>
  <si>
    <t>Edvard Storms veg 2</t>
  </si>
  <si>
    <t>2680</t>
  </si>
  <si>
    <t>61.875712, 9.095596</t>
  </si>
  <si>
    <t>Servicetorget Kommunehuset</t>
  </si>
  <si>
    <t>Nedregata 50</t>
  </si>
  <si>
    <t>2640</t>
  </si>
  <si>
    <t>Vinstra</t>
  </si>
  <si>
    <t>61.59547, 9.74807</t>
  </si>
  <si>
    <t>Vinstrahallen</t>
  </si>
  <si>
    <t>Gamle Skåbuvegen 21</t>
  </si>
  <si>
    <t>61.596150, 9.731870</t>
  </si>
  <si>
    <t>Sundheim Bo.- og treningssenter</t>
  </si>
  <si>
    <t>Sundheimsvegen 40</t>
  </si>
  <si>
    <t>Sel rådhus</t>
  </si>
  <si>
    <t>Botten Hansensgt. 9</t>
  </si>
  <si>
    <t>2670</t>
  </si>
  <si>
    <t>Otta</t>
  </si>
  <si>
    <t>61.77294069846319, 9.534033928131405</t>
  </si>
  <si>
    <t>Alti Otta</t>
  </si>
  <si>
    <t>Johan Nygårdsgate 12</t>
  </si>
  <si>
    <t>61.77161564273865, 9.540642255119264</t>
  </si>
  <si>
    <t>Institusjoner/ambulerende</t>
  </si>
  <si>
    <t>Sør-Fron kommune</t>
  </si>
  <si>
    <t>Kommunevegen 1</t>
  </si>
  <si>
    <t>2647</t>
  </si>
  <si>
    <t>61.55652, 9.93941</t>
  </si>
  <si>
    <t>Sørheim omsorgssenter</t>
  </si>
  <si>
    <t>Sørheimsvegen 2</t>
  </si>
  <si>
    <t>Ringebu rådhus</t>
  </si>
  <si>
    <t>Hanstadgata 4</t>
  </si>
  <si>
    <t>2630</t>
  </si>
  <si>
    <t>61.52981, 10.14179</t>
  </si>
  <si>
    <t>Øyer rådhus</t>
  </si>
  <si>
    <t>Kongsvegen 325</t>
  </si>
  <si>
    <t>2636</t>
  </si>
  <si>
    <t>61.26497, 10.41288</t>
  </si>
  <si>
    <t>Øyer helsehus</t>
  </si>
  <si>
    <t>Kjørkjebakken 11</t>
  </si>
  <si>
    <t>2635</t>
  </si>
  <si>
    <t>Tretten</t>
  </si>
  <si>
    <t>Bakketun bo- og servicesenter</t>
  </si>
  <si>
    <t>Tunfaret 2</t>
  </si>
  <si>
    <t>61.26576, 10.41336</t>
  </si>
  <si>
    <t>Biblioteket på Gausdal Arena</t>
  </si>
  <si>
    <t>Baklivegen 1477</t>
  </si>
  <si>
    <t>2651</t>
  </si>
  <si>
    <t>Østre Gausdal</t>
  </si>
  <si>
    <t>61.225292, 10.213466</t>
  </si>
  <si>
    <t>Follebutunet sykehjem</t>
  </si>
  <si>
    <t>Leikvollvegen 12</t>
  </si>
  <si>
    <t>2656</t>
  </si>
  <si>
    <t>Follebu</t>
  </si>
  <si>
    <t>Forsettunet sykehjem</t>
  </si>
  <si>
    <t>Flatavegen 10A</t>
  </si>
  <si>
    <t>2653</t>
  </si>
  <si>
    <t>Vestre Gausdal</t>
  </si>
  <si>
    <t>Granheim lungesykehus</t>
  </si>
  <si>
    <t>Turrsvevegen 3B</t>
  </si>
  <si>
    <t>Rådhusgata 20</t>
  </si>
  <si>
    <t>2850</t>
  </si>
  <si>
    <t>Lena</t>
  </si>
  <si>
    <t>60.67705, 10.81726</t>
  </si>
  <si>
    <t>Ambulerende og institusjon</t>
  </si>
  <si>
    <t>Fyrverkeriet kulturhus</t>
  </si>
  <si>
    <t>Kirkevegen 8</t>
  </si>
  <si>
    <t>2830</t>
  </si>
  <si>
    <t>Raufoss</t>
  </si>
  <si>
    <t>60.726209, 10.608287</t>
  </si>
  <si>
    <t>Gran rådhus</t>
  </si>
  <si>
    <t>Rådhusvegen 39</t>
  </si>
  <si>
    <t>2770</t>
  </si>
  <si>
    <t>Jaren</t>
  </si>
  <si>
    <t>60.39295, 10.56042</t>
  </si>
  <si>
    <t>Hadeland videregående skole</t>
  </si>
  <si>
    <t>Skolelia 3</t>
  </si>
  <si>
    <t>2750</t>
  </si>
  <si>
    <t>60.35526, 10.5768</t>
  </si>
  <si>
    <t>Gran bibliotek avdeling Brandbu</t>
  </si>
  <si>
    <t>Storlinna 48D</t>
  </si>
  <si>
    <t>2760</t>
  </si>
  <si>
    <t>Brandbu</t>
  </si>
  <si>
    <t>60.42026, 10.50943</t>
  </si>
  <si>
    <t xml:space="preserve">Smietorget </t>
  </si>
  <si>
    <t>Smiegata 17</t>
  </si>
  <si>
    <t>60.35643, 10.57111</t>
  </si>
  <si>
    <t>Marka helse- og omsorgssenter</t>
  </si>
  <si>
    <t>Markavegen 22</t>
  </si>
  <si>
    <t>60.41204, 10.50588</t>
  </si>
  <si>
    <t>Skjervum helse- og omsorgssenter</t>
  </si>
  <si>
    <t>Sykehjemsvegen 7</t>
  </si>
  <si>
    <t>60.36962, 10.57717</t>
  </si>
  <si>
    <t>Røysumtunet</t>
  </si>
  <si>
    <t>Røysumslinna 41</t>
  </si>
  <si>
    <t>60.39158, 10.52887</t>
  </si>
  <si>
    <t>Fagertun trygt og trivelig</t>
  </si>
  <si>
    <t>Jarenstranda 480</t>
  </si>
  <si>
    <t>60.39612, 10.54331</t>
  </si>
  <si>
    <t>Granhøi alderspensjonat</t>
  </si>
  <si>
    <t>Ringdalslinna 63</t>
  </si>
  <si>
    <t>60.36674, 10.54098</t>
  </si>
  <si>
    <t>Bjoneroa omsorgsboliger og hjemmetjenester</t>
  </si>
  <si>
    <t>Skolevegen 28</t>
  </si>
  <si>
    <t>3522</t>
  </si>
  <si>
    <t>Bjoneroa</t>
  </si>
  <si>
    <t>60.51513, 10.29667</t>
  </si>
  <si>
    <t>Bodegaen, rådhuset</t>
  </si>
  <si>
    <t>Hovsbakken 1</t>
  </si>
  <si>
    <t>2860</t>
  </si>
  <si>
    <t>HOV</t>
  </si>
  <si>
    <t>60.69926, 10.35072</t>
  </si>
  <si>
    <t>Sentrumsservice rådhuset</t>
  </si>
  <si>
    <t>Storgata 28</t>
  </si>
  <si>
    <t>2870</t>
  </si>
  <si>
    <t>Dokka</t>
  </si>
  <si>
    <t>60.83439, 10.07565</t>
  </si>
  <si>
    <t>Kommunehuset Tingvoll</t>
  </si>
  <si>
    <t>Tingvollbakkin 15</t>
  </si>
  <si>
    <t>2930</t>
  </si>
  <si>
    <t>Bagn</t>
  </si>
  <si>
    <t>60.82254, 9.5485</t>
  </si>
  <si>
    <t>60.64827, 9.7826</t>
  </si>
  <si>
    <t>Kommunehuset v/servicekontoret</t>
  </si>
  <si>
    <t>Kyrkjevegen 10</t>
  </si>
  <si>
    <t>2890</t>
  </si>
  <si>
    <t>60.88848, 9.6412</t>
  </si>
  <si>
    <t>Alti Valdres</t>
  </si>
  <si>
    <t>Markavegen 2</t>
  </si>
  <si>
    <t>2920</t>
  </si>
  <si>
    <t>Leira</t>
  </si>
  <si>
    <t>60.97112, 9.28954</t>
  </si>
  <si>
    <t>Nord-Aurdal rådhus</t>
  </si>
  <si>
    <t>Jernbanevegen 22</t>
  </si>
  <si>
    <t>2900</t>
  </si>
  <si>
    <t>Fagernes</t>
  </si>
  <si>
    <t>60.98534, 9.23681</t>
  </si>
  <si>
    <t>Ambulerende - institusjon - skoler</t>
  </si>
  <si>
    <t>Vestre Slidre kommune</t>
  </si>
  <si>
    <t>Slidrevegen 14</t>
  </si>
  <si>
    <t>2966</t>
  </si>
  <si>
    <t>Slidre</t>
  </si>
  <si>
    <t>61.088643, 8.982121</t>
  </si>
  <si>
    <t>Tingvang - kommunehuset</t>
  </si>
  <si>
    <t>Bygdinvegen 1989</t>
  </si>
  <si>
    <t>2940</t>
  </si>
  <si>
    <t>Heggenes</t>
  </si>
  <si>
    <t>61.13364, 9.07921</t>
  </si>
  <si>
    <t>Velkomstsenteret Beitostølen</t>
  </si>
  <si>
    <t>Bygdinvegen 3787</t>
  </si>
  <si>
    <t>2953</t>
  </si>
  <si>
    <t>Beitostølen</t>
  </si>
  <si>
    <t>61.24922, 8.90553</t>
  </si>
  <si>
    <t>Vang kommunehus</t>
  </si>
  <si>
    <t>Tyinvegen 5161</t>
  </si>
  <si>
    <t>2975</t>
  </si>
  <si>
    <t>Vang i Valdres</t>
  </si>
  <si>
    <t>61.12563, 8.5717</t>
  </si>
  <si>
    <t>Kommunehuset i Risør</t>
  </si>
  <si>
    <t>Furumoveien 1</t>
  </si>
  <si>
    <t>4956</t>
  </si>
  <si>
    <t>58.718573826988944, 9.212036036009062</t>
  </si>
  <si>
    <t>Risørhuset</t>
  </si>
  <si>
    <t>Krags gate 48A</t>
  </si>
  <si>
    <t>4950</t>
  </si>
  <si>
    <t>58.71941, 9.22908</t>
  </si>
  <si>
    <t>Frydenborgsenteret</t>
  </si>
  <si>
    <t>Siris vei 12</t>
  </si>
  <si>
    <t>58.719947510150924, 9.213766854886622</t>
  </si>
  <si>
    <t>Risør videregående skole</t>
  </si>
  <si>
    <t>Siris vei 8</t>
  </si>
  <si>
    <t>58.720389, 9.218348</t>
  </si>
  <si>
    <t>Grimstad rådhus</t>
  </si>
  <si>
    <t>Arendalsveien 23</t>
  </si>
  <si>
    <t>4878</t>
  </si>
  <si>
    <t>58.34617, 8.59699</t>
  </si>
  <si>
    <t>Arendal bibliotek</t>
  </si>
  <si>
    <t>Torvet 6</t>
  </si>
  <si>
    <t>4836</t>
  </si>
  <si>
    <t>58.46205, 8.76646</t>
  </si>
  <si>
    <t>Institusjoner</t>
  </si>
  <si>
    <t>Kommunehuset i Gjerstad</t>
  </si>
  <si>
    <t>Gjerstadveien 1341</t>
  </si>
  <si>
    <t>4980</t>
  </si>
  <si>
    <t>58.8814, 9.01838</t>
  </si>
  <si>
    <t>Barneverntjenesten Øst i Agder</t>
  </si>
  <si>
    <t>Brokelandsheia 26</t>
  </si>
  <si>
    <t>4993</t>
  </si>
  <si>
    <t>SUNDEBRU</t>
  </si>
  <si>
    <t>58.82212, 9.07261</t>
  </si>
  <si>
    <t>Molandsveien 11</t>
  </si>
  <si>
    <t>4985</t>
  </si>
  <si>
    <t>58.75033, 8.86365</t>
  </si>
  <si>
    <t>Tjennaveien 30</t>
  </si>
  <si>
    <t>4900</t>
  </si>
  <si>
    <t>58.62614, 8.92655</t>
  </si>
  <si>
    <t>Strannasenteret</t>
  </si>
  <si>
    <t>Lyngmyrveien 33</t>
  </si>
  <si>
    <t>58.62806, 8.92964</t>
  </si>
  <si>
    <t>Froland bibliotek</t>
  </si>
  <si>
    <t>Frolandssenteret 4C</t>
  </si>
  <si>
    <t>4820</t>
  </si>
  <si>
    <t>58.5086, 8.63018</t>
  </si>
  <si>
    <t>Sykehjemmet</t>
  </si>
  <si>
    <t>Furuvegen 2</t>
  </si>
  <si>
    <t>58.50603, 8.64136</t>
  </si>
  <si>
    <t>Fengselet</t>
  </si>
  <si>
    <t>Kristian Birkelands vei 20</t>
  </si>
  <si>
    <t>Kommunetorg rådhuset</t>
  </si>
  <si>
    <t>Østregate 2</t>
  </si>
  <si>
    <t>4790</t>
  </si>
  <si>
    <t>58.24981, 8.37863</t>
  </si>
  <si>
    <t>Lillesand bo- og aktivitetssenter</t>
  </si>
  <si>
    <t>Dovreveien 7</t>
  </si>
  <si>
    <t>Høvåghallen</t>
  </si>
  <si>
    <t>hæstadveien 16</t>
  </si>
  <si>
    <t>4770</t>
  </si>
  <si>
    <t>Høvåg</t>
  </si>
  <si>
    <t>58.15730179957357, 8.216047056651792</t>
  </si>
  <si>
    <t>Marishei bofellesskap</t>
  </si>
  <si>
    <t>Fagertunveien 19</t>
  </si>
  <si>
    <t>Høvågheimen bo- og aktivitessenter</t>
  </si>
  <si>
    <t>Blikksundveien 20</t>
  </si>
  <si>
    <t>Lillesand videregående skole</t>
  </si>
  <si>
    <t>Birkelandsveien 10</t>
  </si>
  <si>
    <t>Birkenes kommune - kommunehuset 1 etg</t>
  </si>
  <si>
    <t>Smedens kjerr 30</t>
  </si>
  <si>
    <t>4760</t>
  </si>
  <si>
    <t>Birkeland</t>
  </si>
  <si>
    <t>58.33491, 8.23316</t>
  </si>
  <si>
    <t>Birkenes folkebibliotek</t>
  </si>
  <si>
    <t>Strøget 19</t>
  </si>
  <si>
    <t>58.32923, 8.2322</t>
  </si>
  <si>
    <t>Åmli rådhus</t>
  </si>
  <si>
    <t>Gata 5</t>
  </si>
  <si>
    <t>4865</t>
  </si>
  <si>
    <t>58.76595, 8.48336</t>
  </si>
  <si>
    <t>Åmli pleie og omsorgssenter</t>
  </si>
  <si>
    <t>Gata 10</t>
  </si>
  <si>
    <t>Vallhall, Gjøvdal</t>
  </si>
  <si>
    <t>Harstveit 111</t>
  </si>
  <si>
    <t>Dølemo oppvekstsenter</t>
  </si>
  <si>
    <t>Dølemo 135</t>
  </si>
  <si>
    <t>4869</t>
  </si>
  <si>
    <t>Dølemo</t>
  </si>
  <si>
    <t>Nelaug skule</t>
  </si>
  <si>
    <t>Nelaug 433</t>
  </si>
  <si>
    <t>4863</t>
  </si>
  <si>
    <t>Nelaug</t>
  </si>
  <si>
    <t>Ambulerande stemmemottak</t>
  </si>
  <si>
    <t>Iveland kommunehus</t>
  </si>
  <si>
    <t>Frikstadveien 20</t>
  </si>
  <si>
    <t>4724</t>
  </si>
  <si>
    <t>58.45721, 7.91821</t>
  </si>
  <si>
    <t>Servicekontoret</t>
  </si>
  <si>
    <t>Kasernevegen 19</t>
  </si>
  <si>
    <t>4735</t>
  </si>
  <si>
    <t>58.56173, 7.78029</t>
  </si>
  <si>
    <t>Pernille Kaf√®</t>
  </si>
  <si>
    <t>Nils Heglands veg 41</t>
  </si>
  <si>
    <t>58.58654, 7.80538</t>
  </si>
  <si>
    <t>Institusjon. ambulerende og øvrige</t>
  </si>
  <si>
    <t>Bygland kommunehus</t>
  </si>
  <si>
    <t>sentrum 18</t>
  </si>
  <si>
    <t>4745</t>
  </si>
  <si>
    <t>58.83145, 7.79738</t>
  </si>
  <si>
    <t>Institusjon/Byglandsheimen</t>
  </si>
  <si>
    <t>Prestlidi 68</t>
  </si>
  <si>
    <t>58.82518, 7.79816</t>
  </si>
  <si>
    <t>Valle Kommunehus</t>
  </si>
  <si>
    <t>Kjellebergsvegen 1</t>
  </si>
  <si>
    <t>4747</t>
  </si>
  <si>
    <t>59.21234, 7.53354</t>
  </si>
  <si>
    <t>Bykle rådhus</t>
  </si>
  <si>
    <t>Sarvsvegen 14</t>
  </si>
  <si>
    <t>4754</t>
  </si>
  <si>
    <t>59.3557, 7.35705</t>
  </si>
  <si>
    <t>Heimen og ambulerande</t>
  </si>
  <si>
    <t>Tussefjell 40</t>
  </si>
  <si>
    <t>59.35718, 7.35492</t>
  </si>
  <si>
    <t>Hovden grendehus</t>
  </si>
  <si>
    <t>Skulevegen 19</t>
  </si>
  <si>
    <t>4755</t>
  </si>
  <si>
    <t>Hovden i Setesdal</t>
  </si>
  <si>
    <t>59.56347, 7.35487</t>
  </si>
  <si>
    <t>Rådhuskvartalet</t>
  </si>
  <si>
    <t>Rådhusgata 18</t>
  </si>
  <si>
    <t>58.14616, 7.99638</t>
  </si>
  <si>
    <t xml:space="preserve">Innbyggertorg Tangvall </t>
  </si>
  <si>
    <t>Rådhusveien 1</t>
  </si>
  <si>
    <t>58.09662, 7.81492</t>
  </si>
  <si>
    <t xml:space="preserve">Innbyggertorg Nodeland </t>
  </si>
  <si>
    <t>Songdalsvegen 53</t>
  </si>
  <si>
    <t>58.1527, 7.83678</t>
  </si>
  <si>
    <t>Sørlandssenteret</t>
  </si>
  <si>
    <t>Barstølveien 35</t>
  </si>
  <si>
    <t>58.1794, 8.13382</t>
  </si>
  <si>
    <t xml:space="preserve">Vågsbygd kultursenter </t>
  </si>
  <si>
    <t>Kirsten Flagstads vei 30</t>
  </si>
  <si>
    <t>58.12541, 7.95406</t>
  </si>
  <si>
    <t>Universitetet i Agder</t>
  </si>
  <si>
    <t>Universitetsveien 25</t>
  </si>
  <si>
    <t>58.16395362795927, 8.002992184655213</t>
  </si>
  <si>
    <t>Valhalla helsesenter</t>
  </si>
  <si>
    <t>Marviksveien 20</t>
  </si>
  <si>
    <t>58.15167, 8.0139</t>
  </si>
  <si>
    <t>Sørlandet sykehus</t>
  </si>
  <si>
    <t>Egsveien 100</t>
  </si>
  <si>
    <t>58.16383, 7.98128</t>
  </si>
  <si>
    <t>Luftforsvaret Kjevik</t>
  </si>
  <si>
    <t>Vigeland Administrasjonsbygg</t>
  </si>
  <si>
    <t>Rådhusveien 9</t>
  </si>
  <si>
    <t>4520</t>
  </si>
  <si>
    <t>58.084287, 7.302037</t>
  </si>
  <si>
    <t>Marnar Aula</t>
  </si>
  <si>
    <t>Øyslebøveien 54</t>
  </si>
  <si>
    <t>4532</t>
  </si>
  <si>
    <t>Øyslebø</t>
  </si>
  <si>
    <t>58.171644, 7.554840</t>
  </si>
  <si>
    <t>Buen kulturhus</t>
  </si>
  <si>
    <t>Havnegata 2</t>
  </si>
  <si>
    <t>4515</t>
  </si>
  <si>
    <t>58.025514, 7.455758</t>
  </si>
  <si>
    <t>ALTI Mandal</t>
  </si>
  <si>
    <t>Skarvøyveien 55</t>
  </si>
  <si>
    <t>4517</t>
  </si>
  <si>
    <t>58.028840, 7.460290</t>
  </si>
  <si>
    <t>Vigmostad Grendehus</t>
  </si>
  <si>
    <t>Audnedalsveien 1568</t>
  </si>
  <si>
    <t>58.202603, 7.337458</t>
  </si>
  <si>
    <t>Spangereid Bo og aktivitetssenter</t>
  </si>
  <si>
    <t>Kong Spangs vei 35</t>
  </si>
  <si>
    <t>4521</t>
  </si>
  <si>
    <t>Spangereid</t>
  </si>
  <si>
    <t>58.0455996, 7.1391251</t>
  </si>
  <si>
    <t>Bjellandshallen - Foajeen</t>
  </si>
  <si>
    <t>Marnarveien 4382</t>
  </si>
  <si>
    <t>4536</t>
  </si>
  <si>
    <t>Bjelland</t>
  </si>
  <si>
    <t>58.384060, 7.525814</t>
  </si>
  <si>
    <t>Farsund rådhus Husan</t>
  </si>
  <si>
    <t>Brogaten 7</t>
  </si>
  <si>
    <t>4550</t>
  </si>
  <si>
    <t>58.095518, 6.803482</t>
  </si>
  <si>
    <t>Institusjon</t>
  </si>
  <si>
    <t>Livdekrona 62/ Brynestien 3/Eilert Sundt vgs.</t>
  </si>
  <si>
    <t>Farsund Vanse</t>
  </si>
  <si>
    <t>58.0893, 6.78752</t>
  </si>
  <si>
    <t>AMFI Farsund</t>
  </si>
  <si>
    <t>Vestersiden 1</t>
  </si>
  <si>
    <t>58.0966, 6.80561</t>
  </si>
  <si>
    <t>Spira kulturhus</t>
  </si>
  <si>
    <t>Elvegaten 1</t>
  </si>
  <si>
    <t>4400</t>
  </si>
  <si>
    <t>58.29493, 6.66101</t>
  </si>
  <si>
    <t xml:space="preserve">Alti Flekkefjord  </t>
  </si>
  <si>
    <t>Jernbaneveien 11</t>
  </si>
  <si>
    <t>4407</t>
  </si>
  <si>
    <t>58.2937133, 6.6654314</t>
  </si>
  <si>
    <t>Øvrig forhåndsstemming</t>
  </si>
  <si>
    <t>Vennesla Kulturhus</t>
  </si>
  <si>
    <t>Venneslamoen 19</t>
  </si>
  <si>
    <t>4700</t>
  </si>
  <si>
    <t>58.27052, 7.97104</t>
  </si>
  <si>
    <t xml:space="preserve">Institusjoner/hjemmestemming og konvolutter </t>
  </si>
  <si>
    <t>Venneslamoen 1</t>
  </si>
  <si>
    <t>Åseral rådhus</t>
  </si>
  <si>
    <t>Gardsvegen 68</t>
  </si>
  <si>
    <t>4540</t>
  </si>
  <si>
    <t>58.61743, 7.41124</t>
  </si>
  <si>
    <t>Lyngdal kulturhus</t>
  </si>
  <si>
    <t>Torggata 4</t>
  </si>
  <si>
    <t>4580</t>
  </si>
  <si>
    <t>58.13822, 7.06911</t>
  </si>
  <si>
    <t>Konsmo kommunehus</t>
  </si>
  <si>
    <t>Konsmogarden 6</t>
  </si>
  <si>
    <t>4525</t>
  </si>
  <si>
    <t>Konsmo</t>
  </si>
  <si>
    <t>58.28377, 7.3549</t>
  </si>
  <si>
    <t>Byremo bibliotek</t>
  </si>
  <si>
    <t>Audnedalsveien 4445</t>
  </si>
  <si>
    <t>4529</t>
  </si>
  <si>
    <t>Byremo</t>
  </si>
  <si>
    <t>58.42338, 7.40472</t>
  </si>
  <si>
    <t>Lyngdal helsehus</t>
  </si>
  <si>
    <t>Bergesletta 2</t>
  </si>
  <si>
    <t>Byremo omsorgssenter</t>
  </si>
  <si>
    <t>Audnedalsveien 4401</t>
  </si>
  <si>
    <t>KVS Lyngdal</t>
  </si>
  <si>
    <t>Agnefestveien 225</t>
  </si>
  <si>
    <t>58.12425, 7.05024</t>
  </si>
  <si>
    <t>Laukrokveien 4</t>
  </si>
  <si>
    <t>4595</t>
  </si>
  <si>
    <t>Tingvatn</t>
  </si>
  <si>
    <t>58.37573, 7.21973</t>
  </si>
  <si>
    <t>Kvinesdal rådhus</t>
  </si>
  <si>
    <t>Nesgata 11</t>
  </si>
  <si>
    <t>4480</t>
  </si>
  <si>
    <t>58.31597, 6.96305</t>
  </si>
  <si>
    <t>Rådhus Sirdal kommune</t>
  </si>
  <si>
    <t>Tonstadveien 28</t>
  </si>
  <si>
    <t>4440</t>
  </si>
  <si>
    <t>Tonstad</t>
  </si>
  <si>
    <t>58.66519, 6.71572</t>
  </si>
  <si>
    <t>Rådhuset 4 etg</t>
  </si>
  <si>
    <t>Bøckmans gate 2</t>
  </si>
  <si>
    <t>4370</t>
  </si>
  <si>
    <t>Egersund</t>
  </si>
  <si>
    <t>58.45223, 6.00311</t>
  </si>
  <si>
    <t>Helleland landbrukssenter</t>
  </si>
  <si>
    <t>Sirdalsveien 38</t>
  </si>
  <si>
    <t>4376</t>
  </si>
  <si>
    <t>Helleland</t>
  </si>
  <si>
    <t>58.53569, 6.15376</t>
  </si>
  <si>
    <t>Hellvikshallen</t>
  </si>
  <si>
    <t>Hellviksveien 4</t>
  </si>
  <si>
    <t>4375</t>
  </si>
  <si>
    <t>Hellvik</t>
  </si>
  <si>
    <t>58.48261, 5.88677</t>
  </si>
  <si>
    <t>Lagård sjukeheim/bo- og servicesenter/SUS Egersund</t>
  </si>
  <si>
    <t>Sjukehusveien 38</t>
  </si>
  <si>
    <t>4373</t>
  </si>
  <si>
    <t>Egersund Bibliotek</t>
  </si>
  <si>
    <t>Torget 2</t>
  </si>
  <si>
    <t>Årstadtunet borettslag</t>
  </si>
  <si>
    <t>Johan Wittrups vei 2</t>
  </si>
  <si>
    <t>4372</t>
  </si>
  <si>
    <t>Dalane Videregående skole</t>
  </si>
  <si>
    <t>Sjukehuseveien 10</t>
  </si>
  <si>
    <t>Kjerjaneset Bo- og servicesenter</t>
  </si>
  <si>
    <t>Kjerjanesveien 8</t>
  </si>
  <si>
    <t>Lundeåne Bo- og servicesenter</t>
  </si>
  <si>
    <t>Spinnerigaten 17</t>
  </si>
  <si>
    <t>Alders Hvile</t>
  </si>
  <si>
    <t>Nedstrandsgata 25</t>
  </si>
  <si>
    <t>Bergåstjern sykehjem</t>
  </si>
  <si>
    <t>Bergåsveien 13</t>
  </si>
  <si>
    <t xml:space="preserve">Blidensol sykehjem </t>
  </si>
  <si>
    <t xml:space="preserve">Brattåsveien 12 </t>
  </si>
  <si>
    <t xml:space="preserve">Boganes sykehjem  </t>
  </si>
  <si>
    <t xml:space="preserve">Gauselvågen 16 </t>
  </si>
  <si>
    <t xml:space="preserve">Boganes Fløyen Bokollektiv </t>
  </si>
  <si>
    <t>Gauselvågen 8</t>
  </si>
  <si>
    <t xml:space="preserve">Finnøy helse- og omsorgssenter </t>
  </si>
  <si>
    <t>Judabergvegen 3</t>
  </si>
  <si>
    <t>4160</t>
  </si>
  <si>
    <t>Finnøy</t>
  </si>
  <si>
    <t xml:space="preserve">Haugåstunet sykehjem  </t>
  </si>
  <si>
    <t>Haugåsstubben 1</t>
  </si>
  <si>
    <t xml:space="preserve">Lervig sykehjem </t>
  </si>
  <si>
    <t xml:space="preserve">Ryfylkegata 55 </t>
  </si>
  <si>
    <t xml:space="preserve">Ramsvigtunet sykehjem og bofellesskap </t>
  </si>
  <si>
    <t>Ramsvigkroken 4</t>
  </si>
  <si>
    <t xml:space="preserve">Rennesøy helse- og omsorgssenter </t>
  </si>
  <si>
    <t xml:space="preserve">Vikevågveien 200 </t>
  </si>
  <si>
    <t>4150</t>
  </si>
  <si>
    <t>Rennesøy</t>
  </si>
  <si>
    <t xml:space="preserve">Rosendal sykehjem og omsorgsboliger </t>
  </si>
  <si>
    <t xml:space="preserve">Rasmus Risas gate 13 A </t>
  </si>
  <si>
    <t xml:space="preserve">Slåtthaug sykehjem </t>
  </si>
  <si>
    <t xml:space="preserve">Ragbakken 83 </t>
  </si>
  <si>
    <t>Hafrsfjord</t>
  </si>
  <si>
    <t xml:space="preserve">St. Johannes sykehjem  </t>
  </si>
  <si>
    <t xml:space="preserve">Søren Berners vei 7 </t>
  </si>
  <si>
    <t xml:space="preserve">Stavanger sparekasses sykehjem  </t>
  </si>
  <si>
    <t>Vikedalsgate 21</t>
  </si>
  <si>
    <t xml:space="preserve">Stokka sykehjem </t>
  </si>
  <si>
    <t xml:space="preserve">Lassaveien 10 </t>
  </si>
  <si>
    <t xml:space="preserve">Sunde sykehjem </t>
  </si>
  <si>
    <t xml:space="preserve">Tasabekken 60 </t>
  </si>
  <si>
    <t>4048</t>
  </si>
  <si>
    <t xml:space="preserve">Tasta sykehjem </t>
  </si>
  <si>
    <t xml:space="preserve">Prestveien 14 </t>
  </si>
  <si>
    <t xml:space="preserve">Myrveien omsorgsboliger / bofellesskap </t>
  </si>
  <si>
    <t>Myrveien 3</t>
  </si>
  <si>
    <t xml:space="preserve">Vågedalen sykehjem </t>
  </si>
  <si>
    <t xml:space="preserve">Kari Lofthusgate 16 </t>
  </si>
  <si>
    <t xml:space="preserve">Øyane sykehjem </t>
  </si>
  <si>
    <t xml:space="preserve">Autsbøgeilen 62 </t>
  </si>
  <si>
    <t>4085</t>
  </si>
  <si>
    <t>Hundvåg</t>
  </si>
  <si>
    <t xml:space="preserve">Gullspennetunet  </t>
  </si>
  <si>
    <t>Gullspennetunet 4</t>
  </si>
  <si>
    <t>Morteveien omsorgsboliger / Skeisvika bofellesskap</t>
  </si>
  <si>
    <t>Morteveien 37</t>
  </si>
  <si>
    <t>4083</t>
  </si>
  <si>
    <t xml:space="preserve">Worsegården bofellesskap </t>
  </si>
  <si>
    <t>Alexander Kiellands gate 1A</t>
  </si>
  <si>
    <t xml:space="preserve">Solvang Omsorgsboliger </t>
  </si>
  <si>
    <t>Wessels gate 51</t>
  </si>
  <si>
    <t xml:space="preserve">Trekanten Bofellesskap For Eldre </t>
  </si>
  <si>
    <t>Erling Skjalgssons allé 12</t>
  </si>
  <si>
    <t xml:space="preserve">Madlatun bofellsskap </t>
  </si>
  <si>
    <t>Regimentveien 26</t>
  </si>
  <si>
    <t>KNM Harald Haarfagre, Madlaleiren</t>
  </si>
  <si>
    <t>Madlaveien 345</t>
  </si>
  <si>
    <t xml:space="preserve">BI Byfjordparken </t>
  </si>
  <si>
    <t>Byfjordparken 17</t>
  </si>
  <si>
    <t xml:space="preserve">VID Misjonsveien </t>
  </si>
  <si>
    <t>Misjonsmarka 12</t>
  </si>
  <si>
    <t>Universitetet i Stavanger</t>
  </si>
  <si>
    <t>Kjell Arholms gate 41</t>
  </si>
  <si>
    <t>58.93746, 5.69736</t>
  </si>
  <si>
    <t xml:space="preserve">SUS Klinikk psykisk helsevern </t>
  </si>
  <si>
    <t>Jan Johnsens gate 12</t>
  </si>
  <si>
    <t xml:space="preserve">Omsorgsboligene Døves </t>
  </si>
  <si>
    <t>Vikedalsgata 1</t>
  </si>
  <si>
    <t xml:space="preserve">Stavanger Fengsel </t>
  </si>
  <si>
    <t>Grødemveien 30</t>
  </si>
  <si>
    <t>58.99394, 5.65863</t>
  </si>
  <si>
    <t xml:space="preserve">Stavanger Universitetssykehus </t>
  </si>
  <si>
    <t>Gerd-Ragna Bloch Thorsens gate 8</t>
  </si>
  <si>
    <t>58.95225, 5.73248</t>
  </si>
  <si>
    <t>Torget - Stavanger sentrum</t>
  </si>
  <si>
    <t>Kongsgårdbakken</t>
  </si>
  <si>
    <t>58.969863, 5.731645</t>
  </si>
  <si>
    <t>Hillevåg torg</t>
  </si>
  <si>
    <t>Torgveien</t>
  </si>
  <si>
    <t>58.948411, 5.741389</t>
  </si>
  <si>
    <t>Hundvågkrossen</t>
  </si>
  <si>
    <t>Hundvågveien</t>
  </si>
  <si>
    <t>58.99293187422663, 5.729931543454725</t>
  </si>
  <si>
    <t>Siddishallen</t>
  </si>
  <si>
    <t>Ishockeyveien 2</t>
  </si>
  <si>
    <t>58.953868876945464, 5.691956732027121</t>
  </si>
  <si>
    <t>Lervigskvartalet</t>
  </si>
  <si>
    <t>Rennesøygata 15</t>
  </si>
  <si>
    <t>58.96733, 5.75699</t>
  </si>
  <si>
    <t>Gausel</t>
  </si>
  <si>
    <t>Sølvspennetunet</t>
  </si>
  <si>
    <t>58.90548737206532, 5.731186691847895</t>
  </si>
  <si>
    <t>Sunde/Kvernevik bydelshus</t>
  </si>
  <si>
    <t>Traneveien 10</t>
  </si>
  <si>
    <t>4049</t>
  </si>
  <si>
    <t>58.96566549426968, 5.61113161718555</t>
  </si>
  <si>
    <t>Tastasenteret</t>
  </si>
  <si>
    <t>Tastatunet</t>
  </si>
  <si>
    <t>58.98374, 5.69145</t>
  </si>
  <si>
    <t>Vikevåg innbyggertorg</t>
  </si>
  <si>
    <t>Asalveien 6</t>
  </si>
  <si>
    <t>59.09898, 5.6996</t>
  </si>
  <si>
    <t>Judaberg innbyggertorg</t>
  </si>
  <si>
    <t>Judabergveien 6</t>
  </si>
  <si>
    <t>59.17126253788613, 5.874009125439802</t>
  </si>
  <si>
    <t>Servicesenteret, Haugesund kommune</t>
  </si>
  <si>
    <t>Kirkegata 85</t>
  </si>
  <si>
    <t>59.41131, 5.27508</t>
  </si>
  <si>
    <t>Forhåndsstemming, Haraldsgata 76</t>
  </si>
  <si>
    <t>Haraldsgata 76</t>
  </si>
  <si>
    <t>59.40962, 5.27328</t>
  </si>
  <si>
    <t xml:space="preserve">Forhåndsstemming, Amanda senteret </t>
  </si>
  <si>
    <t>Longhammarvegen 27</t>
  </si>
  <si>
    <t>59.394750, 5.333646</t>
  </si>
  <si>
    <t>Forhåndsstemmer øvrige - sentralt - Haugesund</t>
  </si>
  <si>
    <t>Forhåndstemming Røvær</t>
  </si>
  <si>
    <t xml:space="preserve">Uttavågsvegen </t>
  </si>
  <si>
    <t>5549</t>
  </si>
  <si>
    <t>Røvær</t>
  </si>
  <si>
    <t>59.437656, 5.089733</t>
  </si>
  <si>
    <t>Sandnes rådhus</t>
  </si>
  <si>
    <t>4306</t>
  </si>
  <si>
    <t>58.85331, 5.74124</t>
  </si>
  <si>
    <t>Ruten</t>
  </si>
  <si>
    <t>Vågsgata 22</t>
  </si>
  <si>
    <t>58.851832, 5.736250</t>
  </si>
  <si>
    <t>Lura bydelshus</t>
  </si>
  <si>
    <t>Prinsens vei 14A</t>
  </si>
  <si>
    <t>4315</t>
  </si>
  <si>
    <t>58.88228, 5.73861</t>
  </si>
  <si>
    <t>Riska bibliotek</t>
  </si>
  <si>
    <t>Nøtteskjellveien 9</t>
  </si>
  <si>
    <t>4310</t>
  </si>
  <si>
    <t>58.926891, 5.846115</t>
  </si>
  <si>
    <t>Forsand kommunehus</t>
  </si>
  <si>
    <t>Fossanveien 380</t>
  </si>
  <si>
    <t>4110</t>
  </si>
  <si>
    <t>Forsand</t>
  </si>
  <si>
    <t>58.8992743, 6.0966796</t>
  </si>
  <si>
    <t>Videregående skoler</t>
  </si>
  <si>
    <t>Servicekontoret på rådhuset</t>
  </si>
  <si>
    <t>Gamleveien 20</t>
  </si>
  <si>
    <t>4380</t>
  </si>
  <si>
    <t>HAUGE I DALANE</t>
  </si>
  <si>
    <t>58.34275, 6.29432</t>
  </si>
  <si>
    <t>58.34579, 6.29687</t>
  </si>
  <si>
    <t>Lund omsorgssenter</t>
  </si>
  <si>
    <t>Solvangveien 11 B</t>
  </si>
  <si>
    <t>4460</t>
  </si>
  <si>
    <t>Moi</t>
  </si>
  <si>
    <t>Lundheim Folkehøgskole</t>
  </si>
  <si>
    <t xml:space="preserve">Lundheimsveien 29 </t>
  </si>
  <si>
    <t>Leidingshaugen</t>
  </si>
  <si>
    <t>Lund Rådhus</t>
  </si>
  <si>
    <t>Moiveien 9</t>
  </si>
  <si>
    <t>58.457110, 6.548801</t>
  </si>
  <si>
    <t>Bjerkreim kommune</t>
  </si>
  <si>
    <t>Nesjane 1</t>
  </si>
  <si>
    <t>4389</t>
  </si>
  <si>
    <t>VIKESÅ</t>
  </si>
  <si>
    <t>58.63043, 6.08137</t>
  </si>
  <si>
    <t>Bjerkreim omsorgssenter</t>
  </si>
  <si>
    <t>Vikesågata 16</t>
  </si>
  <si>
    <t>Vikeså</t>
  </si>
  <si>
    <t>Ogna bibliotek</t>
  </si>
  <si>
    <t>Kyrkjeberget 2</t>
  </si>
  <si>
    <t>4364</t>
  </si>
  <si>
    <t>Sirevåg</t>
  </si>
  <si>
    <t>58.51772, 5.80888</t>
  </si>
  <si>
    <t>Hå rådhus</t>
  </si>
  <si>
    <t>Rådhusgata 8</t>
  </si>
  <si>
    <t>4360</t>
  </si>
  <si>
    <t>Varhaug</t>
  </si>
  <si>
    <t>58.61604, 5.64506</t>
  </si>
  <si>
    <t>Nærbø bibliotek</t>
  </si>
  <si>
    <t>Dalvegen 21</t>
  </si>
  <si>
    <t>4365</t>
  </si>
  <si>
    <t>Nærbø</t>
  </si>
  <si>
    <t>58.66403, 5.63416</t>
  </si>
  <si>
    <t xml:space="preserve">Amfi Nærbø </t>
  </si>
  <si>
    <t>Torggata 2</t>
  </si>
  <si>
    <t>58.66815, 5.64112</t>
  </si>
  <si>
    <t>Tryggheim vidaregåande skule</t>
  </si>
  <si>
    <t>Tryggheimvegen 13</t>
  </si>
  <si>
    <t>58.67356, 5.63596</t>
  </si>
  <si>
    <t>Institusjonar inkl. fengsel og ambulerande</t>
  </si>
  <si>
    <t>Klepphallen</t>
  </si>
  <si>
    <t>Stasjonsvegen 26A</t>
  </si>
  <si>
    <t>4350</t>
  </si>
  <si>
    <t>Kleppe</t>
  </si>
  <si>
    <t>58.775935, 5.642611</t>
  </si>
  <si>
    <t>Sirkelen sjukeheim</t>
  </si>
  <si>
    <t>Olav Hålandsveg 8</t>
  </si>
  <si>
    <t>4351</t>
  </si>
  <si>
    <t>Kleppheimen sjukeheim</t>
  </si>
  <si>
    <t>Prestevegen 12</t>
  </si>
  <si>
    <t>Haugabakka</t>
  </si>
  <si>
    <t>Kleppetunet</t>
  </si>
  <si>
    <t>Olav Hålandsveg 2</t>
  </si>
  <si>
    <t>Jærhagen kjøpesenter</t>
  </si>
  <si>
    <t>Solavegen 25</t>
  </si>
  <si>
    <t>58.77931, 5.62629</t>
  </si>
  <si>
    <t>Innbyggarservice, Time rådhus</t>
  </si>
  <si>
    <t>Arne Garobrgsveg 30</t>
  </si>
  <si>
    <t>4344</t>
  </si>
  <si>
    <t>Bryne</t>
  </si>
  <si>
    <t>58.736288, 5.652895</t>
  </si>
  <si>
    <t>Time bibliotek</t>
  </si>
  <si>
    <t>Hetlandsgata 11</t>
  </si>
  <si>
    <t>58.73379, 5.65056</t>
  </si>
  <si>
    <t>M44</t>
  </si>
  <si>
    <t>Jupitervegen 2</t>
  </si>
  <si>
    <t>4340</t>
  </si>
  <si>
    <t>Bryn</t>
  </si>
  <si>
    <t>58.7356, 5.64012</t>
  </si>
  <si>
    <t>Institusjonar og ambulerande</t>
  </si>
  <si>
    <t>Klubbhuset på Hognestad</t>
  </si>
  <si>
    <t>Samfunnshuset på Kverneland</t>
  </si>
  <si>
    <t>Veveriet</t>
  </si>
  <si>
    <t>Rettedalen 4</t>
  </si>
  <si>
    <t>4330</t>
  </si>
  <si>
    <t>Ålgård</t>
  </si>
  <si>
    <t>58.76561, 5.85517</t>
  </si>
  <si>
    <t>Amfi Ålgård</t>
  </si>
  <si>
    <t>Ole Nielsens vei 25</t>
  </si>
  <si>
    <t>58.77047, 5.84628</t>
  </si>
  <si>
    <t>Oltedal Flerbrukshall</t>
  </si>
  <si>
    <t>Bygdaveien 175</t>
  </si>
  <si>
    <t>4333</t>
  </si>
  <si>
    <t>Oltedal</t>
  </si>
  <si>
    <t>58.833098, 6.059678</t>
  </si>
  <si>
    <t>Dirdalhallen</t>
  </si>
  <si>
    <t>Kroveien 270</t>
  </si>
  <si>
    <t>4335</t>
  </si>
  <si>
    <t>Dirdal</t>
  </si>
  <si>
    <t>58.816142, 6.216492</t>
  </si>
  <si>
    <t>Ålgård bo- og aktivitetssenter</t>
  </si>
  <si>
    <t>Ole Nielsens vei 20</t>
  </si>
  <si>
    <t>Solås bo- og rehabiliteringssenter</t>
  </si>
  <si>
    <t>Solåsveien 25</t>
  </si>
  <si>
    <t>4331</t>
  </si>
  <si>
    <t>Sola rådhus</t>
  </si>
  <si>
    <t>Rådhusvegen 21</t>
  </si>
  <si>
    <t>4050</t>
  </si>
  <si>
    <t>58.88794, 5.64778</t>
  </si>
  <si>
    <t>Sentrumsgården Tananger 2. etasje</t>
  </si>
  <si>
    <t>Risavika Havnering 12A</t>
  </si>
  <si>
    <t>4056</t>
  </si>
  <si>
    <t>Tananger</t>
  </si>
  <si>
    <t>58.93458, 5.58749</t>
  </si>
  <si>
    <t>Institusjon/videregående skole/ambulerende</t>
  </si>
  <si>
    <t>Randaberg folkebibliotek</t>
  </si>
  <si>
    <t>Randabergveien 378</t>
  </si>
  <si>
    <t>4070</t>
  </si>
  <si>
    <t>59, 5.61815</t>
  </si>
  <si>
    <t>Torvmyrveien 4</t>
  </si>
  <si>
    <t>59.00055, 5.61998</t>
  </si>
  <si>
    <t>Randabergveien 370</t>
  </si>
  <si>
    <t>Rådhusgaten 2</t>
  </si>
  <si>
    <t>4100</t>
  </si>
  <si>
    <t>Jørpeland</t>
  </si>
  <si>
    <t>59.02358, 6.04282</t>
  </si>
  <si>
    <t>Institusjoner/skoler/ambulerende</t>
  </si>
  <si>
    <t>Rådhusgaten 7</t>
  </si>
  <si>
    <t>Ryfylkebiblioteket Hjelmeland</t>
  </si>
  <si>
    <t>Vågavegen 115</t>
  </si>
  <si>
    <t>4130</t>
  </si>
  <si>
    <t>59.23693, 6.1798</t>
  </si>
  <si>
    <t xml:space="preserve">Omsorgssentra og heimestemming </t>
  </si>
  <si>
    <t>Kulturhuset i Suldal</t>
  </si>
  <si>
    <t>Løhaugen 1</t>
  </si>
  <si>
    <t>4230</t>
  </si>
  <si>
    <t>Sand</t>
  </si>
  <si>
    <t>59.48364, 6.25282</t>
  </si>
  <si>
    <t>Valbil</t>
  </si>
  <si>
    <t>Eidsvegen 7</t>
  </si>
  <si>
    <t>SAND</t>
  </si>
  <si>
    <t>59.48569, 6.25225</t>
  </si>
  <si>
    <t>Rådhuset - Kinofoajé</t>
  </si>
  <si>
    <t>Rådhusgata 32</t>
  </si>
  <si>
    <t>4200</t>
  </si>
  <si>
    <t>59.650553, 6.352991</t>
  </si>
  <si>
    <t>Institusjon/skole/ambulerende</t>
  </si>
  <si>
    <t>Kvitsøy kommunehus</t>
  </si>
  <si>
    <t>Kommunehusveien 6</t>
  </si>
  <si>
    <t>4180</t>
  </si>
  <si>
    <t>59.0647, 5.40545</t>
  </si>
  <si>
    <t>Kvitsøy kombisenter</t>
  </si>
  <si>
    <t>Ydstebøveien 156</t>
  </si>
  <si>
    <t>Boknatun - servicetorget</t>
  </si>
  <si>
    <t>Boknatunvegen 37</t>
  </si>
  <si>
    <t>5561</t>
  </si>
  <si>
    <t>59.23066, 5.43579</t>
  </si>
  <si>
    <t>Bokn bibliotek</t>
  </si>
  <si>
    <t>Boknatunvegen 33</t>
  </si>
  <si>
    <t>59.23038, 5.43646</t>
  </si>
  <si>
    <t>Tysværtunet kulturhus</t>
  </si>
  <si>
    <t>Aksdalsvegen 157</t>
  </si>
  <si>
    <t>5570</t>
  </si>
  <si>
    <t>Aksdal</t>
  </si>
  <si>
    <t>59.42378, 5.44447</t>
  </si>
  <si>
    <t>Aksdaltunet omsorgssenter</t>
  </si>
  <si>
    <t>Aksdalsvegen 161</t>
  </si>
  <si>
    <t>Nedstrandtunet omsorgssenter</t>
  </si>
  <si>
    <t>Vassendvikvegen 4</t>
  </si>
  <si>
    <t>5560</t>
  </si>
  <si>
    <t>Nedstrand</t>
  </si>
  <si>
    <t>59.34999, 5.79752</t>
  </si>
  <si>
    <t>Seksjon Arbeid og inkludering</t>
  </si>
  <si>
    <t>Hamrane 17</t>
  </si>
  <si>
    <t>5563</t>
  </si>
  <si>
    <t>Førresfjorden</t>
  </si>
  <si>
    <t>Karmøy rådhus</t>
  </si>
  <si>
    <t>Statsråd Vinjes gate 25</t>
  </si>
  <si>
    <t>4250</t>
  </si>
  <si>
    <t>Kopervik</t>
  </si>
  <si>
    <t>59.28089, 5.30502</t>
  </si>
  <si>
    <t>Oasen Storsenter</t>
  </si>
  <si>
    <t>Austbøvegen 16</t>
  </si>
  <si>
    <t>Karmsund</t>
  </si>
  <si>
    <t>59.37793, 5.30788</t>
  </si>
  <si>
    <t>AMFI Åkrehamn</t>
  </si>
  <si>
    <t>Tungarden 1</t>
  </si>
  <si>
    <t>4270</t>
  </si>
  <si>
    <t>Åkrehamn</t>
  </si>
  <si>
    <t>59.2644, 5.19273</t>
  </si>
  <si>
    <t>Skudehallen</t>
  </si>
  <si>
    <t>Postvegen 83A</t>
  </si>
  <si>
    <t>4280</t>
  </si>
  <si>
    <t>Skudeneshavn</t>
  </si>
  <si>
    <t>59.15456, 5.25261</t>
  </si>
  <si>
    <t>Øvrige - institusjoner og ambulerende</t>
  </si>
  <si>
    <t xml:space="preserve">Siratun </t>
  </si>
  <si>
    <t>Utsiravegen 112</t>
  </si>
  <si>
    <t>5547</t>
  </si>
  <si>
    <t>59.3057, 4.8861</t>
  </si>
  <si>
    <t>Vindafjord rådhus</t>
  </si>
  <si>
    <t>5580</t>
  </si>
  <si>
    <t>Ølen</t>
  </si>
  <si>
    <t>59.6041, 5.81136</t>
  </si>
  <si>
    <t>Vikedal Bygdahus</t>
  </si>
  <si>
    <t>Kyrkjehølsvegen 14</t>
  </si>
  <si>
    <t>5583</t>
  </si>
  <si>
    <t>Vikedal</t>
  </si>
  <si>
    <t>59.49685, 5.90255</t>
  </si>
  <si>
    <t>Skjold Arena</t>
  </si>
  <si>
    <t>Vikanesvegen 8</t>
  </si>
  <si>
    <t>5574</t>
  </si>
  <si>
    <t>Skjold</t>
  </si>
  <si>
    <t>59.50497, 5.59504</t>
  </si>
  <si>
    <t>Stemmer fra inst./fengsel/skular/ambul.</t>
  </si>
  <si>
    <t>Innbyggerservice</t>
  </si>
  <si>
    <t>Kaigaten 4</t>
  </si>
  <si>
    <t>5016</t>
  </si>
  <si>
    <t>60.39137, 5.32890</t>
  </si>
  <si>
    <t>Paviljong Torgallmenningen</t>
  </si>
  <si>
    <t>Torgallmenningen 1</t>
  </si>
  <si>
    <t>60.39260, 5.32375</t>
  </si>
  <si>
    <t>Hovedbiblioteket</t>
  </si>
  <si>
    <t>Strømgaten 6</t>
  </si>
  <si>
    <t>5015</t>
  </si>
  <si>
    <t>60.38985, 5.33218</t>
  </si>
  <si>
    <t>Loddefjord bibliotek</t>
  </si>
  <si>
    <t>Lyderhornsveien 353</t>
  </si>
  <si>
    <t>5171</t>
  </si>
  <si>
    <t>60.36290, 5.23489</t>
  </si>
  <si>
    <t>Fyllingsdalen bibliotek</t>
  </si>
  <si>
    <t>Folke Bernadottes vei 52</t>
  </si>
  <si>
    <t>5147</t>
  </si>
  <si>
    <t>Fyllingsdalen</t>
  </si>
  <si>
    <t>60.34837, 5.29123</t>
  </si>
  <si>
    <t>Fana bibliotek</t>
  </si>
  <si>
    <t>Nesttunvegen 102</t>
  </si>
  <si>
    <t>5221</t>
  </si>
  <si>
    <t>Nesttun</t>
  </si>
  <si>
    <t>60.31775, 5.35334</t>
  </si>
  <si>
    <t>Åsane kulturhus</t>
  </si>
  <si>
    <t>Åsane senter 52</t>
  </si>
  <si>
    <t>5116</t>
  </si>
  <si>
    <t>Ulset</t>
  </si>
  <si>
    <t>60.46776, 5.32235</t>
  </si>
  <si>
    <t>Lagunen</t>
  </si>
  <si>
    <t>Laguneveien 1</t>
  </si>
  <si>
    <t>5239</t>
  </si>
  <si>
    <t>60.29709, 5.32984</t>
  </si>
  <si>
    <t>Øyrane Torg</t>
  </si>
  <si>
    <t>Ådnavegen 63</t>
  </si>
  <si>
    <t>5260</t>
  </si>
  <si>
    <t>Indre Arna</t>
  </si>
  <si>
    <t>60.42142, 5.46492</t>
  </si>
  <si>
    <t>Sletten Senter</t>
  </si>
  <si>
    <t>Vilhelm Bjerknes vei 4</t>
  </si>
  <si>
    <t>5081</t>
  </si>
  <si>
    <t>60.35634, 5.35908</t>
  </si>
  <si>
    <t>Laksevåg senter</t>
  </si>
  <si>
    <t>Kringsjåveien 89</t>
  </si>
  <si>
    <t>5163</t>
  </si>
  <si>
    <t>Laksevåg</t>
  </si>
  <si>
    <t>60.38971, 5.28758</t>
  </si>
  <si>
    <t>Telenorbygget</t>
  </si>
  <si>
    <t>Ytrebygdsvegen 215</t>
  </si>
  <si>
    <t>5258</t>
  </si>
  <si>
    <t>60.28884, 5.25916</t>
  </si>
  <si>
    <t>IKEA</t>
  </si>
  <si>
    <t>Åsamyrane 250</t>
  </si>
  <si>
    <t>5131</t>
  </si>
  <si>
    <t>Nyborg</t>
  </si>
  <si>
    <t>60.47572, 5.33295</t>
  </si>
  <si>
    <t>Høgskulen på Vestlandet - Campus Bergen</t>
  </si>
  <si>
    <t>Inndalsveien 28</t>
  </si>
  <si>
    <t>5063</t>
  </si>
  <si>
    <t>60.36917, 5.35016</t>
  </si>
  <si>
    <t>Studentsenteret</t>
  </si>
  <si>
    <t>Parkveien 1</t>
  </si>
  <si>
    <t>60.38639, 5.32306</t>
  </si>
  <si>
    <t>NHH biblioteket</t>
  </si>
  <si>
    <t>Helleveien 30</t>
  </si>
  <si>
    <t>60.42303, 5.30264</t>
  </si>
  <si>
    <t>Ny-Krohnborg senter for oppvekst, idrett og kultur</t>
  </si>
  <si>
    <t>Rogagaten 9</t>
  </si>
  <si>
    <t>60.37502, 5.33363</t>
  </si>
  <si>
    <t>Haukeland universitetssjukehus</t>
  </si>
  <si>
    <t>Haukelandsveien 22</t>
  </si>
  <si>
    <t>Berg</t>
  </si>
  <si>
    <t>60.37401, 5.35940</t>
  </si>
  <si>
    <t>Valgorganisasjon institusjoner</t>
  </si>
  <si>
    <t>Rådhusgaten 10</t>
  </si>
  <si>
    <t>Etne kommune - servicesenter</t>
  </si>
  <si>
    <t>Sjoarvegen 20</t>
  </si>
  <si>
    <t>5590</t>
  </si>
  <si>
    <t>59.6648, 5.93305</t>
  </si>
  <si>
    <t>Mobil førehandsstemmestad</t>
  </si>
  <si>
    <t>Sveio kommunehus</t>
  </si>
  <si>
    <t>Sveiogata 70</t>
  </si>
  <si>
    <t>5550</t>
  </si>
  <si>
    <t>59.54308, 5.35385</t>
  </si>
  <si>
    <t>Institusjon og ambulerande</t>
  </si>
  <si>
    <t>Bømlo kulturhus</t>
  </si>
  <si>
    <t>Kulturhusvegen 20</t>
  </si>
  <si>
    <t>5430</t>
  </si>
  <si>
    <t>Bremnes</t>
  </si>
  <si>
    <t>59.79474, 5.17202</t>
  </si>
  <si>
    <t>Langevåg Bygdatun</t>
  </si>
  <si>
    <t>Hovlandsvegen 3</t>
  </si>
  <si>
    <t>5443</t>
  </si>
  <si>
    <t>59.60188, 5.20982</t>
  </si>
  <si>
    <t>Moster Servicesenter</t>
  </si>
  <si>
    <t>Teigland 3</t>
  </si>
  <si>
    <t>5440</t>
  </si>
  <si>
    <t>Mosterhamn</t>
  </si>
  <si>
    <t>59.70278, 5.37711</t>
  </si>
  <si>
    <t>Espevær bedehus</t>
  </si>
  <si>
    <t>Træet 3</t>
  </si>
  <si>
    <t>5444</t>
  </si>
  <si>
    <t>Espevær</t>
  </si>
  <si>
    <t>59.59088, 5.15133</t>
  </si>
  <si>
    <t>Instutisjonar - Ambulerande</t>
  </si>
  <si>
    <t>Stord rådhus</t>
  </si>
  <si>
    <t>Borggata 2</t>
  </si>
  <si>
    <t>5417</t>
  </si>
  <si>
    <t>59.78092, 5.49982</t>
  </si>
  <si>
    <t>Institusjon/ambulerande</t>
  </si>
  <si>
    <t>Fitjar rådhus</t>
  </si>
  <si>
    <t>Sjøsbrekko 1</t>
  </si>
  <si>
    <t>5419</t>
  </si>
  <si>
    <t>59.917458, 5.316317</t>
  </si>
  <si>
    <t>Fitjar bu- og behandlingssenter</t>
  </si>
  <si>
    <t>Gamle Havnavegen 4</t>
  </si>
  <si>
    <t>Havnahuset bu- og servicesenter</t>
  </si>
  <si>
    <t>Gamle Havnavegen 21</t>
  </si>
  <si>
    <t xml:space="preserve">Rådhuset </t>
  </si>
  <si>
    <t>Uggdalsvegen 301</t>
  </si>
  <si>
    <t>5685</t>
  </si>
  <si>
    <t>Uggdal</t>
  </si>
  <si>
    <t>60.00581, 5.50003</t>
  </si>
  <si>
    <t>Rosendalsvegen 10</t>
  </si>
  <si>
    <t>5470</t>
  </si>
  <si>
    <t>Rosendal</t>
  </si>
  <si>
    <t>59.98427, 6.01227</t>
  </si>
  <si>
    <t>Kvinnherad bibliotek</t>
  </si>
  <si>
    <t>Sentrumsvegen 39</t>
  </si>
  <si>
    <t>5460</t>
  </si>
  <si>
    <t>59.86048, 5.75519</t>
  </si>
  <si>
    <t xml:space="preserve">Hatlestrand oppvekstsenter </t>
  </si>
  <si>
    <t>Tongavegen 20</t>
  </si>
  <si>
    <t>5635</t>
  </si>
  <si>
    <t>Hatlestrand</t>
  </si>
  <si>
    <t>60.05827, 5.91793</t>
  </si>
  <si>
    <t xml:space="preserve">Øyatun skule </t>
  </si>
  <si>
    <t>Steinavegen 5</t>
  </si>
  <si>
    <t>5454</t>
  </si>
  <si>
    <t>Sæbøvik</t>
  </si>
  <si>
    <t>59.79326, 5.70443</t>
  </si>
  <si>
    <t>Bokbussen / institusjonar</t>
  </si>
  <si>
    <t>Rådhuset i Odda</t>
  </si>
  <si>
    <t>Opheimsgata 31</t>
  </si>
  <si>
    <t>5750</t>
  </si>
  <si>
    <t>Odda</t>
  </si>
  <si>
    <t>60.06687, 6.54573</t>
  </si>
  <si>
    <t>Kommunehuset i Kinsarvik</t>
  </si>
  <si>
    <t>Sandvikevegen 11</t>
  </si>
  <si>
    <t>5780</t>
  </si>
  <si>
    <t>Kinsarvik</t>
  </si>
  <si>
    <t>60.37502, 6.7209</t>
  </si>
  <si>
    <t>Kommunehuset i Jondal</t>
  </si>
  <si>
    <t>Folgefonnvegen 2</t>
  </si>
  <si>
    <t>5627</t>
  </si>
  <si>
    <t>Jondal</t>
  </si>
  <si>
    <t>60.2762, 6.25263</t>
  </si>
  <si>
    <t>Institusjon og ambulerande stemmemottak</t>
  </si>
  <si>
    <t>Mobilt stemmemottak</t>
  </si>
  <si>
    <t>Eidfjord kommunehus</t>
  </si>
  <si>
    <t>Simadalsvegen 1</t>
  </si>
  <si>
    <t>5783</t>
  </si>
  <si>
    <t>60.4674, 7.07001</t>
  </si>
  <si>
    <t>Eidfjord Bygdaheim</t>
  </si>
  <si>
    <t>Brokanten 18</t>
  </si>
  <si>
    <t>Sentrumsbygget</t>
  </si>
  <si>
    <t>Skeiesvegen 3</t>
  </si>
  <si>
    <t>5730</t>
  </si>
  <si>
    <t>60.56793, 6.91492</t>
  </si>
  <si>
    <t>Institusjon og heimerøysting</t>
  </si>
  <si>
    <t>5700</t>
  </si>
  <si>
    <t>Amfi Voss</t>
  </si>
  <si>
    <t>Hardangervegen 25</t>
  </si>
  <si>
    <t>5705</t>
  </si>
  <si>
    <t>60.62883, 6.43499</t>
  </si>
  <si>
    <t>Voss tinghus</t>
  </si>
  <si>
    <t>Uttrågata 9</t>
  </si>
  <si>
    <t>60.627799, 6.418410</t>
  </si>
  <si>
    <t>Knutepunktet Voss</t>
  </si>
  <si>
    <t>Gurid Almenningens plass 1</t>
  </si>
  <si>
    <t>5704</t>
  </si>
  <si>
    <t>60.62939, 6.41473</t>
  </si>
  <si>
    <t>Voss gymnas</t>
  </si>
  <si>
    <t>Gymnasvegen 5</t>
  </si>
  <si>
    <t>60.62695, 6.42605</t>
  </si>
  <si>
    <t>Voss vidaregåande skule</t>
  </si>
  <si>
    <t>Strandavegen 251</t>
  </si>
  <si>
    <t>5710</t>
  </si>
  <si>
    <t>Skulestadmo</t>
  </si>
  <si>
    <t>60.65025, 6.43715</t>
  </si>
  <si>
    <t>Mælandshagen Granvin</t>
  </si>
  <si>
    <t>Eidesvegen 24</t>
  </si>
  <si>
    <t>5736</t>
  </si>
  <si>
    <t>Granvin</t>
  </si>
  <si>
    <t>60.52365, 6.71856</t>
  </si>
  <si>
    <t>Sambygg</t>
  </si>
  <si>
    <t>Myrkdalsvegen 7</t>
  </si>
  <si>
    <t>5713</t>
  </si>
  <si>
    <t>Vossestrand</t>
  </si>
  <si>
    <t>60.79256, 6.50924</t>
  </si>
  <si>
    <t xml:space="preserve">Kvam bibliotek </t>
  </si>
  <si>
    <t>Sandvenvegen 18A</t>
  </si>
  <si>
    <t>5600</t>
  </si>
  <si>
    <t xml:space="preserve">Norheimsund </t>
  </si>
  <si>
    <t>60.3697133,6.1467223</t>
  </si>
  <si>
    <t>Ålvik skule</t>
  </si>
  <si>
    <t xml:space="preserve">Skulevegen 2 </t>
  </si>
  <si>
    <t>Ålvik</t>
  </si>
  <si>
    <t>60.4333498, 6.4359897</t>
  </si>
  <si>
    <t xml:space="preserve">Strandebarm skule/ biblioteket </t>
  </si>
  <si>
    <t>Tangeråsneset 35</t>
  </si>
  <si>
    <t xml:space="preserve">Strandebarm </t>
  </si>
  <si>
    <t>60.2558287, 6.0131981</t>
  </si>
  <si>
    <t xml:space="preserve">Hardanger AKS </t>
  </si>
  <si>
    <t>Dalatunvegen 40</t>
  </si>
  <si>
    <t xml:space="preserve">Institusjon/ ambulerande røystemottak </t>
  </si>
  <si>
    <t>Grovagjelet 16</t>
  </si>
  <si>
    <t xml:space="preserve">Kommunehuset </t>
  </si>
  <si>
    <t>Tyssevegen 217</t>
  </si>
  <si>
    <t>5650</t>
  </si>
  <si>
    <t>Tysse</t>
  </si>
  <si>
    <t>60.37747, 5.76216</t>
  </si>
  <si>
    <t xml:space="preserve">Biblioteket </t>
  </si>
  <si>
    <t>Bjørkheim 28</t>
  </si>
  <si>
    <t>5652</t>
  </si>
  <si>
    <t>Årland</t>
  </si>
  <si>
    <t>60.40111, 5.73118</t>
  </si>
  <si>
    <t>Samnangerheimen og ambulerande</t>
  </si>
  <si>
    <t>Tyssevegen 97</t>
  </si>
  <si>
    <t>Vognhallen</t>
  </si>
  <si>
    <t>Mobergsbakken 9</t>
  </si>
  <si>
    <t>5200</t>
  </si>
  <si>
    <t>OS</t>
  </si>
  <si>
    <t>60.18351, 5.46838</t>
  </si>
  <si>
    <t>Kommunetunet</t>
  </si>
  <si>
    <t>Leiro 31</t>
  </si>
  <si>
    <t>5640</t>
  </si>
  <si>
    <t>EIKELANDSOSEN</t>
  </si>
  <si>
    <t>60.239708, 5.747952</t>
  </si>
  <si>
    <t>Øvrige stemmer - Ambulerande/ konvolutt</t>
  </si>
  <si>
    <t>Torggata 7</t>
  </si>
  <si>
    <t>Austevoll kommune - kommunehuset</t>
  </si>
  <si>
    <t>Birkelandsvegen 2</t>
  </si>
  <si>
    <t>5392</t>
  </si>
  <si>
    <t>Storebø</t>
  </si>
  <si>
    <t>60.09895, 5.22605</t>
  </si>
  <si>
    <t>Austevoll pleie og omsorgssenter</t>
  </si>
  <si>
    <t>Birkelandsvegen 26</t>
  </si>
  <si>
    <t>60.10007, 5.22712</t>
  </si>
  <si>
    <t>Birgittunet</t>
  </si>
  <si>
    <t>Uteflorsvegen 30</t>
  </si>
  <si>
    <t>Austevoll vidaregåande skule</t>
  </si>
  <si>
    <t>Sauganeset 18</t>
  </si>
  <si>
    <t>Austevoll ASV</t>
  </si>
  <si>
    <t>Nordre Eidsbøen 20</t>
  </si>
  <si>
    <t>Grendahuset Øytun</t>
  </si>
  <si>
    <t>Klepsvik 68</t>
  </si>
  <si>
    <t>5385</t>
  </si>
  <si>
    <t>Bakkasund</t>
  </si>
  <si>
    <t>60.128, 5.08191</t>
  </si>
  <si>
    <t>Vinnes aktivitetshus</t>
  </si>
  <si>
    <t>Vinnes 57</t>
  </si>
  <si>
    <t>5396</t>
  </si>
  <si>
    <t>Vestre Vinnesvåg</t>
  </si>
  <si>
    <t>60.01316, 5.26525</t>
  </si>
  <si>
    <t>Drøna og Rostøy bygdahus</t>
  </si>
  <si>
    <t>Drønen 308</t>
  </si>
  <si>
    <t>5394</t>
  </si>
  <si>
    <t>Kolbeinsvik</t>
  </si>
  <si>
    <t>60.07091, 5.18821</t>
  </si>
  <si>
    <t>Kolbeinsvik Montesorriskule, kulturdelen</t>
  </si>
  <si>
    <t>Brekka 35</t>
  </si>
  <si>
    <t>60.0432, 5.19941</t>
  </si>
  <si>
    <t>Gamle Stolmen skule</t>
  </si>
  <si>
    <t>Stangelandsvegen 31</t>
  </si>
  <si>
    <t>5398</t>
  </si>
  <si>
    <t>Stolmen</t>
  </si>
  <si>
    <t>59.9941, 5.08838</t>
  </si>
  <si>
    <t>Tidlegare Møkster skule</t>
  </si>
  <si>
    <t>Møkster 158</t>
  </si>
  <si>
    <t>5387</t>
  </si>
  <si>
    <t>Møkster</t>
  </si>
  <si>
    <t>60.06714, 5.09539</t>
  </si>
  <si>
    <t>Austevoll folkebibliotek</t>
  </si>
  <si>
    <t>Bekkjarvik 70</t>
  </si>
  <si>
    <t>5397</t>
  </si>
  <si>
    <t>Bekkjarvik</t>
  </si>
  <si>
    <t>60.00696, 5.20504</t>
  </si>
  <si>
    <t>Bibliotekshagen - Sartor Storsenter</t>
  </si>
  <si>
    <t>Sartorvegen 12</t>
  </si>
  <si>
    <t>5353</t>
  </si>
  <si>
    <t>60.3585, 5.12408</t>
  </si>
  <si>
    <t>Innbyggartorg og bibliotek - Rong senter</t>
  </si>
  <si>
    <t>Nygardsvegen 2</t>
  </si>
  <si>
    <t>5337</t>
  </si>
  <si>
    <t>Rong</t>
  </si>
  <si>
    <t>60.513059840635805, 4.909250942513703</t>
  </si>
  <si>
    <t>Innbyggartorg og bibliotek - Sund senter</t>
  </si>
  <si>
    <t>Skogsleitet 16</t>
  </si>
  <si>
    <t>5382</t>
  </si>
  <si>
    <t>Skogsvåg</t>
  </si>
  <si>
    <t>60.27014, 5.07288</t>
  </si>
  <si>
    <t>Sotra vidaregåande skule</t>
  </si>
  <si>
    <t>Branndalsmyra 61</t>
  </si>
  <si>
    <t>Helse og omsorgsinstitusjonar</t>
  </si>
  <si>
    <t>Ambulerande</t>
  </si>
  <si>
    <t>Askøy folkebibliotek</t>
  </si>
  <si>
    <t>Gamle kleppestøvegen 2</t>
  </si>
  <si>
    <t>5300</t>
  </si>
  <si>
    <t>Kleppstø</t>
  </si>
  <si>
    <t>60.408936,5.227003</t>
  </si>
  <si>
    <t>Spar Ask</t>
  </si>
  <si>
    <t>Liavegen 6</t>
  </si>
  <si>
    <t>5307</t>
  </si>
  <si>
    <t>Ask</t>
  </si>
  <si>
    <t>60.47814, 5.21256</t>
  </si>
  <si>
    <t>Amfi Askøy</t>
  </si>
  <si>
    <t>Kleppevegen 110</t>
  </si>
  <si>
    <t>5308</t>
  </si>
  <si>
    <t>60.42258, 5.20334</t>
  </si>
  <si>
    <t>Florvåg senter - Kiwi</t>
  </si>
  <si>
    <t>Florvågvegen 93</t>
  </si>
  <si>
    <t>5305</t>
  </si>
  <si>
    <t>Florvåg</t>
  </si>
  <si>
    <t>60.42008, 5.23943</t>
  </si>
  <si>
    <t>Hetlevik skole</t>
  </si>
  <si>
    <t>Storehaugen 2</t>
  </si>
  <si>
    <t>5304</t>
  </si>
  <si>
    <t>Hetlevik</t>
  </si>
  <si>
    <t>60.42458, 5.1491</t>
  </si>
  <si>
    <t>Spar Kjerrgarden</t>
  </si>
  <si>
    <t>Skutlevika 1</t>
  </si>
  <si>
    <t>5314</t>
  </si>
  <si>
    <t>Kjerrgarden</t>
  </si>
  <si>
    <t>60.50338, 5.06509</t>
  </si>
  <si>
    <t>Herdla Museum</t>
  </si>
  <si>
    <t>Herdla Fort</t>
  </si>
  <si>
    <t>5315</t>
  </si>
  <si>
    <t>Herdla</t>
  </si>
  <si>
    <t>60.575890,4.949534</t>
  </si>
  <si>
    <t>Askøy Videregående skole</t>
  </si>
  <si>
    <t>Søre Myrane</t>
  </si>
  <si>
    <t>60.41512, 5.21994</t>
  </si>
  <si>
    <t>Hanøy skole</t>
  </si>
  <si>
    <t>Hanøyvegen 433</t>
  </si>
  <si>
    <t>5310</t>
  </si>
  <si>
    <t>Hauglandshella</t>
  </si>
  <si>
    <t>60.44782, 5.08821</t>
  </si>
  <si>
    <t>Ambulerende/sykehjem/institusjoner</t>
  </si>
  <si>
    <t>Klampavikvegen 1</t>
  </si>
  <si>
    <t>60.40903, 5.22602</t>
  </si>
  <si>
    <t>Stamnes oppveksttun</t>
  </si>
  <si>
    <t>Eidslandsvegen 850</t>
  </si>
  <si>
    <t>5727</t>
  </si>
  <si>
    <t>Stamnes</t>
  </si>
  <si>
    <t>60.66478, 5.77232</t>
  </si>
  <si>
    <t>Stanghelle skule</t>
  </si>
  <si>
    <t>Brekkjen 23</t>
  </si>
  <si>
    <t>5724</t>
  </si>
  <si>
    <t>Stanghelle</t>
  </si>
  <si>
    <t>60.5536, 5.74644</t>
  </si>
  <si>
    <t>Eksingedalen oppveksttun</t>
  </si>
  <si>
    <t>Eksingedalsvegen 2240</t>
  </si>
  <si>
    <t>5728</t>
  </si>
  <si>
    <t>Eidslandet</t>
  </si>
  <si>
    <t>60.78934, 6.11285</t>
  </si>
  <si>
    <t>Jamnetunet bu- og behandlingssenter</t>
  </si>
  <si>
    <t>Jamnevegen 11</t>
  </si>
  <si>
    <t>5725</t>
  </si>
  <si>
    <t>Daletunet omsorgssenter</t>
  </si>
  <si>
    <t>Bråtet 1</t>
  </si>
  <si>
    <t>5722</t>
  </si>
  <si>
    <t>Innbyggjarservice på Heradshuset</t>
  </si>
  <si>
    <t>Konsul Jebsens gate 16</t>
  </si>
  <si>
    <t>60.590188108490274, 5.8232731566825695</t>
  </si>
  <si>
    <t>Sveabrekko dagsenter</t>
  </si>
  <si>
    <t>Grupevegen 2</t>
  </si>
  <si>
    <t>60.66475, 5.74866</t>
  </si>
  <si>
    <t>Kommunehuset Flodmaal</t>
  </si>
  <si>
    <t>Mo 3</t>
  </si>
  <si>
    <t>5729</t>
  </si>
  <si>
    <t>60.81448, 5.8032</t>
  </si>
  <si>
    <t>Modalstunet bu og opptrening</t>
  </si>
  <si>
    <t>Balane 36</t>
  </si>
  <si>
    <t>60.86129, 5.97928</t>
  </si>
  <si>
    <t>Osterøy Rådhus</t>
  </si>
  <si>
    <t>Geitaryggen 8</t>
  </si>
  <si>
    <t>5282</t>
  </si>
  <si>
    <t>Lonevåg</t>
  </si>
  <si>
    <t>60.52416, 5.50564</t>
  </si>
  <si>
    <t>Institusjon/omsorgsbustader/ambulerande</t>
  </si>
  <si>
    <t>Kommunehuset Frekhaug</t>
  </si>
  <si>
    <t>Havnevegen 41A</t>
  </si>
  <si>
    <t>5918</t>
  </si>
  <si>
    <t>Frekhaug</t>
  </si>
  <si>
    <t>60.51777, 5.24089</t>
  </si>
  <si>
    <t>Kommunehuset Manger</t>
  </si>
  <si>
    <t>Radøyvegen 1690</t>
  </si>
  <si>
    <t>5936</t>
  </si>
  <si>
    <t>Manger</t>
  </si>
  <si>
    <t>60.64184, 5.04119</t>
  </si>
  <si>
    <t>Innbyggjarservice, Knarvi senter</t>
  </si>
  <si>
    <t>Kvernhusmyrane 25</t>
  </si>
  <si>
    <t>5914</t>
  </si>
  <si>
    <t>Isdalstø</t>
  </si>
  <si>
    <t>60.54764, 5.28597</t>
  </si>
  <si>
    <t>Lindåshallen</t>
  </si>
  <si>
    <t>Veråsvegen 9</t>
  </si>
  <si>
    <t>5955</t>
  </si>
  <si>
    <t>Lindås</t>
  </si>
  <si>
    <t>60.73557, 5.16473</t>
  </si>
  <si>
    <t>Ungdomshuset Rossland</t>
  </si>
  <si>
    <t>Skintveitvegen 7</t>
  </si>
  <si>
    <t>5917</t>
  </si>
  <si>
    <t>Rossland</t>
  </si>
  <si>
    <t>60.5611, 5.0524</t>
  </si>
  <si>
    <t>Bø barnehage</t>
  </si>
  <si>
    <t>Nordbøvegen 67</t>
  </si>
  <si>
    <t>5937</t>
  </si>
  <si>
    <t>Bøvågen</t>
  </si>
  <si>
    <t>60.70684, 4.93176</t>
  </si>
  <si>
    <t>Ostereidet ungdomsklubb, Ostereidet senter</t>
  </si>
  <si>
    <t>Eidavegen 1</t>
  </si>
  <si>
    <t>5993</t>
  </si>
  <si>
    <t>Ostereidet</t>
  </si>
  <si>
    <t>60.62576, 5.47297</t>
  </si>
  <si>
    <t>Sætremarka 2</t>
  </si>
  <si>
    <t>5943</t>
  </si>
  <si>
    <t>60.78323, 4.93208</t>
  </si>
  <si>
    <t>Kalvedalen 1</t>
  </si>
  <si>
    <t>5947</t>
  </si>
  <si>
    <t>60.77897, 4.71929</t>
  </si>
  <si>
    <t>Masfjorden kommunehus</t>
  </si>
  <si>
    <t>Austfjordvegen 2724</t>
  </si>
  <si>
    <t>5981</t>
  </si>
  <si>
    <t>Masfjordnes</t>
  </si>
  <si>
    <t>60.79956, 5.30034</t>
  </si>
  <si>
    <t>Biblioteket på Matre</t>
  </si>
  <si>
    <t>Matre 6</t>
  </si>
  <si>
    <t>5984</t>
  </si>
  <si>
    <t>Matredal</t>
  </si>
  <si>
    <t>60.8728, 5.58254</t>
  </si>
  <si>
    <t>Masfjorden sjukeheim</t>
  </si>
  <si>
    <t>Hostelandslia 15</t>
  </si>
  <si>
    <t>5986</t>
  </si>
  <si>
    <t>Hosteland</t>
  </si>
  <si>
    <t>Biblioteket på Hosteland</t>
  </si>
  <si>
    <t>Fensfjordvegen 494</t>
  </si>
  <si>
    <t>60.83065, 5.283</t>
  </si>
  <si>
    <t>Fensfjordbygget</t>
  </si>
  <si>
    <t>Fensfjordvegen 615</t>
  </si>
  <si>
    <t>60.83437, 5.26313</t>
  </si>
  <si>
    <t>Butikken på Kvingo</t>
  </si>
  <si>
    <t>Austfjordvegen 1190</t>
  </si>
  <si>
    <t>60.745372, 5.386684</t>
  </si>
  <si>
    <t>Butikken på Haugsvær</t>
  </si>
  <si>
    <t>Sognevegen 2226</t>
  </si>
  <si>
    <t>5983</t>
  </si>
  <si>
    <t>Haugsvær</t>
  </si>
  <si>
    <t>60.897060, 5.519343</t>
  </si>
  <si>
    <t>Informasjon og service Florø servicetorg</t>
  </si>
  <si>
    <t>Markegata 51</t>
  </si>
  <si>
    <t>6905</t>
  </si>
  <si>
    <t>61.600179, 5.037091</t>
  </si>
  <si>
    <t>Informasjon og service Måløy servicetorg</t>
  </si>
  <si>
    <t>Gate 1</t>
  </si>
  <si>
    <t>6700</t>
  </si>
  <si>
    <t>61.935682, 5.114079</t>
  </si>
  <si>
    <t>AMFI Florø</t>
  </si>
  <si>
    <t>Hestenesgata</t>
  </si>
  <si>
    <t>61.600682, 5.037168</t>
  </si>
  <si>
    <t>Flora vidaregåande skule</t>
  </si>
  <si>
    <t>Professor Gjelsvikveg</t>
  </si>
  <si>
    <t>6906</t>
  </si>
  <si>
    <t>61.593579, 5.043276</t>
  </si>
  <si>
    <t>Furuhaugane omsorgssenter</t>
  </si>
  <si>
    <t>Jakob Sandevegen 3</t>
  </si>
  <si>
    <t>6907</t>
  </si>
  <si>
    <t>Florø omsorgssenter</t>
  </si>
  <si>
    <t>Kinnvegen 1A</t>
  </si>
  <si>
    <t>Docen 1</t>
  </si>
  <si>
    <t>Skudalsvegen 3</t>
  </si>
  <si>
    <t>Markegata 55</t>
  </si>
  <si>
    <t>Havrenesvegen 28</t>
  </si>
  <si>
    <t>Allhuset Eikefjord</t>
  </si>
  <si>
    <t>Indrebøvegen 1</t>
  </si>
  <si>
    <t>6940</t>
  </si>
  <si>
    <t>Kulatoppen omsorgssenter</t>
  </si>
  <si>
    <t>Ytre Kulen 73</t>
  </si>
  <si>
    <t>6718</t>
  </si>
  <si>
    <t>Deknepollen</t>
  </si>
  <si>
    <t>Skaretun 1</t>
  </si>
  <si>
    <t>Nordvågsøyvegen 615</t>
  </si>
  <si>
    <t>6710</t>
  </si>
  <si>
    <t>Raudeberg</t>
  </si>
  <si>
    <t>Gate 2, omsorgsbustader</t>
  </si>
  <si>
    <t>Gate 2 - 97</t>
  </si>
  <si>
    <t>Måløy vidaregåande skule</t>
  </si>
  <si>
    <t>Nordfjordvegen</t>
  </si>
  <si>
    <t>Tennebø</t>
  </si>
  <si>
    <t>61.91223, 5.3205</t>
  </si>
  <si>
    <t>Måløy stormarked</t>
  </si>
  <si>
    <t>Myrane</t>
  </si>
  <si>
    <t>61.921150, 5.198245</t>
  </si>
  <si>
    <t>Måløy Brygge kjøpesenter</t>
  </si>
  <si>
    <t>61.939318, 5.121174</t>
  </si>
  <si>
    <t>Selstadgården omsorgsbustader</t>
  </si>
  <si>
    <t>Sjøgata 6</t>
  </si>
  <si>
    <t>Røystebåt - Øyane i Florø</t>
  </si>
  <si>
    <t>Strandgata 30</t>
  </si>
  <si>
    <t>61.5999, 5.03157</t>
  </si>
  <si>
    <t xml:space="preserve">Kommunehuset i Eivindvik </t>
  </si>
  <si>
    <t>Eivindvikvegen 1119</t>
  </si>
  <si>
    <t>5966</t>
  </si>
  <si>
    <t>Eivindvik</t>
  </si>
  <si>
    <t>60.98193, 5.07436</t>
  </si>
  <si>
    <t>Vidsyn, Sløvåg</t>
  </si>
  <si>
    <t>Sløvågen 2</t>
  </si>
  <si>
    <t>5960</t>
  </si>
  <si>
    <t>Dalsøyra</t>
  </si>
  <si>
    <t>60.84811, 5.08346</t>
  </si>
  <si>
    <t>Gulen sjukeheim og heimestemming Gulen kommune</t>
  </si>
  <si>
    <t>Eivindvikvegen 1149</t>
  </si>
  <si>
    <t>Eivindvik bu- og omsorgssenter</t>
  </si>
  <si>
    <t>Eivindvikvegen 1066</t>
  </si>
  <si>
    <t>60.97958, 5.08302</t>
  </si>
  <si>
    <t>Byrknes bu- og omsorgssenter</t>
  </si>
  <si>
    <t>Søre Garden 28</t>
  </si>
  <si>
    <t>5970</t>
  </si>
  <si>
    <t>Byrknesøy</t>
  </si>
  <si>
    <t>60.89794, 4.83871</t>
  </si>
  <si>
    <t>Dalsøyra bu- og omsorgssenter</t>
  </si>
  <si>
    <t>Gulafjordvegen 1519</t>
  </si>
  <si>
    <t>60.93518, 5.1446</t>
  </si>
  <si>
    <t>Brekke bu- og omsorgssenter</t>
  </si>
  <si>
    <t>Engesetvegen 125</t>
  </si>
  <si>
    <t>5961</t>
  </si>
  <si>
    <t>Brekke</t>
  </si>
  <si>
    <t>61.01181, 5.4471</t>
  </si>
  <si>
    <t>Hardbakke</t>
  </si>
  <si>
    <t>6928</t>
  </si>
  <si>
    <t>61.073955, 4.838796</t>
  </si>
  <si>
    <t>Hyllestad kommunehus</t>
  </si>
  <si>
    <t>Lifjordvegen 7</t>
  </si>
  <si>
    <t>6957</t>
  </si>
  <si>
    <t>61.17086, 5.29313</t>
  </si>
  <si>
    <t>Høyanger Rådhus</t>
  </si>
  <si>
    <t>August Gunnarskogs gate 1</t>
  </si>
  <si>
    <t>6993</t>
  </si>
  <si>
    <t>61.21879, 6.07302</t>
  </si>
  <si>
    <t>Høyanger Samfunnshus</t>
  </si>
  <si>
    <t>Marcus Thranesgate 3</t>
  </si>
  <si>
    <t>61.219439, 6.072508</t>
  </si>
  <si>
    <t>Ortnevik Grendahus</t>
  </si>
  <si>
    <t>Ortnevik 72</t>
  </si>
  <si>
    <t>5962</t>
  </si>
  <si>
    <t>Bjordal</t>
  </si>
  <si>
    <t>61.108054, 6.131483</t>
  </si>
  <si>
    <t>Nessane Sambrukshus</t>
  </si>
  <si>
    <t>Ytre Nesse 1</t>
  </si>
  <si>
    <t>6994</t>
  </si>
  <si>
    <t>Nessane</t>
  </si>
  <si>
    <t>61.13614, 6.27119</t>
  </si>
  <si>
    <t>Ikjefjord Grendahus</t>
  </si>
  <si>
    <t>Ikjefjord 48</t>
  </si>
  <si>
    <t>61.05789, 5.65625</t>
  </si>
  <si>
    <t>Vik kommunehus</t>
  </si>
  <si>
    <t>Fjordavegen 1</t>
  </si>
  <si>
    <t>6893</t>
  </si>
  <si>
    <t>61.08871, 6.57969</t>
  </si>
  <si>
    <t>Vik fengsel</t>
  </si>
  <si>
    <t>Røysavegen 47</t>
  </si>
  <si>
    <t>Vik helse- og omsorgssenter</t>
  </si>
  <si>
    <t>Flatbygdi 19</t>
  </si>
  <si>
    <t>Sogndal kommunehus</t>
  </si>
  <si>
    <t>Gravensteinsgata 17</t>
  </si>
  <si>
    <t>6856</t>
  </si>
  <si>
    <t>61.23143, 7.10307</t>
  </si>
  <si>
    <t>Leikanger tinghus</t>
  </si>
  <si>
    <t>Skrivarvegen 7</t>
  </si>
  <si>
    <t>6863</t>
  </si>
  <si>
    <t>Leikanger</t>
  </si>
  <si>
    <t>61.18559, 6.82172</t>
  </si>
  <si>
    <t>Balestrand innbyggartorg - Holmatunet</t>
  </si>
  <si>
    <t>Holmen 11</t>
  </si>
  <si>
    <t>6899</t>
  </si>
  <si>
    <t>Balestrand</t>
  </si>
  <si>
    <t>61.2101, 6.53733</t>
  </si>
  <si>
    <t>Fjærland oppvekstsenter</t>
  </si>
  <si>
    <t>Fjærlandsfjorden 358</t>
  </si>
  <si>
    <t>6848</t>
  </si>
  <si>
    <t>Fjærland</t>
  </si>
  <si>
    <t>61.39809, 6.73881</t>
  </si>
  <si>
    <t>Sogndal helse og omsorgsenter</t>
  </si>
  <si>
    <t>Skulevegen 7</t>
  </si>
  <si>
    <t>Leikanger sjukeheim</t>
  </si>
  <si>
    <t>Ohnstadhaugen 15</t>
  </si>
  <si>
    <t>Balestrand helsetun</t>
  </si>
  <si>
    <t>Hittunsvegen 6</t>
  </si>
  <si>
    <t>Sogndal folkehøgskule</t>
  </si>
  <si>
    <t>Helgheimsvegen 9</t>
  </si>
  <si>
    <t>Sogndal vidaregåande skule</t>
  </si>
  <si>
    <t>Lunnamyri 2</t>
  </si>
  <si>
    <t xml:space="preserve">Sygna vidaregåande skule </t>
  </si>
  <si>
    <t>Sygnavegen 15</t>
  </si>
  <si>
    <t>Høgskulen på Vestlandet - Fosshaugane Campus</t>
  </si>
  <si>
    <t>Røyrgata 6</t>
  </si>
  <si>
    <t>Aurland rådhus</t>
  </si>
  <si>
    <t>Vangen 1</t>
  </si>
  <si>
    <t>5745</t>
  </si>
  <si>
    <t>60.90556, 7.18729</t>
  </si>
  <si>
    <t>Aurland helsetun</t>
  </si>
  <si>
    <t>Skjerdalsvegen 31</t>
  </si>
  <si>
    <t>Lærdal rådhus</t>
  </si>
  <si>
    <t>Øyraplassen 7</t>
  </si>
  <si>
    <t>6887</t>
  </si>
  <si>
    <t>61.09832, 7.48102</t>
  </si>
  <si>
    <t>Statsråd Evensens veg 4</t>
  </si>
  <si>
    <t>6885</t>
  </si>
  <si>
    <t>Årdalstangen</t>
  </si>
  <si>
    <t>61.23637, 7.70204</t>
  </si>
  <si>
    <t>Årdal kulturhus</t>
  </si>
  <si>
    <t>Farnesvegen 3</t>
  </si>
  <si>
    <t>6884</t>
  </si>
  <si>
    <t>Øvre Årdal</t>
  </si>
  <si>
    <t>61.31003, 7.80709</t>
  </si>
  <si>
    <t>Årdal bu og omsorgssenter - ÅBO</t>
  </si>
  <si>
    <t>Flotavegen 2</t>
  </si>
  <si>
    <t>61.31083, 7.79459</t>
  </si>
  <si>
    <t>Rådhusvegen 1</t>
  </si>
  <si>
    <t>6868</t>
  </si>
  <si>
    <t>Gaupne</t>
  </si>
  <si>
    <t>61.40317, 7.29772</t>
  </si>
  <si>
    <t>Veitastrond samfunnshus</t>
  </si>
  <si>
    <t>Veitastrondsvegen 2252</t>
  </si>
  <si>
    <t>6878</t>
  </si>
  <si>
    <t>Veitastrond</t>
  </si>
  <si>
    <t>61.48349, 7.03063</t>
  </si>
  <si>
    <t>Solvorn oppvekstsenter</t>
  </si>
  <si>
    <t>Løteigane 13</t>
  </si>
  <si>
    <t>6879</t>
  </si>
  <si>
    <t>61.30142, 7.23764</t>
  </si>
  <si>
    <t>Fortun grendahus</t>
  </si>
  <si>
    <t>Sognefjellsvegen 7679</t>
  </si>
  <si>
    <t>6877</t>
  </si>
  <si>
    <t>Fortun</t>
  </si>
  <si>
    <t>61.49521, 7.69019</t>
  </si>
  <si>
    <t>Ornes bedehus</t>
  </si>
  <si>
    <t>Ornes 79</t>
  </si>
  <si>
    <t>6870</t>
  </si>
  <si>
    <t>Ornes</t>
  </si>
  <si>
    <t>61.29734, 7.31878</t>
  </si>
  <si>
    <t>Luster samfunnshus</t>
  </si>
  <si>
    <t>Lustravegen 3300A</t>
  </si>
  <si>
    <t>6872</t>
  </si>
  <si>
    <t>61.44435, 7.45993</t>
  </si>
  <si>
    <t>Indre Hafslo oppvekstsenter</t>
  </si>
  <si>
    <t>Lambhaug 144</t>
  </si>
  <si>
    <t>6873</t>
  </si>
  <si>
    <t>Marifjøra</t>
  </si>
  <si>
    <t>61.36328, 7.26705</t>
  </si>
  <si>
    <t>Jostedal samfunnshus</t>
  </si>
  <si>
    <t>Krekane 76A</t>
  </si>
  <si>
    <t>6871</t>
  </si>
  <si>
    <t>61.60379, 7.29187</t>
  </si>
  <si>
    <t>Luster omsorgssenter</t>
  </si>
  <si>
    <t>Dalsdalen 11</t>
  </si>
  <si>
    <t>Gaupne omsorgssenter</t>
  </si>
  <si>
    <t>Øyagata 17</t>
  </si>
  <si>
    <t>Hafslo omsorgssenter</t>
  </si>
  <si>
    <t>Hafslovegen 122</t>
  </si>
  <si>
    <t>6869</t>
  </si>
  <si>
    <t>Ecura Hafslotun</t>
  </si>
  <si>
    <t>Lustravegen 695</t>
  </si>
  <si>
    <t>61.32857, 7.21467</t>
  </si>
  <si>
    <t>Askvoll Rådhus</t>
  </si>
  <si>
    <t>Askvollvegen 426A</t>
  </si>
  <si>
    <t>6980</t>
  </si>
  <si>
    <t>ASKVOLL</t>
  </si>
  <si>
    <t>61.34538, 5.06278</t>
  </si>
  <si>
    <t>Askvoll omsorgssenter</t>
  </si>
  <si>
    <t>Prestemarka 11</t>
  </si>
  <si>
    <t>Fjalerhuset</t>
  </si>
  <si>
    <t>Dalstunet 20</t>
  </si>
  <si>
    <t>6963</t>
  </si>
  <si>
    <t>Dale i Sunnfjord</t>
  </si>
  <si>
    <t>61.363834, 5.398257</t>
  </si>
  <si>
    <t xml:space="preserve">Joker Flekke </t>
  </si>
  <si>
    <t>Hauglandsvegen 1</t>
  </si>
  <si>
    <t>6968</t>
  </si>
  <si>
    <t xml:space="preserve">Flekke </t>
  </si>
  <si>
    <t>61.315794, 5.363265</t>
  </si>
  <si>
    <t>Straumsnes Grendahus</t>
  </si>
  <si>
    <t>Åsnesvegen 81</t>
  </si>
  <si>
    <t>6969</t>
  </si>
  <si>
    <t>Straumsnes</t>
  </si>
  <si>
    <t>61.339113, 5.203421</t>
  </si>
  <si>
    <t>Nærbutikken Hellevik</t>
  </si>
  <si>
    <t>Gjølangervegen 885</t>
  </si>
  <si>
    <t>6967</t>
  </si>
  <si>
    <t>61.302688, 5.178530</t>
  </si>
  <si>
    <t>Førde tenestetorg</t>
  </si>
  <si>
    <t>Hafstadvegen 42</t>
  </si>
  <si>
    <t>6800</t>
  </si>
  <si>
    <t>61.4502, 5.85758</t>
  </si>
  <si>
    <t>Skei tenestetorg</t>
  </si>
  <si>
    <t>Ospene 1</t>
  </si>
  <si>
    <t>6843</t>
  </si>
  <si>
    <t>Skei</t>
  </si>
  <si>
    <t>61.569430, 6.483514</t>
  </si>
  <si>
    <t>Naustdal helsesenter - bygg K</t>
  </si>
  <si>
    <t>Tunavegen 6</t>
  </si>
  <si>
    <t>6817</t>
  </si>
  <si>
    <t>61.5104, 5.71705</t>
  </si>
  <si>
    <t>Sande kommunehus</t>
  </si>
  <si>
    <t>Sandevegen 155</t>
  </si>
  <si>
    <t>6973</t>
  </si>
  <si>
    <t>61.325704, 5.795009</t>
  </si>
  <si>
    <t>Alti -  Storebrua</t>
  </si>
  <si>
    <t>Storehagen 9</t>
  </si>
  <si>
    <t>61.452105, 5.850606</t>
  </si>
  <si>
    <t>Jølstraholmen</t>
  </si>
  <si>
    <t>Jølstravegen 705</t>
  </si>
  <si>
    <t>6847</t>
  </si>
  <si>
    <t>Vassenden</t>
  </si>
  <si>
    <t>61.48813, 6.08262</t>
  </si>
  <si>
    <t>Dalen næringssenter</t>
  </si>
  <si>
    <t>Kalland</t>
  </si>
  <si>
    <t>61.574179, 5.825640</t>
  </si>
  <si>
    <t>Førde sentralsjukehus</t>
  </si>
  <si>
    <t>Svanehaugvegen 2</t>
  </si>
  <si>
    <t>6812</t>
  </si>
  <si>
    <t>HVL Campus Førde</t>
  </si>
  <si>
    <t>Svanehaugvegen 1</t>
  </si>
  <si>
    <t>Omsorgssenter</t>
  </si>
  <si>
    <t>Førde vgs.</t>
  </si>
  <si>
    <t>Naustdalsvegen 12</t>
  </si>
  <si>
    <t>61.45628, 5.85221</t>
  </si>
  <si>
    <t>Nærbutikken Vevring</t>
  </si>
  <si>
    <t>Vevring</t>
  </si>
  <si>
    <t>61.489906, 5.390547</t>
  </si>
  <si>
    <t>Servicekontoret rådhuset</t>
  </si>
  <si>
    <t>Granden 4</t>
  </si>
  <si>
    <t>6723</t>
  </si>
  <si>
    <t>Svelgen</t>
  </si>
  <si>
    <t>61.76855, 5.28930</t>
  </si>
  <si>
    <t>61.76854, 5.28927</t>
  </si>
  <si>
    <t>Stad rådhus</t>
  </si>
  <si>
    <t>6770</t>
  </si>
  <si>
    <t>61.9068, 5.99331</t>
  </si>
  <si>
    <t>Nabben 80</t>
  </si>
  <si>
    <t>6740</t>
  </si>
  <si>
    <t>Selje</t>
  </si>
  <si>
    <t>62.0454, 5.34424</t>
  </si>
  <si>
    <t>Servicetorget ved heradshuset</t>
  </si>
  <si>
    <t>Grandavegen 9</t>
  </si>
  <si>
    <t>6823</t>
  </si>
  <si>
    <t>61.77723, 6.2157</t>
  </si>
  <si>
    <t>Mobilt vallkokale</t>
  </si>
  <si>
    <t>Stryn kulturhus</t>
  </si>
  <si>
    <t>Tinggata 18</t>
  </si>
  <si>
    <t>6783</t>
  </si>
  <si>
    <t>61.90492, 6.71919</t>
  </si>
  <si>
    <t>Vikane omsorgssenter</t>
  </si>
  <si>
    <t>Dragesetvegen 50</t>
  </si>
  <si>
    <t>6793</t>
  </si>
  <si>
    <t>Innvik</t>
  </si>
  <si>
    <t>61.8515259, 6.6191836</t>
  </si>
  <si>
    <t>Institusjon /VGS og ambulerande</t>
  </si>
  <si>
    <t>61.90609, 6.71939</t>
  </si>
  <si>
    <t>Servicekontoret Stryn kommune</t>
  </si>
  <si>
    <t>Tonningsgata 4</t>
  </si>
  <si>
    <t>61.90336, 6.71906</t>
  </si>
  <si>
    <t>Campus Kristiansund</t>
  </si>
  <si>
    <t>Fosnagata 12</t>
  </si>
  <si>
    <t>6509</t>
  </si>
  <si>
    <t>63.11417, 7.7336</t>
  </si>
  <si>
    <t>Alti Futura</t>
  </si>
  <si>
    <t>Industriveien 17</t>
  </si>
  <si>
    <t>6517</t>
  </si>
  <si>
    <t>63.11048, 7.78107</t>
  </si>
  <si>
    <t>Molde rådhus</t>
  </si>
  <si>
    <t>6413</t>
  </si>
  <si>
    <t>62.73798, 7.15888</t>
  </si>
  <si>
    <t xml:space="preserve">Kommunehuset i Eidsvåg </t>
  </si>
  <si>
    <t>Kråkholmvegen 2</t>
  </si>
  <si>
    <t>6460</t>
  </si>
  <si>
    <t>Eidsvåg</t>
  </si>
  <si>
    <t>62.77597, 8.06621</t>
  </si>
  <si>
    <t>Kommunehuset i Midsund</t>
  </si>
  <si>
    <t>Lyngjavegen 2</t>
  </si>
  <si>
    <t>6475</t>
  </si>
  <si>
    <t>62.67371, 6.67518</t>
  </si>
  <si>
    <t xml:space="preserve">Institusjoner, skoler og ambulerende </t>
  </si>
  <si>
    <t>Ålesund rådhus - inngang Joachim Rønnebergsplass</t>
  </si>
  <si>
    <t>Keiser Wilhelmsgate 11</t>
  </si>
  <si>
    <t>6003</t>
  </si>
  <si>
    <t>62.47094,6.15459</t>
  </si>
  <si>
    <t>Innbyggertorget på Skodje</t>
  </si>
  <si>
    <t>Nihusvegen 3</t>
  </si>
  <si>
    <t>6260</t>
  </si>
  <si>
    <t>Skodje</t>
  </si>
  <si>
    <t>62.50537, 6.68689</t>
  </si>
  <si>
    <t>Innbyggertorget på Sjøholt</t>
  </si>
  <si>
    <t>Øyravegen 11</t>
  </si>
  <si>
    <t>6240</t>
  </si>
  <si>
    <t>Ørskog</t>
  </si>
  <si>
    <t>62.48121, 6.8151</t>
  </si>
  <si>
    <t>Innbyggertorget på Steinshamn</t>
  </si>
  <si>
    <t>Austrevegen 15</t>
  </si>
  <si>
    <t>6296</t>
  </si>
  <si>
    <t>Harøy</t>
  </si>
  <si>
    <t>62.78067, 6.47073</t>
  </si>
  <si>
    <t>Amfi Moa - kjøpesenter</t>
  </si>
  <si>
    <t>Langelandsvegen 51</t>
  </si>
  <si>
    <t>6010</t>
  </si>
  <si>
    <t>62.465987, 6.356981</t>
  </si>
  <si>
    <t>Ålesund sykehus</t>
  </si>
  <si>
    <t>Åsehaugen 5</t>
  </si>
  <si>
    <t>6017</t>
  </si>
  <si>
    <t>NTNU Ålesund</t>
  </si>
  <si>
    <t>Larsgårdsvegen 2</t>
  </si>
  <si>
    <t>6009</t>
  </si>
  <si>
    <t>Institusjoner - ambulerende</t>
  </si>
  <si>
    <t>Videregående skoler - Folkehøgskole</t>
  </si>
  <si>
    <t>Vanylven rådhus</t>
  </si>
  <si>
    <t>6143</t>
  </si>
  <si>
    <t>Fiskå</t>
  </si>
  <si>
    <t>62.09968, 5.55719</t>
  </si>
  <si>
    <t>Sande rådhus</t>
  </si>
  <si>
    <t>Rønnebergplassen 17</t>
  </si>
  <si>
    <t>6084</t>
  </si>
  <si>
    <t>Larsnes</t>
  </si>
  <si>
    <t>62.20769, 5.56784</t>
  </si>
  <si>
    <t>Øvrige - tidleg- institusjon- ambulerande</t>
  </si>
  <si>
    <t>Herøy folkebibliotek</t>
  </si>
  <si>
    <t>Rådhusgata 12</t>
  </si>
  <si>
    <t>6090</t>
  </si>
  <si>
    <t>Fosnavåg</t>
  </si>
  <si>
    <t>62.34195, 5.6327</t>
  </si>
  <si>
    <t>Bygdestova i Myrvåg</t>
  </si>
  <si>
    <t>Åsvegen 13</t>
  </si>
  <si>
    <t>6080</t>
  </si>
  <si>
    <t>Gurskøy</t>
  </si>
  <si>
    <t>62.27864, 5.79939</t>
  </si>
  <si>
    <t>Myrvåg omsorgssenter</t>
  </si>
  <si>
    <t>Herøy omsorgssenter</t>
  </si>
  <si>
    <t>Sjukeheimsvegen 5</t>
  </si>
  <si>
    <t>6092</t>
  </si>
  <si>
    <t>Ulstein bibliotek</t>
  </si>
  <si>
    <t>Vikemyra 2</t>
  </si>
  <si>
    <t>6065</t>
  </si>
  <si>
    <t>62.34373, 5.849</t>
  </si>
  <si>
    <t>Sunnmøre folkehøgskule</t>
  </si>
  <si>
    <t>Varleitevegen 7</t>
  </si>
  <si>
    <t>62.34151, 5.89006</t>
  </si>
  <si>
    <t>Ulstein vidaregåande skule</t>
  </si>
  <si>
    <t>Holsekerdalen 180</t>
  </si>
  <si>
    <t>62.34024, 5.88288</t>
  </si>
  <si>
    <t>Alvehaugen bu- og rehabiliteringssenter</t>
  </si>
  <si>
    <t>Sjukeheimsvegen 18</t>
  </si>
  <si>
    <t xml:space="preserve">Ulsteinvik </t>
  </si>
  <si>
    <t>Bygdastova Ulshaugen</t>
  </si>
  <si>
    <t>Joakimbakken</t>
  </si>
  <si>
    <t>62.34104, 5.85679</t>
  </si>
  <si>
    <t>Holsekerdalen 20</t>
  </si>
  <si>
    <t>62.34126, 5.85808</t>
  </si>
  <si>
    <t>Sjøsida</t>
  </si>
  <si>
    <t>Hareid rådhus</t>
  </si>
  <si>
    <t>Rådhusplassen 5</t>
  </si>
  <si>
    <t>6060</t>
  </si>
  <si>
    <t>62.36904, 6.02966</t>
  </si>
  <si>
    <t>Hareid sjukeheim</t>
  </si>
  <si>
    <t>Teigevegen 55</t>
  </si>
  <si>
    <t>Ørsta kulturhus</t>
  </si>
  <si>
    <t>Holmegata 7</t>
  </si>
  <si>
    <t>6153</t>
  </si>
  <si>
    <t>62.197756, 6.129845</t>
  </si>
  <si>
    <t>Vartdal helseetun</t>
  </si>
  <si>
    <t>Vartdalsstranda 1225</t>
  </si>
  <si>
    <t>6170</t>
  </si>
  <si>
    <t>Vartdal</t>
  </si>
  <si>
    <t>Hjørundfjordheimen</t>
  </si>
  <si>
    <t>Øyragata 20</t>
  </si>
  <si>
    <t>6165</t>
  </si>
  <si>
    <t>Sæbø</t>
  </si>
  <si>
    <t>Ørstaheimen</t>
  </si>
  <si>
    <t>Håkonsgata 78</t>
  </si>
  <si>
    <t>6150</t>
  </si>
  <si>
    <t>Bakk-Ola-marka</t>
  </si>
  <si>
    <t>Anders Hovden-gata 27</t>
  </si>
  <si>
    <t>Øyna 13</t>
  </si>
  <si>
    <t>6200</t>
  </si>
  <si>
    <t>62.30772, 6.94441</t>
  </si>
  <si>
    <t>Omsorgsentra i bygdelaga</t>
  </si>
  <si>
    <t>Pilgata 10</t>
  </si>
  <si>
    <t>6230</t>
  </si>
  <si>
    <t>SYKKYLVEN</t>
  </si>
  <si>
    <t>62.39201, 6.58195</t>
  </si>
  <si>
    <t>Kyrkjevegen 62</t>
  </si>
  <si>
    <t>62.389694, 6.578769</t>
  </si>
  <si>
    <t>BUAS institusjon</t>
  </si>
  <si>
    <t>Haugneset 16</t>
  </si>
  <si>
    <t>Sula rådhus</t>
  </si>
  <si>
    <t>Sloghaugvegen 13</t>
  </si>
  <si>
    <t>6030</t>
  </si>
  <si>
    <t>Langevåg</t>
  </si>
  <si>
    <t>62.440112, 6.192244</t>
  </si>
  <si>
    <t>Giske rådhus</t>
  </si>
  <si>
    <t>Valderhaug 4</t>
  </si>
  <si>
    <t>6050</t>
  </si>
  <si>
    <t>Valderøya</t>
  </si>
  <si>
    <t>62.50055, 6.1349</t>
  </si>
  <si>
    <t>Servicekontoret - Rådhuset</t>
  </si>
  <si>
    <t>Brugata 10</t>
  </si>
  <si>
    <t>6390</t>
  </si>
  <si>
    <t>VESTNES</t>
  </si>
  <si>
    <t>62.62137, 7.08985</t>
  </si>
  <si>
    <t>Vestnes Bibliotek - Helsehuset Stella Maris</t>
  </si>
  <si>
    <t>Brugata 4</t>
  </si>
  <si>
    <t>62.62209, 7.09147</t>
  </si>
  <si>
    <t>Institusjon og ambulerande stemming</t>
  </si>
  <si>
    <t>Rauma rådhus</t>
  </si>
  <si>
    <t>Vollan 8a</t>
  </si>
  <si>
    <t>6300</t>
  </si>
  <si>
    <t>Åndalsnes</t>
  </si>
  <si>
    <t>62.56825, 7.68627</t>
  </si>
  <si>
    <t>Rauma helsehus</t>
  </si>
  <si>
    <t>Strandgata 22</t>
  </si>
  <si>
    <t>62.56754, 7.68054</t>
  </si>
  <si>
    <t>Nyjordvegen 12</t>
  </si>
  <si>
    <t>6480</t>
  </si>
  <si>
    <t>62.80494, 6.88747</t>
  </si>
  <si>
    <t>Biblioteket på Julsundet skole</t>
  </si>
  <si>
    <t>Skolebakken 7</t>
  </si>
  <si>
    <t>6409</t>
  </si>
  <si>
    <t>62.772285, 6.992841</t>
  </si>
  <si>
    <t>Averøy kommunehus</t>
  </si>
  <si>
    <t>Bruvollveien 4</t>
  </si>
  <si>
    <t>6530</t>
  </si>
  <si>
    <t>63.0532, 7.6318</t>
  </si>
  <si>
    <t>Nordmørsvegen 24</t>
  </si>
  <si>
    <t>6631</t>
  </si>
  <si>
    <t>Batnfjordsøra</t>
  </si>
  <si>
    <t>62.8938, 7.67714</t>
  </si>
  <si>
    <t>Helseinstitusjon og ambulerende</t>
  </si>
  <si>
    <t>Tingvoll kommune</t>
  </si>
  <si>
    <t>Midtvågvegen 2</t>
  </si>
  <si>
    <t>6630</t>
  </si>
  <si>
    <t>TINGVOLL</t>
  </si>
  <si>
    <t>62.91195, 8.20686</t>
  </si>
  <si>
    <t>Tingvoll sykehjem</t>
  </si>
  <si>
    <t>Rønningen 1</t>
  </si>
  <si>
    <t>Sunndal rådhus</t>
  </si>
  <si>
    <t>Romsdalsvegen 2</t>
  </si>
  <si>
    <t>6600</t>
  </si>
  <si>
    <t>Sunndalsøra</t>
  </si>
  <si>
    <t>62.67461, 8.56205</t>
  </si>
  <si>
    <t>Sunndal helsetun</t>
  </si>
  <si>
    <t>Ringvegen 13</t>
  </si>
  <si>
    <t>Øran aktivitetshus</t>
  </si>
  <si>
    <t>Øranvegen 29</t>
  </si>
  <si>
    <t>Sunndal videregående skole</t>
  </si>
  <si>
    <t>Skolevegen 14 B</t>
  </si>
  <si>
    <t>Surnadal kulturhus</t>
  </si>
  <si>
    <t>Svartvassvegen 1</t>
  </si>
  <si>
    <t>6650</t>
  </si>
  <si>
    <t>62.97349, 8.7259</t>
  </si>
  <si>
    <t>Institusjonane og ambulerande</t>
  </si>
  <si>
    <t>62.97745, 8.72247</t>
  </si>
  <si>
    <t xml:space="preserve">Smøla rådhus </t>
  </si>
  <si>
    <t>Rådhusveien 14</t>
  </si>
  <si>
    <t>6570</t>
  </si>
  <si>
    <t>SMØLA</t>
  </si>
  <si>
    <t>63.45967, 8.01157</t>
  </si>
  <si>
    <t xml:space="preserve">Aure </t>
  </si>
  <si>
    <t>Aurdalsvegen 9</t>
  </si>
  <si>
    <t>6690</t>
  </si>
  <si>
    <t>63.2679, 8.53116</t>
  </si>
  <si>
    <t>Ambulerende/nstitusjoner</t>
  </si>
  <si>
    <t>Volda rådhus servicekontoret</t>
  </si>
  <si>
    <t>Stormyra 2</t>
  </si>
  <si>
    <t>6100</t>
  </si>
  <si>
    <t>62.14685, 6.06811</t>
  </si>
  <si>
    <t xml:space="preserve">Volda samfunnshus </t>
  </si>
  <si>
    <t>Storgata14</t>
  </si>
  <si>
    <t>62.14722, 6.06679</t>
  </si>
  <si>
    <t>Volda omsorgssenter</t>
  </si>
  <si>
    <t>Barstadmarka 2</t>
  </si>
  <si>
    <t>6102</t>
  </si>
  <si>
    <t>62.150219, 6.063080</t>
  </si>
  <si>
    <t>Volda sjukehus</t>
  </si>
  <si>
    <t>Kløvertunvegen 1</t>
  </si>
  <si>
    <t>6103</t>
  </si>
  <si>
    <t>62.14965, 6.0919</t>
  </si>
  <si>
    <t>Folkestadtun</t>
  </si>
  <si>
    <t>Dalsfjordvegen 4235</t>
  </si>
  <si>
    <t>6120</t>
  </si>
  <si>
    <t>Folkestad</t>
  </si>
  <si>
    <t>62.11886, 6.02818</t>
  </si>
  <si>
    <t>Hornindal omsorgssenter</t>
  </si>
  <si>
    <t>Urdene 9</t>
  </si>
  <si>
    <t>6763</t>
  </si>
  <si>
    <t>Hornindal</t>
  </si>
  <si>
    <t>61.96454, 6.52307</t>
  </si>
  <si>
    <t>Kommunehuset Smia</t>
  </si>
  <si>
    <t>Ytrehornsvegen 8</t>
  </si>
  <si>
    <t>61.96929, 6.52227</t>
  </si>
  <si>
    <t>Rådhus Valldal</t>
  </si>
  <si>
    <t>Olavsgata 10</t>
  </si>
  <si>
    <t>6210</t>
  </si>
  <si>
    <t>Valldal</t>
  </si>
  <si>
    <t>62.29893, 7.2618</t>
  </si>
  <si>
    <t>Kommunehuset Stordal</t>
  </si>
  <si>
    <t>Stordalsvegen 550</t>
  </si>
  <si>
    <t>6250</t>
  </si>
  <si>
    <t>Stordal</t>
  </si>
  <si>
    <t>62.38221, 6.9873</t>
  </si>
  <si>
    <t>Omsorgsbustad Eidsdal - aktivitetsrommet</t>
  </si>
  <si>
    <t>Gjerthagen 29</t>
  </si>
  <si>
    <t>6215</t>
  </si>
  <si>
    <t>Eidsdal</t>
  </si>
  <si>
    <t>62.26037, 7.17097</t>
  </si>
  <si>
    <t>Hustadvika rådhus</t>
  </si>
  <si>
    <t>Tingplassen 1</t>
  </si>
  <si>
    <t>6440</t>
  </si>
  <si>
    <t>Elnesvågen</t>
  </si>
  <si>
    <t>62.85364, 7.15357</t>
  </si>
  <si>
    <t>Eide ungdomsskole</t>
  </si>
  <si>
    <t>Myravegen 35</t>
  </si>
  <si>
    <t>6490</t>
  </si>
  <si>
    <t>Eide</t>
  </si>
  <si>
    <t>62.919014, 7.447325</t>
  </si>
  <si>
    <t>Haram tenestehus</t>
  </si>
  <si>
    <t>Strandgata 40</t>
  </si>
  <si>
    <t>6270</t>
  </si>
  <si>
    <t>62.59747, 6.44641</t>
  </si>
  <si>
    <t>Eidet omsorgssenter - Trolldalsstova</t>
  </si>
  <si>
    <t>Trolldalssletta 12</t>
  </si>
  <si>
    <t>6264</t>
  </si>
  <si>
    <t>62.54392, 6.59037</t>
  </si>
  <si>
    <t>Fjørtoft - Kyrkjestova</t>
  </si>
  <si>
    <t>Fjørtoftvegen 209</t>
  </si>
  <si>
    <t>6294</t>
  </si>
  <si>
    <t>Fjørtoft</t>
  </si>
  <si>
    <t>62.706038, 6.374313</t>
  </si>
  <si>
    <t>Longva - Coop Prix</t>
  </si>
  <si>
    <t>Kvernhusvegen 2</t>
  </si>
  <si>
    <t>6293</t>
  </si>
  <si>
    <t>Longva</t>
  </si>
  <si>
    <t>62.672040, 6.270672</t>
  </si>
  <si>
    <t>Lepsøy - Joker</t>
  </si>
  <si>
    <t>Lepsøyvegen 57</t>
  </si>
  <si>
    <t>6292</t>
  </si>
  <si>
    <t>Kjerstad</t>
  </si>
  <si>
    <t>62.610347, 6.204990</t>
  </si>
  <si>
    <t>Institusjonar- ambulerande</t>
  </si>
  <si>
    <t>Peter Egges plass 1</t>
  </si>
  <si>
    <t>7011</t>
  </si>
  <si>
    <t>63.43098, 10.40109</t>
  </si>
  <si>
    <t>Buran bibliotek</t>
  </si>
  <si>
    <t>Frostaveien 2 B</t>
  </si>
  <si>
    <t>7038</t>
  </si>
  <si>
    <t>63.43571, 10.42422</t>
  </si>
  <si>
    <t>Byåsen bibliotek</t>
  </si>
  <si>
    <t>Selsbakkveien 34</t>
  </si>
  <si>
    <t>7027</t>
  </si>
  <si>
    <t>63.39462, 10.36501</t>
  </si>
  <si>
    <t>Heimdal bibliotek</t>
  </si>
  <si>
    <t>Industriveien 7</t>
  </si>
  <si>
    <t>7072</t>
  </si>
  <si>
    <t>Heimdal</t>
  </si>
  <si>
    <t>63.35255, 10.35938</t>
  </si>
  <si>
    <t>Klæbu bibliotek</t>
  </si>
  <si>
    <t>Hallsetbakken 2</t>
  </si>
  <si>
    <t>7540</t>
  </si>
  <si>
    <t>63.29965, 10.48566</t>
  </si>
  <si>
    <t>Moholt bibliotek</t>
  </si>
  <si>
    <t>Moholt Allmenning 1</t>
  </si>
  <si>
    <t>7050</t>
  </si>
  <si>
    <t>63.41118, 10.43277</t>
  </si>
  <si>
    <t>Ranheim bibliotek</t>
  </si>
  <si>
    <t>Ranheimsvegen 172</t>
  </si>
  <si>
    <t>7055</t>
  </si>
  <si>
    <t>Ranheim</t>
  </si>
  <si>
    <t>63.42782, 10.52502</t>
  </si>
  <si>
    <t>Risvollan bibliotek</t>
  </si>
  <si>
    <t>Ingeborg Aas' veg 2</t>
  </si>
  <si>
    <t>7036</t>
  </si>
  <si>
    <t>63.39129, 10.43019</t>
  </si>
  <si>
    <t>Saupstad bibliotek</t>
  </si>
  <si>
    <t>Reier Søbstads veg 24</t>
  </si>
  <si>
    <t>7078</t>
  </si>
  <si>
    <t>Saupstad</t>
  </si>
  <si>
    <t>63.36603, 10.34894</t>
  </si>
  <si>
    <t>Valgbod på Trondheim Torg</t>
  </si>
  <si>
    <t>Kongens gate</t>
  </si>
  <si>
    <t>7013</t>
  </si>
  <si>
    <t>63.43053, 10.39433</t>
  </si>
  <si>
    <t>City Syd</t>
  </si>
  <si>
    <t>Østre Rosten 28-30</t>
  </si>
  <si>
    <t>7075</t>
  </si>
  <si>
    <t>Tiller</t>
  </si>
  <si>
    <t>63.36200, 10.37760</t>
  </si>
  <si>
    <t>City Lade</t>
  </si>
  <si>
    <t>Haakon VIIs gt. 9</t>
  </si>
  <si>
    <t>7041</t>
  </si>
  <si>
    <t>63.44357, 10.44784</t>
  </si>
  <si>
    <t>Sirkus Shopping</t>
  </si>
  <si>
    <t>Falkenborgvegen 1</t>
  </si>
  <si>
    <t>7044</t>
  </si>
  <si>
    <t>63.43679, 10.45507</t>
  </si>
  <si>
    <t>Solsiden kjøpesenter</t>
  </si>
  <si>
    <t>Beddingen 10</t>
  </si>
  <si>
    <t>7042</t>
  </si>
  <si>
    <t>63.43485, 10.41175</t>
  </si>
  <si>
    <t>NTNU Gløshaugen, Elektrobygget</t>
  </si>
  <si>
    <t>O. S. Bragstads Plass 2B</t>
  </si>
  <si>
    <t>7034</t>
  </si>
  <si>
    <t>63.41881, 10.40120</t>
  </si>
  <si>
    <t>NTNU Dragvoll</t>
  </si>
  <si>
    <t>Edvard Bulls veg 1</t>
  </si>
  <si>
    <t>7049</t>
  </si>
  <si>
    <t>63.40853, 10.46891</t>
  </si>
  <si>
    <t>St. Olavs hospital, Kunnskapssenteret</t>
  </si>
  <si>
    <t>Olav Kyrres gate 17</t>
  </si>
  <si>
    <t>7030</t>
  </si>
  <si>
    <t>63.42074, 10.38725</t>
  </si>
  <si>
    <t>Frøya Herredshus</t>
  </si>
  <si>
    <t>Rådhusgata 25</t>
  </si>
  <si>
    <t>7260</t>
  </si>
  <si>
    <t>Sistranda</t>
  </si>
  <si>
    <t>63.72997, 8.82432</t>
  </si>
  <si>
    <t>Guri Kunna videregående skole, avdeling Frøya</t>
  </si>
  <si>
    <t>Nordfrøyveien 411</t>
  </si>
  <si>
    <t>63.73064, 8.83039</t>
  </si>
  <si>
    <t>Stjernesenteret</t>
  </si>
  <si>
    <t>63.72955, 8.82762</t>
  </si>
  <si>
    <t>Frøya Helsetun</t>
  </si>
  <si>
    <t>Myran 21</t>
  </si>
  <si>
    <t>63.7243, 8.83098</t>
  </si>
  <si>
    <t>Butikkveien 3</t>
  </si>
  <si>
    <t>7280</t>
  </si>
  <si>
    <t>63.84566, 8.45886</t>
  </si>
  <si>
    <t>Sørburøya</t>
  </si>
  <si>
    <t>Sørburøyveien 1</t>
  </si>
  <si>
    <t>7286</t>
  </si>
  <si>
    <t>Sørburøy</t>
  </si>
  <si>
    <t>63.97818, 9.08808</t>
  </si>
  <si>
    <t>Titran grendahus</t>
  </si>
  <si>
    <t>Holmaveien 5</t>
  </si>
  <si>
    <t>7268</t>
  </si>
  <si>
    <t>Titran</t>
  </si>
  <si>
    <t>63.66743, 8.3048</t>
  </si>
  <si>
    <t>Coop Nrdskag</t>
  </si>
  <si>
    <t>Nordskaget 2</t>
  </si>
  <si>
    <t>7266</t>
  </si>
  <si>
    <t>Kverva</t>
  </si>
  <si>
    <t>63.70565, 8.56282</t>
  </si>
  <si>
    <t>Coop Dyrøy</t>
  </si>
  <si>
    <t>Dyrøyveien 792</t>
  </si>
  <si>
    <t>7273</t>
  </si>
  <si>
    <t>Norddyrøy</t>
  </si>
  <si>
    <t>63.7979, 8.68225</t>
  </si>
  <si>
    <t>Coop Prix Hamarvik</t>
  </si>
  <si>
    <t>Nordfrøyveien 25</t>
  </si>
  <si>
    <t>7263</t>
  </si>
  <si>
    <t>Hamarvik</t>
  </si>
  <si>
    <t>63.70451, 8.81889</t>
  </si>
  <si>
    <t>Rådhusveien 13</t>
  </si>
  <si>
    <t>7740</t>
  </si>
  <si>
    <t>Steinsdalen</t>
  </si>
  <si>
    <t>64.29875, 10.51251</t>
  </si>
  <si>
    <t>Kongo</t>
  </si>
  <si>
    <t>Ishusveien 31</t>
  </si>
  <si>
    <t>7748</t>
  </si>
  <si>
    <t>Seter</t>
  </si>
  <si>
    <t>64.398492, 10.481429</t>
  </si>
  <si>
    <t>Osen sykeheim</t>
  </si>
  <si>
    <t>Rådhusveien 6</t>
  </si>
  <si>
    <t>64.29931, 10.51336</t>
  </si>
  <si>
    <t>Oppdal rådhus - Servicetorget</t>
  </si>
  <si>
    <t>Inge Korkanns veg 2</t>
  </si>
  <si>
    <t>7340</t>
  </si>
  <si>
    <t>62.595101529699846, 9.687566794255309</t>
  </si>
  <si>
    <t>Oppdal Kulturhus - Folkebibiolteket</t>
  </si>
  <si>
    <t>Inge Krokanns veg 4</t>
  </si>
  <si>
    <t>62.5956, 9.68761</t>
  </si>
  <si>
    <t xml:space="preserve">Oppdal helsesenter - BOAS - ambulerende </t>
  </si>
  <si>
    <t>Servicetorget kommunehuset</t>
  </si>
  <si>
    <t>Myrveien 1</t>
  </si>
  <si>
    <t>7391</t>
  </si>
  <si>
    <t>RENNEBU</t>
  </si>
  <si>
    <t>62.828681, 10.005026</t>
  </si>
  <si>
    <t>Joker Nerskogen</t>
  </si>
  <si>
    <t>Nerskogsveien 2035</t>
  </si>
  <si>
    <t>7393</t>
  </si>
  <si>
    <t>62.779171, 9.598027</t>
  </si>
  <si>
    <t>Hurundstuggu - Voll</t>
  </si>
  <si>
    <t>Orkdalsveien</t>
  </si>
  <si>
    <t>62.876397, 9.836465</t>
  </si>
  <si>
    <t>Innset samfunnshus</t>
  </si>
  <si>
    <t>Hyttmesterveien 2</t>
  </si>
  <si>
    <t>7398</t>
  </si>
  <si>
    <t>62.71536, 10.03376</t>
  </si>
  <si>
    <t>Øverhagaen bo- helse- og velferdssenter</t>
  </si>
  <si>
    <t>Øverhagaen 7</t>
  </si>
  <si>
    <t>7374</t>
  </si>
  <si>
    <t>62.574296, 11.400145</t>
  </si>
  <si>
    <t>Coop Marked Glåmos</t>
  </si>
  <si>
    <t>Stasjonsveien 5</t>
  </si>
  <si>
    <t>7372</t>
  </si>
  <si>
    <t>Glåmos</t>
  </si>
  <si>
    <t>62.673684, 11.418968</t>
  </si>
  <si>
    <t>Coop Marked Brekken</t>
  </si>
  <si>
    <t>Mellomriksveien 2</t>
  </si>
  <si>
    <t>7370</t>
  </si>
  <si>
    <t>Brekkebygd</t>
  </si>
  <si>
    <t>62.646171, 11.865705</t>
  </si>
  <si>
    <t>Røros videregående skole</t>
  </si>
  <si>
    <t>Sundveien 12</t>
  </si>
  <si>
    <t>62.577055, 11.368865</t>
  </si>
  <si>
    <t>Domus kjøpesenter</t>
  </si>
  <si>
    <t>Peder Hiortgata 7</t>
  </si>
  <si>
    <t>62.575246, 11.381685</t>
  </si>
  <si>
    <t>Gjøsvika Sykehjem</t>
  </si>
  <si>
    <t>Stenbråttveien 2</t>
  </si>
  <si>
    <t>62.56472, 11.37801</t>
  </si>
  <si>
    <t>Helsetunet 7</t>
  </si>
  <si>
    <t>7380</t>
  </si>
  <si>
    <t>62.84379, 11.29894</t>
  </si>
  <si>
    <t>Holtålen sykehjem og ambulerende</t>
  </si>
  <si>
    <t>Helsetunet 11</t>
  </si>
  <si>
    <t>Midtre Gauldal rådhus</t>
  </si>
  <si>
    <t>Rørosveien 11</t>
  </si>
  <si>
    <t>7290</t>
  </si>
  <si>
    <t>Støren</t>
  </si>
  <si>
    <t>63.03912, 10.28677</t>
  </si>
  <si>
    <t>Midtre Gauldal sykehjem</t>
  </si>
  <si>
    <t>Spjeldbakkan 19</t>
  </si>
  <si>
    <t>63.04015, 10.28588</t>
  </si>
  <si>
    <t>Gauldal skole- og kultursenter</t>
  </si>
  <si>
    <t>Basmoen 7</t>
  </si>
  <si>
    <t>63.03613, 10.28741</t>
  </si>
  <si>
    <t>Melhus rådhus, kommunestyresalen</t>
  </si>
  <si>
    <t>Rådhusvegen 2</t>
  </si>
  <si>
    <t>7224</t>
  </si>
  <si>
    <t>63.287588, 10.277564</t>
  </si>
  <si>
    <t>Melhustorget kjøpesenter</t>
  </si>
  <si>
    <t>Melhusvegen 474</t>
  </si>
  <si>
    <t>63.28517, 10.27923</t>
  </si>
  <si>
    <t>Coop Lundamo</t>
  </si>
  <si>
    <t>Lundamovegen 461</t>
  </si>
  <si>
    <t>7232</t>
  </si>
  <si>
    <t>Lundamo</t>
  </si>
  <si>
    <t>63.1522, 10.28206</t>
  </si>
  <si>
    <t>Coop Korsveien</t>
  </si>
  <si>
    <t>Hølondvegen 2051</t>
  </si>
  <si>
    <t>7212</t>
  </si>
  <si>
    <t>Korsvegen</t>
  </si>
  <si>
    <t>63.16052, 10.10004</t>
  </si>
  <si>
    <t>Sykehjem</t>
  </si>
  <si>
    <t>Skaun rådhus</t>
  </si>
  <si>
    <t>Rådhusvegen 10</t>
  </si>
  <si>
    <t>7353</t>
  </si>
  <si>
    <t>Børsa</t>
  </si>
  <si>
    <t>63.323886, 10.067258</t>
  </si>
  <si>
    <t>Institusjonsstemming</t>
  </si>
  <si>
    <t>7550</t>
  </si>
  <si>
    <t>Hommelvik</t>
  </si>
  <si>
    <t>63.41068, 10.7939</t>
  </si>
  <si>
    <t>Sveberg Handelspark</t>
  </si>
  <si>
    <t>Svebergvegen 3</t>
  </si>
  <si>
    <t>63.42062, 10.75503</t>
  </si>
  <si>
    <t>Vikhammer Senter</t>
  </si>
  <si>
    <t>Stasjonsvegen 1</t>
  </si>
  <si>
    <t>7560</t>
  </si>
  <si>
    <t>Vikhammer</t>
  </si>
  <si>
    <t>63.43796, 10.62539</t>
  </si>
  <si>
    <t>Malvik videregående skole</t>
  </si>
  <si>
    <t>Vikhammerdalen 2</t>
  </si>
  <si>
    <t>Hommelvik helsetun</t>
  </si>
  <si>
    <t>Maivegen 17</t>
  </si>
  <si>
    <t>Vikhammer helsetun</t>
  </si>
  <si>
    <t>Stasjonsvegen 20</t>
  </si>
  <si>
    <t>Selbu Rådhus</t>
  </si>
  <si>
    <t>Gjelbakken 15</t>
  </si>
  <si>
    <t>7580</t>
  </si>
  <si>
    <t>63.21779, 11.03924</t>
  </si>
  <si>
    <t>Tydal kommune</t>
  </si>
  <si>
    <t>Tydalsvegen 125</t>
  </si>
  <si>
    <t>7590</t>
  </si>
  <si>
    <t>63.04485, 11.65052</t>
  </si>
  <si>
    <t>Indre Fosen rådhus</t>
  </si>
  <si>
    <t>7100</t>
  </si>
  <si>
    <t>Rissa</t>
  </si>
  <si>
    <t>63.58302, 9.95885</t>
  </si>
  <si>
    <t>Leksvik - Smia</t>
  </si>
  <si>
    <t>Hallveien 24</t>
  </si>
  <si>
    <t>7120</t>
  </si>
  <si>
    <t>Leksvik</t>
  </si>
  <si>
    <t>63.67842, 10.62053</t>
  </si>
  <si>
    <t>Heim rådhus, Servicekontor</t>
  </si>
  <si>
    <t>Trondheimsveien 1</t>
  </si>
  <si>
    <t>7200</t>
  </si>
  <si>
    <t>Kyrksæterøra</t>
  </si>
  <si>
    <t>63.29103, 9.089</t>
  </si>
  <si>
    <t>Tjenestetorg Liabø, servicekontor</t>
  </si>
  <si>
    <t>Glåmsmyrvegen 23</t>
  </si>
  <si>
    <t>6683</t>
  </si>
  <si>
    <t>Vågland</t>
  </si>
  <si>
    <t>63.11847, 8.31203</t>
  </si>
  <si>
    <t>Alti Heim, Falksenteret</t>
  </si>
  <si>
    <t>Industriveien 1</t>
  </si>
  <si>
    <t>63.29343, 9.08398</t>
  </si>
  <si>
    <t>Heim helsesenter, avd. Kyrksæterøra</t>
  </si>
  <si>
    <t>Helsetunveien 15</t>
  </si>
  <si>
    <t>63.28885, 9.06738</t>
  </si>
  <si>
    <t>Heim helsesenter, avd Liabø</t>
  </si>
  <si>
    <t>Glåmsmyrvegen 16</t>
  </si>
  <si>
    <t>63.1202, 8.30782</t>
  </si>
  <si>
    <t>Hitra rådhus</t>
  </si>
  <si>
    <t>7240</t>
  </si>
  <si>
    <t>63.6017, 8.9744</t>
  </si>
  <si>
    <t>Hitra bibliotek</t>
  </si>
  <si>
    <t>Torget 10</t>
  </si>
  <si>
    <t>63.60062, 8.97578</t>
  </si>
  <si>
    <t>Hitra helsetun</t>
  </si>
  <si>
    <t>Vikaholmveien 2</t>
  </si>
  <si>
    <t>63.60216, 8.97966</t>
  </si>
  <si>
    <t>Hitra borettslag - Blåfjell</t>
  </si>
  <si>
    <t>Postveien 11</t>
  </si>
  <si>
    <t>63.60226, 8.9725</t>
  </si>
  <si>
    <t>Guri Kunna videregående skole</t>
  </si>
  <si>
    <t>Skolegata14</t>
  </si>
  <si>
    <t>63.6025726, 8.9768937</t>
  </si>
  <si>
    <t>Ørland rådhus</t>
  </si>
  <si>
    <t>Alf Nebbs gate 1</t>
  </si>
  <si>
    <t>7160</t>
  </si>
  <si>
    <t>BJUGN</t>
  </si>
  <si>
    <t>63.76464, 9.80975</t>
  </si>
  <si>
    <t>Ørland kultursenter</t>
  </si>
  <si>
    <t>Rådhusgata 6</t>
  </si>
  <si>
    <t>7130</t>
  </si>
  <si>
    <t>Brekstad</t>
  </si>
  <si>
    <t>63.68566, 9.6661</t>
  </si>
  <si>
    <t>Julie Næss-tunet</t>
  </si>
  <si>
    <t>Julie Næss vei 10</t>
  </si>
  <si>
    <t>7180</t>
  </si>
  <si>
    <t>Roan</t>
  </si>
  <si>
    <t>64.17311, 10.22497</t>
  </si>
  <si>
    <t>Åfjord rådhus</t>
  </si>
  <si>
    <t>Øvre Årnes 1A</t>
  </si>
  <si>
    <t>7170</t>
  </si>
  <si>
    <t>63.96152, 10.22472</t>
  </si>
  <si>
    <t>Amfi Orkanger</t>
  </si>
  <si>
    <t>Orkdalsveien 113</t>
  </si>
  <si>
    <t>7300</t>
  </si>
  <si>
    <t>ORKANGER</t>
  </si>
  <si>
    <t>63.297394, 9.845639</t>
  </si>
  <si>
    <t>Meldal frivilligsentral</t>
  </si>
  <si>
    <t>Løkkenveien 1257</t>
  </si>
  <si>
    <t>7336</t>
  </si>
  <si>
    <t>Meldal</t>
  </si>
  <si>
    <t>63.046624, 9.712032</t>
  </si>
  <si>
    <t>Orkland rådhus</t>
  </si>
  <si>
    <t>Allfarveien 5</t>
  </si>
  <si>
    <t>Orkanger</t>
  </si>
  <si>
    <t>63.29959, 9.84337</t>
  </si>
  <si>
    <t>Orkland bibliotek avdeling Løkken</t>
  </si>
  <si>
    <t>Løkkenveien 294</t>
  </si>
  <si>
    <t>7332</t>
  </si>
  <si>
    <t>Løkken verk</t>
  </si>
  <si>
    <t>63.126044, 9.705269</t>
  </si>
  <si>
    <t>Løvbytunet omsorgsbolig</t>
  </si>
  <si>
    <t>Løvbytunet 5</t>
  </si>
  <si>
    <t>63.108365, 9.700711</t>
  </si>
  <si>
    <t>Meldal helsetun</t>
  </si>
  <si>
    <t>Ressveien 55</t>
  </si>
  <si>
    <t>63.043347, 9.721790</t>
  </si>
  <si>
    <t>Coop Prix Å</t>
  </si>
  <si>
    <t>Stensveien 1</t>
  </si>
  <si>
    <t>7335</t>
  </si>
  <si>
    <t>Jerpstad</t>
  </si>
  <si>
    <t>62.984843, 9.741922</t>
  </si>
  <si>
    <t>Lensvik frivilligsentral</t>
  </si>
  <si>
    <t>Harald Grønningens vei 10</t>
  </si>
  <si>
    <t>7316</t>
  </si>
  <si>
    <t>Lensvik</t>
  </si>
  <si>
    <t>63.505690, 9.826233</t>
  </si>
  <si>
    <t>Mølnhaugen trygdepensjonat</t>
  </si>
  <si>
    <t>Mølnhaugan 29</t>
  </si>
  <si>
    <t>7318</t>
  </si>
  <si>
    <t>Agdenes</t>
  </si>
  <si>
    <t>63.619569, 9.642043</t>
  </si>
  <si>
    <t>Hamnahaugen trygdepensjonat</t>
  </si>
  <si>
    <t>Harald Grønningens vei 46</t>
  </si>
  <si>
    <t>63.507511, 9.828626</t>
  </si>
  <si>
    <t>Hamnahaugen omsorgsboliger</t>
  </si>
  <si>
    <t>Harald Grønningens vei 56</t>
  </si>
  <si>
    <t>63.507002, 9.828292</t>
  </si>
  <si>
    <t>Hamnahaugen helse og omsorgssenter</t>
  </si>
  <si>
    <t>Harald Grønningens vei 22</t>
  </si>
  <si>
    <t>63.506419, 9.828560</t>
  </si>
  <si>
    <t>Leksa grendahus</t>
  </si>
  <si>
    <t>Leksaveien 432</t>
  </si>
  <si>
    <t>7156</t>
  </si>
  <si>
    <t>Leksa</t>
  </si>
  <si>
    <t>63.575148, 9.328117</t>
  </si>
  <si>
    <t>Krokstadøra frivilligsentral</t>
  </si>
  <si>
    <t>Aunliveien 114</t>
  </si>
  <si>
    <t>7257</t>
  </si>
  <si>
    <t>Snillfjord</t>
  </si>
  <si>
    <t>63.396062, 9.506443</t>
  </si>
  <si>
    <t>Snillfjord omsorgssenter</t>
  </si>
  <si>
    <t>63.3961, 9.50649</t>
  </si>
  <si>
    <t>Coop Prix Krokstadøra</t>
  </si>
  <si>
    <t>Krokstadøra 5</t>
  </si>
  <si>
    <t>63.405290, 9.534107</t>
  </si>
  <si>
    <t>Fellesfjøset Vuttudal</t>
  </si>
  <si>
    <t>Vuttudal 29</t>
  </si>
  <si>
    <t>63.344481, 9.428675</t>
  </si>
  <si>
    <t>Orkland bibliotek avdeling Orkanger</t>
  </si>
  <si>
    <t>Orkdalsveien 52</t>
  </si>
  <si>
    <t>63.305843, 9.849937</t>
  </si>
  <si>
    <t>Amfi Oti Orkanger</t>
  </si>
  <si>
    <t>Tverradkomsten 60</t>
  </si>
  <si>
    <t>63.305568, 9.839294</t>
  </si>
  <si>
    <t>Coop Extra Fannrem</t>
  </si>
  <si>
    <t>Orkdalsveien 547</t>
  </si>
  <si>
    <t>7320</t>
  </si>
  <si>
    <t>Fannrem</t>
  </si>
  <si>
    <t>63.268504, 9.818417</t>
  </si>
  <si>
    <t>St. Olavs hospital</t>
  </si>
  <si>
    <t>Sjukehusvegen 3</t>
  </si>
  <si>
    <t>63.29216, 9.8457</t>
  </si>
  <si>
    <t>Elvestien/Elvepromenaden</t>
  </si>
  <si>
    <t>Elvestien 10</t>
  </si>
  <si>
    <t>63.300178, 9.843509</t>
  </si>
  <si>
    <t>Orkdal helsetun</t>
  </si>
  <si>
    <t>Fannremsvegen 22</t>
  </si>
  <si>
    <t>63.267132, 9.822628</t>
  </si>
  <si>
    <t>Svorkmo trygdeboliger Kårstuggu</t>
  </si>
  <si>
    <t>Fargarvegen 2A</t>
  </si>
  <si>
    <t>7327</t>
  </si>
  <si>
    <t>Svorkmo</t>
  </si>
  <si>
    <t>63.170331, 9.739526</t>
  </si>
  <si>
    <t>Rindal kommunehus</t>
  </si>
  <si>
    <t>Rindalsvegen 17</t>
  </si>
  <si>
    <t>6657</t>
  </si>
  <si>
    <t>63.05508, 9.21271</t>
  </si>
  <si>
    <t>Steinkjer rådhus</t>
  </si>
  <si>
    <t>Kongens gate 39</t>
  </si>
  <si>
    <t>7713</t>
  </si>
  <si>
    <t>STEINKJER</t>
  </si>
  <si>
    <t>64.01304, 11.49646</t>
  </si>
  <si>
    <t>Steinkjer kulturhus</t>
  </si>
  <si>
    <t>Jakob Weidemanns gate 1</t>
  </si>
  <si>
    <t>64.01532, 11.4936</t>
  </si>
  <si>
    <t>Malm samfunnshus</t>
  </si>
  <si>
    <t>Kjerkbakken 2</t>
  </si>
  <si>
    <t>7790</t>
  </si>
  <si>
    <t>Malm</t>
  </si>
  <si>
    <t>64.0709, 11.21774</t>
  </si>
  <si>
    <t>Institusjoner skoler og ambulerende</t>
  </si>
  <si>
    <t>Innbyggertorg og bibliotek Namsos</t>
  </si>
  <si>
    <t>Stasjonsgata 3</t>
  </si>
  <si>
    <t>7800</t>
  </si>
  <si>
    <t>64.46806, 11.50273</t>
  </si>
  <si>
    <t>Innbyggertorg Namdalseid</t>
  </si>
  <si>
    <t>Gløttvegen 6</t>
  </si>
  <si>
    <t>7750</t>
  </si>
  <si>
    <t>Namdalseid</t>
  </si>
  <si>
    <t>64.224382, 11.221118</t>
  </si>
  <si>
    <t>Innbyggertorg Jøa</t>
  </si>
  <si>
    <t>Stavarvegen 2</t>
  </si>
  <si>
    <t>7856</t>
  </si>
  <si>
    <t>Jøa</t>
  </si>
  <si>
    <t>64.659231, 11.266093</t>
  </si>
  <si>
    <t>Institusjon/ambulerende stemmer</t>
  </si>
  <si>
    <t>Meråker Rådhus</t>
  </si>
  <si>
    <t>Rådhusgata 7</t>
  </si>
  <si>
    <t>7530</t>
  </si>
  <si>
    <t>63.41498, 11.74726</t>
  </si>
  <si>
    <t>Meråker Kurbad</t>
  </si>
  <si>
    <t>Østigardsveien 24</t>
  </si>
  <si>
    <t>Søgardsjale 1</t>
  </si>
  <si>
    <t>Ol-jensaveien 13</t>
  </si>
  <si>
    <t>Meråker folkebibliotek</t>
  </si>
  <si>
    <t>Sørsidveien 44</t>
  </si>
  <si>
    <t>63.413699, 11.730995</t>
  </si>
  <si>
    <t>Torgkvartalet kjøpesenter</t>
  </si>
  <si>
    <t>Stokmovegen 2</t>
  </si>
  <si>
    <t>7500</t>
  </si>
  <si>
    <t>STJØRDAL</t>
  </si>
  <si>
    <t>63.468765, 10.925702</t>
  </si>
  <si>
    <t>Stjørdal rådhus</t>
  </si>
  <si>
    <t>Kjøpmannsgata 9</t>
  </si>
  <si>
    <t>63.468624, 10.918365</t>
  </si>
  <si>
    <t>Fosslia omsorgssenter</t>
  </si>
  <si>
    <t>Fossliåsen 20B</t>
  </si>
  <si>
    <t>7507</t>
  </si>
  <si>
    <t>Halsen sykeheim</t>
  </si>
  <si>
    <t>Husbyvegen 18</t>
  </si>
  <si>
    <t>7505</t>
  </si>
  <si>
    <t>Hegra bosenter</t>
  </si>
  <si>
    <t>Einar Bergs veg 19</t>
  </si>
  <si>
    <t>7520</t>
  </si>
  <si>
    <t>HEGRA</t>
  </si>
  <si>
    <t>Lånke bosenter</t>
  </si>
  <si>
    <t>Selbuvegen 76</t>
  </si>
  <si>
    <t>7517</t>
  </si>
  <si>
    <t>HELL</t>
  </si>
  <si>
    <t>Skatval bosenter</t>
  </si>
  <si>
    <t>Skatvlasvegen 128</t>
  </si>
  <si>
    <t>7510</t>
  </si>
  <si>
    <t>SKATVAL</t>
  </si>
  <si>
    <t>Stjørdal bosenter</t>
  </si>
  <si>
    <t>Breidablikkvegen 2A og 2B</t>
  </si>
  <si>
    <t>Stjørdal helsehus</t>
  </si>
  <si>
    <t>Yrkesvegen 2</t>
  </si>
  <si>
    <t>63.4685855882971, 10.930944113742695</t>
  </si>
  <si>
    <t>DPS Stjørdal</t>
  </si>
  <si>
    <t>Remyrvegen 37</t>
  </si>
  <si>
    <t>Frosta bibliotek</t>
  </si>
  <si>
    <t>Alstadvegen 133</t>
  </si>
  <si>
    <t>7633</t>
  </si>
  <si>
    <t>FROSTA</t>
  </si>
  <si>
    <t>63.58631, 10.737</t>
  </si>
  <si>
    <t>Levanger rådhus - servicekontoret</t>
  </si>
  <si>
    <t>Håkon den godes gate 30</t>
  </si>
  <si>
    <t>7600</t>
  </si>
  <si>
    <t>63.74596, 11.29978</t>
  </si>
  <si>
    <t>Alti Magneten kjøpesenter</t>
  </si>
  <si>
    <t>Moafjæra 14</t>
  </si>
  <si>
    <t>7606</t>
  </si>
  <si>
    <t>63.73221, 11.28223</t>
  </si>
  <si>
    <t>Markabygda - Markabygda Montessoriskole</t>
  </si>
  <si>
    <t>Okkenhaug - Breidablikk grendehus</t>
  </si>
  <si>
    <t>Ekne - Ekne skole</t>
  </si>
  <si>
    <t>Institusjoner -  sykehus - skoler</t>
  </si>
  <si>
    <t>Ambulerende - hjemmestemming</t>
  </si>
  <si>
    <t>Amfi Verdal</t>
  </si>
  <si>
    <t>Jernbanegata 11</t>
  </si>
  <si>
    <t>7650</t>
  </si>
  <si>
    <t>63.79185, 11.48525</t>
  </si>
  <si>
    <t>Institusjon og hjemmestemming</t>
  </si>
  <si>
    <t>Rådhuset - konvoluttstemmer</t>
  </si>
  <si>
    <t>Rådhusgata 2</t>
  </si>
  <si>
    <t>63.79349, 11.48775</t>
  </si>
  <si>
    <t>Herredshuset, Snåsa Kommune</t>
  </si>
  <si>
    <t>Sørsivegen 6</t>
  </si>
  <si>
    <t>7760</t>
  </si>
  <si>
    <t>64.246, 12.38215</t>
  </si>
  <si>
    <t>Lierne kommunehus</t>
  </si>
  <si>
    <t>Heggvollveien 6</t>
  </si>
  <si>
    <t>7882</t>
  </si>
  <si>
    <t>Nordli</t>
  </si>
  <si>
    <t>64.46386, 13.59277</t>
  </si>
  <si>
    <t>Røyrvik kommunehus</t>
  </si>
  <si>
    <t>Røyrvikveien 5</t>
  </si>
  <si>
    <t>7898</t>
  </si>
  <si>
    <t>Limingen</t>
  </si>
  <si>
    <t>64.883879, 13.563008</t>
  </si>
  <si>
    <t>Kommunehuset Namsskogan</t>
  </si>
  <si>
    <t>R.C. Hansens vei 2</t>
  </si>
  <si>
    <t>7890</t>
  </si>
  <si>
    <t>64.92869, 13.15878</t>
  </si>
  <si>
    <t>Grong kommunehus</t>
  </si>
  <si>
    <t>Granvegen 1</t>
  </si>
  <si>
    <t>7870</t>
  </si>
  <si>
    <t>GRONG</t>
  </si>
  <si>
    <t>64.46397, 12.31139</t>
  </si>
  <si>
    <t>Grong helse- og omsorgstun</t>
  </si>
  <si>
    <t>Blåklokkevegen 16</t>
  </si>
  <si>
    <t>Harran Kro</t>
  </si>
  <si>
    <t>Namsenvegen 1515</t>
  </si>
  <si>
    <t>7873</t>
  </si>
  <si>
    <t>Harran</t>
  </si>
  <si>
    <t>64.56086, 12.49221</t>
  </si>
  <si>
    <t>Høylandet kommune</t>
  </si>
  <si>
    <t>Vargeia 1</t>
  </si>
  <si>
    <t>7877</t>
  </si>
  <si>
    <t>64.62757, 12.30046</t>
  </si>
  <si>
    <t>Høylandet sykeheim</t>
  </si>
  <si>
    <t>Vargeia 25</t>
  </si>
  <si>
    <t>Namdal Rehabilitering</t>
  </si>
  <si>
    <t>Gartlandsvegen 9</t>
  </si>
  <si>
    <t>Kommunehuset 1. etg.</t>
  </si>
  <si>
    <t>Svalivegen 2</t>
  </si>
  <si>
    <t>7863</t>
  </si>
  <si>
    <t>64.49389, 11.94753</t>
  </si>
  <si>
    <t>Miljøbygget</t>
  </si>
  <si>
    <t>Lauvsneshaugen 25</t>
  </si>
  <si>
    <t>7770</t>
  </si>
  <si>
    <t>64.5013, 10.89473</t>
  </si>
  <si>
    <t>Flatanger folkebibliotek</t>
  </si>
  <si>
    <t>Lauvøyveien 44</t>
  </si>
  <si>
    <t>64.49761, 10.90633</t>
  </si>
  <si>
    <t>Lekatun</t>
  </si>
  <si>
    <t>Leknesveien 67</t>
  </si>
  <si>
    <t>7994</t>
  </si>
  <si>
    <t>65.09238, 11.70509</t>
  </si>
  <si>
    <t>Gutvik grendehus</t>
  </si>
  <si>
    <t>Nordgutvikveien 60</t>
  </si>
  <si>
    <t>7993</t>
  </si>
  <si>
    <t>Gutvik</t>
  </si>
  <si>
    <t>65.08868, 11.84203</t>
  </si>
  <si>
    <t>Inderøy rådhus</t>
  </si>
  <si>
    <t>Vennalivegen 7</t>
  </si>
  <si>
    <t>7670</t>
  </si>
  <si>
    <t>63.87605, 11.28874</t>
  </si>
  <si>
    <t>Institusjoner/skole/ambulerende</t>
  </si>
  <si>
    <t>Servicekonroret - Rørvik</t>
  </si>
  <si>
    <t>Engasvegen 27</t>
  </si>
  <si>
    <t>7900</t>
  </si>
  <si>
    <t>64.86364, 11.24176</t>
  </si>
  <si>
    <t>Innbyggertorg - Kolvereid bibliotek</t>
  </si>
  <si>
    <t>Sentrumsgata 16</t>
  </si>
  <si>
    <t>7970</t>
  </si>
  <si>
    <t>Kolvereid</t>
  </si>
  <si>
    <t>64.86312, 11.5984</t>
  </si>
  <si>
    <t>Fjellvang - Ottersøy</t>
  </si>
  <si>
    <t>Holandsvegen 26</t>
  </si>
  <si>
    <t>7940</t>
  </si>
  <si>
    <t>64.85978, 11.29361</t>
  </si>
  <si>
    <t>Breidablikk - Gravvik</t>
  </si>
  <si>
    <t>Maren F. Sverdrups veg 187</t>
  </si>
  <si>
    <t>7990</t>
  </si>
  <si>
    <t>Nausbukta</t>
  </si>
  <si>
    <t>64.99059,11.72963</t>
  </si>
  <si>
    <t>Austafjord skole</t>
  </si>
  <si>
    <t>Nermølnveien 1</t>
  </si>
  <si>
    <t>7924</t>
  </si>
  <si>
    <t>Austafjord</t>
  </si>
  <si>
    <t>64.91797, 10.94254</t>
  </si>
  <si>
    <t>Joker Foldereid</t>
  </si>
  <si>
    <t>Foldereidvegen 6</t>
  </si>
  <si>
    <t>7985</t>
  </si>
  <si>
    <t>Foldereid</t>
  </si>
  <si>
    <t>64.96248, 12.17763</t>
  </si>
  <si>
    <t>Coop Marked Sjånes</t>
  </si>
  <si>
    <t>Abelværvegen 8</t>
  </si>
  <si>
    <t>64.80637, 11.45485</t>
  </si>
  <si>
    <t>Coop Marked Opløfjord</t>
  </si>
  <si>
    <t>Geisnesvegen 1349</t>
  </si>
  <si>
    <t>7960</t>
  </si>
  <si>
    <t>Salsbruket</t>
  </si>
  <si>
    <t>64.79895, 11.84604</t>
  </si>
  <si>
    <t>Bodø rådhus</t>
  </si>
  <si>
    <t>Torvgata 9</t>
  </si>
  <si>
    <t>8006</t>
  </si>
  <si>
    <t>67.28328, 14.38299</t>
  </si>
  <si>
    <t>City Nord</t>
  </si>
  <si>
    <t>Stormyrveien 20</t>
  </si>
  <si>
    <t>8008</t>
  </si>
  <si>
    <t>67.27765, 14.42265</t>
  </si>
  <si>
    <t>Kommunehuset i Misvær</t>
  </si>
  <si>
    <t>Kulturveien 3574</t>
  </si>
  <si>
    <t>8100</t>
  </si>
  <si>
    <t>67.11707, 15.00058</t>
  </si>
  <si>
    <t>Nord universitet</t>
  </si>
  <si>
    <t>Universitetsalléen 11</t>
  </si>
  <si>
    <t>8026</t>
  </si>
  <si>
    <t>67.28911, 14.56025</t>
  </si>
  <si>
    <t>Hunstadsenteret</t>
  </si>
  <si>
    <t>Bodøveien 674</t>
  </si>
  <si>
    <t>8019</t>
  </si>
  <si>
    <t>67.2809955, 14.545226</t>
  </si>
  <si>
    <t>Tverlandssenteret</t>
  </si>
  <si>
    <t>Kvilut 24</t>
  </si>
  <si>
    <t>8050</t>
  </si>
  <si>
    <t>Tverlandet</t>
  </si>
  <si>
    <t>67.30396, 14.73607</t>
  </si>
  <si>
    <t xml:space="preserve">Forsvaret </t>
  </si>
  <si>
    <t>Narvik rådhus, kommunestyresalen</t>
  </si>
  <si>
    <t>Kongens gate 45</t>
  </si>
  <si>
    <t>8514</t>
  </si>
  <si>
    <t>68.43895, 17.42751</t>
  </si>
  <si>
    <t>Ballangen servicesenter</t>
  </si>
  <si>
    <t>8540</t>
  </si>
  <si>
    <t>Ballangen</t>
  </si>
  <si>
    <t>68.34363, 16.83317</t>
  </si>
  <si>
    <t>Kjøpsvik servicesenter</t>
  </si>
  <si>
    <t>F.L. Smiths vei 1</t>
  </si>
  <si>
    <t>8590</t>
  </si>
  <si>
    <t>Kjøpsvik</t>
  </si>
  <si>
    <t>68.09771, 16.37584</t>
  </si>
  <si>
    <t>Ellas Minne</t>
  </si>
  <si>
    <t>Prestjordveien 2</t>
  </si>
  <si>
    <t>8530</t>
  </si>
  <si>
    <t>68.55271, 17.53526</t>
  </si>
  <si>
    <t xml:space="preserve">Furumoen sykehjem </t>
  </si>
  <si>
    <t>Stasjonsveien 57</t>
  </si>
  <si>
    <t>8515</t>
  </si>
  <si>
    <t>Oscarsborg bo- og servicesenter</t>
  </si>
  <si>
    <t>Dronningens gate 76</t>
  </si>
  <si>
    <t>Stasjonsveien 59</t>
  </si>
  <si>
    <t>68.44754, 17.46378</t>
  </si>
  <si>
    <t>UNN Narvik sykehus</t>
  </si>
  <si>
    <t>Stasjonsveien 61</t>
  </si>
  <si>
    <t xml:space="preserve">Aktivitessenteret </t>
  </si>
  <si>
    <t>Alleen 6</t>
  </si>
  <si>
    <t>8516</t>
  </si>
  <si>
    <t>68.4393, 17.41719</t>
  </si>
  <si>
    <t>Ankenes bo- og servicesenter</t>
  </si>
  <si>
    <t>Krokbakken 5</t>
  </si>
  <si>
    <t>8520</t>
  </si>
  <si>
    <t>68.42291, 17.3493</t>
  </si>
  <si>
    <t>Ballangen syke- og aldershjem</t>
  </si>
  <si>
    <t>Kirkeveien 2</t>
  </si>
  <si>
    <t>68.34012, 16.82181</t>
  </si>
  <si>
    <t>Prestegårdstunet sykehjem</t>
  </si>
  <si>
    <t>Trondskjærveien 1</t>
  </si>
  <si>
    <t>68.09823, 16.38515</t>
  </si>
  <si>
    <t>UiT Norges arktiske universitet campus Narvik</t>
  </si>
  <si>
    <t>Lodve Langesgate 2</t>
  </si>
  <si>
    <t>Kulturbanken Bjerkvik</t>
  </si>
  <si>
    <t>Trollvikveien 6</t>
  </si>
  <si>
    <t>68.54994, 17.55586</t>
  </si>
  <si>
    <t>Bindal rådhus</t>
  </si>
  <si>
    <t>Oldervikveien 5</t>
  </si>
  <si>
    <t>7980</t>
  </si>
  <si>
    <t>Terråk</t>
  </si>
  <si>
    <t>65.08786, 12.3773</t>
  </si>
  <si>
    <t>Parkveien 2B</t>
  </si>
  <si>
    <t>7982</t>
  </si>
  <si>
    <t>Bindalseidet</t>
  </si>
  <si>
    <t>65.12732, 12.23025</t>
  </si>
  <si>
    <t>Bindal helsetun</t>
  </si>
  <si>
    <t>Gamle gårdsvei 21 B</t>
  </si>
  <si>
    <t>Servicetorget ved kommunehuset</t>
  </si>
  <si>
    <t>Kystveien 84A</t>
  </si>
  <si>
    <t>8920</t>
  </si>
  <si>
    <t>65.31403, 12.1671</t>
  </si>
  <si>
    <t>8905</t>
  </si>
  <si>
    <t>65.46766163514498, 12.206588754480707</t>
  </si>
  <si>
    <t>Institusjons</t>
  </si>
  <si>
    <t>Vega rådhus</t>
  </si>
  <si>
    <t>Rørøyveien 10</t>
  </si>
  <si>
    <t>8983</t>
  </si>
  <si>
    <t>65.67542, 11.96443</t>
  </si>
  <si>
    <t>Vega Omsorgssenter</t>
  </si>
  <si>
    <t>Torvåsmyra 1</t>
  </si>
  <si>
    <t>Vevelstad kommune</t>
  </si>
  <si>
    <t>Forvikveien 118</t>
  </si>
  <si>
    <t>8976</t>
  </si>
  <si>
    <t>65.69988, 12.43928</t>
  </si>
  <si>
    <t>Hamnøya ungdomshus</t>
  </si>
  <si>
    <t>Hamnøyveien 41</t>
  </si>
  <si>
    <t>65.69166, 12.39684</t>
  </si>
  <si>
    <t>Vevelstad sykehjem</t>
  </si>
  <si>
    <t>Nordre Åsvei 1</t>
  </si>
  <si>
    <t>65.69379, 12.43369</t>
  </si>
  <si>
    <t>Herøy rådhus</t>
  </si>
  <si>
    <t>Silvalveien 1</t>
  </si>
  <si>
    <t>8850</t>
  </si>
  <si>
    <t>65.98392, 12.28892</t>
  </si>
  <si>
    <t>Husvær bedehus</t>
  </si>
  <si>
    <t>Kjørarveien 29</t>
  </si>
  <si>
    <t>8842</t>
  </si>
  <si>
    <t>Brasøy</t>
  </si>
  <si>
    <t>65.91275, 12.12117</t>
  </si>
  <si>
    <t>Brasøy ungdomshus</t>
  </si>
  <si>
    <t>Brasøyveien 127</t>
  </si>
  <si>
    <t>65.90953, 12.16263</t>
  </si>
  <si>
    <t>Karolineveien 50</t>
  </si>
  <si>
    <t>Sandvær grendehus</t>
  </si>
  <si>
    <t>Nordøya 43</t>
  </si>
  <si>
    <t>8844</t>
  </si>
  <si>
    <t>Sandvær</t>
  </si>
  <si>
    <t>65.89698, 11.99651</t>
  </si>
  <si>
    <t>Kulturbadet</t>
  </si>
  <si>
    <t>Torolv Kveldulvsons gate 10</t>
  </si>
  <si>
    <t>8800</t>
  </si>
  <si>
    <t>66.0233, 12.63853</t>
  </si>
  <si>
    <t>Mindland grendehus</t>
  </si>
  <si>
    <t>Innerveien 50</t>
  </si>
  <si>
    <t>8866</t>
  </si>
  <si>
    <t>Mindlandet</t>
  </si>
  <si>
    <t>65.77643, 12.46518</t>
  </si>
  <si>
    <t>Austbø ungdomshus</t>
  </si>
  <si>
    <t>Vollanvegen 2</t>
  </si>
  <si>
    <t>8854</t>
  </si>
  <si>
    <t>Austbø</t>
  </si>
  <si>
    <t>65.93335901496133, 12.35243141439013</t>
  </si>
  <si>
    <t>Alstahaug sykehjem og Åsheim Terrasse</t>
  </si>
  <si>
    <t>Åsgata 13</t>
  </si>
  <si>
    <t>SANDNESSJØEN</t>
  </si>
  <si>
    <t>Helgelandssykehuset Sandnessjøen</t>
  </si>
  <si>
    <t>Prestmarkveien 1</t>
  </si>
  <si>
    <t>66.01782, 12.61737</t>
  </si>
  <si>
    <t>Skoledalsveien 39</t>
  </si>
  <si>
    <t>8890</t>
  </si>
  <si>
    <t>66.06348, 12.93669</t>
  </si>
  <si>
    <t>Rødstua</t>
  </si>
  <si>
    <t>Sankarveien 7</t>
  </si>
  <si>
    <t>66.06393, 12.94081</t>
  </si>
  <si>
    <t>Bardal ungdomslag</t>
  </si>
  <si>
    <t>Remmaveien 81</t>
  </si>
  <si>
    <t>8897</t>
  </si>
  <si>
    <t>Bardal</t>
  </si>
  <si>
    <t>66.21536, 13.38014</t>
  </si>
  <si>
    <t>Skjervgata 34</t>
  </si>
  <si>
    <t>8657</t>
  </si>
  <si>
    <t>65.840857, 13.199687</t>
  </si>
  <si>
    <t>Stemme hjemme - ambulerende</t>
  </si>
  <si>
    <t>Grane kommunehus, servicetorget</t>
  </si>
  <si>
    <t>Industriveien 2</t>
  </si>
  <si>
    <t>8682</t>
  </si>
  <si>
    <t>Trofors</t>
  </si>
  <si>
    <t>65.53858, 13.38545</t>
  </si>
  <si>
    <t>Grane helsetun</t>
  </si>
  <si>
    <t>Almvassvegen 15</t>
  </si>
  <si>
    <t>8683</t>
  </si>
  <si>
    <t>Hattfjelldal rådhus</t>
  </si>
  <si>
    <t>O. T Olsensvei 3 A</t>
  </si>
  <si>
    <t>8692</t>
  </si>
  <si>
    <t>65.59782116909632, 13.989483418748833</t>
  </si>
  <si>
    <t>Krunhaugen 1</t>
  </si>
  <si>
    <t>8820</t>
  </si>
  <si>
    <t>66.10582, 12.48076</t>
  </si>
  <si>
    <t>Dønna omsorgssenter</t>
  </si>
  <si>
    <t>Klæboveien 8</t>
  </si>
  <si>
    <t>66.15834, 12.60962</t>
  </si>
  <si>
    <t>Løkta skole</t>
  </si>
  <si>
    <t>Sandåkerveien 4</t>
  </si>
  <si>
    <t>8813</t>
  </si>
  <si>
    <t>Løkta</t>
  </si>
  <si>
    <t>66.14922, 12.72899</t>
  </si>
  <si>
    <t>Vandve ungdomshus</t>
  </si>
  <si>
    <t>Vandveveien 62</t>
  </si>
  <si>
    <t>8830</t>
  </si>
  <si>
    <t>Vandve</t>
  </si>
  <si>
    <t>66.15849, 12.33932</t>
  </si>
  <si>
    <t>Administrasjonsbygget</t>
  </si>
  <si>
    <t>Movegen 24</t>
  </si>
  <si>
    <t>8700</t>
  </si>
  <si>
    <t>66.19918, 13.0171</t>
  </si>
  <si>
    <t>Rådhuset Korgen</t>
  </si>
  <si>
    <t>Sentrumsveien 3</t>
  </si>
  <si>
    <t>8646</t>
  </si>
  <si>
    <t>KORGEN</t>
  </si>
  <si>
    <t>66.07659, 13.82344</t>
  </si>
  <si>
    <t>Hemnes bibliotek, Olsenhågen</t>
  </si>
  <si>
    <t>Skolegata 2</t>
  </si>
  <si>
    <t>8640</t>
  </si>
  <si>
    <t>66.225995, 13.603237</t>
  </si>
  <si>
    <t>Rana bibliotek</t>
  </si>
  <si>
    <t>Torggata 1A</t>
  </si>
  <si>
    <t>8622</t>
  </si>
  <si>
    <t>66.31137, 14.13875</t>
  </si>
  <si>
    <t>Mo handelspark - COOP OBS</t>
  </si>
  <si>
    <t>Svortdalen 26</t>
  </si>
  <si>
    <t>8626</t>
  </si>
  <si>
    <t>66.30674, 14.14854</t>
  </si>
  <si>
    <t>Ambulerende/institusjon</t>
  </si>
  <si>
    <t>Lurøy rådhus</t>
  </si>
  <si>
    <t>Onøyveien 14</t>
  </si>
  <si>
    <t>8766</t>
  </si>
  <si>
    <t>66.39285, 12.8295</t>
  </si>
  <si>
    <t>Teknisk etat</t>
  </si>
  <si>
    <t>Skyskjærveien 2</t>
  </si>
  <si>
    <t>8750</t>
  </si>
  <si>
    <t>Tonnes</t>
  </si>
  <si>
    <t>66.51304, 13.01061</t>
  </si>
  <si>
    <t>Lovund legekontor</t>
  </si>
  <si>
    <t>Husøya 4</t>
  </si>
  <si>
    <t>Lovund</t>
  </si>
  <si>
    <t>66.36845, 12.36812</t>
  </si>
  <si>
    <t>Sleneset legekontor</t>
  </si>
  <si>
    <t>Slenesveien 38</t>
  </si>
  <si>
    <t>8762</t>
  </si>
  <si>
    <t>Sleneset</t>
  </si>
  <si>
    <t>66.36061, 12.59160</t>
  </si>
  <si>
    <t>Rådhusveien 3</t>
  </si>
  <si>
    <t>8770</t>
  </si>
  <si>
    <t>TR√ÜNA</t>
  </si>
  <si>
    <t>66.5026, 12.09398</t>
  </si>
  <si>
    <t>Selvær Bibliotek</t>
  </si>
  <si>
    <t>Stongveien 63</t>
  </si>
  <si>
    <t>8742</t>
  </si>
  <si>
    <t>SELV√ÜR</t>
  </si>
  <si>
    <t>66.58786, 12.23794</t>
  </si>
  <si>
    <t>Træna Alders- og sykehjem</t>
  </si>
  <si>
    <t>Leirtjønna 5</t>
  </si>
  <si>
    <t>66.50375, 12.09908</t>
  </si>
  <si>
    <t>Rødøy rådhus</t>
  </si>
  <si>
    <t>Vågaveien 100</t>
  </si>
  <si>
    <t>8185</t>
  </si>
  <si>
    <t>Vågaholmen</t>
  </si>
  <si>
    <t>66.71191, 13.28517</t>
  </si>
  <si>
    <t>Nesøy skole</t>
  </si>
  <si>
    <t>Nesøyveien 180</t>
  </si>
  <si>
    <t>8198</t>
  </si>
  <si>
    <t>Nordnesøy</t>
  </si>
  <si>
    <t>66.595447, 12.645435</t>
  </si>
  <si>
    <t>Rødøy skole</t>
  </si>
  <si>
    <t>Badstumyra 20</t>
  </si>
  <si>
    <t>8193</t>
  </si>
  <si>
    <t>66.66134, 13.07586</t>
  </si>
  <si>
    <t>Øresvik skole</t>
  </si>
  <si>
    <t>Øresvikveien 82</t>
  </si>
  <si>
    <t>8754</t>
  </si>
  <si>
    <t>Øresvik</t>
  </si>
  <si>
    <t>66.462326, 13.224583</t>
  </si>
  <si>
    <t>Jektvik skole</t>
  </si>
  <si>
    <t>Jektvikveien 191</t>
  </si>
  <si>
    <t>8187</t>
  </si>
  <si>
    <t>Jektvik</t>
  </si>
  <si>
    <t>66.62483, 13.29056</t>
  </si>
  <si>
    <t>Meløy kommune</t>
  </si>
  <si>
    <t>Gammelveien 5</t>
  </si>
  <si>
    <t>8150</t>
  </si>
  <si>
    <t>Ørnes</t>
  </si>
  <si>
    <t>66.87204, 13.70766</t>
  </si>
  <si>
    <t>Råkk Huset AS</t>
  </si>
  <si>
    <t>Ågveien 45</t>
  </si>
  <si>
    <t>8184</t>
  </si>
  <si>
    <t>Ågskardet</t>
  </si>
  <si>
    <t>66.71809, 13.47385</t>
  </si>
  <si>
    <t>Halsa Samfunnshus</t>
  </si>
  <si>
    <t>Kirkeveien 4</t>
  </si>
  <si>
    <t>8178</t>
  </si>
  <si>
    <t>Halsa</t>
  </si>
  <si>
    <t>66.74313, 13.55729</t>
  </si>
  <si>
    <t>Glomfjord Industripark - vakta øvre område</t>
  </si>
  <si>
    <t>Ørnesveien 3</t>
  </si>
  <si>
    <t>8160</t>
  </si>
  <si>
    <t>Glomfjord</t>
  </si>
  <si>
    <t>66.81742, 13.9379</t>
  </si>
  <si>
    <t>Meløy helse- og velferdssenter</t>
  </si>
  <si>
    <t>Gammelveien 16</t>
  </si>
  <si>
    <t>66.8748, 13.70588</t>
  </si>
  <si>
    <t>Meløy videregående skole, avdeling Ørnes</t>
  </si>
  <si>
    <t>Spildervika 6</t>
  </si>
  <si>
    <t>66.864, 13.72299</t>
  </si>
  <si>
    <t>Glomfjord bo- og omsorgssenter</t>
  </si>
  <si>
    <t>Erik Brofoss vei 1</t>
  </si>
  <si>
    <t>66.81724, 13.94659</t>
  </si>
  <si>
    <t>Meløy videregående skole, avdeling Glomfjord</t>
  </si>
  <si>
    <t>Glomveien 8</t>
  </si>
  <si>
    <t>66.81438, 13.96665</t>
  </si>
  <si>
    <t>Coop Marked Meløy</t>
  </si>
  <si>
    <t>Meløysundveien 683</t>
  </si>
  <si>
    <t>8157</t>
  </si>
  <si>
    <t>66.82304, 13.40889</t>
  </si>
  <si>
    <t>Nordtun HelseRehab</t>
  </si>
  <si>
    <t>Nordtunveien 15</t>
  </si>
  <si>
    <t>8170</t>
  </si>
  <si>
    <t>Engavågen</t>
  </si>
  <si>
    <t>66.79184, 13.4962</t>
  </si>
  <si>
    <t>Vallsjøen alders- og sykehjem</t>
  </si>
  <si>
    <t>Lundhågveien 10</t>
  </si>
  <si>
    <t>66.79943, 13.50205</t>
  </si>
  <si>
    <t>Støtt kolonial AS</t>
  </si>
  <si>
    <t>Støttveien 10</t>
  </si>
  <si>
    <t>8159</t>
  </si>
  <si>
    <t>Støtt</t>
  </si>
  <si>
    <t>66.92584, 13.43479</t>
  </si>
  <si>
    <t>Lillekroa på Bolga</t>
  </si>
  <si>
    <t>Nerveien 1</t>
  </si>
  <si>
    <t>8158</t>
  </si>
  <si>
    <t>Bolga</t>
  </si>
  <si>
    <t>66.80482, 13.2353</t>
  </si>
  <si>
    <t>Kulturhuset</t>
  </si>
  <si>
    <t>Vannsletta 25</t>
  </si>
  <si>
    <t>8140</t>
  </si>
  <si>
    <t>Inndyr</t>
  </si>
  <si>
    <t>67.03522, 14.03306</t>
  </si>
  <si>
    <t>Kapteinen kafe og restaurant</t>
  </si>
  <si>
    <t>Strandveien 4</t>
  </si>
  <si>
    <t>8145</t>
  </si>
  <si>
    <t>Storvik</t>
  </si>
  <si>
    <t>66.96231, 13.80369</t>
  </si>
  <si>
    <t>Nygårdsjøen oppvekstsenter</t>
  </si>
  <si>
    <t>Nygårdveien 59</t>
  </si>
  <si>
    <t>8120</t>
  </si>
  <si>
    <t>Nygårdsjøen</t>
  </si>
  <si>
    <t>67.101756, 14.305315</t>
  </si>
  <si>
    <t>Sandhornøy skole</t>
  </si>
  <si>
    <t>Elias Blix' vei 56</t>
  </si>
  <si>
    <t>8130</t>
  </si>
  <si>
    <t>Sandhornøy</t>
  </si>
  <si>
    <t>67.13597, 14.07896</t>
  </si>
  <si>
    <t>Sørarnøy skole</t>
  </si>
  <si>
    <t>Arnøyveien 86</t>
  </si>
  <si>
    <t>8135</t>
  </si>
  <si>
    <t>Sørarnøy</t>
  </si>
  <si>
    <t>67.1415, 13.9705</t>
  </si>
  <si>
    <t>Gildeskål bo og servicesenter</t>
  </si>
  <si>
    <t>Sjømyra 9</t>
  </si>
  <si>
    <t>Sandhornøy eldresenter</t>
  </si>
  <si>
    <t>Elias Blix' vei 35</t>
  </si>
  <si>
    <t>Servicetorget, kommunehuset</t>
  </si>
  <si>
    <t>Nedre Beiarveien 906</t>
  </si>
  <si>
    <t>8110</t>
  </si>
  <si>
    <t>Moldjord</t>
  </si>
  <si>
    <t>67.007307, 14.572961</t>
  </si>
  <si>
    <t>Beiarn sykehjem</t>
  </si>
  <si>
    <t>Rønnågveien 20</t>
  </si>
  <si>
    <t>Holmentunet omsorgsboliger</t>
  </si>
  <si>
    <t>Rønnågveien 18</t>
  </si>
  <si>
    <t>Kirkegata 23</t>
  </si>
  <si>
    <t>8250</t>
  </si>
  <si>
    <t>Rognan</t>
  </si>
  <si>
    <t>67.10148, 15.3945</t>
  </si>
  <si>
    <t>Torggata 21</t>
  </si>
  <si>
    <t>8200</t>
  </si>
  <si>
    <t>67.26068, 15.39287</t>
  </si>
  <si>
    <t>Strandveien 2</t>
  </si>
  <si>
    <t>8226</t>
  </si>
  <si>
    <t>Straumen</t>
  </si>
  <si>
    <t>67.34794, 15.5947</t>
  </si>
  <si>
    <t>Sørfold sykehjem</t>
  </si>
  <si>
    <t>Røsvikdalen 5</t>
  </si>
  <si>
    <t>8220</t>
  </si>
  <si>
    <t>Røsvik</t>
  </si>
  <si>
    <t>67.4795, 15.45262</t>
  </si>
  <si>
    <t>Steigen kommune Rådhuset</t>
  </si>
  <si>
    <t>Myklebostad 1</t>
  </si>
  <si>
    <t>8283</t>
  </si>
  <si>
    <t>Leinesfjord</t>
  </si>
  <si>
    <t>67.77624, 15.01616</t>
  </si>
  <si>
    <t>Lødingen rådhus</t>
  </si>
  <si>
    <t>Rådhusvegen 27</t>
  </si>
  <si>
    <t>8410</t>
  </si>
  <si>
    <t>68.40998, 15.99015</t>
  </si>
  <si>
    <t>Evenes rådhus</t>
  </si>
  <si>
    <t>Bergvikveien 11</t>
  </si>
  <si>
    <t>8533</t>
  </si>
  <si>
    <t>Bogen i Ofoten</t>
  </si>
  <si>
    <t>68.52346, 17.00891</t>
  </si>
  <si>
    <t>Evenesmark grendehus</t>
  </si>
  <si>
    <t>Liakollveien 31</t>
  </si>
  <si>
    <t>8534</t>
  </si>
  <si>
    <t>LILAND</t>
  </si>
  <si>
    <t>68.49009, 16.72876</t>
  </si>
  <si>
    <t>Bygdehuset Solbakken Tårstad</t>
  </si>
  <si>
    <t>Tårstadveien 353</t>
  </si>
  <si>
    <t>8535</t>
  </si>
  <si>
    <t>Tårstad</t>
  </si>
  <si>
    <t>68.46032, 16.62594</t>
  </si>
  <si>
    <t>Institusjoner og ambulerende stemming</t>
  </si>
  <si>
    <t>Røst kommune rådhus</t>
  </si>
  <si>
    <t>Røstlandveien 37</t>
  </si>
  <si>
    <t>8064</t>
  </si>
  <si>
    <t>67.51727, 12.11573</t>
  </si>
  <si>
    <t>Røst sykehjem</t>
  </si>
  <si>
    <t>Røstlandveien 28</t>
  </si>
  <si>
    <t>Sørland 33</t>
  </si>
  <si>
    <t>8063</t>
  </si>
  <si>
    <t>67.66374, 12.69326</t>
  </si>
  <si>
    <t>Flakstad kommune Rådhuset</t>
  </si>
  <si>
    <t>Flakstadveien 371</t>
  </si>
  <si>
    <t>8380</t>
  </si>
  <si>
    <t>Ramberg</t>
  </si>
  <si>
    <t>68.09289, 13.23294</t>
  </si>
  <si>
    <t>Vestvågøy rådhus</t>
  </si>
  <si>
    <t>Storgata 37</t>
  </si>
  <si>
    <t>8370</t>
  </si>
  <si>
    <t>Leknes</t>
  </si>
  <si>
    <t>68.1483, 13.61143</t>
  </si>
  <si>
    <t>Storgata 29</t>
  </si>
  <si>
    <t>8300</t>
  </si>
  <si>
    <t>68.23224, 14.56252</t>
  </si>
  <si>
    <t>Hadsel rådhus</t>
  </si>
  <si>
    <t>Rådhusgata 5</t>
  </si>
  <si>
    <t>8450</t>
  </si>
  <si>
    <t>68.56339, 14.90848</t>
  </si>
  <si>
    <t>Melbu skole</t>
  </si>
  <si>
    <t>Mary Pettersens vei 4</t>
  </si>
  <si>
    <t>8445</t>
  </si>
  <si>
    <t>Melbu</t>
  </si>
  <si>
    <t>68.5034, 14.80415</t>
  </si>
  <si>
    <t>U.L. Nybrott Sandneslokalet</t>
  </si>
  <si>
    <t>Bitterstadveien 35</t>
  </si>
  <si>
    <t>68.58654, 14.91918</t>
  </si>
  <si>
    <t>Møysalen Nasjonalparksenter</t>
  </si>
  <si>
    <t>Møysalveien 3295</t>
  </si>
  <si>
    <t>8414</t>
  </si>
  <si>
    <t>Hennes</t>
  </si>
  <si>
    <t>68.53114, 15.22894</t>
  </si>
  <si>
    <t>Strønstad skole</t>
  </si>
  <si>
    <t>Midnattsolveien 4387</t>
  </si>
  <si>
    <t>8317</t>
  </si>
  <si>
    <t>Strønstad</t>
  </si>
  <si>
    <t>68.43354, 14.755</t>
  </si>
  <si>
    <t>Videregående skole og universitet</t>
  </si>
  <si>
    <t>Veaveien 50</t>
  </si>
  <si>
    <t>8475</t>
  </si>
  <si>
    <t>Straumsjøen</t>
  </si>
  <si>
    <t>68.68823, 14.47901</t>
  </si>
  <si>
    <t xml:space="preserve">Bøheimen </t>
  </si>
  <si>
    <t>Bøheimen 2</t>
  </si>
  <si>
    <t>68.68067, 14.46806</t>
  </si>
  <si>
    <t>Øksnes rådhus</t>
  </si>
  <si>
    <t>Storgata 27</t>
  </si>
  <si>
    <t>8430</t>
  </si>
  <si>
    <t>MYRE</t>
  </si>
  <si>
    <t>68.91463, 15.08688</t>
  </si>
  <si>
    <t xml:space="preserve">    Rådhus 1 - Gamle Kinofoaj√®</t>
  </si>
  <si>
    <t>Vesterålsgata 57</t>
  </si>
  <si>
    <t>8400</t>
  </si>
  <si>
    <t>68.69617, 15.41188</t>
  </si>
  <si>
    <t xml:space="preserve">Rådhuset i Andøy </t>
  </si>
  <si>
    <t>Storgata 68</t>
  </si>
  <si>
    <t>8480</t>
  </si>
  <si>
    <t>69.31418, 16.11899</t>
  </si>
  <si>
    <t>Risøyhamn Skole</t>
  </si>
  <si>
    <t>Skolebakken 24</t>
  </si>
  <si>
    <t>8484</t>
  </si>
  <si>
    <t>Risøyhamn</t>
  </si>
  <si>
    <t>68.96815, 15.63593</t>
  </si>
  <si>
    <t>Reineveien 67</t>
  </si>
  <si>
    <t>8390</t>
  </si>
  <si>
    <t>Reine</t>
  </si>
  <si>
    <t>67.93213, 13.09042</t>
  </si>
  <si>
    <t>Marie Hamsuns vei 3</t>
  </si>
  <si>
    <t>8294</t>
  </si>
  <si>
    <t>68.08379, 15.61671</t>
  </si>
  <si>
    <t>Drag gamle skole</t>
  </si>
  <si>
    <t>Skoleveien 45</t>
  </si>
  <si>
    <t>8270</t>
  </si>
  <si>
    <t>Drag</t>
  </si>
  <si>
    <t>68.04001, 16.07757</t>
  </si>
  <si>
    <t>Musken skole</t>
  </si>
  <si>
    <t>Davve-Måsske 56</t>
  </si>
  <si>
    <t>8274</t>
  </si>
  <si>
    <t>Musken</t>
  </si>
  <si>
    <t>67.89089, 16.20533</t>
  </si>
  <si>
    <t>Hamarøy bygdeheim</t>
  </si>
  <si>
    <t>Dr. Kalstads vei 12</t>
  </si>
  <si>
    <t xml:space="preserve">Hamarøy </t>
  </si>
  <si>
    <t>Dragstunet</t>
  </si>
  <si>
    <t>Granittveien 6</t>
  </si>
  <si>
    <t xml:space="preserve">Drag </t>
  </si>
  <si>
    <t>Omsorgsboliger Storjord</t>
  </si>
  <si>
    <t>Skogvollhågen 3</t>
  </si>
  <si>
    <t>8275</t>
  </si>
  <si>
    <t>Storjord</t>
  </si>
  <si>
    <t>68.19449, 16.03532</t>
  </si>
  <si>
    <t>Tista senter</t>
  </si>
  <si>
    <t>Walkers gate 4</t>
  </si>
  <si>
    <t>1771</t>
  </si>
  <si>
    <t>HALDEN</t>
  </si>
  <si>
    <t>59.121496, 11.380163</t>
  </si>
  <si>
    <t>Skofabrikken Casco-salen</t>
  </si>
  <si>
    <t>Os Allé 3</t>
  </si>
  <si>
    <t>1777</t>
  </si>
  <si>
    <t>59.125168, 11.388544</t>
  </si>
  <si>
    <t>Solheim Senter</t>
  </si>
  <si>
    <t>Solheimveien 40</t>
  </si>
  <si>
    <t>1791</t>
  </si>
  <si>
    <t>Haldenklinikken/sykehuset</t>
  </si>
  <si>
    <t>Kjærlighetsstien 30</t>
  </si>
  <si>
    <t>1781</t>
  </si>
  <si>
    <t>Bergheim Bo- og Aktivitetssenter</t>
  </si>
  <si>
    <t>Grimsrødhøgda 109</t>
  </si>
  <si>
    <t>Vaterland og Hagegata tilrettelagte boliger</t>
  </si>
  <si>
    <t>Osbekkgata 1</t>
  </si>
  <si>
    <t>1776</t>
  </si>
  <si>
    <t>Unicare Bakke</t>
  </si>
  <si>
    <t>Iddefjordsveien 885</t>
  </si>
  <si>
    <t>1765</t>
  </si>
  <si>
    <t>Halden Helsehus</t>
  </si>
  <si>
    <t>Kjærlighetsstien 28</t>
  </si>
  <si>
    <t>Søsterveien tilrettelagte boliger</t>
  </si>
  <si>
    <t>Kjærlighetsstien 32</t>
  </si>
  <si>
    <t>Halden fengsel</t>
  </si>
  <si>
    <t>Justisveien 10</t>
  </si>
  <si>
    <t>1788</t>
  </si>
  <si>
    <t>BERG I ØSTFOLD</t>
  </si>
  <si>
    <t>Høgskolen i Østfold</t>
  </si>
  <si>
    <t>B R A veien 4</t>
  </si>
  <si>
    <t>1757</t>
  </si>
  <si>
    <t>Halden videregående skole</t>
  </si>
  <si>
    <t>Porsnesbakken 12</t>
  </si>
  <si>
    <t>1772</t>
  </si>
  <si>
    <t>Ambulerende valg</t>
  </si>
  <si>
    <t>Storgata 8</t>
  </si>
  <si>
    <t>Evangeliesenterets Rehabiliteringssenter Østerbo</t>
  </si>
  <si>
    <t>Østerbo 18</t>
  </si>
  <si>
    <t>1764</t>
  </si>
  <si>
    <t>Moss rådhus</t>
  </si>
  <si>
    <t>Kirkegata 15</t>
  </si>
  <si>
    <t>59.43404, 10.65943</t>
  </si>
  <si>
    <t>Rygge storsenter</t>
  </si>
  <si>
    <t>Carlbergveien 6 A</t>
  </si>
  <si>
    <t>1526</t>
  </si>
  <si>
    <t>59.41475, 10.68470</t>
  </si>
  <si>
    <t>Halmstad</t>
  </si>
  <si>
    <t>Ryggeraet 49</t>
  </si>
  <si>
    <t>Rygge</t>
  </si>
  <si>
    <t>59.37918, 10.75779</t>
  </si>
  <si>
    <t>Kambo senter</t>
  </si>
  <si>
    <t>Skredderveien 2</t>
  </si>
  <si>
    <t>1537</t>
  </si>
  <si>
    <t>59.463633, 10.688947</t>
  </si>
  <si>
    <t>Sarpsborg rådhus</t>
  </si>
  <si>
    <t>glengsgata 38</t>
  </si>
  <si>
    <t>1706</t>
  </si>
  <si>
    <t>sarpsborg</t>
  </si>
  <si>
    <t>59.28159, 11.11151</t>
  </si>
  <si>
    <t>Storbyen kjøpesenter</t>
  </si>
  <si>
    <t>Roald amundsens gate 36</t>
  </si>
  <si>
    <t>1723</t>
  </si>
  <si>
    <t>59.283597, 11.108573</t>
  </si>
  <si>
    <t>Skjeberg administrasjonsbygg</t>
  </si>
  <si>
    <t>Rådhusveien 17</t>
  </si>
  <si>
    <t>1739</t>
  </si>
  <si>
    <t>borgenhaugen</t>
  </si>
  <si>
    <t>59.266629, 11.169630</t>
  </si>
  <si>
    <t>Grålum</t>
  </si>
  <si>
    <t>Bjørnstadveien 2</t>
  </si>
  <si>
    <t>1712</t>
  </si>
  <si>
    <t>59.294356, 11.067648</t>
  </si>
  <si>
    <t>Glengsgata 38</t>
  </si>
  <si>
    <t>Østre bydel</t>
  </si>
  <si>
    <t>St. Marie gate 42</t>
  </si>
  <si>
    <t>59.280450, 11.119857</t>
  </si>
  <si>
    <t>Værstetorvet</t>
  </si>
  <si>
    <t>Jens Wilhelmsens gate 7</t>
  </si>
  <si>
    <t>1671</t>
  </si>
  <si>
    <t>Kråkerøy</t>
  </si>
  <si>
    <t>59.21126, 10.93077</t>
  </si>
  <si>
    <t>Østfoldhallene</t>
  </si>
  <si>
    <t>Dikeveien 28</t>
  </si>
  <si>
    <t>1661</t>
  </si>
  <si>
    <t>Rol</t>
  </si>
  <si>
    <t>59.25157, 10.99306</t>
  </si>
  <si>
    <t>Installatøren Arena Kongstenhallen</t>
  </si>
  <si>
    <t>Torsnesveien 12</t>
  </si>
  <si>
    <t>1630</t>
  </si>
  <si>
    <t>Gamle Fredrikstad</t>
  </si>
  <si>
    <t>59.200650, 10.960643</t>
  </si>
  <si>
    <t>Østsiden bibliotek</t>
  </si>
  <si>
    <t>Løenveien 5</t>
  </si>
  <si>
    <t>1653</t>
  </si>
  <si>
    <t>Sellebakk</t>
  </si>
  <si>
    <t>59.227675, 10.994782</t>
  </si>
  <si>
    <t>Rådhuset Fredrikstad</t>
  </si>
  <si>
    <t>Nygaardsgaten 14-16</t>
  </si>
  <si>
    <t>1606</t>
  </si>
  <si>
    <t>59.210455, 10.939818</t>
  </si>
  <si>
    <t>Stortorvet Fredrikstad</t>
  </si>
  <si>
    <t>Stortorvet</t>
  </si>
  <si>
    <t>59.21334, 10.93637</t>
  </si>
  <si>
    <t>Rema 1000 Sellebakk</t>
  </si>
  <si>
    <t>Sorgenfri Allé 5</t>
  </si>
  <si>
    <t>1651</t>
  </si>
  <si>
    <t>59.223965, 10.989450</t>
  </si>
  <si>
    <t>Kiwi Vestkilen</t>
  </si>
  <si>
    <t>Vestkilen 3</t>
  </si>
  <si>
    <t>1621</t>
  </si>
  <si>
    <t>Gressvik</t>
  </si>
  <si>
    <t>59.209383, 10.888347</t>
  </si>
  <si>
    <t>Kiwi Elingaardkilen</t>
  </si>
  <si>
    <t>Engelsvikenveien 157</t>
  </si>
  <si>
    <t>1626</t>
  </si>
  <si>
    <t>Manstad</t>
  </si>
  <si>
    <t>59.265634, 10.789931</t>
  </si>
  <si>
    <t>Kiwi Lisleby</t>
  </si>
  <si>
    <t>Lislebyveien 188</t>
  </si>
  <si>
    <t>1617</t>
  </si>
  <si>
    <t>59.233452, 10.976720</t>
  </si>
  <si>
    <t xml:space="preserve">Torvbyen </t>
  </si>
  <si>
    <t>Brochs gate 7-11</t>
  </si>
  <si>
    <t>1607</t>
  </si>
  <si>
    <t>59.214105, 10.94008</t>
  </si>
  <si>
    <t>Storveien 32</t>
  </si>
  <si>
    <t>1680</t>
  </si>
  <si>
    <t>Skjærhalden</t>
  </si>
  <si>
    <t>59.02815, 11.0312</t>
  </si>
  <si>
    <t>Ødegårdskilen</t>
  </si>
  <si>
    <t>Fastlandsveien 20</t>
  </si>
  <si>
    <t>1684</t>
  </si>
  <si>
    <t>Vesterøy</t>
  </si>
  <si>
    <t>59.106281, 10.904993</t>
  </si>
  <si>
    <t>Dypedalsåsen</t>
  </si>
  <si>
    <t>Spjærøy 194</t>
  </si>
  <si>
    <t>Skråtorpveien 2A</t>
  </si>
  <si>
    <t>1640</t>
  </si>
  <si>
    <t>59.35175, 10.87153</t>
  </si>
  <si>
    <t>Valgbobil Råde Torg</t>
  </si>
  <si>
    <t>råde torg</t>
  </si>
  <si>
    <t>59.351538, 10.875327</t>
  </si>
  <si>
    <t>Valgbobil Kiwi Saltnes</t>
  </si>
  <si>
    <t>Saltnesbekken 2</t>
  </si>
  <si>
    <t>1642</t>
  </si>
  <si>
    <t>Saltnes</t>
  </si>
  <si>
    <t>59.28743, 10.75638</t>
  </si>
  <si>
    <t>Valgbobil Kiwi Jonsten</t>
  </si>
  <si>
    <t>Mosseveien 50</t>
  </si>
  <si>
    <t>59.35573, 10.8471</t>
  </si>
  <si>
    <t>Tomb videregående skole</t>
  </si>
  <si>
    <t>Tomballeen 6</t>
  </si>
  <si>
    <t>1643</t>
  </si>
  <si>
    <t>Helsehuset i Råde</t>
  </si>
  <si>
    <t>Skoleveien 1-3</t>
  </si>
  <si>
    <t>Våler kommune Herredshuset</t>
  </si>
  <si>
    <t>Kjosveien 1</t>
  </si>
  <si>
    <t>1592</t>
  </si>
  <si>
    <t>59.4885, 10.8655</t>
  </si>
  <si>
    <t>Forhåndsstemming - institusjon og ambulerende</t>
  </si>
  <si>
    <t>Bergskrenten 12</t>
  </si>
  <si>
    <t>Skiptvet kommunehus</t>
  </si>
  <si>
    <t>Storveien 28</t>
  </si>
  <si>
    <t>59.4775, 11.16174</t>
  </si>
  <si>
    <t>Mysen innbyggertorg og bibliotek</t>
  </si>
  <si>
    <t>Storgata 15</t>
  </si>
  <si>
    <t>1850</t>
  </si>
  <si>
    <t>59.55308, 11.33078</t>
  </si>
  <si>
    <t>Askim innbyggertorg og bibliotek</t>
  </si>
  <si>
    <t>Rådhusgata 22</t>
  </si>
  <si>
    <t>1830</t>
  </si>
  <si>
    <t>59.58448, 11.16095</t>
  </si>
  <si>
    <t>Skjønhaug innbyggertorg og bibliotek</t>
  </si>
  <si>
    <t>Trøgstad torg 5</t>
  </si>
  <si>
    <t>Trøgstad</t>
  </si>
  <si>
    <t>59.64141, 11.31641</t>
  </si>
  <si>
    <t>Spydeberg innbyggertorg og bibliotek</t>
  </si>
  <si>
    <t>Stasjonsgata 35</t>
  </si>
  <si>
    <t>59.62018, 11.0807</t>
  </si>
  <si>
    <t>Tomter innbyggertorg og bibliotek</t>
  </si>
  <si>
    <t>Gulbringa 1</t>
  </si>
  <si>
    <t>Tomter</t>
  </si>
  <si>
    <t>59.6614, 10.99948</t>
  </si>
  <si>
    <t>Rakkestad rådhus</t>
  </si>
  <si>
    <t>Rådhusveien 8</t>
  </si>
  <si>
    <t>1890</t>
  </si>
  <si>
    <t>59.42799, 11.34306</t>
  </si>
  <si>
    <t>Skautun</t>
  </si>
  <si>
    <t>Granveien 11</t>
  </si>
  <si>
    <t>Marker Rådhus</t>
  </si>
  <si>
    <t>Storgata 60</t>
  </si>
  <si>
    <t>Ørje</t>
  </si>
  <si>
    <t>59.47952, 11.65912</t>
  </si>
  <si>
    <t>Aremark rådhus</t>
  </si>
  <si>
    <t>Aremarkveien 2276</t>
  </si>
  <si>
    <t>1798</t>
  </si>
  <si>
    <t>59.22197, 11.6958</t>
  </si>
  <si>
    <t>Fosbykollen sykehjem</t>
  </si>
  <si>
    <t>Fossbyåsen 39</t>
  </si>
  <si>
    <t>Kommunegården</t>
  </si>
  <si>
    <t>Arnold Haukelands plass 10</t>
  </si>
  <si>
    <t>1338</t>
  </si>
  <si>
    <t>59.889, 10.52327</t>
  </si>
  <si>
    <t>Bekkestua bibliotek, storsalen</t>
  </si>
  <si>
    <t>Gamle Ringeriksvei 44</t>
  </si>
  <si>
    <t>1357</t>
  </si>
  <si>
    <t>Bekkestua</t>
  </si>
  <si>
    <t>59.917903, 10.584984</t>
  </si>
  <si>
    <t>Rykkinn bibliotek</t>
  </si>
  <si>
    <t>Munins vei 3</t>
  </si>
  <si>
    <t>1348</t>
  </si>
  <si>
    <t>Rykkinn</t>
  </si>
  <si>
    <t>59.92369, 10.48448</t>
  </si>
  <si>
    <t>Fornebu S</t>
  </si>
  <si>
    <t>Snarøyveien 55</t>
  </si>
  <si>
    <t>1364</t>
  </si>
  <si>
    <t>Fornebu</t>
  </si>
  <si>
    <t>59.89352, 10.62076</t>
  </si>
  <si>
    <t>Bærums verk handelssted</t>
  </si>
  <si>
    <t>Verksgata 15</t>
  </si>
  <si>
    <t>1353</t>
  </si>
  <si>
    <t>Bærums Verk</t>
  </si>
  <si>
    <t>59.9405, 10.50127</t>
  </si>
  <si>
    <t>Eiksmarka senter</t>
  </si>
  <si>
    <t>Niels Leuchs vei 50</t>
  </si>
  <si>
    <t>1359</t>
  </si>
  <si>
    <t>Eiksmarka</t>
  </si>
  <si>
    <t>59.94718, 10.6226</t>
  </si>
  <si>
    <t>Vøyenenga senter</t>
  </si>
  <si>
    <t>Vøyenengtunet 2</t>
  </si>
  <si>
    <t>1339</t>
  </si>
  <si>
    <t>Vøyenenga</t>
  </si>
  <si>
    <t>59.90842, 10.47549</t>
  </si>
  <si>
    <t>Asker Innbyggerservice</t>
  </si>
  <si>
    <t>Kirkeveien 204</t>
  </si>
  <si>
    <t>1383</t>
  </si>
  <si>
    <t>59.83658, 10.4335</t>
  </si>
  <si>
    <t>Holmen innbyggertorg</t>
  </si>
  <si>
    <t>Vogellund 6</t>
  </si>
  <si>
    <t>1394</t>
  </si>
  <si>
    <t>Nesbru</t>
  </si>
  <si>
    <t>59.85438, 10.4883</t>
  </si>
  <si>
    <t>Heggedal innbyggertorg</t>
  </si>
  <si>
    <t>Heggedal torg 38</t>
  </si>
  <si>
    <t>1389</t>
  </si>
  <si>
    <t>Heggedal</t>
  </si>
  <si>
    <t>59.78683, 10.43544</t>
  </si>
  <si>
    <t>Røykensenteret</t>
  </si>
  <si>
    <t>Spikkestadveien 92A</t>
  </si>
  <si>
    <t>Røyken</t>
  </si>
  <si>
    <t>59.74678, 10.39226</t>
  </si>
  <si>
    <t>Slemmestad innbyggertorg</t>
  </si>
  <si>
    <t>Vaterlandsveien 27</t>
  </si>
  <si>
    <t>3470</t>
  </si>
  <si>
    <t>Slemmestad</t>
  </si>
  <si>
    <t>59.78249, 10.49348</t>
  </si>
  <si>
    <t>Sætre innbyggertorg</t>
  </si>
  <si>
    <t>Nordre Sætrevei 1</t>
  </si>
  <si>
    <t>3475</t>
  </si>
  <si>
    <t>Sætre</t>
  </si>
  <si>
    <t>59.68204, 10.52578</t>
  </si>
  <si>
    <t>Tofte innbyggertorg</t>
  </si>
  <si>
    <t>Vestre Strandvei 3</t>
  </si>
  <si>
    <t>3482</t>
  </si>
  <si>
    <t>Tofte</t>
  </si>
  <si>
    <t>59.541160, 10.556343</t>
  </si>
  <si>
    <t>Lillestrøm bibliotek</t>
  </si>
  <si>
    <t>Jonas Lies gate 5</t>
  </si>
  <si>
    <t>2000</t>
  </si>
  <si>
    <t>59.95449, 11.04266</t>
  </si>
  <si>
    <t>Strømmen bibliotek</t>
  </si>
  <si>
    <t>Støperiveien 28</t>
  </si>
  <si>
    <t>2010</t>
  </si>
  <si>
    <t>Strømmen</t>
  </si>
  <si>
    <t>59.94831, 11.0099</t>
  </si>
  <si>
    <t>Fetsund  kommunehus</t>
  </si>
  <si>
    <t>Kirkevegen 85</t>
  </si>
  <si>
    <t>1900</t>
  </si>
  <si>
    <t>Fetsund</t>
  </si>
  <si>
    <t>59.92219478455061, 11.168340838097588</t>
  </si>
  <si>
    <t>Sørumsand bibliotek</t>
  </si>
  <si>
    <t>Sørumsand vegen 66A</t>
  </si>
  <si>
    <t>1920</t>
  </si>
  <si>
    <t>Sørumsand</t>
  </si>
  <si>
    <t>59.986964102789074, 11.246576328667466</t>
  </si>
  <si>
    <t>Skedsmo samfunnshus</t>
  </si>
  <si>
    <t>Furuholtet 1</t>
  </si>
  <si>
    <t>2020</t>
  </si>
  <si>
    <t>Skedsmokorset</t>
  </si>
  <si>
    <t>60.00099, 11.03974</t>
  </si>
  <si>
    <t>Valgbil</t>
  </si>
  <si>
    <t>Nordre Follo rådhus</t>
  </si>
  <si>
    <t>Idrettsveien 8</t>
  </si>
  <si>
    <t>1400</t>
  </si>
  <si>
    <t>Ski</t>
  </si>
  <si>
    <t>59.7203, 10.83882</t>
  </si>
  <si>
    <t>Gamle Oppegård rådhus</t>
  </si>
  <si>
    <t>Kolbotnveien 30</t>
  </si>
  <si>
    <t>1410</t>
  </si>
  <si>
    <t>Kolbotn</t>
  </si>
  <si>
    <t>59.81132, 10.79735</t>
  </si>
  <si>
    <t>Langhuset</t>
  </si>
  <si>
    <t>Gamle Vevelstadvei 34</t>
  </si>
  <si>
    <t>1405</t>
  </si>
  <si>
    <t>Langhus</t>
  </si>
  <si>
    <t>59.75866, 10.84122</t>
  </si>
  <si>
    <t>Jessheim - rådhuset</t>
  </si>
  <si>
    <t>Furusethgata 12</t>
  </si>
  <si>
    <t>2050</t>
  </si>
  <si>
    <t>Jessheim</t>
  </si>
  <si>
    <t>60.14352, 11.1748</t>
  </si>
  <si>
    <t>Kløfta bibliotek</t>
  </si>
  <si>
    <t>Trondheimsvegen 84</t>
  </si>
  <si>
    <t>2040</t>
  </si>
  <si>
    <t>Kløfta</t>
  </si>
  <si>
    <t>60.07613, 11.1375</t>
  </si>
  <si>
    <t>Institusjonsstemming 1</t>
  </si>
  <si>
    <t>Institusjonsstemming 2</t>
  </si>
  <si>
    <t>Tangenten</t>
  </si>
  <si>
    <t>Kongleveien 2</t>
  </si>
  <si>
    <t>1452</t>
  </si>
  <si>
    <t>Nesoddtangen</t>
  </si>
  <si>
    <t>59.85565, 10.66207</t>
  </si>
  <si>
    <t>Bakkeløkka flerbrukshall</t>
  </si>
  <si>
    <t>Skogåsveien 26</t>
  </si>
  <si>
    <t>1454</t>
  </si>
  <si>
    <t>Fagerstrand</t>
  </si>
  <si>
    <t>59.73695, 10.60235</t>
  </si>
  <si>
    <t>Ambulerende forhåndsstemmemottak</t>
  </si>
  <si>
    <t>Sunnaas sykehus</t>
  </si>
  <si>
    <t>Bjørnemyrveien 11</t>
  </si>
  <si>
    <t>1453</t>
  </si>
  <si>
    <t>Bjørnemyr</t>
  </si>
  <si>
    <t>59.83455, 10.63987</t>
  </si>
  <si>
    <t>Nesodden videregående skole</t>
  </si>
  <si>
    <t>Kjartan Veldes vei 12</t>
  </si>
  <si>
    <t>1459</t>
  </si>
  <si>
    <t>59.83965, 10.67788</t>
  </si>
  <si>
    <t>Fjellstrand omsorgsboliger</t>
  </si>
  <si>
    <t>Skogsrudveien 23</t>
  </si>
  <si>
    <t>1458</t>
  </si>
  <si>
    <t>Fjellstrand</t>
  </si>
  <si>
    <t>Nesoddtunet sykehjem</t>
  </si>
  <si>
    <t>Håkonskastet 25</t>
  </si>
  <si>
    <t>Hellvikskog omsorgsboliger</t>
  </si>
  <si>
    <t>Hellvikskogsvei 24</t>
  </si>
  <si>
    <t>1450</t>
  </si>
  <si>
    <t>Smia flerbrukshus</t>
  </si>
  <si>
    <t>Dyrløkkebakken 1</t>
  </si>
  <si>
    <t>1448</t>
  </si>
  <si>
    <t>Drøbak</t>
  </si>
  <si>
    <t>59.67348, 10.65456</t>
  </si>
  <si>
    <t>1443</t>
  </si>
  <si>
    <t>Frogn videregående skole</t>
  </si>
  <si>
    <t>Holtbråtveien 51</t>
  </si>
  <si>
    <t>1449</t>
  </si>
  <si>
    <t>Vestby kulturkvartal Ruffen</t>
  </si>
  <si>
    <t>Kulturpassasjen 15 inngang øst og vest</t>
  </si>
  <si>
    <t>1540</t>
  </si>
  <si>
    <t>59.60121, 10.74854</t>
  </si>
  <si>
    <t>Solhøy Omsorgsbolig</t>
  </si>
  <si>
    <t>Husjordveien 11</t>
  </si>
  <si>
    <t>1555</t>
  </si>
  <si>
    <t>Strømbråten</t>
  </si>
  <si>
    <t>59.5208482, 10.7013835</t>
  </si>
  <si>
    <t>Ås kulturhus</t>
  </si>
  <si>
    <t>Moerveien 1</t>
  </si>
  <si>
    <t>1430</t>
  </si>
  <si>
    <t>59.66414, 10.79087</t>
  </si>
  <si>
    <t xml:space="preserve">Granheimtunet - foajeen </t>
  </si>
  <si>
    <t>Granheimtunet 3</t>
  </si>
  <si>
    <t>1406</t>
  </si>
  <si>
    <t>59.71895, 10.80163</t>
  </si>
  <si>
    <t>Nordby bibliotek</t>
  </si>
  <si>
    <t>Sjøskogenveien 7</t>
  </si>
  <si>
    <t>1407</t>
  </si>
  <si>
    <t>Vinterbro</t>
  </si>
  <si>
    <t>59.73973, 10.7713</t>
  </si>
  <si>
    <t>NMBU vetrinærbygget</t>
  </si>
  <si>
    <t>Elizabeth Stephansens vei 15</t>
  </si>
  <si>
    <t>1433</t>
  </si>
  <si>
    <t>59.66829, 10.76268</t>
  </si>
  <si>
    <t>Enebakk rådhus</t>
  </si>
  <si>
    <t>Prestegårdsveien 4</t>
  </si>
  <si>
    <t>1912</t>
  </si>
  <si>
    <t>59.76439, 11.14488</t>
  </si>
  <si>
    <t>Lørenskog hus. Kunstsalen i 1. etg</t>
  </si>
  <si>
    <t>Festplassen 1</t>
  </si>
  <si>
    <t>1473</t>
  </si>
  <si>
    <t>59.92794, 10.9617</t>
  </si>
  <si>
    <t>Valgbilen. Mobilt forhåndsstemmelokale.</t>
  </si>
  <si>
    <t>Hasselvei 6</t>
  </si>
  <si>
    <t>1470</t>
  </si>
  <si>
    <t>59.93208, 10.96069</t>
  </si>
  <si>
    <t>Servicetorget - Rælingen rådhus</t>
  </si>
  <si>
    <t>Bjørnholthagan 6</t>
  </si>
  <si>
    <t>2008</t>
  </si>
  <si>
    <t>Fjerdingby</t>
  </si>
  <si>
    <t>59.92552, 11.066</t>
  </si>
  <si>
    <t>Øvrig - valgkontor ambulerende</t>
  </si>
  <si>
    <t>Rådhuset på Bjørkelangen</t>
  </si>
  <si>
    <t>1940</t>
  </si>
  <si>
    <t>Bjørkelangen</t>
  </si>
  <si>
    <t>59.88311, 11.56476</t>
  </si>
  <si>
    <t>Løken senter</t>
  </si>
  <si>
    <t>Morgenliveien 7</t>
  </si>
  <si>
    <t>1960</t>
  </si>
  <si>
    <t>Løken</t>
  </si>
  <si>
    <t>59.79521, 11.4645</t>
  </si>
  <si>
    <t>Aurskog senter</t>
  </si>
  <si>
    <t>Senterveien 9</t>
  </si>
  <si>
    <t>1930</t>
  </si>
  <si>
    <t>59.92763, 11.44546</t>
  </si>
  <si>
    <t>Søndre Høland servicehus på Hemnes</t>
  </si>
  <si>
    <t>Langstranda 11</t>
  </si>
  <si>
    <t>1970</t>
  </si>
  <si>
    <t>59.71779, 11.44736</t>
  </si>
  <si>
    <t>Joker Setskog</t>
  </si>
  <si>
    <t>Ringshauglia 1A</t>
  </si>
  <si>
    <t>1954</t>
  </si>
  <si>
    <t>Setskog</t>
  </si>
  <si>
    <t>59.82986, 11.71978</t>
  </si>
  <si>
    <t>Joker Rømskog</t>
  </si>
  <si>
    <t>Storveien 503</t>
  </si>
  <si>
    <t>1950</t>
  </si>
  <si>
    <t>Rømskog</t>
  </si>
  <si>
    <t>59.74624, 11.80858</t>
  </si>
  <si>
    <t>Hemnes sykehjem</t>
  </si>
  <si>
    <t>Sykehjemsveien 5</t>
  </si>
  <si>
    <t>Bjørkelangen sykehjem</t>
  </si>
  <si>
    <t>Haldenveien 34</t>
  </si>
  <si>
    <t>Aurskog sykehjem</t>
  </si>
  <si>
    <t>Aurveien 111</t>
  </si>
  <si>
    <t>59.92505, 11.4502</t>
  </si>
  <si>
    <t>Engehaget omsorgsbolig</t>
  </si>
  <si>
    <t>Engehaget 27</t>
  </si>
  <si>
    <t>Ulvehaugen omsorgsboliger</t>
  </si>
  <si>
    <t>Bueskyttergangen 1</t>
  </si>
  <si>
    <t>Bjørkelangen videregående skole</t>
  </si>
  <si>
    <t>Haldenveien 41</t>
  </si>
  <si>
    <t>Galleriet - Nes Kulturhus</t>
  </si>
  <si>
    <t>Skolegata 12</t>
  </si>
  <si>
    <t>2150</t>
  </si>
  <si>
    <t>Årnes</t>
  </si>
  <si>
    <t>60.12237, 11.46813</t>
  </si>
  <si>
    <t>Neskollen skole</t>
  </si>
  <si>
    <t>Melkevegen 19</t>
  </si>
  <si>
    <t>2165</t>
  </si>
  <si>
    <t>Hvam</t>
  </si>
  <si>
    <t>60.12525, 11.33916</t>
  </si>
  <si>
    <t>Institusjon - Ambulerende</t>
  </si>
  <si>
    <t>Biblioteket Gjerdrum kulturhus</t>
  </si>
  <si>
    <t>Asktorvet 3</t>
  </si>
  <si>
    <t>2022</t>
  </si>
  <si>
    <t>60.07259, 11.03561</t>
  </si>
  <si>
    <t>Nittedal rådhus</t>
  </si>
  <si>
    <t>1482</t>
  </si>
  <si>
    <t>NITTEDAL</t>
  </si>
  <si>
    <t>60.04288, 10.88159</t>
  </si>
  <si>
    <t xml:space="preserve">Ambulerende </t>
  </si>
  <si>
    <t>Lunner rådhus</t>
  </si>
  <si>
    <t>Sandsvegen 1</t>
  </si>
  <si>
    <t>2740</t>
  </si>
  <si>
    <t>Roa</t>
  </si>
  <si>
    <t>60.29466, 10.60879</t>
  </si>
  <si>
    <t>Lunner helse og omsorgssenter</t>
  </si>
  <si>
    <t>Vannebos veg 151</t>
  </si>
  <si>
    <t>2743</t>
  </si>
  <si>
    <t>Harestua</t>
  </si>
  <si>
    <t>60.206207, 10.717092</t>
  </si>
  <si>
    <t>Grua skole</t>
  </si>
  <si>
    <t>Sagvegen 6</t>
  </si>
  <si>
    <t>2742</t>
  </si>
  <si>
    <t>Grua</t>
  </si>
  <si>
    <t>60.258825, 10.660454</t>
  </si>
  <si>
    <t>Jevnaker samfunnshus, servicetorget</t>
  </si>
  <si>
    <t>Kirkegata 6</t>
  </si>
  <si>
    <t>3520</t>
  </si>
  <si>
    <t>60.24061, 10.38581</t>
  </si>
  <si>
    <t>Jevnaker folkebibliotek</t>
  </si>
  <si>
    <t>Storgata 24</t>
  </si>
  <si>
    <t>60.24138, 10.38473</t>
  </si>
  <si>
    <t>Jevnaker omsorgs- og rehabiliteringssenter</t>
  </si>
  <si>
    <t>Ole B. Bergers veg 1</t>
  </si>
  <si>
    <t>Villa Skaar Jevnaker AS</t>
  </si>
  <si>
    <t>Kingevegen 59</t>
  </si>
  <si>
    <t>Teiealleen 31</t>
  </si>
  <si>
    <t>2030</t>
  </si>
  <si>
    <t>60.21649, 11.01092</t>
  </si>
  <si>
    <t>Utenfor kommunehuset</t>
  </si>
  <si>
    <t>Amfi Eidsvoll</t>
  </si>
  <si>
    <t>Gladbakkvegen 1</t>
  </si>
  <si>
    <t>2070</t>
  </si>
  <si>
    <t>Råholt</t>
  </si>
  <si>
    <t>60.281, 11.17398</t>
  </si>
  <si>
    <t>Panorama Eidsvoll</t>
  </si>
  <si>
    <t>2080</t>
  </si>
  <si>
    <t>60.32902, 11.26027</t>
  </si>
  <si>
    <t>Familiens Hus</t>
  </si>
  <si>
    <t>Torget 5</t>
  </si>
  <si>
    <t>2090</t>
  </si>
  <si>
    <t>60.43589, 11.06591</t>
  </si>
  <si>
    <t>Minneåsvegen 3</t>
  </si>
  <si>
    <t>Drammen jernbanestasjon</t>
  </si>
  <si>
    <t>Strømsø torg</t>
  </si>
  <si>
    <t>3044</t>
  </si>
  <si>
    <t>59.739920, 10.204067</t>
  </si>
  <si>
    <t>Mjøndalen</t>
  </si>
  <si>
    <t>Arbeidergata 34</t>
  </si>
  <si>
    <t>3050</t>
  </si>
  <si>
    <t>59.751171, 10.007586</t>
  </si>
  <si>
    <t>Knutepunkt Svelvik</t>
  </si>
  <si>
    <t>Åsgaten 24</t>
  </si>
  <si>
    <t>3060</t>
  </si>
  <si>
    <t>Svelvik</t>
  </si>
  <si>
    <t>59.606871, 10.402823</t>
  </si>
  <si>
    <t>Drammen rådhus</t>
  </si>
  <si>
    <t>Engene 1</t>
  </si>
  <si>
    <t>3015</t>
  </si>
  <si>
    <t>59.744677, 10.205784</t>
  </si>
  <si>
    <t>Alti Gulskogen senter</t>
  </si>
  <si>
    <t>Guldlisten 35</t>
  </si>
  <si>
    <t>3048</t>
  </si>
  <si>
    <t>59.743185, 10.156946</t>
  </si>
  <si>
    <t>Institusjons- og hjemmestemming</t>
  </si>
  <si>
    <t>Gamle Rådhusgata 2</t>
  </si>
  <si>
    <t>59.75038, 10.00733</t>
  </si>
  <si>
    <t>Kongsberg rådhus</t>
  </si>
  <si>
    <t>Kirkegata 1</t>
  </si>
  <si>
    <t>3616</t>
  </si>
  <si>
    <t>59.66511, 9.64665</t>
  </si>
  <si>
    <t xml:space="preserve">Hvittingfoss bibliotek </t>
  </si>
  <si>
    <t>Tuftveien 1</t>
  </si>
  <si>
    <t>3647</t>
  </si>
  <si>
    <t>Hvittingfoss</t>
  </si>
  <si>
    <t>59.48658, 10.01131</t>
  </si>
  <si>
    <t>Kuben senter</t>
  </si>
  <si>
    <t>Kong Rings gate 1</t>
  </si>
  <si>
    <t>3510</t>
  </si>
  <si>
    <t>Hønefoss</t>
  </si>
  <si>
    <t>60.16475, 10.25466</t>
  </si>
  <si>
    <t>Rema 1000 Eikli</t>
  </si>
  <si>
    <t>Barbroveien 7</t>
  </si>
  <si>
    <t>3511</t>
  </si>
  <si>
    <t>60.15335, 10.24917</t>
  </si>
  <si>
    <t>Coop Mega Hønengata</t>
  </si>
  <si>
    <t>Industrigata 1</t>
  </si>
  <si>
    <t>3515</t>
  </si>
  <si>
    <t>60.178125, 10.269481</t>
  </si>
  <si>
    <t>Coop Extra Tyristrand</t>
  </si>
  <si>
    <t>Vikersundveien 235</t>
  </si>
  <si>
    <t>3533</t>
  </si>
  <si>
    <t>Tyristrand</t>
  </si>
  <si>
    <t>60.086565, 10.099890</t>
  </si>
  <si>
    <t>Kiwi Sokna</t>
  </si>
  <si>
    <t>Hallingdalsveien 30</t>
  </si>
  <si>
    <t>3534</t>
  </si>
  <si>
    <t>Sokna</t>
  </si>
  <si>
    <t>60.23965, 9.92524</t>
  </si>
  <si>
    <t>Coop Extra Nes i Ådal</t>
  </si>
  <si>
    <t>Ådalsveien 1169</t>
  </si>
  <si>
    <t>3524</t>
  </si>
  <si>
    <t>60.56285, 9.99542</t>
  </si>
  <si>
    <t>Kiwi Hallingby</t>
  </si>
  <si>
    <t>Gamle Ådalsvei 23A</t>
  </si>
  <si>
    <t>3525</t>
  </si>
  <si>
    <t>Hallingby</t>
  </si>
  <si>
    <t>60.27218, 10.18451</t>
  </si>
  <si>
    <t>Vik torg</t>
  </si>
  <si>
    <t>3530</t>
  </si>
  <si>
    <t>Røyse</t>
  </si>
  <si>
    <t>60.07756, 10.28277</t>
  </si>
  <si>
    <t>Hole Herredshus</t>
  </si>
  <si>
    <t xml:space="preserve">Viksveien </t>
  </si>
  <si>
    <t>60.07714, 10.27925</t>
  </si>
  <si>
    <t>Lier rådhus</t>
  </si>
  <si>
    <t>Vestsideveien 2</t>
  </si>
  <si>
    <t>lier</t>
  </si>
  <si>
    <t>59.78678, 10.24322</t>
  </si>
  <si>
    <t>Liertoppen kjøpesenter</t>
  </si>
  <si>
    <t>Drammensveien 201</t>
  </si>
  <si>
    <t>Lierskogen</t>
  </si>
  <si>
    <t>59.81129, 10.30584</t>
  </si>
  <si>
    <t>Tranby torg</t>
  </si>
  <si>
    <t>3408</t>
  </si>
  <si>
    <t>Tranby</t>
  </si>
  <si>
    <t>59.8108, 10.27091</t>
  </si>
  <si>
    <t>Spar Holsfjorden</t>
  </si>
  <si>
    <t>Modumveien 43</t>
  </si>
  <si>
    <t>3410</t>
  </si>
  <si>
    <t>Sylling</t>
  </si>
  <si>
    <t>59.89424, 10.28389</t>
  </si>
  <si>
    <t>Fosskvartalet</t>
  </si>
  <si>
    <t>Bruveien 2</t>
  </si>
  <si>
    <t>59.78723, 10.24454</t>
  </si>
  <si>
    <t>Extra Heggtoppen</t>
  </si>
  <si>
    <t>Heggtoppen 1</t>
  </si>
  <si>
    <t>59.77939, 10.24316</t>
  </si>
  <si>
    <t>Rema 1000 Lierstranda</t>
  </si>
  <si>
    <t>Lierstranda 93</t>
  </si>
  <si>
    <t>59.74924, 10.24674</t>
  </si>
  <si>
    <t xml:space="preserve">Øvrige </t>
  </si>
  <si>
    <t>Eiker senter</t>
  </si>
  <si>
    <t>Prestebråtan 6</t>
  </si>
  <si>
    <t>3300</t>
  </si>
  <si>
    <t>Hokksund</t>
  </si>
  <si>
    <t>59.76174, 9.90426</t>
  </si>
  <si>
    <t>Stasjonsgata 24</t>
  </si>
  <si>
    <t>59.77112, 9.90853</t>
  </si>
  <si>
    <t>Ormåsen skolebibliotek</t>
  </si>
  <si>
    <t>Bjørnefaret 9</t>
  </si>
  <si>
    <t>Vestfossen</t>
  </si>
  <si>
    <t>59.75461, 9.82227</t>
  </si>
  <si>
    <t>Eikertun helsehus</t>
  </si>
  <si>
    <t>Christian IV's vei 25</t>
  </si>
  <si>
    <t>3302</t>
  </si>
  <si>
    <t>59.76505, 9.89994</t>
  </si>
  <si>
    <t>Darbu skolebibliotek</t>
  </si>
  <si>
    <t>Kongsbergveien 692</t>
  </si>
  <si>
    <t>Fiskum</t>
  </si>
  <si>
    <t>59.7007, 9.80096</t>
  </si>
  <si>
    <t>Buskerud folkehøyskole</t>
  </si>
  <si>
    <t>Kongsbergveien 787</t>
  </si>
  <si>
    <t>Darbu</t>
  </si>
  <si>
    <t>Skotselv skolebibliotek</t>
  </si>
  <si>
    <t>Dalerveien 12</t>
  </si>
  <si>
    <t>Skotselv</t>
  </si>
  <si>
    <t>59.84935, 9.87983</t>
  </si>
  <si>
    <t>Villa Skaar Vestfossen</t>
  </si>
  <si>
    <t>Sagveien 30</t>
  </si>
  <si>
    <t>Grevlingstien</t>
  </si>
  <si>
    <t>Unicare Hokksund</t>
  </si>
  <si>
    <t>Loesmoveien 79</t>
  </si>
  <si>
    <t>Folkets hus Vestfossen</t>
  </si>
  <si>
    <t>Støabakken 2</t>
  </si>
  <si>
    <t>59.73451, 9.86872</t>
  </si>
  <si>
    <t>Modum kulturhus</t>
  </si>
  <si>
    <t>3370</t>
  </si>
  <si>
    <t>Vikersund</t>
  </si>
  <si>
    <t>59.97345, 10.00468</t>
  </si>
  <si>
    <t>Åmotsenteret</t>
  </si>
  <si>
    <t>Lilleåsgata 1</t>
  </si>
  <si>
    <t>3340</t>
  </si>
  <si>
    <t>59.89292, 9.92589</t>
  </si>
  <si>
    <t xml:space="preserve">Folkvang </t>
  </si>
  <si>
    <t>Tangenveien 2</t>
  </si>
  <si>
    <t>3360</t>
  </si>
  <si>
    <t>Geithus</t>
  </si>
  <si>
    <t>59.93371, 9.97322</t>
  </si>
  <si>
    <t>Forhåndsstemmer øvrige</t>
  </si>
  <si>
    <t>Servicetorget - kommunehuset</t>
  </si>
  <si>
    <t>Ringnesveien 10</t>
  </si>
  <si>
    <t>3536</t>
  </si>
  <si>
    <t>Noresund</t>
  </si>
  <si>
    <t>60.1795, 9.62142</t>
  </si>
  <si>
    <t>Kryllingheimen</t>
  </si>
  <si>
    <t>Norestrand 4</t>
  </si>
  <si>
    <t>Kiwi Noresund</t>
  </si>
  <si>
    <t>Krøderfjordveien 1677</t>
  </si>
  <si>
    <t>60.179770, 9.625697</t>
  </si>
  <si>
    <t>Coop Prix Krøderen</t>
  </si>
  <si>
    <t>Krøderfjordveien 397</t>
  </si>
  <si>
    <t>3535</t>
  </si>
  <si>
    <t>Krøderen</t>
  </si>
  <si>
    <t>60.1246, 9.78456</t>
  </si>
  <si>
    <t>Flå servicekontor</t>
  </si>
  <si>
    <t>Sentrumsvegen 24</t>
  </si>
  <si>
    <t>3539</t>
  </si>
  <si>
    <t>60.42968, 9.46262</t>
  </si>
  <si>
    <t>Flåheimen</t>
  </si>
  <si>
    <t>Flåheimvegen 10</t>
  </si>
  <si>
    <t>60.42911, 9.46161</t>
  </si>
  <si>
    <t>Embetsgarden - Servicetorget</t>
  </si>
  <si>
    <t>Alfarvegen 117</t>
  </si>
  <si>
    <t>3540</t>
  </si>
  <si>
    <t>60.56797, 9.10108</t>
  </si>
  <si>
    <t>Elverhøy helsetun</t>
  </si>
  <si>
    <t>Stasjonsvegen 69B</t>
  </si>
  <si>
    <t>Gol kommunehus</t>
  </si>
  <si>
    <t>Gamlevegen 4</t>
  </si>
  <si>
    <t>3550</t>
  </si>
  <si>
    <t>60.6996, 8.9502</t>
  </si>
  <si>
    <t>Gol helsetun</t>
  </si>
  <si>
    <t>Helsetunvegen 1</t>
  </si>
  <si>
    <t>Tenestetorget, Kommunehuset, 11. - 22.08.2025</t>
  </si>
  <si>
    <t>Hemsedalsvegen 2889</t>
  </si>
  <si>
    <t>3560</t>
  </si>
  <si>
    <t>60.86126, 8.56583</t>
  </si>
  <si>
    <t>Kultursalen, Kommunehuset, 25.08. - 05.09.2025</t>
  </si>
  <si>
    <t>60.861072, 8.565405</t>
  </si>
  <si>
    <t>Hemsedal Bygdaheim</t>
  </si>
  <si>
    <t>Imrevegen 30</t>
  </si>
  <si>
    <t>60.86121, 8.56973</t>
  </si>
  <si>
    <t>Servicetorget, Tingstugu</t>
  </si>
  <si>
    <t>3570</t>
  </si>
  <si>
    <t>60.63029, 8.56109</t>
  </si>
  <si>
    <t>Ål Helsetun</t>
  </si>
  <si>
    <t>Helsetunvegen 17</t>
  </si>
  <si>
    <t>Hol kommunehus</t>
  </si>
  <si>
    <t>Ålmannvegen 8</t>
  </si>
  <si>
    <t>3576</t>
  </si>
  <si>
    <t>60.61523, 8.30231</t>
  </si>
  <si>
    <t>Hol folkebibliotek</t>
  </si>
  <si>
    <t>Lienvegen 69</t>
  </si>
  <si>
    <t>3580</t>
  </si>
  <si>
    <t>GEILO</t>
  </si>
  <si>
    <t>60.53582, 8.22131</t>
  </si>
  <si>
    <t>Geilotun bo- og behandlingssenter</t>
  </si>
  <si>
    <t>Trekanten 2</t>
  </si>
  <si>
    <t>Høgehaug bo- og behandlingssenter</t>
  </si>
  <si>
    <t>Nesheimvegen 1</t>
  </si>
  <si>
    <t xml:space="preserve">HOL </t>
  </si>
  <si>
    <t>Borgestubakken 2</t>
  </si>
  <si>
    <t>3350</t>
  </si>
  <si>
    <t>Prestfoss</t>
  </si>
  <si>
    <t>60.045285, 9.635965</t>
  </si>
  <si>
    <t>Butikker</t>
  </si>
  <si>
    <t>Flesberg kommunehus</t>
  </si>
  <si>
    <t>Lampelandhagan 7</t>
  </si>
  <si>
    <t>3623</t>
  </si>
  <si>
    <t>Lampeland</t>
  </si>
  <si>
    <t>59.832729, 9.583061</t>
  </si>
  <si>
    <t>Flesbergtunet bo- og servicesenter</t>
  </si>
  <si>
    <t>Lyngdalsvegen 30</t>
  </si>
  <si>
    <t>Rollag kommunehus</t>
  </si>
  <si>
    <t>Vrågåvegen 10</t>
  </si>
  <si>
    <t>3626</t>
  </si>
  <si>
    <t>59.98422, 9.2947</t>
  </si>
  <si>
    <t>Veggli bibliotek</t>
  </si>
  <si>
    <t>Kolvegen 11</t>
  </si>
  <si>
    <t>3628</t>
  </si>
  <si>
    <t>Veggli</t>
  </si>
  <si>
    <t>60.03988, 9.15739</t>
  </si>
  <si>
    <t>Rollag bygdeheim</t>
  </si>
  <si>
    <t>Ligrendvegen 32</t>
  </si>
  <si>
    <t>Sentrum 16</t>
  </si>
  <si>
    <t>3630</t>
  </si>
  <si>
    <t>Rødberg</t>
  </si>
  <si>
    <t>60.26704, 8.94684</t>
  </si>
  <si>
    <t>Bergtun omsorgssenter og ambulerende</t>
  </si>
  <si>
    <t>Horten Rådhus</t>
  </si>
  <si>
    <t>Teatergata 11</t>
  </si>
  <si>
    <t>3187</t>
  </si>
  <si>
    <t>59.41518, 10.48497</t>
  </si>
  <si>
    <t>Paletten kjøpesenter Åsgårdstrand</t>
  </si>
  <si>
    <t>Grev Wedels gate 46</t>
  </si>
  <si>
    <t>3179</t>
  </si>
  <si>
    <t>Åsgårdstrand</t>
  </si>
  <si>
    <t>59.34962, 10.45949</t>
  </si>
  <si>
    <t>Universitet i sørøst-Norge Campus Vestfold</t>
  </si>
  <si>
    <t>Raveien 215</t>
  </si>
  <si>
    <t>3184</t>
  </si>
  <si>
    <t>Borre</t>
  </si>
  <si>
    <t xml:space="preserve">Holmestrand rådhus, kantine </t>
  </si>
  <si>
    <t>Rådhusgaten 11</t>
  </si>
  <si>
    <t>3080</t>
  </si>
  <si>
    <t xml:space="preserve">Holmestrand </t>
  </si>
  <si>
    <t>59.490000961108876, 10.315341709354628</t>
  </si>
  <si>
    <t>Flerbrukshuset Hof, Låven</t>
  </si>
  <si>
    <t>Voldshagan 2</t>
  </si>
  <si>
    <t>3090</t>
  </si>
  <si>
    <t xml:space="preserve">Hof </t>
  </si>
  <si>
    <t>59.5289417,10.0874155</t>
  </si>
  <si>
    <t xml:space="preserve">Administrasjonsbygg Sande, Limbazi </t>
  </si>
  <si>
    <t>Prestegårdsalleen 35</t>
  </si>
  <si>
    <t>3070</t>
  </si>
  <si>
    <t xml:space="preserve">Sande </t>
  </si>
  <si>
    <t>59.59372, 10.20781</t>
  </si>
  <si>
    <t>Farmandstredet</t>
  </si>
  <si>
    <t>Jernbanegaten 1D</t>
  </si>
  <si>
    <t>59.26929, 10.41176</t>
  </si>
  <si>
    <t>Tønsberg og Færder bibliotek</t>
  </si>
  <si>
    <t>Storgaten 16</t>
  </si>
  <si>
    <t>3126</t>
  </si>
  <si>
    <t>59.26593, 10.40996</t>
  </si>
  <si>
    <t>Re-torvet</t>
  </si>
  <si>
    <t>Kåpeveien 5</t>
  </si>
  <si>
    <t>3174</t>
  </si>
  <si>
    <t>Revetal</t>
  </si>
  <si>
    <t>59.3722, 10.26434</t>
  </si>
  <si>
    <t>Tidligstemming Rådhuset publikumsmottak</t>
  </si>
  <si>
    <t>Sandefjordsveien 3</t>
  </si>
  <si>
    <t>3208</t>
  </si>
  <si>
    <t>59.12868, 10.21957</t>
  </si>
  <si>
    <t>Sandefjord bibliotek</t>
  </si>
  <si>
    <t>59.128487, 10.220094</t>
  </si>
  <si>
    <t>Andebu bibliotek</t>
  </si>
  <si>
    <t>Andebu Sentrum 26</t>
  </si>
  <si>
    <t>3158</t>
  </si>
  <si>
    <t>Andebu</t>
  </si>
  <si>
    <t>59.304318, 10.176016</t>
  </si>
  <si>
    <t>Stokke bibliotek</t>
  </si>
  <si>
    <t>Nygaards alle 1</t>
  </si>
  <si>
    <t>3160</t>
  </si>
  <si>
    <t>Stokke</t>
  </si>
  <si>
    <t>59.221835, 10.300168</t>
  </si>
  <si>
    <t>Ambulerende team 1 - Sandefjord omegn</t>
  </si>
  <si>
    <t>Ambulerende team 2 - Stokke og Andebu omegn</t>
  </si>
  <si>
    <t>Larvik kommune sevicetorg</t>
  </si>
  <si>
    <t>Feyers gate 7</t>
  </si>
  <si>
    <t>3256</t>
  </si>
  <si>
    <t>59.0524, 10.02684</t>
  </si>
  <si>
    <t>Sentralen Svarstad</t>
  </si>
  <si>
    <t>Lågaveien 37</t>
  </si>
  <si>
    <t>3275</t>
  </si>
  <si>
    <t>Svarstad</t>
  </si>
  <si>
    <t>59.40093, 9.96392</t>
  </si>
  <si>
    <t>Larvik bibliotek avd. Stavern</t>
  </si>
  <si>
    <t>William Sverdrups gate 13c</t>
  </si>
  <si>
    <t>3290</t>
  </si>
  <si>
    <t>Stavern</t>
  </si>
  <si>
    <t>58.99895, 10.03757</t>
  </si>
  <si>
    <t>Larvik bibliotek</t>
  </si>
  <si>
    <t>Nansetgata 12</t>
  </si>
  <si>
    <t>59.05439, 10.0298</t>
  </si>
  <si>
    <t>Tjøme kommunehus</t>
  </si>
  <si>
    <t>Rødsgata 36</t>
  </si>
  <si>
    <t>3145</t>
  </si>
  <si>
    <t>Tjøme</t>
  </si>
  <si>
    <t>59.11092, 10.39321</t>
  </si>
  <si>
    <t>Færder kommune innbyggertorget</t>
  </si>
  <si>
    <t>Tinghaugveien 16</t>
  </si>
  <si>
    <t>3140</t>
  </si>
  <si>
    <t>Nøtterøy</t>
  </si>
  <si>
    <t>59.22444, 10.40966</t>
  </si>
  <si>
    <t>Down Town</t>
  </si>
  <si>
    <t>Kulltangveien 70</t>
  </si>
  <si>
    <t>3921</t>
  </si>
  <si>
    <t>59.137820, 9.641657</t>
  </si>
  <si>
    <t>Porsgrunn Bibliotek</t>
  </si>
  <si>
    <t>Rådhusgata 3</t>
  </si>
  <si>
    <t>3915</t>
  </si>
  <si>
    <t>59.14125, 9.65661</t>
  </si>
  <si>
    <t>Tidligstemming</t>
  </si>
  <si>
    <t>Storgata 153</t>
  </si>
  <si>
    <t>59.141524, 9.655360</t>
  </si>
  <si>
    <t>Skien sentrum - Arkaden</t>
  </si>
  <si>
    <t>Bruene 1</t>
  </si>
  <si>
    <t>3724</t>
  </si>
  <si>
    <t>59.207462, 9.608344</t>
  </si>
  <si>
    <t>Lietorvet kjøpesenter</t>
  </si>
  <si>
    <t>Liegata 10</t>
  </si>
  <si>
    <t>3717</t>
  </si>
  <si>
    <t>59.21041, 9.60498</t>
  </si>
  <si>
    <t>Herkules senter</t>
  </si>
  <si>
    <t>Ulefossveien 32</t>
  </si>
  <si>
    <t>3730</t>
  </si>
  <si>
    <t>59.19744, 9.60539</t>
  </si>
  <si>
    <t>Gulsetsenteret</t>
  </si>
  <si>
    <t>Nyhusvegen 14</t>
  </si>
  <si>
    <t>3726</t>
  </si>
  <si>
    <t>59.21612, 9.56536</t>
  </si>
  <si>
    <t>Klyve nærmiljøsenter</t>
  </si>
  <si>
    <t>Kongerødvegen 8</t>
  </si>
  <si>
    <t>3737</t>
  </si>
  <si>
    <t>59.14822, 9.62189</t>
  </si>
  <si>
    <t>Telemark fengsel Skien avdeling</t>
  </si>
  <si>
    <t>Rødmyrlia 43</t>
  </si>
  <si>
    <t>3735</t>
  </si>
  <si>
    <t>Skien helsehus</t>
  </si>
  <si>
    <t>ulefossvegen 51</t>
  </si>
  <si>
    <t>Lyngbakken bo- og behandlingssenter</t>
  </si>
  <si>
    <t>Lyngbakkvegen 47</t>
  </si>
  <si>
    <t>3736</t>
  </si>
  <si>
    <t>Haugsåsen bokollektiv</t>
  </si>
  <si>
    <t>Haugsåsveien 30</t>
  </si>
  <si>
    <t>3712</t>
  </si>
  <si>
    <t>Gulset sykehjem og bokollektiv</t>
  </si>
  <si>
    <t>Gulsetlia 11</t>
  </si>
  <si>
    <t>Østli og Vestli bokollektiv v. Klyve ressurssenter</t>
  </si>
  <si>
    <t>Klyveveien 58</t>
  </si>
  <si>
    <t>3738</t>
  </si>
  <si>
    <t>Kverndalen bo- og dagsenter</t>
  </si>
  <si>
    <t>Kongensgate 27</t>
  </si>
  <si>
    <t>Melum bo- og servicesenter</t>
  </si>
  <si>
    <t>Berganvegen 20</t>
  </si>
  <si>
    <t>3729</t>
  </si>
  <si>
    <t>Bakkane bo- og behandlingssenter</t>
  </si>
  <si>
    <t>Bakkane 7</t>
  </si>
  <si>
    <t>3728</t>
  </si>
  <si>
    <t>Blå Kors klinikk Skien</t>
  </si>
  <si>
    <t>Kongens gate 33</t>
  </si>
  <si>
    <t>Sykehuset Telemark HF somatisk avd</t>
  </si>
  <si>
    <t>Ulefossvegen 55</t>
  </si>
  <si>
    <t>3710</t>
  </si>
  <si>
    <t>Sykehuset Telemark HF psykiatrisk avd</t>
  </si>
  <si>
    <t>Ambulerende forhåndsvalg</t>
  </si>
  <si>
    <t>Notodden kommune, rådhuset, servicetorg</t>
  </si>
  <si>
    <t>Teatergata 3</t>
  </si>
  <si>
    <t>3674</t>
  </si>
  <si>
    <t>59.56007, 9.26059</t>
  </si>
  <si>
    <t>Notodden bibliotek</t>
  </si>
  <si>
    <t>Storgata 1</t>
  </si>
  <si>
    <t>59.55618, 9.2542</t>
  </si>
  <si>
    <t>Institusjoner mm.</t>
  </si>
  <si>
    <t xml:space="preserve">Sentrumsveien 105 </t>
  </si>
  <si>
    <t>3748</t>
  </si>
  <si>
    <t>59.28252, 9.73355</t>
  </si>
  <si>
    <t>Bamble bibliotek og litteraturhus</t>
  </si>
  <si>
    <t>Krabberødstrand 14</t>
  </si>
  <si>
    <t>3960</t>
  </si>
  <si>
    <t>59.04642, 9.69175</t>
  </si>
  <si>
    <t>Bamble rådhus Servicetorget</t>
  </si>
  <si>
    <t>Kirkeveien 12</t>
  </si>
  <si>
    <t>3970</t>
  </si>
  <si>
    <t>59.00144, 9.74608</t>
  </si>
  <si>
    <t>Alti Brotorvet</t>
  </si>
  <si>
    <t>Gangveien 10</t>
  </si>
  <si>
    <t>59.04587, 9.69387</t>
  </si>
  <si>
    <t>Måjohamat</t>
  </si>
  <si>
    <t>Meikjærveien 2</t>
  </si>
  <si>
    <t>3967</t>
  </si>
  <si>
    <t>58.9681, 9.55222</t>
  </si>
  <si>
    <t>Krogshavn omsorgssenter</t>
  </si>
  <si>
    <t>Nustad skolevei 16</t>
  </si>
  <si>
    <t>Bamble helsehus</t>
  </si>
  <si>
    <t>Sykehjemsveien 1</t>
  </si>
  <si>
    <t>3961</t>
  </si>
  <si>
    <t>Herre nærmiljøsentral</t>
  </si>
  <si>
    <t>Hellestvedtveien 55</t>
  </si>
  <si>
    <t>3965</t>
  </si>
  <si>
    <t>Herre</t>
  </si>
  <si>
    <t>Stathelle servicesenter</t>
  </si>
  <si>
    <t>Falkåsveien 8</t>
  </si>
  <si>
    <t xml:space="preserve">Stathelle </t>
  </si>
  <si>
    <t>Servicesenteret, Kragerø rådhus</t>
  </si>
  <si>
    <t>3770</t>
  </si>
  <si>
    <t>58.86798, 9.41093</t>
  </si>
  <si>
    <t>Servicekontoret Drangedal kommune</t>
  </si>
  <si>
    <t>Gudbrandsveien 7</t>
  </si>
  <si>
    <t>3750</t>
  </si>
  <si>
    <t xml:space="preserve">Drangedal </t>
  </si>
  <si>
    <t>59.09747, 9.06197</t>
  </si>
  <si>
    <t>Nome rådhus</t>
  </si>
  <si>
    <t>Ringsevja 30</t>
  </si>
  <si>
    <t>3830</t>
  </si>
  <si>
    <t>Ulefoss</t>
  </si>
  <si>
    <t>59.27939, 9.27082</t>
  </si>
  <si>
    <t>Nome bibliotek, avdeling Lunde</t>
  </si>
  <si>
    <t>Brugata 6</t>
  </si>
  <si>
    <t>3825</t>
  </si>
  <si>
    <t>59.29938, 9.10286</t>
  </si>
  <si>
    <t>Nome sjukeheim</t>
  </si>
  <si>
    <t>Tyrivegen 3</t>
  </si>
  <si>
    <t>Bøgata 67</t>
  </si>
  <si>
    <t>3800</t>
  </si>
  <si>
    <t>59.412831, 9.066306</t>
  </si>
  <si>
    <t>Bø sjukeheim</t>
  </si>
  <si>
    <t>Gamleveg 43</t>
  </si>
  <si>
    <t>Sauherad Bygdeheim</t>
  </si>
  <si>
    <t>Skrivarvegen 2</t>
  </si>
  <si>
    <t>3810</t>
  </si>
  <si>
    <t>Gvarv</t>
  </si>
  <si>
    <t>59.38730691617025, 9.188445893262067</t>
  </si>
  <si>
    <t>Bø vidaregåande skule</t>
  </si>
  <si>
    <t>Gymnasbakken 23</t>
  </si>
  <si>
    <t>Furuheim Bo- og aktivitetssenter</t>
  </si>
  <si>
    <t>Holmenvegen 23</t>
  </si>
  <si>
    <t>Sagavoll folkehøgskole</t>
  </si>
  <si>
    <t>Sagavollvegen 12</t>
  </si>
  <si>
    <t>59.38838, 9.16315</t>
  </si>
  <si>
    <t>Seljord kommune</t>
  </si>
  <si>
    <t>Brøløsvegen 13A</t>
  </si>
  <si>
    <t>3840</t>
  </si>
  <si>
    <t>59.48275, 8.62663</t>
  </si>
  <si>
    <t>Saulandsvegen 414</t>
  </si>
  <si>
    <t>3692</t>
  </si>
  <si>
    <t>Sauland</t>
  </si>
  <si>
    <t>59.6128, 8.94945</t>
  </si>
  <si>
    <t>Hågånvegen19</t>
  </si>
  <si>
    <t>3660</t>
  </si>
  <si>
    <t>Rjukan</t>
  </si>
  <si>
    <t>59.87868, 8.59458</t>
  </si>
  <si>
    <t>Tinn helsetun</t>
  </si>
  <si>
    <t>Valdresmogen 7</t>
  </si>
  <si>
    <t>3650</t>
  </si>
  <si>
    <t>Tinn Austbygd</t>
  </si>
  <si>
    <t>59.99231, 8.81958</t>
  </si>
  <si>
    <t>Eldres Hus</t>
  </si>
  <si>
    <t>Sandviken plass 1</t>
  </si>
  <si>
    <t>59.88021, 8.63699</t>
  </si>
  <si>
    <t>Kviteseid kommunehus</t>
  </si>
  <si>
    <t>Kviteseidgata 13</t>
  </si>
  <si>
    <t>3850</t>
  </si>
  <si>
    <t>59.40196, 8.49462</t>
  </si>
  <si>
    <t>Treungvegen 398</t>
  </si>
  <si>
    <t>3855</t>
  </si>
  <si>
    <t>Treungen</t>
  </si>
  <si>
    <t>59.01966, 8.5212</t>
  </si>
  <si>
    <t>Nissedal omsorgssenter</t>
  </si>
  <si>
    <t>Sollivegen 2</t>
  </si>
  <si>
    <t>Fyresdal Næringshage</t>
  </si>
  <si>
    <t>Klokkarhamaren 6</t>
  </si>
  <si>
    <t>3870</t>
  </si>
  <si>
    <t>59.18294, 8.08509</t>
  </si>
  <si>
    <t>Fyresdal pleie- og omsorgssenter</t>
  </si>
  <si>
    <t>Prærien 23</t>
  </si>
  <si>
    <t>Tokke kommunehus</t>
  </si>
  <si>
    <t>Storvegen 60</t>
  </si>
  <si>
    <t>3880</t>
  </si>
  <si>
    <t>Dalen</t>
  </si>
  <si>
    <t>59.44568, 8.0138</t>
  </si>
  <si>
    <t>Tenestorget</t>
  </si>
  <si>
    <t>Vinjevegen 192</t>
  </si>
  <si>
    <t>3890</t>
  </si>
  <si>
    <t>59.56916, 7.98898</t>
  </si>
  <si>
    <t>Institusjonar/ ambulerande</t>
  </si>
  <si>
    <t>9008</t>
  </si>
  <si>
    <t>69.65144, 18.9553</t>
  </si>
  <si>
    <t>Tromvik skole</t>
  </si>
  <si>
    <t>Tromtindvegen 246</t>
  </si>
  <si>
    <t>9107</t>
  </si>
  <si>
    <t>Kvaløya</t>
  </si>
  <si>
    <t>69.772600, 18.397898</t>
  </si>
  <si>
    <t>Sjursnes bo- og servicesenter</t>
  </si>
  <si>
    <t>Stordalstrandvegen 100</t>
  </si>
  <si>
    <t>9030</t>
  </si>
  <si>
    <t>Sjursnes</t>
  </si>
  <si>
    <t>69.53319, 19.64134</t>
  </si>
  <si>
    <t>Kafe 103</t>
  </si>
  <si>
    <t>Grønnegata 103</t>
  </si>
  <si>
    <t>69.65311, 18.95814</t>
  </si>
  <si>
    <t>Bygdehuset i Kattfjord</t>
  </si>
  <si>
    <t>Sjøtunvegen 444</t>
  </si>
  <si>
    <t>9108</t>
  </si>
  <si>
    <t>Kvaløysletta</t>
  </si>
  <si>
    <t>69.59180, 18.28128</t>
  </si>
  <si>
    <t>Sydspissen aktivitetshus</t>
  </si>
  <si>
    <t>Strandvegen 166</t>
  </si>
  <si>
    <t>9006</t>
  </si>
  <si>
    <t>69.62936, 18.91354</t>
  </si>
  <si>
    <t>Matkroken Rebbenes</t>
  </si>
  <si>
    <t>Engvikvegen 606</t>
  </si>
  <si>
    <t>9140</t>
  </si>
  <si>
    <t>Rebbenes</t>
  </si>
  <si>
    <t>70.03082, 18.65596</t>
  </si>
  <si>
    <t>Vengsøy skole</t>
  </si>
  <si>
    <t>Vengsøya 199</t>
  </si>
  <si>
    <t>9120</t>
  </si>
  <si>
    <t>Vengsøy</t>
  </si>
  <si>
    <t>69.83322, 18.59137</t>
  </si>
  <si>
    <t>Straumsbukta skole</t>
  </si>
  <si>
    <t>Straumsvegen 2095</t>
  </si>
  <si>
    <t>9106</t>
  </si>
  <si>
    <t>Straumsbukta</t>
  </si>
  <si>
    <t>69.57628, 18.62883</t>
  </si>
  <si>
    <t>UiT - kultur- og samfunnsfagbiblioteket</t>
  </si>
  <si>
    <t>Huginbakken 12</t>
  </si>
  <si>
    <t>9019</t>
  </si>
  <si>
    <t>69.68079, 18.97323</t>
  </si>
  <si>
    <t>UNN</t>
  </si>
  <si>
    <t>Hansine Hansens veg 67</t>
  </si>
  <si>
    <t>69.68318, 18.98089</t>
  </si>
  <si>
    <t>Aktivitetshuset Gnist</t>
  </si>
  <si>
    <t>Skippergata 41</t>
  </si>
  <si>
    <t>69.65626, 18.96428</t>
  </si>
  <si>
    <t>Amfi Pyramiden</t>
  </si>
  <si>
    <t>Solstrandvegen 47</t>
  </si>
  <si>
    <t>9020</t>
  </si>
  <si>
    <t>69.63996, 18.97086</t>
  </si>
  <si>
    <t>Jekta Storsenter</t>
  </si>
  <si>
    <t>Karlsøyvegen 8</t>
  </si>
  <si>
    <t>9015</t>
  </si>
  <si>
    <t>69.67418, 18.925</t>
  </si>
  <si>
    <t>Sør-Tromsøya sykehjem</t>
  </si>
  <si>
    <t>Lars Thørings veg 28</t>
  </si>
  <si>
    <t>69.63714, 18.91353</t>
  </si>
  <si>
    <t>Vigør rehabiliteringssykehus</t>
  </si>
  <si>
    <t>Conrad Holmboes veg 95</t>
  </si>
  <si>
    <t>9011</t>
  </si>
  <si>
    <t>69.66481, 18.95104</t>
  </si>
  <si>
    <t>Jadevegen sykehjem</t>
  </si>
  <si>
    <t>Jadevegen 43</t>
  </si>
  <si>
    <t>9022</t>
  </si>
  <si>
    <t>Krokelvdalen</t>
  </si>
  <si>
    <t>69.67962, 19.06448</t>
  </si>
  <si>
    <t>Otium bo- og servicesenter</t>
  </si>
  <si>
    <t>Otium 4</t>
  </si>
  <si>
    <t>Mortensnes sykehjem</t>
  </si>
  <si>
    <t>Ørnevegen 6</t>
  </si>
  <si>
    <t>69.68138, 18.93672</t>
  </si>
  <si>
    <t>Heracleum bo- og servicesenter</t>
  </si>
  <si>
    <t>Vestregata 15</t>
  </si>
  <si>
    <t>69.64906, 18.95246</t>
  </si>
  <si>
    <t>Kvaløysletta sykehjem</t>
  </si>
  <si>
    <t>Blåmannsvegen 10</t>
  </si>
  <si>
    <t>9100</t>
  </si>
  <si>
    <t>Laureng bo- og servicesenter</t>
  </si>
  <si>
    <t>Mellomvegen 42</t>
  </si>
  <si>
    <t>9007</t>
  </si>
  <si>
    <t>69.6444, 18.94</t>
  </si>
  <si>
    <t>Hansine Hansens veg 90</t>
  </si>
  <si>
    <t>69.68589, 18.97604</t>
  </si>
  <si>
    <t>UNN Åsgård</t>
  </si>
  <si>
    <t>Åsgårdvegen 40</t>
  </si>
  <si>
    <t>9016</t>
  </si>
  <si>
    <t>69.6591, 18.91432</t>
  </si>
  <si>
    <t>Tromsø fengsel</t>
  </si>
  <si>
    <t>Balders veg 15</t>
  </si>
  <si>
    <t>69.68538, 18.99527</t>
  </si>
  <si>
    <t>Havtun bo- og servicesenter</t>
  </si>
  <si>
    <t>Naustvollvegen 12</t>
  </si>
  <si>
    <t>9118</t>
  </si>
  <si>
    <t>Brensholmen</t>
  </si>
  <si>
    <t>69.60694, 18.05811</t>
  </si>
  <si>
    <t>Seminaret omsorgsbolig</t>
  </si>
  <si>
    <t>Seminarbakken 1</t>
  </si>
  <si>
    <t>69.65557, 18.96456</t>
  </si>
  <si>
    <t>Alti Harstad</t>
  </si>
  <si>
    <t>Fjordgata 1</t>
  </si>
  <si>
    <t>9405</t>
  </si>
  <si>
    <t>68.79899, 16.54564</t>
  </si>
  <si>
    <t>Kanebogen senter</t>
  </si>
  <si>
    <t>Skilleveien 5</t>
  </si>
  <si>
    <t>9411</t>
  </si>
  <si>
    <t>68.77883, 16.56549</t>
  </si>
  <si>
    <t>Kvæfjord rådhus</t>
  </si>
  <si>
    <t>Bygdeveien 26</t>
  </si>
  <si>
    <t>9475</t>
  </si>
  <si>
    <t>Borkenes</t>
  </si>
  <si>
    <t>68.77212, 16.17277</t>
  </si>
  <si>
    <t>Tjeldsund rådhus</t>
  </si>
  <si>
    <t>Skånlandsveien 76</t>
  </si>
  <si>
    <t>9440</t>
  </si>
  <si>
    <t>Evenskjer</t>
  </si>
  <si>
    <t>68.58364, 16.5729</t>
  </si>
  <si>
    <t>Øvrige</t>
  </si>
  <si>
    <t>Ibestad rådhus</t>
  </si>
  <si>
    <t>Emma Olsens vei 1</t>
  </si>
  <si>
    <t>9450</t>
  </si>
  <si>
    <t>Hamnvik</t>
  </si>
  <si>
    <t>68.78564, 17.15995</t>
  </si>
  <si>
    <t>Gratangen kommunehus</t>
  </si>
  <si>
    <t>Nergårdveien 2</t>
  </si>
  <si>
    <t>9470</t>
  </si>
  <si>
    <t>GRATANGEN</t>
  </si>
  <si>
    <t>68.69273, 17.53188</t>
  </si>
  <si>
    <t>Mobilt forhåndstemmelokale</t>
  </si>
  <si>
    <t>Servicebygget</t>
  </si>
  <si>
    <t>Nessveien 7</t>
  </si>
  <si>
    <t>9357</t>
  </si>
  <si>
    <t>Tennev</t>
  </si>
  <si>
    <t>68.74753, 17.80515</t>
  </si>
  <si>
    <t xml:space="preserve">Kommunehuset, Setermoen </t>
  </si>
  <si>
    <t>Altevannsveien 16</t>
  </si>
  <si>
    <t>9360</t>
  </si>
  <si>
    <t>68.86042, 18.35067</t>
  </si>
  <si>
    <t>Salangen kommune - servicetorg</t>
  </si>
  <si>
    <t>Strandveien 33</t>
  </si>
  <si>
    <t>9350</t>
  </si>
  <si>
    <t>Sjøvegan</t>
  </si>
  <si>
    <t>68.87225, 17.84455</t>
  </si>
  <si>
    <t>Salangen bo- og eldresenter</t>
  </si>
  <si>
    <t>Kongsveien 1</t>
  </si>
  <si>
    <t>Sjøvegan videregående skole</t>
  </si>
  <si>
    <t>Helsesenterveien 1</t>
  </si>
  <si>
    <t>Målselv kommunehus</t>
  </si>
  <si>
    <t>Mellombygdveien 216</t>
  </si>
  <si>
    <t>9321</t>
  </si>
  <si>
    <t>Moen</t>
  </si>
  <si>
    <t>69.12378, 18.61505</t>
  </si>
  <si>
    <t>Istindportalen Heggelia</t>
  </si>
  <si>
    <t>Kapellveien 2</t>
  </si>
  <si>
    <t>9325</t>
  </si>
  <si>
    <t>Bardufoss</t>
  </si>
  <si>
    <t>69.04652, 18.51214</t>
  </si>
  <si>
    <t>Bardufoss videregående skole</t>
  </si>
  <si>
    <t>Ole Reistads vei 53</t>
  </si>
  <si>
    <t>69.05501, 18.4854</t>
  </si>
  <si>
    <t>Øverbygd syke- og omsorgssenter</t>
  </si>
  <si>
    <t>Thomas Bells vei 1</t>
  </si>
  <si>
    <t>9334</t>
  </si>
  <si>
    <t>Øverbygd</t>
  </si>
  <si>
    <t>69.01604, 19.41239</t>
  </si>
  <si>
    <t>Målselv helsetun</t>
  </si>
  <si>
    <t>Olarommet 13</t>
  </si>
  <si>
    <t>69.09299, 18.5838</t>
  </si>
  <si>
    <t>Maukstadmoen leir</t>
  </si>
  <si>
    <t>Takvassveien 63</t>
  </si>
  <si>
    <t>69.02963, 19.29304</t>
  </si>
  <si>
    <t>Sørreisa kommunehus</t>
  </si>
  <si>
    <t>Sykehjemsveien 41</t>
  </si>
  <si>
    <t>9310</t>
  </si>
  <si>
    <t>SØRREISA</t>
  </si>
  <si>
    <t>69.14729, 18.15553</t>
  </si>
  <si>
    <t>Dyrøytune 1</t>
  </si>
  <si>
    <t>9311</t>
  </si>
  <si>
    <t>Brøstadbotn</t>
  </si>
  <si>
    <t>69.091753, 17.689893</t>
  </si>
  <si>
    <t>Arvid Hanssen-huset, Nordavindshagen</t>
  </si>
  <si>
    <t>Tverrveien 1</t>
  </si>
  <si>
    <t>69.09229, 17.69347</t>
  </si>
  <si>
    <t>Dyrøy omsorgssenter</t>
  </si>
  <si>
    <t>Dyrøytunet 5</t>
  </si>
  <si>
    <t>69.09103, 17.69048</t>
  </si>
  <si>
    <t>Senja rådhus</t>
  </si>
  <si>
    <t>9300</t>
  </si>
  <si>
    <t>69.23109, 17.98744</t>
  </si>
  <si>
    <t>Kommunehuset Skaland</t>
  </si>
  <si>
    <t>Ingrid Bjerkås-veien 23</t>
  </si>
  <si>
    <t>9385</t>
  </si>
  <si>
    <t>Skaland</t>
  </si>
  <si>
    <t>69.44761, 17.29711</t>
  </si>
  <si>
    <t>Kommunehuset Vangsvik</t>
  </si>
  <si>
    <t>Vangsvikveien 298</t>
  </si>
  <si>
    <t>9304</t>
  </si>
  <si>
    <t>Vangsvik</t>
  </si>
  <si>
    <t>69.17021, 17.73482</t>
  </si>
  <si>
    <t>Kommunehuset Gryllefjord</t>
  </si>
  <si>
    <t>Herredshusveien 11</t>
  </si>
  <si>
    <t>9380</t>
  </si>
  <si>
    <t>Gryllefjord</t>
  </si>
  <si>
    <t>69.36184, 17.05379</t>
  </si>
  <si>
    <t>AMFI Finnsnes</t>
  </si>
  <si>
    <t>Storgata 7</t>
  </si>
  <si>
    <t>69.22923, 17.98028</t>
  </si>
  <si>
    <t>Skaland sykehjem</t>
  </si>
  <si>
    <t>Ingrid Bjerkås 3</t>
  </si>
  <si>
    <t>69.44563, 17.29659</t>
  </si>
  <si>
    <t>Gryllefjord sykehjem</t>
  </si>
  <si>
    <t>Herredshusveien 20</t>
  </si>
  <si>
    <t>69.36158, 17.05723</t>
  </si>
  <si>
    <t>Sifjord sykehjem</t>
  </si>
  <si>
    <t>Kaldfarnes</t>
  </si>
  <si>
    <t>9395</t>
  </si>
  <si>
    <t>69.28114, 16.98513</t>
  </si>
  <si>
    <t>Stonglandet sykehjem</t>
  </si>
  <si>
    <t>Helsesenterveien</t>
  </si>
  <si>
    <t>9392</t>
  </si>
  <si>
    <t>Stonglandseidet</t>
  </si>
  <si>
    <t>69.08377, 17.16988</t>
  </si>
  <si>
    <t>Rossfjord sykehjem</t>
  </si>
  <si>
    <t>Hans Schjelderups vei 7</t>
  </si>
  <si>
    <t>9302</t>
  </si>
  <si>
    <t>Rossfjordstraumen</t>
  </si>
  <si>
    <t>69.36659, 18.32466</t>
  </si>
  <si>
    <t>Finnsnes sykehjem</t>
  </si>
  <si>
    <t>Helsesenterveien 26</t>
  </si>
  <si>
    <t>69.23456, 18.00919</t>
  </si>
  <si>
    <t>Finnsnes bo- og aktivitetssenter</t>
  </si>
  <si>
    <t>Sjøgata 1</t>
  </si>
  <si>
    <t>69.22815, 17.98661</t>
  </si>
  <si>
    <t>Strandheimen omsorgssenter Senjahopen</t>
  </si>
  <si>
    <t>Senjahopen</t>
  </si>
  <si>
    <t>9386</t>
  </si>
  <si>
    <t>69.49686, 17.48979</t>
  </si>
  <si>
    <t>Joker Stonglandseidet</t>
  </si>
  <si>
    <t>Skrolsvikveien 7</t>
  </si>
  <si>
    <t>69.08398, 17.17191</t>
  </si>
  <si>
    <t>Balsfjord kommune rådhus</t>
  </si>
  <si>
    <t>Rådhusgata 11</t>
  </si>
  <si>
    <t>9050</t>
  </si>
  <si>
    <t>Storsteinnes</t>
  </si>
  <si>
    <t>69.240188, 19.226600</t>
  </si>
  <si>
    <t>Rådhusveien 41</t>
  </si>
  <si>
    <t>9130</t>
  </si>
  <si>
    <t>HANSNES</t>
  </si>
  <si>
    <t>69.96787, 19.62616</t>
  </si>
  <si>
    <t>Strandveien 24</t>
  </si>
  <si>
    <t>9060</t>
  </si>
  <si>
    <t>Lyngseidet</t>
  </si>
  <si>
    <t>69.57452, 20.21926</t>
  </si>
  <si>
    <t>Lenangen Skole</t>
  </si>
  <si>
    <t>Erikaksla 31</t>
  </si>
  <si>
    <t>9064</t>
  </si>
  <si>
    <t>Svensby</t>
  </si>
  <si>
    <t>69.81293, 20.025</t>
  </si>
  <si>
    <t>Lenangen omsorgssenter</t>
  </si>
  <si>
    <t>Liveien 25</t>
  </si>
  <si>
    <t>9068</t>
  </si>
  <si>
    <t>Nord-Lenangen</t>
  </si>
  <si>
    <t>På Øra</t>
  </si>
  <si>
    <t>Ørveien 21</t>
  </si>
  <si>
    <t>69.81271, 19.98546</t>
  </si>
  <si>
    <t>Lyngstunet helse- og omsorgssenter</t>
  </si>
  <si>
    <t>Kjosveien 20</t>
  </si>
  <si>
    <t>Storfjord rådhus</t>
  </si>
  <si>
    <t>Oldersletta 1</t>
  </si>
  <si>
    <t>9046</t>
  </si>
  <si>
    <t>Oteren</t>
  </si>
  <si>
    <t>69.26872, 19.96062</t>
  </si>
  <si>
    <t>Servicekontor Rådhuset</t>
  </si>
  <si>
    <t>Øverveien 2</t>
  </si>
  <si>
    <t>9146</t>
  </si>
  <si>
    <t>Olderdalen</t>
  </si>
  <si>
    <t>69.60405, 20.53473</t>
  </si>
  <si>
    <t>Helsetunet Storstua Birtavarre</t>
  </si>
  <si>
    <t>Bakkemoen 22</t>
  </si>
  <si>
    <t>9147</t>
  </si>
  <si>
    <t>Birtavarre</t>
  </si>
  <si>
    <t>Hjemmestemming ambulerende</t>
  </si>
  <si>
    <t>Skjervøy rådhus</t>
  </si>
  <si>
    <t>Skoleveien 6</t>
  </si>
  <si>
    <t>9180</t>
  </si>
  <si>
    <t>70.033642, 20.973703</t>
  </si>
  <si>
    <t>Sentrum 17</t>
  </si>
  <si>
    <t>9151</t>
  </si>
  <si>
    <t>Storslett</t>
  </si>
  <si>
    <t>69.76825, 21.02577</t>
  </si>
  <si>
    <t>Rådhuset i Burfjord</t>
  </si>
  <si>
    <t>Gárgu 8</t>
  </si>
  <si>
    <t>9161</t>
  </si>
  <si>
    <t>Burfjord</t>
  </si>
  <si>
    <t>69.93888, 22.04934</t>
  </si>
  <si>
    <t xml:space="preserve">Sørstraumen Handel </t>
  </si>
  <si>
    <t>Kvænangsveien 1669</t>
  </si>
  <si>
    <t>9162</t>
  </si>
  <si>
    <t>Sørstraumen</t>
  </si>
  <si>
    <t>69.84153, 21.85704</t>
  </si>
  <si>
    <t>Kvænangsbotn Grendehus</t>
  </si>
  <si>
    <t>Sildneset 13</t>
  </si>
  <si>
    <t>69.72899, 22.06528</t>
  </si>
  <si>
    <t>Spildra Landhandel</t>
  </si>
  <si>
    <t>Dunvik 8</t>
  </si>
  <si>
    <t>9185</t>
  </si>
  <si>
    <t>Spildra</t>
  </si>
  <si>
    <t>69.99636, 21.68125</t>
  </si>
  <si>
    <t>Institusjoner og ambulerende FHS</t>
  </si>
  <si>
    <t>Gárgu 47</t>
  </si>
  <si>
    <t>Løkkeveien 35</t>
  </si>
  <si>
    <t>9510</t>
  </si>
  <si>
    <t>69.96677, 23.27049</t>
  </si>
  <si>
    <t>Amfi Alta</t>
  </si>
  <si>
    <t>Markedsgata 21</t>
  </si>
  <si>
    <t>69.964968, 23.272219</t>
  </si>
  <si>
    <t>Alta Omsorgssenter</t>
  </si>
  <si>
    <t>Follumsvei 17</t>
  </si>
  <si>
    <t>Servicekontoret - Hammerfest rådhus</t>
  </si>
  <si>
    <t>9600</t>
  </si>
  <si>
    <t>70.662555, 23.683312</t>
  </si>
  <si>
    <t>Servicekontoret - Kvalsund kommunehus</t>
  </si>
  <si>
    <t>Rådhusvegen 18</t>
  </si>
  <si>
    <t>9620</t>
  </si>
  <si>
    <t>Kvalsund</t>
  </si>
  <si>
    <t>70.499017, 23.973913</t>
  </si>
  <si>
    <t>Nissensenteret - Hammerfest</t>
  </si>
  <si>
    <t>Sjøgata 9</t>
  </si>
  <si>
    <t>70.66353, 23.68133</t>
  </si>
  <si>
    <t>Extra Storsvingen</t>
  </si>
  <si>
    <t>Storsvingen 3</t>
  </si>
  <si>
    <t>9610</t>
  </si>
  <si>
    <t>70.652553, 23.659043</t>
  </si>
  <si>
    <t>Rema 1000 Prærien</t>
  </si>
  <si>
    <t>Verkstedveien 27</t>
  </si>
  <si>
    <t>9602</t>
  </si>
  <si>
    <t>70.677953, 23.672290</t>
  </si>
  <si>
    <t xml:space="preserve">Institusjoner og ambulerende mv. </t>
  </si>
  <si>
    <t>Rådhusplassen 3</t>
  </si>
  <si>
    <t>9900</t>
  </si>
  <si>
    <t>69.72862, 30.04195</t>
  </si>
  <si>
    <t>Dr. Wessels gate 18</t>
  </si>
  <si>
    <t>69.72744, 30.04495</t>
  </si>
  <si>
    <t>Vadsø bibliotek</t>
  </si>
  <si>
    <t>Strandgata 21</t>
  </si>
  <si>
    <t>9800</t>
  </si>
  <si>
    <t>70.0726, 29.75579</t>
  </si>
  <si>
    <t>Vadsø videregående skole</t>
  </si>
  <si>
    <t>Karl Rasmussens plass 4</t>
  </si>
  <si>
    <t>70.07869, 29.73795</t>
  </si>
  <si>
    <t>Vadsø fengsel</t>
  </si>
  <si>
    <t>Dr. Skogsholms gate 2</t>
  </si>
  <si>
    <t>9803</t>
  </si>
  <si>
    <t>70.07749, 29.76949</t>
  </si>
  <si>
    <t>Vadsø bo- og omsorgssenter</t>
  </si>
  <si>
    <t>Bekkefaret 16</t>
  </si>
  <si>
    <t>70.08325, 29.73772</t>
  </si>
  <si>
    <t>Vadsø Helsesenter/ Dagsenter</t>
  </si>
  <si>
    <t>Vidjeveien 4</t>
  </si>
  <si>
    <t>70.0832, 29.73464</t>
  </si>
  <si>
    <t>Ráƒëƒëeviessugeaidnu 4</t>
  </si>
  <si>
    <t>9730</t>
  </si>
  <si>
    <t>Karasjok</t>
  </si>
  <si>
    <t>69.472167, 25.518601</t>
  </si>
  <si>
    <t>Čállidlágádus / Samisk litteratursenter</t>
  </si>
  <si>
    <t>Fitnodatgeaidnu 9</t>
  </si>
  <si>
    <t>69.472624, 25.512075</t>
  </si>
  <si>
    <t>Kommunehuset - Servicetorget</t>
  </si>
  <si>
    <t>Bredbuktnesveien 6</t>
  </si>
  <si>
    <t>9522</t>
  </si>
  <si>
    <t>69.0118, 23.04332</t>
  </si>
  <si>
    <t xml:space="preserve">Máze skole </t>
  </si>
  <si>
    <t>Vuolle-Máze 66</t>
  </si>
  <si>
    <t>9525</t>
  </si>
  <si>
    <t>Máze</t>
  </si>
  <si>
    <t>69.449046, 23.673198</t>
  </si>
  <si>
    <t>Loppa Rådhus</t>
  </si>
  <si>
    <t>9550</t>
  </si>
  <si>
    <t>Øksfjord</t>
  </si>
  <si>
    <t>70.23947, 22.34854</t>
  </si>
  <si>
    <t>Fjellveien 6</t>
  </si>
  <si>
    <t>9593</t>
  </si>
  <si>
    <t>Breivikbotn</t>
  </si>
  <si>
    <t>70.59154, 22.30278</t>
  </si>
  <si>
    <t>Helsesenteret</t>
  </si>
  <si>
    <t>Sykestuveien 13</t>
  </si>
  <si>
    <t>9590</t>
  </si>
  <si>
    <t>Rådhuset - Måsøy kommune</t>
  </si>
  <si>
    <t>9690</t>
  </si>
  <si>
    <t xml:space="preserve">Havøysund </t>
  </si>
  <si>
    <t>70.99656, 24.66173</t>
  </si>
  <si>
    <t>Sykehjem / institusjon</t>
  </si>
  <si>
    <t>Søndregate 1</t>
  </si>
  <si>
    <t>NORDKAPP KOMMUNE - Rådhuset</t>
  </si>
  <si>
    <t>9750</t>
  </si>
  <si>
    <t>Honningsvåg</t>
  </si>
  <si>
    <t>70.97802, 25.97475</t>
  </si>
  <si>
    <t>Rema 1000</t>
  </si>
  <si>
    <t>Nordkappveien 28B</t>
  </si>
  <si>
    <t>71.00002, 25.96713</t>
  </si>
  <si>
    <t>Matkroken Gjesvær</t>
  </si>
  <si>
    <t>Walsøenesvegen 13</t>
  </si>
  <si>
    <t>9765</t>
  </si>
  <si>
    <t>Gjesvær</t>
  </si>
  <si>
    <t>71.09976, 25.37812</t>
  </si>
  <si>
    <t>Nordkapp Bo og Servicesenter</t>
  </si>
  <si>
    <t>Elvegata 6c</t>
  </si>
  <si>
    <t>70.98033, 25.97938</t>
  </si>
  <si>
    <t>Nordkapp Jul og Vinterhus</t>
  </si>
  <si>
    <t>Storvannsveien 3</t>
  </si>
  <si>
    <t>9763</t>
  </si>
  <si>
    <t>Skarsvåg</t>
  </si>
  <si>
    <t>71.11218, 25.82298</t>
  </si>
  <si>
    <t>Kapellet på Repvåg</t>
  </si>
  <si>
    <t>Repvåg 19</t>
  </si>
  <si>
    <t>9768</t>
  </si>
  <si>
    <t>Repvåg</t>
  </si>
  <si>
    <t>70.73945, 25.66671</t>
  </si>
  <si>
    <t>Porsanger - Porsá≈ãgu - Porsanki</t>
  </si>
  <si>
    <t>Porsanger Rådhus</t>
  </si>
  <si>
    <t>9700</t>
  </si>
  <si>
    <t>Lakselv</t>
  </si>
  <si>
    <t>70.05216, 24.95629</t>
  </si>
  <si>
    <t>Kjøllefjord rådhus</t>
  </si>
  <si>
    <t>Strandveien 152</t>
  </si>
  <si>
    <t>9790</t>
  </si>
  <si>
    <t>Kjøllefjord</t>
  </si>
  <si>
    <t>70.94535, 27.35099</t>
  </si>
  <si>
    <t>Lebesby oppvekstsenter - gymsalen</t>
  </si>
  <si>
    <t>Vardeveien 11</t>
  </si>
  <si>
    <t>9740</t>
  </si>
  <si>
    <t>70.57378, 26.99909</t>
  </si>
  <si>
    <t>Kunes grendehus</t>
  </si>
  <si>
    <t>Storfjordveien 99</t>
  </si>
  <si>
    <t>9742</t>
  </si>
  <si>
    <t>Kunes</t>
  </si>
  <si>
    <t>70.34424, 26.50951</t>
  </si>
  <si>
    <t>Veidnes grendehus</t>
  </si>
  <si>
    <t>Elvejordveien 13</t>
  </si>
  <si>
    <t>9717</t>
  </si>
  <si>
    <t>Veidnes</t>
  </si>
  <si>
    <t>70.65681, 26.58984</t>
  </si>
  <si>
    <t>Kjøllefjord sykehjem</t>
  </si>
  <si>
    <t>Johan Salmillas vei 20</t>
  </si>
  <si>
    <t>70.94389, 27.35334</t>
  </si>
  <si>
    <t>Fjæratunet omsorgssenter</t>
  </si>
  <si>
    <t>Strandveien 147</t>
  </si>
  <si>
    <t>70.9456, 27.34986</t>
  </si>
  <si>
    <t>Lebesby omsorgssenter</t>
  </si>
  <si>
    <t>Teistveien 80</t>
  </si>
  <si>
    <t>Mehamn - Rådhuset</t>
  </si>
  <si>
    <t>vevikveien 6</t>
  </si>
  <si>
    <t>9770</t>
  </si>
  <si>
    <t>Mehamn</t>
  </si>
  <si>
    <t>71.04062, 27.85192</t>
  </si>
  <si>
    <t xml:space="preserve">Tana rådhus, møterom 1 </t>
  </si>
  <si>
    <t>Rådhusveien 24</t>
  </si>
  <si>
    <t>9845</t>
  </si>
  <si>
    <t>70.19947, 28.1854</t>
  </si>
  <si>
    <t>Helseinstitusjoner og Ambulerende</t>
  </si>
  <si>
    <t>Maskevarreveien 1</t>
  </si>
  <si>
    <t>70.19867, 28.17416</t>
  </si>
  <si>
    <t>Berlevåg kommune</t>
  </si>
  <si>
    <t>9980</t>
  </si>
  <si>
    <t>70.85809, 29.08486</t>
  </si>
  <si>
    <t>Hindberggata 18</t>
  </si>
  <si>
    <t>9990</t>
  </si>
  <si>
    <t>70.63507, 29.72095</t>
  </si>
  <si>
    <t>Servicetorget Vardø kommune</t>
  </si>
  <si>
    <t>Kirkegata 4</t>
  </si>
  <si>
    <t>9950</t>
  </si>
  <si>
    <t>Vardø kommune</t>
  </si>
  <si>
    <t>70.37043, 31.10757</t>
  </si>
  <si>
    <t>Nesseby rådhus</t>
  </si>
  <si>
    <t>Soltunveien 30</t>
  </si>
  <si>
    <t>9840</t>
  </si>
  <si>
    <t>70.16374, 28.5712</t>
  </si>
  <si>
    <t>Nesseby bo- og omsorgsenter</t>
  </si>
  <si>
    <t>Várjjatgeaidnu 231</t>
  </si>
  <si>
    <t>70.17752, 28.61454</t>
  </si>
  <si>
    <t>kretsnr</t>
  </si>
  <si>
    <t>kretsnavn</t>
  </si>
  <si>
    <t>infotekst</t>
  </si>
  <si>
    <t>valgdag</t>
  </si>
  <si>
    <t>åpning</t>
  </si>
  <si>
    <t>stenging</t>
  </si>
  <si>
    <t>universelt_utformet</t>
  </si>
  <si>
    <t>0101</t>
  </si>
  <si>
    <t>Vahl skole</t>
  </si>
  <si>
    <t>Herslebs gate 26</t>
  </si>
  <si>
    <t>0561</t>
  </si>
  <si>
    <t>Du kan avlegge stemme i alle valglokaler i Oslo.</t>
  </si>
  <si>
    <t>59.916607, 10.766467</t>
  </si>
  <si>
    <t>False</t>
  </si>
  <si>
    <t>0102</t>
  </si>
  <si>
    <t>Aktivitetshuset K1</t>
  </si>
  <si>
    <t>Kolstadgata 1</t>
  </si>
  <si>
    <t>0652</t>
  </si>
  <si>
    <t>59.914308, 10.773007</t>
  </si>
  <si>
    <t>True</t>
  </si>
  <si>
    <t>0103</t>
  </si>
  <si>
    <t>Kampen skole</t>
  </si>
  <si>
    <t>Normannsgata 57</t>
  </si>
  <si>
    <t>0655</t>
  </si>
  <si>
    <t>59.912653, 10.782868</t>
  </si>
  <si>
    <t>0104</t>
  </si>
  <si>
    <t>Gamlebyen skole</t>
  </si>
  <si>
    <t>Egedes gate 3</t>
  </si>
  <si>
    <t>0192</t>
  </si>
  <si>
    <t>59.906745, 10.771470</t>
  </si>
  <si>
    <t>0105</t>
  </si>
  <si>
    <t>Etterstad videregående skole</t>
  </si>
  <si>
    <t>Etterstadsletta 5</t>
  </si>
  <si>
    <t>0660</t>
  </si>
  <si>
    <t>59.909603, 10.796015</t>
  </si>
  <si>
    <t>0106</t>
  </si>
  <si>
    <t>Fyrstikkalléen skole</t>
  </si>
  <si>
    <t>Fyrstikkalléen 21</t>
  </si>
  <si>
    <t>0661</t>
  </si>
  <si>
    <t>59.915362, 10.796533</t>
  </si>
  <si>
    <t>0201</t>
  </si>
  <si>
    <t>Teglverket skole</t>
  </si>
  <si>
    <t>Grenseveien 60</t>
  </si>
  <si>
    <t>0579</t>
  </si>
  <si>
    <t>59.923636, 10.794887</t>
  </si>
  <si>
    <t>0202</t>
  </si>
  <si>
    <t>Sinsen skole</t>
  </si>
  <si>
    <t>Lørenveien 7</t>
  </si>
  <si>
    <t>0585</t>
  </si>
  <si>
    <t>59.935256,10.784689</t>
  </si>
  <si>
    <t>0203</t>
  </si>
  <si>
    <t>Sofienberg skole</t>
  </si>
  <si>
    <t>Trondheimsveien 48</t>
  </si>
  <si>
    <t>0560</t>
  </si>
  <si>
    <t>59.922158, 10.769857</t>
  </si>
  <si>
    <t>0204</t>
  </si>
  <si>
    <t>Grünerløkka skole</t>
  </si>
  <si>
    <t>Toftes gate 44</t>
  </si>
  <si>
    <t>0556</t>
  </si>
  <si>
    <t>59.926600, 10.761936</t>
  </si>
  <si>
    <t>0205</t>
  </si>
  <si>
    <t>Foss videregående skole</t>
  </si>
  <si>
    <t>Steenstrups gate 20</t>
  </si>
  <si>
    <t>0554</t>
  </si>
  <si>
    <t>59.926974, 10.755097</t>
  </si>
  <si>
    <t>0206</t>
  </si>
  <si>
    <t>Elvebakken videregående skole</t>
  </si>
  <si>
    <t>Vestre Elvebakke 3</t>
  </si>
  <si>
    <t>0182</t>
  </si>
  <si>
    <t>59.919, 10.75292</t>
  </si>
  <si>
    <t>Sagene samfunnshus</t>
  </si>
  <si>
    <t>Kristiansands gate 2</t>
  </si>
  <si>
    <t>59.938223,10.752614</t>
  </si>
  <si>
    <t>0302</t>
  </si>
  <si>
    <t>Bjølsen skole</t>
  </si>
  <si>
    <t>Maridalsveien 172</t>
  </si>
  <si>
    <t>0469</t>
  </si>
  <si>
    <t>59.939789, 10.757645</t>
  </si>
  <si>
    <t>0303</t>
  </si>
  <si>
    <t>Nordpolen skole</t>
  </si>
  <si>
    <t>Hans Nielsens Hauges gate 1</t>
  </si>
  <si>
    <t>0481</t>
  </si>
  <si>
    <t>59.940033, 10.771420</t>
  </si>
  <si>
    <t>0304</t>
  </si>
  <si>
    <t>Bentsebrua skole</t>
  </si>
  <si>
    <t>Treschows gate 16</t>
  </si>
  <si>
    <t>0470</t>
  </si>
  <si>
    <t>59.937333, 10.760902</t>
  </si>
  <si>
    <t>0305</t>
  </si>
  <si>
    <t>Sagene festivitetshus</t>
  </si>
  <si>
    <t>Holstsgate 3</t>
  </si>
  <si>
    <t>0473</t>
  </si>
  <si>
    <t>59.931254, 10.760970</t>
  </si>
  <si>
    <t>0306</t>
  </si>
  <si>
    <t>Fernanda Nissen skole</t>
  </si>
  <si>
    <t>Sandakerveien 102</t>
  </si>
  <si>
    <t>59.946853, 10.770251</t>
  </si>
  <si>
    <t>0401</t>
  </si>
  <si>
    <t>Fagerborg skole</t>
  </si>
  <si>
    <t>Pilestredet 109</t>
  </si>
  <si>
    <t>0358</t>
  </si>
  <si>
    <t>59.933529, 10.730935</t>
  </si>
  <si>
    <t>0402</t>
  </si>
  <si>
    <t>Bolteløkka skole</t>
  </si>
  <si>
    <t>Eugenies gate 10</t>
  </si>
  <si>
    <t>0168</t>
  </si>
  <si>
    <t>59.927437, 10.735037</t>
  </si>
  <si>
    <t>0403</t>
  </si>
  <si>
    <t>Ila skole</t>
  </si>
  <si>
    <t>Fougstads gate 10</t>
  </si>
  <si>
    <t>0173</t>
  </si>
  <si>
    <t>59.927343, 10.745033</t>
  </si>
  <si>
    <t>0404</t>
  </si>
  <si>
    <t>Oslo katedralskole</t>
  </si>
  <si>
    <t>Ullevålsveien 31</t>
  </si>
  <si>
    <t>59.920968, 10.740565</t>
  </si>
  <si>
    <t>0405</t>
  </si>
  <si>
    <t>Møllergata skole</t>
  </si>
  <si>
    <t>Møllergata 49</t>
  </si>
  <si>
    <t>0179</t>
  </si>
  <si>
    <t>59.918643, 10.750021</t>
  </si>
  <si>
    <t>1601</t>
  </si>
  <si>
    <t>Oslo rådhus</t>
  </si>
  <si>
    <t>59.911680, 10.733321</t>
  </si>
  <si>
    <t>0501</t>
  </si>
  <si>
    <t>Norges musikkhøgskole</t>
  </si>
  <si>
    <t>Slemdalsveien 11</t>
  </si>
  <si>
    <t>0363</t>
  </si>
  <si>
    <t>59.932225, 10.713418</t>
  </si>
  <si>
    <t>0502</t>
  </si>
  <si>
    <t>Majorstuen skole</t>
  </si>
  <si>
    <t>Bogstadveien 74</t>
  </si>
  <si>
    <t>0366</t>
  </si>
  <si>
    <t>59.929411, 10.713151</t>
  </si>
  <si>
    <t>0503</t>
  </si>
  <si>
    <t>Norges Blindeforbund</t>
  </si>
  <si>
    <t>Sporveisgata 10</t>
  </si>
  <si>
    <t>0354</t>
  </si>
  <si>
    <t>59.925724, 10.727536</t>
  </si>
  <si>
    <t>0504</t>
  </si>
  <si>
    <t>Uranienborg skole</t>
  </si>
  <si>
    <t>Briskebyveien 7</t>
  </si>
  <si>
    <t>0259</t>
  </si>
  <si>
    <t>59.920508, 10.718619</t>
  </si>
  <si>
    <t>0505</t>
  </si>
  <si>
    <t>Bymuseet</t>
  </si>
  <si>
    <t>Frognerveien 67</t>
  </si>
  <si>
    <t>0266</t>
  </si>
  <si>
    <t>59.924061, 10.702765</t>
  </si>
  <si>
    <t>0506</t>
  </si>
  <si>
    <t>Oslo Handelsgymnasium</t>
  </si>
  <si>
    <t>Oslo handelsgymnasium</t>
  </si>
  <si>
    <t>Parkveien 65</t>
  </si>
  <si>
    <t>0254</t>
  </si>
  <si>
    <t>59.913956, 10.720323</t>
  </si>
  <si>
    <t>0507</t>
  </si>
  <si>
    <t>Bygdøy skole</t>
  </si>
  <si>
    <t>Strømborgsveien 7</t>
  </si>
  <si>
    <t>0287</t>
  </si>
  <si>
    <t>59.905260, 10.676695</t>
  </si>
  <si>
    <t>0601</t>
  </si>
  <si>
    <t>Lysejordet skole</t>
  </si>
  <si>
    <t>Vækerøveien 140</t>
  </si>
  <si>
    <t>0383</t>
  </si>
  <si>
    <t>59.936765, 10.637947</t>
  </si>
  <si>
    <t>0602</t>
  </si>
  <si>
    <t>Øraker skole</t>
  </si>
  <si>
    <t>Lilleakerveien 60</t>
  </si>
  <si>
    <t>0284</t>
  </si>
  <si>
    <t>59.925544,10.638848</t>
  </si>
  <si>
    <t>0603</t>
  </si>
  <si>
    <t>Bestum skole</t>
  </si>
  <si>
    <t>Holgerslystveien 18</t>
  </si>
  <si>
    <t>0280</t>
  </si>
  <si>
    <t>59.924103, 10.654292</t>
  </si>
  <si>
    <t>0604</t>
  </si>
  <si>
    <t>Ullern videregående skole</t>
  </si>
  <si>
    <t>Ullernchausséen 66</t>
  </si>
  <si>
    <t>0379</t>
  </si>
  <si>
    <t>59.930670, 10.663909</t>
  </si>
  <si>
    <t>0605</t>
  </si>
  <si>
    <t>Smestad skole</t>
  </si>
  <si>
    <t>Konventveien 27</t>
  </si>
  <si>
    <t>0377</t>
  </si>
  <si>
    <t>59.932953, 10.683275</t>
  </si>
  <si>
    <t>0606</t>
  </si>
  <si>
    <t>Skøyen skole</t>
  </si>
  <si>
    <t>Monolittveien 6</t>
  </si>
  <si>
    <t>0375</t>
  </si>
  <si>
    <t>59.928849, 10.690550</t>
  </si>
  <si>
    <t>0701</t>
  </si>
  <si>
    <t>Vinderen skole</t>
  </si>
  <si>
    <t>Haakon den Godes vei 17</t>
  </si>
  <si>
    <t>0319</t>
  </si>
  <si>
    <t>59.941561,10.706246</t>
  </si>
  <si>
    <t>0702</t>
  </si>
  <si>
    <t>Ris skole</t>
  </si>
  <si>
    <t>Ris skolevei 24</t>
  </si>
  <si>
    <t>59.945851, 10.706785</t>
  </si>
  <si>
    <t>0703</t>
  </si>
  <si>
    <t>Svendstuen skole</t>
  </si>
  <si>
    <t>Frognerseterveien 76</t>
  </si>
  <si>
    <t>0776</t>
  </si>
  <si>
    <t>59.958347, 10.688941</t>
  </si>
  <si>
    <t>0704</t>
  </si>
  <si>
    <t>Grindbakken skole</t>
  </si>
  <si>
    <t>Måltrostveien 106</t>
  </si>
  <si>
    <t>0786</t>
  </si>
  <si>
    <t>59.968183, 10.647291</t>
  </si>
  <si>
    <t>0705</t>
  </si>
  <si>
    <t>Bogstad skole</t>
  </si>
  <si>
    <t>Ankerveien 130</t>
  </si>
  <si>
    <t>0757</t>
  </si>
  <si>
    <t>59.961287, 10.636414</t>
  </si>
  <si>
    <t>0706</t>
  </si>
  <si>
    <t>Hovseter skole</t>
  </si>
  <si>
    <t>Hovseterveien 74</t>
  </si>
  <si>
    <t>0768</t>
  </si>
  <si>
    <t>59.949706, 10.654271</t>
  </si>
  <si>
    <t>0707</t>
  </si>
  <si>
    <t>Persbråten videregående skole</t>
  </si>
  <si>
    <t>Gamle Hovsetervei 1</t>
  </si>
  <si>
    <t>59.945441, 10.657448</t>
  </si>
  <si>
    <t>1701</t>
  </si>
  <si>
    <t>Sørkedalen kirkestue</t>
  </si>
  <si>
    <t>Sørkedalsveien 991</t>
  </si>
  <si>
    <t>0758</t>
  </si>
  <si>
    <t>60.0158, 10.6166</t>
  </si>
  <si>
    <t>0801</t>
  </si>
  <si>
    <t>Ullevål skole</t>
  </si>
  <si>
    <t>John Colletts all√® 20</t>
  </si>
  <si>
    <t>0852</t>
  </si>
  <si>
    <t>59.942194,10.733352</t>
  </si>
  <si>
    <t>0802</t>
  </si>
  <si>
    <t>Blindern videregående skole</t>
  </si>
  <si>
    <t>Sognsveien 80</t>
  </si>
  <si>
    <t>0855</t>
  </si>
  <si>
    <t>59.949826, 10.726109</t>
  </si>
  <si>
    <t>0803</t>
  </si>
  <si>
    <t>Kringsjå skole</t>
  </si>
  <si>
    <t>Sognsveien 210</t>
  </si>
  <si>
    <t>0860</t>
  </si>
  <si>
    <t>59.962634, 10.729595</t>
  </si>
  <si>
    <t>0804</t>
  </si>
  <si>
    <t>Korsvoll skole</t>
  </si>
  <si>
    <t>Peder Ankers vei 23-25</t>
  </si>
  <si>
    <t>0861</t>
  </si>
  <si>
    <t>59.963886, 10.752348</t>
  </si>
  <si>
    <t>0805</t>
  </si>
  <si>
    <t>Tåsen skole</t>
  </si>
  <si>
    <t>Nordbergveien 15</t>
  </si>
  <si>
    <t>0875</t>
  </si>
  <si>
    <t>59.953442, 10.751264</t>
  </si>
  <si>
    <t>0806</t>
  </si>
  <si>
    <t>Kjelsås skole</t>
  </si>
  <si>
    <t>Asbjørnsens vei 3</t>
  </si>
  <si>
    <t>0494</t>
  </si>
  <si>
    <t>59.966194, 10.785747</t>
  </si>
  <si>
    <t>0807</t>
  </si>
  <si>
    <t>Engebråten skole</t>
  </si>
  <si>
    <t>Kapellveien 120</t>
  </si>
  <si>
    <t>0493</t>
  </si>
  <si>
    <t>59.959733, 10.775444</t>
  </si>
  <si>
    <t>0808</t>
  </si>
  <si>
    <t>Morellbakken skole</t>
  </si>
  <si>
    <t>Morells vei 20</t>
  </si>
  <si>
    <t>0487</t>
  </si>
  <si>
    <t>59.948998, 10.780493</t>
  </si>
  <si>
    <t>0809</t>
  </si>
  <si>
    <t>Disen skole</t>
  </si>
  <si>
    <t>Kjelsåsveien 49</t>
  </si>
  <si>
    <t>0488</t>
  </si>
  <si>
    <t>59.948559, 10.794522</t>
  </si>
  <si>
    <t>0810</t>
  </si>
  <si>
    <t>Skeidhuset</t>
  </si>
  <si>
    <t>Kjelsåsveien 9</t>
  </si>
  <si>
    <t>59.943394, 10.786234</t>
  </si>
  <si>
    <t>1702</t>
  </si>
  <si>
    <t>Maridalen skole</t>
  </si>
  <si>
    <t>Gamle Maridalsvei 45</t>
  </si>
  <si>
    <t>0890</t>
  </si>
  <si>
    <t>60.004608, 10.763542</t>
  </si>
  <si>
    <t>0901</t>
  </si>
  <si>
    <t>Løren skole</t>
  </si>
  <si>
    <t>Økern Torgvei 4</t>
  </si>
  <si>
    <t>0580</t>
  </si>
  <si>
    <t>59.931637, 10.801764</t>
  </si>
  <si>
    <t>0902</t>
  </si>
  <si>
    <t>Årvoll skole</t>
  </si>
  <si>
    <t>Bård Skolemesters vei 1</t>
  </si>
  <si>
    <t>0590</t>
  </si>
  <si>
    <t>59.944633, 10.814491</t>
  </si>
  <si>
    <t>0903</t>
  </si>
  <si>
    <t>Tonsenhagen skole</t>
  </si>
  <si>
    <t>Anna Rogstads vei 1</t>
  </si>
  <si>
    <t>0592</t>
  </si>
  <si>
    <t>59.946472, 10.829440</t>
  </si>
  <si>
    <t>0904</t>
  </si>
  <si>
    <t>Linderud skole</t>
  </si>
  <si>
    <t>Statsråd Mathiesens vei 27</t>
  </si>
  <si>
    <t>59.940096,10.833886</t>
  </si>
  <si>
    <t>0905</t>
  </si>
  <si>
    <t>Veitvet skole</t>
  </si>
  <si>
    <t>Veitvetveien 17</t>
  </si>
  <si>
    <t>0596</t>
  </si>
  <si>
    <t>59.941963, 10.853500</t>
  </si>
  <si>
    <t>1001</t>
  </si>
  <si>
    <t>Rødtvet skole</t>
  </si>
  <si>
    <t>Sandåsveien 1</t>
  </si>
  <si>
    <t>0956</t>
  </si>
  <si>
    <t>59.954140, 10.858208</t>
  </si>
  <si>
    <t>1002</t>
  </si>
  <si>
    <t>Nordtvet skole</t>
  </si>
  <si>
    <t>Kalbakkveien 9</t>
  </si>
  <si>
    <t>0953</t>
  </si>
  <si>
    <t>59.950882, 10.872400</t>
  </si>
  <si>
    <t>1003</t>
  </si>
  <si>
    <t>Ammerud skole</t>
  </si>
  <si>
    <t>Ammerudveien 49</t>
  </si>
  <si>
    <t>0958</t>
  </si>
  <si>
    <t>59.965113,10.873675</t>
  </si>
  <si>
    <t>1004</t>
  </si>
  <si>
    <t>Tiurleiken skole</t>
  </si>
  <si>
    <t>Romsås senter 7</t>
  </si>
  <si>
    <t>0970</t>
  </si>
  <si>
    <t>59.962932, 10.894039</t>
  </si>
  <si>
    <t>Vestli skole</t>
  </si>
  <si>
    <t>Vestlisvingen 184</t>
  </si>
  <si>
    <t>0969</t>
  </si>
  <si>
    <t>59.971713, 10.927872</t>
  </si>
  <si>
    <t>1102</t>
  </si>
  <si>
    <t>Stovner videregående skole</t>
  </si>
  <si>
    <t>Karl Fossums vei 25</t>
  </si>
  <si>
    <t>59.960432, 10.926265</t>
  </si>
  <si>
    <t>Stovner skole</t>
  </si>
  <si>
    <t>Stovnerfaret 17</t>
  </si>
  <si>
    <t>0982</t>
  </si>
  <si>
    <t>59.956288, 10.926701</t>
  </si>
  <si>
    <t>1104</t>
  </si>
  <si>
    <t>Høybråten skole</t>
  </si>
  <si>
    <t>Bergtunveien 9</t>
  </si>
  <si>
    <t>1087</t>
  </si>
  <si>
    <t>59.946457, 10.926343</t>
  </si>
  <si>
    <t>1201</t>
  </si>
  <si>
    <t>Bakås skole</t>
  </si>
  <si>
    <t>Dragonstien 23</t>
  </si>
  <si>
    <t>1062</t>
  </si>
  <si>
    <t>59.937275, 10.910958</t>
  </si>
  <si>
    <t>1202</t>
  </si>
  <si>
    <t>Granstangen skole</t>
  </si>
  <si>
    <t>Granstangen 52</t>
  </si>
  <si>
    <t>59.943907, 10.901058</t>
  </si>
  <si>
    <t>1203</t>
  </si>
  <si>
    <t>Furuset skole</t>
  </si>
  <si>
    <t>Furusetveien 15</t>
  </si>
  <si>
    <t>1053</t>
  </si>
  <si>
    <t>59.939450, 10.891509</t>
  </si>
  <si>
    <t>1204</t>
  </si>
  <si>
    <t>Lindeberg skole</t>
  </si>
  <si>
    <t>Lindebergveien 33</t>
  </si>
  <si>
    <t>1069</t>
  </si>
  <si>
    <t>59.931578, 10.880831</t>
  </si>
  <si>
    <t>1205</t>
  </si>
  <si>
    <t>Haukåsen skole</t>
  </si>
  <si>
    <t>Dr. Dedichens vei 20</t>
  </si>
  <si>
    <t>0675</t>
  </si>
  <si>
    <t>59.923612, 10.863460</t>
  </si>
  <si>
    <t>1206</t>
  </si>
  <si>
    <t>Hellerud videregående skole</t>
  </si>
  <si>
    <t>Wilhelm Stenersens vei 6</t>
  </si>
  <si>
    <t>59.914625, 10.840083</t>
  </si>
  <si>
    <t>1207</t>
  </si>
  <si>
    <t>Bryn skole</t>
  </si>
  <si>
    <t>Teisenveien 40</t>
  </si>
  <si>
    <t>0666</t>
  </si>
  <si>
    <t>59.914218, 10.824337</t>
  </si>
  <si>
    <t>1301</t>
  </si>
  <si>
    <t>Oppsal arena</t>
  </si>
  <si>
    <t>Vetlandsveien 49</t>
  </si>
  <si>
    <t>59.905758, 10.846408</t>
  </si>
  <si>
    <t>1302</t>
  </si>
  <si>
    <t>Oppsal skole</t>
  </si>
  <si>
    <t>Vetlandsveien 79</t>
  </si>
  <si>
    <t>0685</t>
  </si>
  <si>
    <t>59.897615, 10.844230</t>
  </si>
  <si>
    <t>1303</t>
  </si>
  <si>
    <t>Skullerud skole</t>
  </si>
  <si>
    <t>General Ruges vei 100</t>
  </si>
  <si>
    <t>0694</t>
  </si>
  <si>
    <t>59.870372, 10.848239</t>
  </si>
  <si>
    <t>1304</t>
  </si>
  <si>
    <t>Østensjø skole</t>
  </si>
  <si>
    <t>Østensjøveien 112</t>
  </si>
  <si>
    <t>0682</t>
  </si>
  <si>
    <t>59.899982, 10.830062</t>
  </si>
  <si>
    <t>1305</t>
  </si>
  <si>
    <t>Manglerud skole</t>
  </si>
  <si>
    <t>Plogveien 22</t>
  </si>
  <si>
    <t>0681</t>
  </si>
  <si>
    <t>59.893966, 10.823999</t>
  </si>
  <si>
    <t>1306</t>
  </si>
  <si>
    <t>Høyenhall skole</t>
  </si>
  <si>
    <t>Traktorveien 15</t>
  </si>
  <si>
    <t>0678</t>
  </si>
  <si>
    <t>59.899300, 10.812263</t>
  </si>
  <si>
    <t>1307</t>
  </si>
  <si>
    <t>Abildsø skole</t>
  </si>
  <si>
    <t>Enebakkveien 264</t>
  </si>
  <si>
    <t>1187</t>
  </si>
  <si>
    <t>59.881521, 10.825245</t>
  </si>
  <si>
    <t>1308</t>
  </si>
  <si>
    <t>Ulsrud videregående skole</t>
  </si>
  <si>
    <t>Tor Jonssons veg 5</t>
  </si>
  <si>
    <t>0688</t>
  </si>
  <si>
    <t>59.885294, 10.850703</t>
  </si>
  <si>
    <t>1401</t>
  </si>
  <si>
    <t>Ekeberg skole</t>
  </si>
  <si>
    <t>Stamhusveien 79</t>
  </si>
  <si>
    <t>1181</t>
  </si>
  <si>
    <t>59.894932, 10.784845</t>
  </si>
  <si>
    <t>1402</t>
  </si>
  <si>
    <t>Bekkelaget skole</t>
  </si>
  <si>
    <t>Marienlundveien 1</t>
  </si>
  <si>
    <t>1178</t>
  </si>
  <si>
    <t>59.882577, 10.785497</t>
  </si>
  <si>
    <t>1403</t>
  </si>
  <si>
    <t>Nedre Bekkelaget skole</t>
  </si>
  <si>
    <t>Ormsundveien 2</t>
  </si>
  <si>
    <t>0198</t>
  </si>
  <si>
    <t>59.881279, 10.771065</t>
  </si>
  <si>
    <t>1404</t>
  </si>
  <si>
    <t>Lambertseter videregående skole</t>
  </si>
  <si>
    <t>Cecilie Thoresens vei 6</t>
  </si>
  <si>
    <t>1153</t>
  </si>
  <si>
    <t>59.879109, 10.810291</t>
  </si>
  <si>
    <t>Lambertseter flerbrukshall</t>
  </si>
  <si>
    <t>Feltspatveien 19</t>
  </si>
  <si>
    <t>1155</t>
  </si>
  <si>
    <t>59.872525, 10.818029</t>
  </si>
  <si>
    <t>Nordseter skole</t>
  </si>
  <si>
    <t>Ekebergveien 200</t>
  </si>
  <si>
    <t>1162</t>
  </si>
  <si>
    <t xml:space="preserve">Oslo </t>
  </si>
  <si>
    <t>59.867228, 10.795723</t>
  </si>
  <si>
    <t>Nordstrand skole</t>
  </si>
  <si>
    <t>Nordstrandveien 27</t>
  </si>
  <si>
    <t>59.860681, 10.794781</t>
  </si>
  <si>
    <t>1408</t>
  </si>
  <si>
    <t>Munkerud skole</t>
  </si>
  <si>
    <t>Oberst Rodes vei 92C</t>
  </si>
  <si>
    <t>1165</t>
  </si>
  <si>
    <t>59.859104, 10.810525</t>
  </si>
  <si>
    <t>1409</t>
  </si>
  <si>
    <t>Ljan skole</t>
  </si>
  <si>
    <t>Gladvollveien 35</t>
  </si>
  <si>
    <t>1168</t>
  </si>
  <si>
    <t>59.847147, 10.786587</t>
  </si>
  <si>
    <t>1501</t>
  </si>
  <si>
    <t>Hallagerbakken skole</t>
  </si>
  <si>
    <t>Hallagerbakken 104</t>
  </si>
  <si>
    <t>1256</t>
  </si>
  <si>
    <t>59.841396, 10.792877</t>
  </si>
  <si>
    <t>1502</t>
  </si>
  <si>
    <t>Rosenholm skole</t>
  </si>
  <si>
    <t>Nordåsveien 160-162</t>
  </si>
  <si>
    <t>1251</t>
  </si>
  <si>
    <t>59.829747, 10.785197</t>
  </si>
  <si>
    <t>1503</t>
  </si>
  <si>
    <t>Toppåsen skole</t>
  </si>
  <si>
    <t>Tiriltunga 5</t>
  </si>
  <si>
    <t>1259</t>
  </si>
  <si>
    <t>59.832105, 10.799932</t>
  </si>
  <si>
    <t>1504</t>
  </si>
  <si>
    <t>Prinsdal skole</t>
  </si>
  <si>
    <t>Øvre Prinsdals vei 54</t>
  </si>
  <si>
    <t>1263</t>
  </si>
  <si>
    <t>59.836139, 10.814237</t>
  </si>
  <si>
    <t>Mortensrud skole</t>
  </si>
  <si>
    <t>Lofsrudhøgda 195</t>
  </si>
  <si>
    <t>59.846808, 10.825767</t>
  </si>
  <si>
    <t>Klemetsrud skole</t>
  </si>
  <si>
    <t>Enebakkveien 419</t>
  </si>
  <si>
    <t>1279</t>
  </si>
  <si>
    <t>59.83219, 10.85622</t>
  </si>
  <si>
    <t>1507</t>
  </si>
  <si>
    <t>Bjørndal skole</t>
  </si>
  <si>
    <t>Granbergstubben 7</t>
  </si>
  <si>
    <t>1214</t>
  </si>
  <si>
    <t>59.825865, 10.836902</t>
  </si>
  <si>
    <t>0001</t>
  </si>
  <si>
    <t>Sentrum vest</t>
  </si>
  <si>
    <t>Langeland skole</t>
  </si>
  <si>
    <t>Øvre Langelandsveg 65</t>
  </si>
  <si>
    <t>2214</t>
  </si>
  <si>
    <t>KONGSVINGER</t>
  </si>
  <si>
    <t>60.19885, 11.9916</t>
  </si>
  <si>
    <t>0002</t>
  </si>
  <si>
    <t>Sentrum nord</t>
  </si>
  <si>
    <t>Kongsvinger ungdomsskole - Tråstadhallen</t>
  </si>
  <si>
    <t>Markensvegen 20</t>
  </si>
  <si>
    <t>60.19105, 12.01399</t>
  </si>
  <si>
    <t>0003</t>
  </si>
  <si>
    <t>Sentrum øst</t>
  </si>
  <si>
    <t>Vennersberg skole</t>
  </si>
  <si>
    <t>Duevegen 2</t>
  </si>
  <si>
    <t>2209</t>
  </si>
  <si>
    <t>60.17609, 12.02627</t>
  </si>
  <si>
    <t>0004</t>
  </si>
  <si>
    <t>Sentrum syd</t>
  </si>
  <si>
    <t>Holthallen</t>
  </si>
  <si>
    <t>Tajevegen 25</t>
  </si>
  <si>
    <t>2211</t>
  </si>
  <si>
    <t>60.18105, 12.01569</t>
  </si>
  <si>
    <t>0005</t>
  </si>
  <si>
    <t>Austmarka</t>
  </si>
  <si>
    <t>Austmarka skole</t>
  </si>
  <si>
    <t>Rindavegen 10</t>
  </si>
  <si>
    <t>2224</t>
  </si>
  <si>
    <t>AUSTMARKA</t>
  </si>
  <si>
    <t>60.1009, 12.32418</t>
  </si>
  <si>
    <t>0006</t>
  </si>
  <si>
    <t>Lundersæter</t>
  </si>
  <si>
    <t>Lundersæter samfunnshus</t>
  </si>
  <si>
    <t>Johanne Pedersens veg 44</t>
  </si>
  <si>
    <t>2218</t>
  </si>
  <si>
    <t>LUNDERS√ÜTER</t>
  </si>
  <si>
    <t>60.29731, 12.27118</t>
  </si>
  <si>
    <t>0007</t>
  </si>
  <si>
    <t>Roverud</t>
  </si>
  <si>
    <t>Roverud barneskole</t>
  </si>
  <si>
    <t>Skolebakken 3</t>
  </si>
  <si>
    <t>2216</t>
  </si>
  <si>
    <t>ROVERUD</t>
  </si>
  <si>
    <t>60.25801, 12.06228</t>
  </si>
  <si>
    <t>0008</t>
  </si>
  <si>
    <t>Brandval</t>
  </si>
  <si>
    <t>Brandval skole</t>
  </si>
  <si>
    <t>Bruvegen 86</t>
  </si>
  <si>
    <t>2219</t>
  </si>
  <si>
    <t>BRANDVAL</t>
  </si>
  <si>
    <t>60.32176, 12.0073</t>
  </si>
  <si>
    <t>Hamar vest</t>
  </si>
  <si>
    <t>Hamar vest, Prestrudhallen</t>
  </si>
  <si>
    <t>K. O. Bjerkelis veg 9-11</t>
  </si>
  <si>
    <t>2316</t>
  </si>
  <si>
    <t>60.807459, 11.033428</t>
  </si>
  <si>
    <t>Ajer</t>
  </si>
  <si>
    <t>Ajer, Ajer ungdomsskole</t>
  </si>
  <si>
    <t>Ringgata 233</t>
  </si>
  <si>
    <t>2315</t>
  </si>
  <si>
    <t>60.805691, 11.057289</t>
  </si>
  <si>
    <t>Børstad</t>
  </si>
  <si>
    <t xml:space="preserve">Børstad, Idrettsbygget </t>
  </si>
  <si>
    <t>Furnesvegen 115</t>
  </si>
  <si>
    <t>2318</t>
  </si>
  <si>
    <t>60.804813, 11.087737</t>
  </si>
  <si>
    <t>Midtbyen</t>
  </si>
  <si>
    <t>Midtbyen, Hamar rådhus</t>
  </si>
  <si>
    <t>Nedre Vang</t>
  </si>
  <si>
    <t>Nedre Vang, Ener ungdomsskole</t>
  </si>
  <si>
    <t>Granvegen 8</t>
  </si>
  <si>
    <t>2322</t>
  </si>
  <si>
    <t>Ridabu</t>
  </si>
  <si>
    <t>60.806289, 11.127505</t>
  </si>
  <si>
    <t>Øvre Vang</t>
  </si>
  <si>
    <t>Øvre Vang, Lunden skole</t>
  </si>
  <si>
    <t>Midtvangvegen 575</t>
  </si>
  <si>
    <t>2324</t>
  </si>
  <si>
    <t>Vang på Hedmarken</t>
  </si>
  <si>
    <t>60.838088, 11.196450</t>
  </si>
  <si>
    <t>Brøttum</t>
  </si>
  <si>
    <t>Brøttumhallen ved Brøttum barne- og ungdomsskole</t>
  </si>
  <si>
    <t>Brøttumsvegen 14</t>
  </si>
  <si>
    <t>2372</t>
  </si>
  <si>
    <t>61.028181, 10.557700</t>
  </si>
  <si>
    <t>Moelvhallen ved Moelv skole</t>
  </si>
  <si>
    <t>Skolevegen 8</t>
  </si>
  <si>
    <t>60.92793, 10.69416</t>
  </si>
  <si>
    <t>Neshallen</t>
  </si>
  <si>
    <t>Tingnesvegen 79</t>
  </si>
  <si>
    <t>2353</t>
  </si>
  <si>
    <t>Stavsjø</t>
  </si>
  <si>
    <t>60.800466, 10.846157</t>
  </si>
  <si>
    <t>Fagerlund</t>
  </si>
  <si>
    <t>Fagerlundhallen ved Fagerlund skole</t>
  </si>
  <si>
    <t>Bekkevegen 1</t>
  </si>
  <si>
    <t>2380</t>
  </si>
  <si>
    <t>60.894142, 10.941629</t>
  </si>
  <si>
    <t>Mørkved</t>
  </si>
  <si>
    <t>Mørkved skole gymsal</t>
  </si>
  <si>
    <t>Kongsvegen 98</t>
  </si>
  <si>
    <t>60.870219, 10.959091</t>
  </si>
  <si>
    <t>Furnes</t>
  </si>
  <si>
    <t>Furneshallen ved Stavsberg skole</t>
  </si>
  <si>
    <t>Kårtorpvegen 40</t>
  </si>
  <si>
    <t>2320</t>
  </si>
  <si>
    <t>60.81907, 11.05579</t>
  </si>
  <si>
    <t>Jønsrud</t>
  </si>
  <si>
    <t>Jønsrud skole</t>
  </si>
  <si>
    <t>Jønsrudvegen 5</t>
  </si>
  <si>
    <t>60.869801, 11.367298</t>
  </si>
  <si>
    <t>Lund skole</t>
  </si>
  <si>
    <t>Gammalsrudvegen 6</t>
  </si>
  <si>
    <t>60.831153, 11.312742</t>
  </si>
  <si>
    <t>0009</t>
  </si>
  <si>
    <t>Østvang</t>
  </si>
  <si>
    <t>Østvang skole</t>
  </si>
  <si>
    <t>Østvangvegen 23</t>
  </si>
  <si>
    <t>60.823384, 11.353072</t>
  </si>
  <si>
    <t>0010</t>
  </si>
  <si>
    <t>Ådalsbruk</t>
  </si>
  <si>
    <t>Ådalsbruk skole</t>
  </si>
  <si>
    <t>Olarovegen 1</t>
  </si>
  <si>
    <t>2345</t>
  </si>
  <si>
    <t>60.788055, 11.328664</t>
  </si>
  <si>
    <t>OTTESTADHALLEN</t>
  </si>
  <si>
    <t>Gubberudvegen 40</t>
  </si>
  <si>
    <t>60.76811, 11.11166</t>
  </si>
  <si>
    <t>Tingvold</t>
  </si>
  <si>
    <t>60.717, 11.19017</t>
  </si>
  <si>
    <t>Tangen</t>
  </si>
  <si>
    <t>Tangen samfunnshus</t>
  </si>
  <si>
    <t>Refling Hagensveg 49</t>
  </si>
  <si>
    <t>2337</t>
  </si>
  <si>
    <t>60.61603, 11.25963</t>
  </si>
  <si>
    <t>Ilseng</t>
  </si>
  <si>
    <t>Ilseng samfunnshus</t>
  </si>
  <si>
    <t>Villavegen 5</t>
  </si>
  <si>
    <t>2344</t>
  </si>
  <si>
    <t>60.77519, 11.22354</t>
  </si>
  <si>
    <t>Solvin</t>
  </si>
  <si>
    <t>Romedal ungdomsskole</t>
  </si>
  <si>
    <t>Mågårdvegen 24</t>
  </si>
  <si>
    <t>2334</t>
  </si>
  <si>
    <t>Romedal</t>
  </si>
  <si>
    <t>60.73225, 11.29276</t>
  </si>
  <si>
    <t>Åsbygda</t>
  </si>
  <si>
    <t>Åsbygda skole</t>
  </si>
  <si>
    <t>Sjøvegen 2</t>
  </si>
  <si>
    <t>2332</t>
  </si>
  <si>
    <t>Åsvang</t>
  </si>
  <si>
    <t>60.7402, 11.3665</t>
  </si>
  <si>
    <t>Vallset</t>
  </si>
  <si>
    <t>Vallset samfunnshus</t>
  </si>
  <si>
    <t>Måsån 10</t>
  </si>
  <si>
    <t>2330</t>
  </si>
  <si>
    <t>60.67802, 11.34497</t>
  </si>
  <si>
    <t>Gardvik</t>
  </si>
  <si>
    <t>Nord-Odal idrettshall</t>
  </si>
  <si>
    <t>Åsvegen 81</t>
  </si>
  <si>
    <t>2133</t>
  </si>
  <si>
    <t>60.423626, 11.6434073</t>
  </si>
  <si>
    <t>Storsalen på Milepelen</t>
  </si>
  <si>
    <t>Bunesvegen 23</t>
  </si>
  <si>
    <t>60.3914689, 11.5408694</t>
  </si>
  <si>
    <t>Slåstad</t>
  </si>
  <si>
    <t>Oppstad samfunnshus</t>
  </si>
  <si>
    <t>Skjulstadvegen 281</t>
  </si>
  <si>
    <t>60.29933, 11.66265</t>
  </si>
  <si>
    <t>Kulturhuset Skogtun</t>
  </si>
  <si>
    <t>P.G. Mangsets veg 1</t>
  </si>
  <si>
    <t>60.25316, 11.68553</t>
  </si>
  <si>
    <t>Sander</t>
  </si>
  <si>
    <t>Sander samfunnshus</t>
  </si>
  <si>
    <t>Hænesvegen 130</t>
  </si>
  <si>
    <t>2116</t>
  </si>
  <si>
    <t>60.226232, 11.813378</t>
  </si>
  <si>
    <t>Disenå</t>
  </si>
  <si>
    <t>Disenå samfunnshus</t>
  </si>
  <si>
    <t>Finnholtvegen 91</t>
  </si>
  <si>
    <t>2114</t>
  </si>
  <si>
    <t>60.19773, 11.64205</t>
  </si>
  <si>
    <t>Ullern</t>
  </si>
  <si>
    <t>Ullern Samfunnshus</t>
  </si>
  <si>
    <t>Ullernvegen 109</t>
  </si>
  <si>
    <t>60.22651, 11.63532</t>
  </si>
  <si>
    <t>Eidskog Rådhus - Festsalen</t>
  </si>
  <si>
    <t>Skoterud</t>
  </si>
  <si>
    <t>Magnor</t>
  </si>
  <si>
    <t>Magnor Ungdomslokale</t>
  </si>
  <si>
    <t>Skolevegen</t>
  </si>
  <si>
    <t>2240</t>
  </si>
  <si>
    <t>59.9504, 12.19768</t>
  </si>
  <si>
    <t>Kirkenæ</t>
  </si>
  <si>
    <t>Grue rådhus, inngang kino/festsal</t>
  </si>
  <si>
    <t>60.451500, 12.054956</t>
  </si>
  <si>
    <t>Rådhuskinoen kulturhus</t>
  </si>
  <si>
    <t>60.613744, 12.011704</t>
  </si>
  <si>
    <t>Leiret</t>
  </si>
  <si>
    <t>Leiret - Elverumshallen</t>
  </si>
  <si>
    <t>Torggata 18</t>
  </si>
  <si>
    <t>60.88598, 11.55966</t>
  </si>
  <si>
    <t>Lillemoen</t>
  </si>
  <si>
    <t>Lillemoen - Søndre Elverum idrettshall</t>
  </si>
  <si>
    <t>Skolegutua 1</t>
  </si>
  <si>
    <t>2415</t>
  </si>
  <si>
    <t>Heradsbygd</t>
  </si>
  <si>
    <t>60.82436, 11.62865</t>
  </si>
  <si>
    <t>Hernes</t>
  </si>
  <si>
    <t>Hernes - Herneshallen</t>
  </si>
  <si>
    <t>Nedgårdvegen 50</t>
  </si>
  <si>
    <t>2410</t>
  </si>
  <si>
    <t>60.92549, 11.63636</t>
  </si>
  <si>
    <t>0012</t>
  </si>
  <si>
    <t>Sørskogbygda - Sørskogbygda skole</t>
  </si>
  <si>
    <t>Sørskogbygdvegen 645</t>
  </si>
  <si>
    <t>60.94274, 11.78013</t>
  </si>
  <si>
    <t>JORDET</t>
  </si>
  <si>
    <t>Jordet samfunnshus</t>
  </si>
  <si>
    <t>Myrvollvegen 11</t>
  </si>
  <si>
    <t>2430</t>
  </si>
  <si>
    <t>Jordet</t>
  </si>
  <si>
    <t>61.42739, 12.14342</t>
  </si>
  <si>
    <t>INNBYGDA</t>
  </si>
  <si>
    <t>Kinosalen i kulturhuset Hagelund</t>
  </si>
  <si>
    <t>61.315618, 12.263437</t>
  </si>
  <si>
    <t>LJØRDALEN</t>
  </si>
  <si>
    <t>Lund samfunnshus</t>
  </si>
  <si>
    <t>Ljørdalsvegen 1821</t>
  </si>
  <si>
    <t>2425</t>
  </si>
  <si>
    <t>Ljørdalen</t>
  </si>
  <si>
    <t>61.38333, 12.68299</t>
  </si>
  <si>
    <t>ØSTBY</t>
  </si>
  <si>
    <t>Østby samfunnshus</t>
  </si>
  <si>
    <t>Skogheimsvingen 6</t>
  </si>
  <si>
    <t>2423</t>
  </si>
  <si>
    <t>Østby</t>
  </si>
  <si>
    <t>61.255141, 12.520788</t>
  </si>
  <si>
    <t>PLASSEN</t>
  </si>
  <si>
    <t>Lokalet Åsvang i Landsjøåsen</t>
  </si>
  <si>
    <t>Åsavegen 231</t>
  </si>
  <si>
    <t>2422</t>
  </si>
  <si>
    <t>Nybergsund</t>
  </si>
  <si>
    <t>61.190669, 12.487067</t>
  </si>
  <si>
    <t>TØRBERGET</t>
  </si>
  <si>
    <t>Tørberget samfunnshus</t>
  </si>
  <si>
    <t>Matvegen 4</t>
  </si>
  <si>
    <t>2429</t>
  </si>
  <si>
    <t>Tørberget</t>
  </si>
  <si>
    <t>61.1315, 12.09366</t>
  </si>
  <si>
    <t>SØRE OSEN</t>
  </si>
  <si>
    <t>Søre Osen samfunnshus</t>
  </si>
  <si>
    <t>Osensjøen øst 12</t>
  </si>
  <si>
    <t>2428</t>
  </si>
  <si>
    <t>Søre Osen</t>
  </si>
  <si>
    <t>61.10698, 11.98722</t>
  </si>
  <si>
    <t>Rena</t>
  </si>
  <si>
    <t>Deset</t>
  </si>
  <si>
    <t>Deset grendehus</t>
  </si>
  <si>
    <t>Kvennbekkveien 32</t>
  </si>
  <si>
    <t>61.30173, 11.46301</t>
  </si>
  <si>
    <t>Osvang samfunnshus</t>
  </si>
  <si>
    <t>Osvangveien 2</t>
  </si>
  <si>
    <t>2460</t>
  </si>
  <si>
    <t>61.3023, 11.76588</t>
  </si>
  <si>
    <t>Steinvik/Opphus</t>
  </si>
  <si>
    <t>Strand kirkestue</t>
  </si>
  <si>
    <t>Storelvdalsveien 977</t>
  </si>
  <si>
    <t>61.29057, 11.27413</t>
  </si>
  <si>
    <t>Mykleby</t>
  </si>
  <si>
    <t>Universitetet i Innlandet, Evenstad</t>
  </si>
  <si>
    <t>Anne Evenstads vei 80</t>
  </si>
  <si>
    <t>Koppang</t>
  </si>
  <si>
    <t>61.42562, 11.07834</t>
  </si>
  <si>
    <t>Storstua Koppang</t>
  </si>
  <si>
    <t>Storgata 124</t>
  </si>
  <si>
    <t>61.57239, 11.04694</t>
  </si>
  <si>
    <t>Atna</t>
  </si>
  <si>
    <t>Glopheim kafe</t>
  </si>
  <si>
    <t>Atneosveien 91</t>
  </si>
  <si>
    <t>2476</t>
  </si>
  <si>
    <t>61.73064, 10.83208</t>
  </si>
  <si>
    <t>Sollia</t>
  </si>
  <si>
    <t>Mogrenda samfunnshus</t>
  </si>
  <si>
    <t>Solliaveien 30</t>
  </si>
  <si>
    <t>61.78471, 10.50296</t>
  </si>
  <si>
    <t>Rendalen, Sør</t>
  </si>
  <si>
    <t>Rendalen sjukehjem</t>
  </si>
  <si>
    <t>Søstuveien 25</t>
  </si>
  <si>
    <t>2485</t>
  </si>
  <si>
    <t>RENDALEN</t>
  </si>
  <si>
    <t>61.75949, 11.17662</t>
  </si>
  <si>
    <t>Rendalen, Nord</t>
  </si>
  <si>
    <t>Drevsjø</t>
  </si>
  <si>
    <t>Engerdal bibliotek</t>
  </si>
  <si>
    <t>Hyttveien 66</t>
  </si>
  <si>
    <t>2443</t>
  </si>
  <si>
    <t>DREVSJØ</t>
  </si>
  <si>
    <t>61.88644, 12.0305</t>
  </si>
  <si>
    <t>Tolga kulturhus-Vidarheim</t>
  </si>
  <si>
    <t>Ivarsveien 8</t>
  </si>
  <si>
    <t>62.41053, 10.9979</t>
  </si>
  <si>
    <t>Kvikne</t>
  </si>
  <si>
    <t>Kvikne skole</t>
  </si>
  <si>
    <t>Vollanveien 54</t>
  </si>
  <si>
    <t>2512</t>
  </si>
  <si>
    <t>62.56138, 10.32449</t>
  </si>
  <si>
    <t>Holmen</t>
  </si>
  <si>
    <t>Tynset rådhus, Smea</t>
  </si>
  <si>
    <t>Tylldalen</t>
  </si>
  <si>
    <t>Tylldalen, samfunnshuset</t>
  </si>
  <si>
    <t>Tylldalsveien</t>
  </si>
  <si>
    <t>2510</t>
  </si>
  <si>
    <t>62.1275, 10.7996</t>
  </si>
  <si>
    <t>Sjulhustunet</t>
  </si>
  <si>
    <t>Sjulhusveien 94</t>
  </si>
  <si>
    <t>ALVDAL</t>
  </si>
  <si>
    <t>62.103260, 10.644937</t>
  </si>
  <si>
    <t>Folldal Flerbrukshus</t>
  </si>
  <si>
    <t>Folldalsvegen 2793</t>
  </si>
  <si>
    <t>62.13268, 9.9854</t>
  </si>
  <si>
    <t>Oshallen</t>
  </si>
  <si>
    <t>Sundmoen 7</t>
  </si>
  <si>
    <t>Os i Østerdalen</t>
  </si>
  <si>
    <t>62.49723, 11.23805</t>
  </si>
  <si>
    <t>Sentrum</t>
  </si>
  <si>
    <t>Eidsiva Arena</t>
  </si>
  <si>
    <t>Nordsetervegen 43</t>
  </si>
  <si>
    <t>2618</t>
  </si>
  <si>
    <t>61.123076, 10.472202</t>
  </si>
  <si>
    <t>Jørstadmoen</t>
  </si>
  <si>
    <t>Jorekstad</t>
  </si>
  <si>
    <t>Jørstadmovegen 690</t>
  </si>
  <si>
    <t>61.15574, 10.3915</t>
  </si>
  <si>
    <t>Vingar</t>
  </si>
  <si>
    <t>Vingar skole</t>
  </si>
  <si>
    <t>Saksumdalsvegen 40</t>
  </si>
  <si>
    <t>2608</t>
  </si>
  <si>
    <t>61.10813, 10.42793</t>
  </si>
  <si>
    <t>Sentrum/Vindingstad</t>
  </si>
  <si>
    <t>Gjøvik rådhus</t>
  </si>
  <si>
    <t>Kauffeldts Plass 1</t>
  </si>
  <si>
    <t xml:space="preserve">Gjøvik </t>
  </si>
  <si>
    <t>60.794694, 10.692315</t>
  </si>
  <si>
    <t>Vardal</t>
  </si>
  <si>
    <t>Grande skole</t>
  </si>
  <si>
    <t>Mjølkevegen 84</t>
  </si>
  <si>
    <t>2825</t>
  </si>
  <si>
    <t>60.810956, 10.585104</t>
  </si>
  <si>
    <t>Hunndalen/Kopperud</t>
  </si>
  <si>
    <t xml:space="preserve">Campus Arena, Kallerudhallen </t>
  </si>
  <si>
    <t xml:space="preserve">Merkantilvegen 3 </t>
  </si>
  <si>
    <t>2827</t>
  </si>
  <si>
    <t xml:space="preserve">Hunndalen </t>
  </si>
  <si>
    <t>60.787133, 10.676050</t>
  </si>
  <si>
    <t>Nordbyen</t>
  </si>
  <si>
    <t>Tranberghallen</t>
  </si>
  <si>
    <t>Kronprins Olavs veg 33</t>
  </si>
  <si>
    <t>2819</t>
  </si>
  <si>
    <t>60.812251, 10.672875</t>
  </si>
  <si>
    <t>Biri</t>
  </si>
  <si>
    <t>Biri IL Flerbrukshall</t>
  </si>
  <si>
    <t>Klomsteinrovegen 55</t>
  </si>
  <si>
    <t>2836</t>
  </si>
  <si>
    <t>60.950137, 10.607982</t>
  </si>
  <si>
    <t>Snertingdal</t>
  </si>
  <si>
    <t>Snertingdal skole</t>
  </si>
  <si>
    <t>Nøssvegen 4</t>
  </si>
  <si>
    <t>2838</t>
  </si>
  <si>
    <t>60.87539, 10.40377</t>
  </si>
  <si>
    <t>Moskushallen</t>
  </si>
  <si>
    <t>Smiuvegen 4</t>
  </si>
  <si>
    <t>62.07814, 9.12522</t>
  </si>
  <si>
    <t>Dovre samfunnshus</t>
  </si>
  <si>
    <t>Kongsvegen 8</t>
  </si>
  <si>
    <t>61.98611, 9.24812</t>
  </si>
  <si>
    <t>Lesjaskog samfunnshus</t>
  </si>
  <si>
    <t>62.23127475, 8.38082353</t>
  </si>
  <si>
    <t>Lesja kulturhus</t>
  </si>
  <si>
    <t>Kyrkjevegen 25</t>
  </si>
  <si>
    <t>62.11777744, 8.85921509</t>
  </si>
  <si>
    <t>Skjåk kommunehus</t>
  </si>
  <si>
    <t>61.88297, 8.2655</t>
  </si>
  <si>
    <t>Midtgard, kommunestyresalen</t>
  </si>
  <si>
    <t>Bøverdalen</t>
  </si>
  <si>
    <t>Bøverdalen samfunnshus, Boomerstugu</t>
  </si>
  <si>
    <t>Sognefjellsvegen 1931</t>
  </si>
  <si>
    <t>2687</t>
  </si>
  <si>
    <t>61.72103, 8.34852</t>
  </si>
  <si>
    <t>Garmo</t>
  </si>
  <si>
    <t>Garmo skule</t>
  </si>
  <si>
    <t>Knut Hamsuns veg 10</t>
  </si>
  <si>
    <t>2685</t>
  </si>
  <si>
    <t>61.85046, 8.79707</t>
  </si>
  <si>
    <t>Vågåmo</t>
  </si>
  <si>
    <t>61.87567, 9.09564</t>
  </si>
  <si>
    <t>Skåbu</t>
  </si>
  <si>
    <t>Skåbu Oppvekst Helsehuset</t>
  </si>
  <si>
    <t>Skåbuvegen 2693</t>
  </si>
  <si>
    <t>2643</t>
  </si>
  <si>
    <t>61.525462, 9.410069</t>
  </si>
  <si>
    <t>61.596252, 9.731956</t>
  </si>
  <si>
    <t>Kvam Bygdahus</t>
  </si>
  <si>
    <t>Bygdahusvegen 19</t>
  </si>
  <si>
    <t>2642</t>
  </si>
  <si>
    <t>61.666611, 9.696068</t>
  </si>
  <si>
    <t>Otta Kulturhus</t>
  </si>
  <si>
    <t>Skansen 9</t>
  </si>
  <si>
    <t>61.77880545599924, 9.541951098324605</t>
  </si>
  <si>
    <t>Heidal</t>
  </si>
  <si>
    <t>Heidalshallen</t>
  </si>
  <si>
    <t>Heidalsvegen 1589</t>
  </si>
  <si>
    <t>2676</t>
  </si>
  <si>
    <t>61.75112, 9.32198</t>
  </si>
  <si>
    <t>Midtbygda</t>
  </si>
  <si>
    <t>Kaféen på Flatmoen idrettspark</t>
  </si>
  <si>
    <t>Prestmovegen 10</t>
  </si>
  <si>
    <t>SØR-FRON</t>
  </si>
  <si>
    <t>61.55454, 9.93531</t>
  </si>
  <si>
    <t>Harpefoss</t>
  </si>
  <si>
    <t>Harpefoss Grendahus</t>
  </si>
  <si>
    <t>Gålåvegen 103</t>
  </si>
  <si>
    <t>61.57222, 9.85204</t>
  </si>
  <si>
    <t>Liene</t>
  </si>
  <si>
    <t>Kaféen på Bygdahuset Lidarende</t>
  </si>
  <si>
    <t>Kleiva 6</t>
  </si>
  <si>
    <t>61.53734, 9.97823</t>
  </si>
  <si>
    <t>Espedalen</t>
  </si>
  <si>
    <t>Indre salong på Dalseter Høyfjellshotell</t>
  </si>
  <si>
    <t>Espedalsvegen 2346</t>
  </si>
  <si>
    <t>2658</t>
  </si>
  <si>
    <t>ESPEDALEN</t>
  </si>
  <si>
    <t>61.46826, 9.45976</t>
  </si>
  <si>
    <t>Vålebru</t>
  </si>
  <si>
    <t>Kaupanger</t>
  </si>
  <si>
    <t>Jernbanegata 3</t>
  </si>
  <si>
    <t>61.53011, 10.13932</t>
  </si>
  <si>
    <t>Fåvang</t>
  </si>
  <si>
    <t>Tromsvang</t>
  </si>
  <si>
    <t>Stasjonsvegen 3</t>
  </si>
  <si>
    <t>2634</t>
  </si>
  <si>
    <t>61.45505, 10.1934</t>
  </si>
  <si>
    <t>Øyer samfunnshus</t>
  </si>
  <si>
    <t>ØYER</t>
  </si>
  <si>
    <t>Tretten samfunnshus</t>
  </si>
  <si>
    <t>Kongsvegen 1553</t>
  </si>
  <si>
    <t>61.31369, 10.30174</t>
  </si>
  <si>
    <t>Gausdal administrasjons- og kommunehus</t>
  </si>
  <si>
    <t>Vestringsvegen 6</t>
  </si>
  <si>
    <t xml:space="preserve">Østre Gausdal </t>
  </si>
  <si>
    <t>61.226863, 10.221486</t>
  </si>
  <si>
    <t>Forset grendahus</t>
  </si>
  <si>
    <t>Brubakken 10</t>
  </si>
  <si>
    <t>61.20166, 10.14757</t>
  </si>
  <si>
    <t>Svatsum</t>
  </si>
  <si>
    <t>Svatsum Arena</t>
  </si>
  <si>
    <t>Gardan 38B</t>
  </si>
  <si>
    <t>2657</t>
  </si>
  <si>
    <t>61.34359, 9.7672</t>
  </si>
  <si>
    <t>Bygdestua Vangen</t>
  </si>
  <si>
    <t>Tømmerholsvegen 320</t>
  </si>
  <si>
    <t>60.68506, 10.84365</t>
  </si>
  <si>
    <t>Skreia</t>
  </si>
  <si>
    <t>Østre Toten kulturhus</t>
  </si>
  <si>
    <t>Rossgutua 3</t>
  </si>
  <si>
    <t>2848</t>
  </si>
  <si>
    <t>60.65173, 10.93948</t>
  </si>
  <si>
    <t>Kapp</t>
  </si>
  <si>
    <t>Kapp Melkefabrikk</t>
  </si>
  <si>
    <t>Fabrikkvegen 48</t>
  </si>
  <si>
    <t>2849</t>
  </si>
  <si>
    <t>60.71706, 10.85723</t>
  </si>
  <si>
    <t>Kolbu</t>
  </si>
  <si>
    <t>Kolbu skole</t>
  </si>
  <si>
    <t>Vestvegen 44</t>
  </si>
  <si>
    <t>2847</t>
  </si>
  <si>
    <t>60.64137, 10.72574</t>
  </si>
  <si>
    <t>Fyrverkeriet Kulturhus</t>
  </si>
  <si>
    <t>60.726062, 10.608459</t>
  </si>
  <si>
    <t>Reinsvoll</t>
  </si>
  <si>
    <t>Reinsvoll Idrettshall</t>
  </si>
  <si>
    <t>Einervegen 7</t>
  </si>
  <si>
    <t>2840</t>
  </si>
  <si>
    <t>60.67543, 10.62613</t>
  </si>
  <si>
    <t>Ihle</t>
  </si>
  <si>
    <t>Ihle Flerbrukshus - gymsal</t>
  </si>
  <si>
    <t>Vestre Toten veg 1340</t>
  </si>
  <si>
    <t>2846</t>
  </si>
  <si>
    <t>Bøverbru</t>
  </si>
  <si>
    <t>60.69783, 10.71235</t>
  </si>
  <si>
    <t>Bøverbru Skole</t>
  </si>
  <si>
    <t>Skolevegen 10</t>
  </si>
  <si>
    <t>60.66447, 10.68086</t>
  </si>
  <si>
    <t>Eina</t>
  </si>
  <si>
    <t>Thune Skole</t>
  </si>
  <si>
    <t>Einavegen 915</t>
  </si>
  <si>
    <t>2843</t>
  </si>
  <si>
    <t>60.61586, 10.62212</t>
  </si>
  <si>
    <t>Bjoneroa kulturbygg</t>
  </si>
  <si>
    <t>Skolevegen 7</t>
  </si>
  <si>
    <t>60.51588, 10.29615</t>
  </si>
  <si>
    <t>Brandbu barneskole</t>
  </si>
  <si>
    <t>Nobels gate 28</t>
  </si>
  <si>
    <t>60.42251, 10.51399</t>
  </si>
  <si>
    <t>Trintom skole</t>
  </si>
  <si>
    <t>Søndre Ålsvegen 2</t>
  </si>
  <si>
    <t>60.35939, 10.58614</t>
  </si>
  <si>
    <t>Hov</t>
  </si>
  <si>
    <t>Søndre Land rådhus</t>
  </si>
  <si>
    <t>60.69974, 10.34922</t>
  </si>
  <si>
    <t>Odnes</t>
  </si>
  <si>
    <t>Odnes skole</t>
  </si>
  <si>
    <t>Skolevegen 3</t>
  </si>
  <si>
    <t>2879</t>
  </si>
  <si>
    <t>60.80376, 10.17094</t>
  </si>
  <si>
    <t>Vestsida</t>
  </si>
  <si>
    <t>Vestsida flerbrukshus</t>
  </si>
  <si>
    <t>Vestsidevegen 1859</t>
  </si>
  <si>
    <t>2863</t>
  </si>
  <si>
    <t>60.64204, 10.33362</t>
  </si>
  <si>
    <t>Kommunestyresalen</t>
  </si>
  <si>
    <t>Torpa</t>
  </si>
  <si>
    <t>Flerbrukshallen Torpa barne- og ungdomsskole</t>
  </si>
  <si>
    <t>Nord-Torpvegen 10</t>
  </si>
  <si>
    <t>2881</t>
  </si>
  <si>
    <t>Aust-Torpa</t>
  </si>
  <si>
    <t>60.96595, 10.10796</t>
  </si>
  <si>
    <t>Tingvoll kommunehus</t>
  </si>
  <si>
    <t>Begnadalen</t>
  </si>
  <si>
    <t>Valdresvegen 1131</t>
  </si>
  <si>
    <t>2936</t>
  </si>
  <si>
    <t>Hedalen</t>
  </si>
  <si>
    <t>Hedalen barne- og ungdomsskole</t>
  </si>
  <si>
    <t>Hedalsvegen 2100</t>
  </si>
  <si>
    <t>3528</t>
  </si>
  <si>
    <t>60.60512, 9.74319</t>
  </si>
  <si>
    <t>Etnedalshallen</t>
  </si>
  <si>
    <t>Espelibygde 568</t>
  </si>
  <si>
    <t>60.92738, 9.6337</t>
  </si>
  <si>
    <t>Valdreshallen</t>
  </si>
  <si>
    <t>Tveitavegen 12</t>
  </si>
  <si>
    <t>60.988693, 9.241633</t>
  </si>
  <si>
    <t>Vestre Slidre Kulturhus</t>
  </si>
  <si>
    <t>Slidrevegen 15</t>
  </si>
  <si>
    <t>61.088015,8.982510</t>
  </si>
  <si>
    <t>Tingvang</t>
  </si>
  <si>
    <t>Vangshallen-VBU</t>
  </si>
  <si>
    <t>Tyinvegen 5035</t>
  </si>
  <si>
    <t>61.13114, 8.59275</t>
  </si>
  <si>
    <t>58.719571, 9.229029</t>
  </si>
  <si>
    <t>Hope</t>
  </si>
  <si>
    <t>Hope oppvekstsenter</t>
  </si>
  <si>
    <t>Åkvågveien 495</t>
  </si>
  <si>
    <t>4957</t>
  </si>
  <si>
    <t>58.689394, 9.146061</t>
  </si>
  <si>
    <t>0011</t>
  </si>
  <si>
    <t>Søndeled</t>
  </si>
  <si>
    <t>Søndeled skole, gymsal</t>
  </si>
  <si>
    <t>Brattstø 11</t>
  </si>
  <si>
    <t>4990</t>
  </si>
  <si>
    <t>58.762806, 9.081250</t>
  </si>
  <si>
    <t>Holvika</t>
  </si>
  <si>
    <t>Holvikahallen</t>
  </si>
  <si>
    <t>Terje Løvås vei 111</t>
  </si>
  <si>
    <t>4879</t>
  </si>
  <si>
    <t>58.324937, 8.567340</t>
  </si>
  <si>
    <t>Fevik</t>
  </si>
  <si>
    <t>Fevikhallen</t>
  </si>
  <si>
    <t>Feviktoppen 30</t>
  </si>
  <si>
    <t>4870</t>
  </si>
  <si>
    <t>58.381641, 8.678788</t>
  </si>
  <si>
    <t>Saltrød</t>
  </si>
  <si>
    <t>Stuenes skole, Stueneshallen</t>
  </si>
  <si>
    <t>4815</t>
  </si>
  <si>
    <t>58.49284, 8.84686</t>
  </si>
  <si>
    <t>Nesheim</t>
  </si>
  <si>
    <t>Nesheim skole, gymnastikksalen</t>
  </si>
  <si>
    <t>Nesheim 8</t>
  </si>
  <si>
    <t>4849</t>
  </si>
  <si>
    <t>58.51719, 8.78185</t>
  </si>
  <si>
    <t>Myra/Bråstad</t>
  </si>
  <si>
    <t>Myra skole, grendehuset</t>
  </si>
  <si>
    <t>Myraveien 131</t>
  </si>
  <si>
    <t>4848</t>
  </si>
  <si>
    <t>58.48456, 8.73301</t>
  </si>
  <si>
    <t>Flosta</t>
  </si>
  <si>
    <t>Flosta skole, gymnastikksalen</t>
  </si>
  <si>
    <t>Fullriggerveien 8</t>
  </si>
  <si>
    <t>4920</t>
  </si>
  <si>
    <t>Staubø</t>
  </si>
  <si>
    <t>58.5532, 8.97288</t>
  </si>
  <si>
    <t>Tromøy</t>
  </si>
  <si>
    <t>Roligheden skole</t>
  </si>
  <si>
    <t>Skilsøveien 238</t>
  </si>
  <si>
    <t>4818</t>
  </si>
  <si>
    <t>Fævik</t>
  </si>
  <si>
    <t>58.45545, 8.804</t>
  </si>
  <si>
    <t>Hisøy</t>
  </si>
  <si>
    <t>Hisøy skole, musikkrommet</t>
  </si>
  <si>
    <t>Trommestadveien 64</t>
  </si>
  <si>
    <t>4816</t>
  </si>
  <si>
    <t>Kolbjørnsvik</t>
  </si>
  <si>
    <t>58.44498, 8.76526</t>
  </si>
  <si>
    <t>Rykene</t>
  </si>
  <si>
    <t>Rykene skole, gymnastikksalen</t>
  </si>
  <si>
    <t>Tykkerisveien 25</t>
  </si>
  <si>
    <t>4821</t>
  </si>
  <si>
    <t>58.41159, 8.63316</t>
  </si>
  <si>
    <t>Nedenes</t>
  </si>
  <si>
    <t>Nedeneshallen</t>
  </si>
  <si>
    <t>Natvigveien 66</t>
  </si>
  <si>
    <t>4823</t>
  </si>
  <si>
    <t>58.41349, 8.71024</t>
  </si>
  <si>
    <t>Asdal</t>
  </si>
  <si>
    <t xml:space="preserve">Asdal skole, ungdomstrinnet, formingsrommet </t>
  </si>
  <si>
    <t>Lunderød 42</t>
  </si>
  <si>
    <t>4824</t>
  </si>
  <si>
    <t>58.43581, 8.69614</t>
  </si>
  <si>
    <t>Arendal kultur- og rådhus</t>
  </si>
  <si>
    <t>Sam Eydes plass 2</t>
  </si>
  <si>
    <t>58.4603, 8.76498</t>
  </si>
  <si>
    <t>Birkenlund</t>
  </si>
  <si>
    <t>Birkenlund skole, gymnastikksalen</t>
  </si>
  <si>
    <t>Gamle Songevei 65</t>
  </si>
  <si>
    <t>4842</t>
  </si>
  <si>
    <t>58.47079, 8.7921</t>
  </si>
  <si>
    <t>Moltemyr</t>
  </si>
  <si>
    <t>Moltemyr skole, gymnastikksalen</t>
  </si>
  <si>
    <t>Moltemyrsvingen 33</t>
  </si>
  <si>
    <t>4846</t>
  </si>
  <si>
    <t>58.47651, 8.76336</t>
  </si>
  <si>
    <t>Torbjørnshall</t>
  </si>
  <si>
    <t>Gamle Sørlandske 1302</t>
  </si>
  <si>
    <t>58.83982, 9.09558</t>
  </si>
  <si>
    <t>Vegårsheihallen</t>
  </si>
  <si>
    <t>Molandsveien 40</t>
  </si>
  <si>
    <t>58.75292, 8.8629</t>
  </si>
  <si>
    <t>Tvedestrand kommunehus</t>
  </si>
  <si>
    <t>Osedalen</t>
  </si>
  <si>
    <t>Menighetsenteret</t>
  </si>
  <si>
    <t>Ovelandsheia 1</t>
  </si>
  <si>
    <t>58.50456, 8.62488</t>
  </si>
  <si>
    <t>Mykland</t>
  </si>
  <si>
    <t>Fritun</t>
  </si>
  <si>
    <t>Evjeveien 830</t>
  </si>
  <si>
    <t>4832</t>
  </si>
  <si>
    <t>58.63197, 8.29205</t>
  </si>
  <si>
    <t>Lillesand sentrum</t>
  </si>
  <si>
    <t>Lillesand rådhus</t>
  </si>
  <si>
    <t>Hæstadveien 16</t>
  </si>
  <si>
    <t>58.1593, 8.21695</t>
  </si>
  <si>
    <t>Birkenes kommunehus</t>
  </si>
  <si>
    <t>Smedens Kjerr 30</t>
  </si>
  <si>
    <t>Herefoss</t>
  </si>
  <si>
    <t>Herefoss skole</t>
  </si>
  <si>
    <t>Torsbumonen 14</t>
  </si>
  <si>
    <t>4766</t>
  </si>
  <si>
    <t>58.51914, 8.35318</t>
  </si>
  <si>
    <t>Engesland</t>
  </si>
  <si>
    <t>Engesland skole</t>
  </si>
  <si>
    <t>Engeslandsveien 965</t>
  </si>
  <si>
    <t>4768</t>
  </si>
  <si>
    <t>58.5294, 8.11808</t>
  </si>
  <si>
    <t>Birketveit</t>
  </si>
  <si>
    <t>Skaiå</t>
  </si>
  <si>
    <t>Ivelandstaua</t>
  </si>
  <si>
    <t>Ivelandsveien 176</t>
  </si>
  <si>
    <t>58.40408, 7.91486</t>
  </si>
  <si>
    <t>Vatnstraum</t>
  </si>
  <si>
    <t>Vatnestrøm oppvekstsenter</t>
  </si>
  <si>
    <t>4730</t>
  </si>
  <si>
    <t>58.42004, 8.0675</t>
  </si>
  <si>
    <t>Furuly flerbrukshus</t>
  </si>
  <si>
    <t>Kinovegen 18</t>
  </si>
  <si>
    <t>58.584792, 7.800035</t>
  </si>
  <si>
    <t>Hornnes</t>
  </si>
  <si>
    <t>Hornnes barneskule</t>
  </si>
  <si>
    <t>Dåsvannsdalen 20</t>
  </si>
  <si>
    <t>4737</t>
  </si>
  <si>
    <t>58.567555, 7.763423</t>
  </si>
  <si>
    <t>Byglandshallen</t>
  </si>
  <si>
    <t>Sentrum 40</t>
  </si>
  <si>
    <t>58.832537, 7.798598</t>
  </si>
  <si>
    <t>0015</t>
  </si>
  <si>
    <t>Byglandsfjord</t>
  </si>
  <si>
    <t>Årdalshallen</t>
  </si>
  <si>
    <t>Setesdalsvegen 2014</t>
  </si>
  <si>
    <t>4741</t>
  </si>
  <si>
    <t>58.667477, 7.812567</t>
  </si>
  <si>
    <t>Valle kommunehus</t>
  </si>
  <si>
    <t>Hylestad</t>
  </si>
  <si>
    <t>Hylestad soknehus</t>
  </si>
  <si>
    <t>Bjugsbakkvegen 1</t>
  </si>
  <si>
    <t>4748</t>
  </si>
  <si>
    <t>Rysstad</t>
  </si>
  <si>
    <t>59.09649, 7.52419</t>
  </si>
  <si>
    <t>Fjellgardane</t>
  </si>
  <si>
    <t>Hovden</t>
  </si>
  <si>
    <t>Byklum</t>
  </si>
  <si>
    <t>Bykle Rådhus</t>
  </si>
  <si>
    <t>Flekkerøy</t>
  </si>
  <si>
    <t>Flekkerøyhallen</t>
  </si>
  <si>
    <t>Lindebøskauen 104</t>
  </si>
  <si>
    <t>58.089147, 7.999290</t>
  </si>
  <si>
    <t>Ytre Vågsbygd</t>
  </si>
  <si>
    <t>Møvighallen</t>
  </si>
  <si>
    <t>Flatholmveien 1</t>
  </si>
  <si>
    <t>58.104099, 7.972986</t>
  </si>
  <si>
    <t>Indre Vågsbygd</t>
  </si>
  <si>
    <t>Vågsbygd kultursenter</t>
  </si>
  <si>
    <t>Hellemyr</t>
  </si>
  <si>
    <t>Hellemyrhallen</t>
  </si>
  <si>
    <t>Hellemyrbakken 70</t>
  </si>
  <si>
    <t>58.14775, 7.93339</t>
  </si>
  <si>
    <t>Tinnheia/Grim</t>
  </si>
  <si>
    <t>Idda Arena</t>
  </si>
  <si>
    <t>Møllevannsveien 36</t>
  </si>
  <si>
    <t>58.14692, 7.97273</t>
  </si>
  <si>
    <t>Kvadraturen</t>
  </si>
  <si>
    <t>Gimlehallen</t>
  </si>
  <si>
    <t>Jegersbergveien 3</t>
  </si>
  <si>
    <t>58.16123, 8.00969</t>
  </si>
  <si>
    <t>Gimlekollen/Fagerholt</t>
  </si>
  <si>
    <t>Fagerholt skole</t>
  </si>
  <si>
    <t>Tretjønnveien 2</t>
  </si>
  <si>
    <t>58.17963, 8.03386</t>
  </si>
  <si>
    <t>Torridal</t>
  </si>
  <si>
    <t>Torridalshallen</t>
  </si>
  <si>
    <t>Setesdalsveien 355</t>
  </si>
  <si>
    <t>58.20164, 7.92508</t>
  </si>
  <si>
    <t>Tveithallen</t>
  </si>
  <si>
    <t>Kalvåsveien 41</t>
  </si>
  <si>
    <t>4658</t>
  </si>
  <si>
    <t>58.20809, 8.10964</t>
  </si>
  <si>
    <t>Hånes</t>
  </si>
  <si>
    <t>Hånes skoleenhet, Brattbakken</t>
  </si>
  <si>
    <t>Øvre Brattbakken 1</t>
  </si>
  <si>
    <t>58.17874, 8.09116</t>
  </si>
  <si>
    <t>Randesund</t>
  </si>
  <si>
    <t>Sukkevannshallen</t>
  </si>
  <si>
    <t>Dvergsnesveien 27</t>
  </si>
  <si>
    <t>58.15269, 8.08849</t>
  </si>
  <si>
    <t>0013</t>
  </si>
  <si>
    <t>Tangvallhallen</t>
  </si>
  <si>
    <t>Sentrumsveien 33</t>
  </si>
  <si>
    <t>Tangvall</t>
  </si>
  <si>
    <t>58.09725774348579, 7.812055699814533</t>
  </si>
  <si>
    <t>0014</t>
  </si>
  <si>
    <t>Sygna kultursenter</t>
  </si>
  <si>
    <t>Noceland</t>
  </si>
  <si>
    <t>58.15288208003934, 7.836397086323262</t>
  </si>
  <si>
    <t>Finsland</t>
  </si>
  <si>
    <t xml:space="preserve">Herredshuset </t>
  </si>
  <si>
    <t>Brandsvoll</t>
  </si>
  <si>
    <t>58.28067, 7.61505</t>
  </si>
  <si>
    <t>Mandal Sentrum</t>
  </si>
  <si>
    <t>Mandalshallen - flerbrukshallen</t>
  </si>
  <si>
    <t>Fridtjof Nansens vei 13</t>
  </si>
  <si>
    <t>4514</t>
  </si>
  <si>
    <t>58.025569, 7.444761</t>
  </si>
  <si>
    <t>Ime og Holum</t>
  </si>
  <si>
    <t>Ime skole</t>
  </si>
  <si>
    <t>Kristiansandsveien 105</t>
  </si>
  <si>
    <t>4516</t>
  </si>
  <si>
    <t>58.033369, 7.492016</t>
  </si>
  <si>
    <t>Marnar aula</t>
  </si>
  <si>
    <t>Marnardal</t>
  </si>
  <si>
    <t>58.171642, 7.554855</t>
  </si>
  <si>
    <t>Vigeland</t>
  </si>
  <si>
    <t>Sparebanken Norge hallen, Vigeland</t>
  </si>
  <si>
    <t>Peder Claussøns vei 3</t>
  </si>
  <si>
    <t>58.079034, 7.314116</t>
  </si>
  <si>
    <t>Farsund rådhus, kantina</t>
  </si>
  <si>
    <t>58.095549, 6.803740</t>
  </si>
  <si>
    <t>Borhaug</t>
  </si>
  <si>
    <t>Borhaug skole, festsalen</t>
  </si>
  <si>
    <t>4563</t>
  </si>
  <si>
    <t>58.09995, 6.5856</t>
  </si>
  <si>
    <t>Vanse</t>
  </si>
  <si>
    <t>Herredshuset</t>
  </si>
  <si>
    <t>Nordre vei 11</t>
  </si>
  <si>
    <t>4560</t>
  </si>
  <si>
    <t>58.098960, 6.694649</t>
  </si>
  <si>
    <t>Kirkegaten 50</t>
  </si>
  <si>
    <t>FLEKKEFJORD</t>
  </si>
  <si>
    <t>58.29785, 6.66306</t>
  </si>
  <si>
    <t>Hidra</t>
  </si>
  <si>
    <t>Hidra Skole</t>
  </si>
  <si>
    <t>Kirkehamnveien 18</t>
  </si>
  <si>
    <t>4432</t>
  </si>
  <si>
    <t>Hidrasund</t>
  </si>
  <si>
    <t>58.23296, 6.55421</t>
  </si>
  <si>
    <t>Bakke</t>
  </si>
  <si>
    <t>Sira eldresenter</t>
  </si>
  <si>
    <t>Osenveien 8</t>
  </si>
  <si>
    <t>4438</t>
  </si>
  <si>
    <t>Sira</t>
  </si>
  <si>
    <t>58.41677,6.65985</t>
  </si>
  <si>
    <t>Gyland</t>
  </si>
  <si>
    <t>Gyland skole</t>
  </si>
  <si>
    <t>Gylandsveien 153</t>
  </si>
  <si>
    <t>4436</t>
  </si>
  <si>
    <t xml:space="preserve">Gyland </t>
  </si>
  <si>
    <t>58.37632,6.83403</t>
  </si>
  <si>
    <t>Moseidmoen</t>
  </si>
  <si>
    <t>Moseidmoen skole, gymsal</t>
  </si>
  <si>
    <t>Askedalsvegen 1</t>
  </si>
  <si>
    <t>4706</t>
  </si>
  <si>
    <t>58.26049, 7.95562</t>
  </si>
  <si>
    <t>Skarpengland</t>
  </si>
  <si>
    <t>Øvrebøhallen - v/Skarpengland skole</t>
  </si>
  <si>
    <t>Myrvegen 2</t>
  </si>
  <si>
    <t>4715</t>
  </si>
  <si>
    <t>Øvrebø</t>
  </si>
  <si>
    <t>58.29516, 7.85275</t>
  </si>
  <si>
    <t>Hægeland</t>
  </si>
  <si>
    <t>Eikeland oppvekstsenter</t>
  </si>
  <si>
    <t>Setesdalsvegen 870</t>
  </si>
  <si>
    <t>4720</t>
  </si>
  <si>
    <t>58.37801, 7.75414</t>
  </si>
  <si>
    <t>Kyrkjebygd</t>
  </si>
  <si>
    <t>Austad</t>
  </si>
  <si>
    <t>Austad grendehus</t>
  </si>
  <si>
    <t>Gamle Austadvei 82</t>
  </si>
  <si>
    <t>58.08996, 7.04408</t>
  </si>
  <si>
    <t>Berge</t>
  </si>
  <si>
    <t>Å</t>
  </si>
  <si>
    <t>Lyngdalshallen</t>
  </si>
  <si>
    <t>Rinnanveien 4</t>
  </si>
  <si>
    <t>58.15883, 7.09772</t>
  </si>
  <si>
    <t>Vemestad</t>
  </si>
  <si>
    <t>Kvås sambrukshus</t>
  </si>
  <si>
    <t>Kvåsveien 1215</t>
  </si>
  <si>
    <t>4588</t>
  </si>
  <si>
    <t>Kvås</t>
  </si>
  <si>
    <t>58.24622, 7.18524</t>
  </si>
  <si>
    <t>Konsmo kommunestyresalen</t>
  </si>
  <si>
    <t>Tingparken</t>
  </si>
  <si>
    <t>Lygnaveien 1221</t>
  </si>
  <si>
    <t>58.39366, 7.23041</t>
  </si>
  <si>
    <t>Feda</t>
  </si>
  <si>
    <t>Feda skole</t>
  </si>
  <si>
    <t>Høylandsveien 8</t>
  </si>
  <si>
    <t>4485</t>
  </si>
  <si>
    <t>58.270541,6.817107</t>
  </si>
  <si>
    <t>Liknes</t>
  </si>
  <si>
    <t>Austerdalen</t>
  </si>
  <si>
    <t>Austerdalen skole</t>
  </si>
  <si>
    <t>Moisvegen 424</t>
  </si>
  <si>
    <t>58.3568702, 7.0351065</t>
  </si>
  <si>
    <t>Vesterdalen</t>
  </si>
  <si>
    <t>Vesterdalen skole</t>
  </si>
  <si>
    <t>Vesterdalsvegen 864</t>
  </si>
  <si>
    <t>58.38472, 6.95703</t>
  </si>
  <si>
    <t>Kvinlog</t>
  </si>
  <si>
    <t>Flerbrukshallen Kvinlog skule</t>
  </si>
  <si>
    <t>Krågelandsvegen 22</t>
  </si>
  <si>
    <t>4473</t>
  </si>
  <si>
    <t>58.52133, 6.93218</t>
  </si>
  <si>
    <t>Sirdal kommune, Kulturhus</t>
  </si>
  <si>
    <t>Sirdalsveien 3938</t>
  </si>
  <si>
    <t>58.67047, 6.7193</t>
  </si>
  <si>
    <t>Sinnes</t>
  </si>
  <si>
    <t>Sinnes skule</t>
  </si>
  <si>
    <t>Sirdalsveien 7352</t>
  </si>
  <si>
    <t>4443</t>
  </si>
  <si>
    <t>Tjørhom</t>
  </si>
  <si>
    <t>58.91347, 6.88434</t>
  </si>
  <si>
    <t>Lundåne Bo- og servicesenter</t>
  </si>
  <si>
    <t>58.451862,6.006087</t>
  </si>
  <si>
    <t>Lagård</t>
  </si>
  <si>
    <t>Lagård Bo- og servicesenter</t>
  </si>
  <si>
    <t>Sjukehusveien 39</t>
  </si>
  <si>
    <t>58.465228,6.018756</t>
  </si>
  <si>
    <t>Helleland Grendehus</t>
  </si>
  <si>
    <t>Eptelandsveien 16</t>
  </si>
  <si>
    <t>58.533488,6.132006</t>
  </si>
  <si>
    <t>Sletteveien 29</t>
  </si>
  <si>
    <t>58.482902,5.887003</t>
  </si>
  <si>
    <t>Eigerøy</t>
  </si>
  <si>
    <t>Aktivitetshallen, Eigerøy Arbeidskirke</t>
  </si>
  <si>
    <t>Skøyteveien 8</t>
  </si>
  <si>
    <t>4374</t>
  </si>
  <si>
    <t>58.448022,5.976572</t>
  </si>
  <si>
    <t>Husabø/Rundevoll</t>
  </si>
  <si>
    <t>Egersundshallen</t>
  </si>
  <si>
    <t>Husabøveien 26</t>
  </si>
  <si>
    <t>4371</t>
  </si>
  <si>
    <t>58.444704,6.000396</t>
  </si>
  <si>
    <t>Buøy/Hundvåg</t>
  </si>
  <si>
    <t>Hundvåghallen</t>
  </si>
  <si>
    <t>Austbøsvingene 54</t>
  </si>
  <si>
    <t>58.99524, 5.73709</t>
  </si>
  <si>
    <t>Varden</t>
  </si>
  <si>
    <t>Storhaug</t>
  </si>
  <si>
    <t>Bergeland videregående skole</t>
  </si>
  <si>
    <t>Vaisenhusgata 50</t>
  </si>
  <si>
    <t>58.96731, 5.73724</t>
  </si>
  <si>
    <t>Våland</t>
  </si>
  <si>
    <t>Våland skole</t>
  </si>
  <si>
    <t>Schives gate 21</t>
  </si>
  <si>
    <t>58.96224, 5.73271</t>
  </si>
  <si>
    <t>Ullandhaug</t>
  </si>
  <si>
    <t>Ullandhaug skole</t>
  </si>
  <si>
    <t>Hjalmar Johansens gate 13</t>
  </si>
  <si>
    <t>58.95014, 5.72398</t>
  </si>
  <si>
    <t>Eiganes</t>
  </si>
  <si>
    <t>Stavanger kommunes administrasjonsbygg</t>
  </si>
  <si>
    <t>Olav Kyrres gate 23</t>
  </si>
  <si>
    <t>58.96966, 5.72724</t>
  </si>
  <si>
    <t>Kampen</t>
  </si>
  <si>
    <t>Kampensgata 33</t>
  </si>
  <si>
    <t>58.97213, 5.71652</t>
  </si>
  <si>
    <t>Roaldsøy</t>
  </si>
  <si>
    <t>Roaldsøy skole</t>
  </si>
  <si>
    <t>Nordvikveien 23</t>
  </si>
  <si>
    <t>58.99386, 5.76393</t>
  </si>
  <si>
    <t>Vassøy</t>
  </si>
  <si>
    <t>Vassøy skole</t>
  </si>
  <si>
    <t xml:space="preserve">Sørstrandveien 38 </t>
  </si>
  <si>
    <t>4076</t>
  </si>
  <si>
    <t>58.998534928089825, 5.78545706584641</t>
  </si>
  <si>
    <t>Gautesetehallen</t>
  </si>
  <si>
    <t>Heddeveien 145</t>
  </si>
  <si>
    <t>58.90025, 5.7221</t>
  </si>
  <si>
    <t>Hinna</t>
  </si>
  <si>
    <t>Hinna skole</t>
  </si>
  <si>
    <t>Ordfører Tveteraas gate 11</t>
  </si>
  <si>
    <t>58.91783, 5.72237</t>
  </si>
  <si>
    <t>Vaulen</t>
  </si>
  <si>
    <t>Hetlandshallen</t>
  </si>
  <si>
    <t>Skolevollen 15</t>
  </si>
  <si>
    <t>58.93637, 5.73416</t>
  </si>
  <si>
    <t>Kvaleberg</t>
  </si>
  <si>
    <t>Hillevåg kirke</t>
  </si>
  <si>
    <t>Veumveien 55</t>
  </si>
  <si>
    <t>58.9442, 5.74101</t>
  </si>
  <si>
    <t>Tjensvoll</t>
  </si>
  <si>
    <t>Tjensvoll kirke</t>
  </si>
  <si>
    <t>Tellusveien 43</t>
  </si>
  <si>
    <t>58.95042, 5.70225</t>
  </si>
  <si>
    <t>Stokka</t>
  </si>
  <si>
    <t>Stokka forum</t>
  </si>
  <si>
    <t xml:space="preserve">Adjunkt Hauglands gate 50 </t>
  </si>
  <si>
    <t>58.96010545837114, 5.690908028835048</t>
  </si>
  <si>
    <t>0016</t>
  </si>
  <si>
    <t>Madlamark</t>
  </si>
  <si>
    <t>Madla bydelshus</t>
  </si>
  <si>
    <t>Åsta Kongsmors gate 20</t>
  </si>
  <si>
    <t>58.94209, 5.68013</t>
  </si>
  <si>
    <t>0017</t>
  </si>
  <si>
    <t>Hafrsfjord skole</t>
  </si>
  <si>
    <t>Madlasandnes 11</t>
  </si>
  <si>
    <t>58.94306, 5.65594</t>
  </si>
  <si>
    <t>0018</t>
  </si>
  <si>
    <t>Kvernavik</t>
  </si>
  <si>
    <t>0019</t>
  </si>
  <si>
    <t>Sunde</t>
  </si>
  <si>
    <t>Sunde skole</t>
  </si>
  <si>
    <t>Sundeveien 10</t>
  </si>
  <si>
    <t>58.96177, 5.62086</t>
  </si>
  <si>
    <t>0020</t>
  </si>
  <si>
    <t>Indre Tasta</t>
  </si>
  <si>
    <t>Tastahallen</t>
  </si>
  <si>
    <t>Fredtunveien 10</t>
  </si>
  <si>
    <t>58.979, 5.70308</t>
  </si>
  <si>
    <t>0021</t>
  </si>
  <si>
    <t>Ytre Tasta</t>
  </si>
  <si>
    <t>Vardenes skole</t>
  </si>
  <si>
    <t>Gamle Dusavikveien 4</t>
  </si>
  <si>
    <t>58.99555, 5.68309</t>
  </si>
  <si>
    <t>0022</t>
  </si>
  <si>
    <t>Finnøy fleirbrukshall</t>
  </si>
  <si>
    <t>Haga</t>
  </si>
  <si>
    <t>59.17512506834658, 5.8736756306804</t>
  </si>
  <si>
    <t>0023</t>
  </si>
  <si>
    <t>Fogn</t>
  </si>
  <si>
    <t>Fogn oppvekstsenter</t>
  </si>
  <si>
    <t>Fv607 80</t>
  </si>
  <si>
    <t>4164</t>
  </si>
  <si>
    <t>59.138669297935934, 5.902758915340199</t>
  </si>
  <si>
    <t>0024</t>
  </si>
  <si>
    <t>Ombo</t>
  </si>
  <si>
    <t>Ombo oppvekstsenter</t>
  </si>
  <si>
    <t>Fv622 33</t>
  </si>
  <si>
    <t>4187</t>
  </si>
  <si>
    <t>59.23558570674981, 5.945706143072294</t>
  </si>
  <si>
    <t>0025</t>
  </si>
  <si>
    <t>Sjernarøy</t>
  </si>
  <si>
    <t>Sjernarøy oppvekstsenter</t>
  </si>
  <si>
    <t>Sjernarøyvegen 898</t>
  </si>
  <si>
    <t>4170</t>
  </si>
  <si>
    <t>59.25506, 5.84305</t>
  </si>
  <si>
    <t>0026</t>
  </si>
  <si>
    <t>59.09912594051255, 5.699443694517237</t>
  </si>
  <si>
    <t>0027</t>
  </si>
  <si>
    <t>Mosterøy</t>
  </si>
  <si>
    <t>Mastrahallen</t>
  </si>
  <si>
    <t>Vodlaveien 1</t>
  </si>
  <si>
    <t>4156</t>
  </si>
  <si>
    <t>59.07879222835239, 5.668390364124617</t>
  </si>
  <si>
    <t>Håvåsen</t>
  </si>
  <si>
    <t>Håvåsen skole</t>
  </si>
  <si>
    <t>Birkebeinergata 20 B</t>
  </si>
  <si>
    <t>5529</t>
  </si>
  <si>
    <t>59.40064545778668, 5.289509594093033</t>
  </si>
  <si>
    <t>Skåredalen</t>
  </si>
  <si>
    <t>Skåredalen skole</t>
  </si>
  <si>
    <t>Tømmerdalen 15</t>
  </si>
  <si>
    <t>5535</t>
  </si>
  <si>
    <t xml:space="preserve">Haugesund </t>
  </si>
  <si>
    <t>59.410952197082274, 5.326602812841884</t>
  </si>
  <si>
    <t>Breidablik</t>
  </si>
  <si>
    <t>Gamle Slaktehuset allaktivitetshus</t>
  </si>
  <si>
    <t>Strandgata 70</t>
  </si>
  <si>
    <t>59.4091886, 5.272549600000048</t>
  </si>
  <si>
    <t>Haraldsvang</t>
  </si>
  <si>
    <t>Haraldshallen</t>
  </si>
  <si>
    <t>Hanne Hauglandsveg 8</t>
  </si>
  <si>
    <t>5519</t>
  </si>
  <si>
    <t>59.423741, 5.279909</t>
  </si>
  <si>
    <t>Austrheim skole</t>
  </si>
  <si>
    <t>Myrullvegen 15</t>
  </si>
  <si>
    <t>59.43782957660401, 5.280876023563451</t>
  </si>
  <si>
    <t>Riska</t>
  </si>
  <si>
    <t>Riskahallen</t>
  </si>
  <si>
    <t>Hommersåk</t>
  </si>
  <si>
    <t>58.926722, 5.845113</t>
  </si>
  <si>
    <t>Høle</t>
  </si>
  <si>
    <t>Høle samfunnshus</t>
  </si>
  <si>
    <t>Apalstøveien 64</t>
  </si>
  <si>
    <t>4308</t>
  </si>
  <si>
    <t>58.89645, 6.01805</t>
  </si>
  <si>
    <t>Sviland</t>
  </si>
  <si>
    <t>Sviland skule</t>
  </si>
  <si>
    <t>Svilandveien 211</t>
  </si>
  <si>
    <t>58.82793, 5.82105</t>
  </si>
  <si>
    <t>Figgjo</t>
  </si>
  <si>
    <t>Figgjo barne- og ungdomsskole</t>
  </si>
  <si>
    <t>Åslandsbakken 22</t>
  </si>
  <si>
    <t>4332</t>
  </si>
  <si>
    <t>58.78729, 5.80561</t>
  </si>
  <si>
    <t>Ganddal</t>
  </si>
  <si>
    <t>Ganddal bydelshus</t>
  </si>
  <si>
    <t>Olsokveien 1</t>
  </si>
  <si>
    <t>4322</t>
  </si>
  <si>
    <t>58.8216, 5.70918</t>
  </si>
  <si>
    <t>Sandved</t>
  </si>
  <si>
    <t>Sandved skole</t>
  </si>
  <si>
    <t>Gamle Asheimvei 9</t>
  </si>
  <si>
    <t>4318</t>
  </si>
  <si>
    <t>58.84072, 5.71629</t>
  </si>
  <si>
    <t>Malmheim og Soma</t>
  </si>
  <si>
    <t>Julebygdhallen</t>
  </si>
  <si>
    <t>Heigreveien 403</t>
  </si>
  <si>
    <t>4312</t>
  </si>
  <si>
    <t>58.83174, 5.65814</t>
  </si>
  <si>
    <t>Bogafjell</t>
  </si>
  <si>
    <t>Bogafjellhallen</t>
  </si>
  <si>
    <t>Lyngholen 5</t>
  </si>
  <si>
    <t>4324</t>
  </si>
  <si>
    <t>58.81976, 5.74213</t>
  </si>
  <si>
    <t>Stangeland</t>
  </si>
  <si>
    <t>Smeaheia skole</t>
  </si>
  <si>
    <t>Kjæholen 5</t>
  </si>
  <si>
    <t>4316</t>
  </si>
  <si>
    <t>58.86341, 5.72287</t>
  </si>
  <si>
    <t>Trones og Sentrum</t>
  </si>
  <si>
    <t>Trones skole</t>
  </si>
  <si>
    <t>Postveien 65</t>
  </si>
  <si>
    <t>4307</t>
  </si>
  <si>
    <t>58.85623, 5.73342</t>
  </si>
  <si>
    <t>Lura</t>
  </si>
  <si>
    <t>Lura Bydelshus</t>
  </si>
  <si>
    <t>Hana</t>
  </si>
  <si>
    <t>Hanahallen</t>
  </si>
  <si>
    <t>Hanamyrveien 19</t>
  </si>
  <si>
    <t>4328</t>
  </si>
  <si>
    <t>58.855997, 5.774433</t>
  </si>
  <si>
    <t>Austrått</t>
  </si>
  <si>
    <t>Austrått bydelshus</t>
  </si>
  <si>
    <t>Iglemyrveien 3</t>
  </si>
  <si>
    <t>4325</t>
  </si>
  <si>
    <t>58.843122, 5.755621</t>
  </si>
  <si>
    <t>Fossanvegen 380</t>
  </si>
  <si>
    <t>58.8993, 6.09645</t>
  </si>
  <si>
    <t>Åna-Sira</t>
  </si>
  <si>
    <t>Åna-Sira klubbhus</t>
  </si>
  <si>
    <t>Åna Siraveien 1</t>
  </si>
  <si>
    <t>4420</t>
  </si>
  <si>
    <t>58.2934936, 6.443514199999981</t>
  </si>
  <si>
    <t>Hauge</t>
  </si>
  <si>
    <t>Soknatun kinosal</t>
  </si>
  <si>
    <t>58.342534978579685, 6.294168271163926</t>
  </si>
  <si>
    <t>Lundetun</t>
  </si>
  <si>
    <t xml:space="preserve">Stasjonsveien </t>
  </si>
  <si>
    <t>58.457281, 6.551682</t>
  </si>
  <si>
    <t>Hovsherad</t>
  </si>
  <si>
    <t>Kiellands Minde skole - gymsalen</t>
  </si>
  <si>
    <t>Eikeveien 3</t>
  </si>
  <si>
    <t>4462</t>
  </si>
  <si>
    <t>58.525560, 6.497984</t>
  </si>
  <si>
    <t>Heskestad</t>
  </si>
  <si>
    <t>Heskestad Samfunnshus - 2.etg</t>
  </si>
  <si>
    <t>Ualand</t>
  </si>
  <si>
    <t>4463</t>
  </si>
  <si>
    <t>58.530209, 6.338790</t>
  </si>
  <si>
    <t>Bjerkreim kommunehus</t>
  </si>
  <si>
    <t>58.630417827365896, 6.081146980009407</t>
  </si>
  <si>
    <t>Bjerkreim bedehus</t>
  </si>
  <si>
    <t>Røyslandsv. 134</t>
  </si>
  <si>
    <t>4387</t>
  </si>
  <si>
    <t>58.5832187, 6.0724693</t>
  </si>
  <si>
    <t>Næbø</t>
  </si>
  <si>
    <t>Bø skule</t>
  </si>
  <si>
    <t>Vålandsvegen 4</t>
  </si>
  <si>
    <t>58.66736779999999, 5.651899299999968</t>
  </si>
  <si>
    <t>Varhaug skule</t>
  </si>
  <si>
    <t>Eikevegen 5</t>
  </si>
  <si>
    <t>58.616484, 5.651800</t>
  </si>
  <si>
    <t>Vigrestad</t>
  </si>
  <si>
    <t>Vigrestad storskule</t>
  </si>
  <si>
    <t>Langgata 91</t>
  </si>
  <si>
    <t>4362</t>
  </si>
  <si>
    <t>58.570047, 5.702763</t>
  </si>
  <si>
    <t>Ogna</t>
  </si>
  <si>
    <t>58.776176, 5.642746</t>
  </si>
  <si>
    <t>Timehallen</t>
  </si>
  <si>
    <t>Trallfavegen 4</t>
  </si>
  <si>
    <t>58.731131, 5.653281</t>
  </si>
  <si>
    <t>Undheim</t>
  </si>
  <si>
    <t>Undheim skule</t>
  </si>
  <si>
    <t>Bjørnholen 10</t>
  </si>
  <si>
    <t>4342</t>
  </si>
  <si>
    <t>58.686425490538575, 5.7692518553392755</t>
  </si>
  <si>
    <t>Lye</t>
  </si>
  <si>
    <t>Lye Idrettslag, klubbhuset</t>
  </si>
  <si>
    <t>Kvartsvegen 4</t>
  </si>
  <si>
    <t>4347</t>
  </si>
  <si>
    <t>58.73383397980808, 5.7360210841778025</t>
  </si>
  <si>
    <t>Frøyland</t>
  </si>
  <si>
    <t>Kvernhallen</t>
  </si>
  <si>
    <t>Kråvegen 2</t>
  </si>
  <si>
    <t>Kvernaland</t>
  </si>
  <si>
    <t>58.77348401929499, 5.727683911165271</t>
  </si>
  <si>
    <t>Ålgårdhallen</t>
  </si>
  <si>
    <t>Ålgårdsheia 27</t>
  </si>
  <si>
    <t>58.775876, 5.869703</t>
  </si>
  <si>
    <t>Opstad/Bæland</t>
  </si>
  <si>
    <t>Bælandhuset</t>
  </si>
  <si>
    <t>Barliveien 5</t>
  </si>
  <si>
    <t>58.77584255564617, 5.826315761901924</t>
  </si>
  <si>
    <t>Gjesdal bygdahus</t>
  </si>
  <si>
    <t>Gjesdalvegen 394</t>
  </si>
  <si>
    <t>58.773518, 5.943968</t>
  </si>
  <si>
    <t>Oltedal flerbrukshall</t>
  </si>
  <si>
    <t>58.833114, 6.059658</t>
  </si>
  <si>
    <t>Gilja</t>
  </si>
  <si>
    <t>Kroveien 269</t>
  </si>
  <si>
    <t>58.81623, 6.21668</t>
  </si>
  <si>
    <t>Haga skole</t>
  </si>
  <si>
    <t>Tananger ring 3</t>
  </si>
  <si>
    <t>58.936646, 5.603861</t>
  </si>
  <si>
    <t>Røyneberg og Grannes</t>
  </si>
  <si>
    <t>Grannes skole</t>
  </si>
  <si>
    <t>Grannessletta 150</t>
  </si>
  <si>
    <t>4052</t>
  </si>
  <si>
    <t>Røyneberg</t>
  </si>
  <si>
    <t>58.917600, 5.681575</t>
  </si>
  <si>
    <t>Håland og Dysjaland</t>
  </si>
  <si>
    <t>Dysjalandhallen</t>
  </si>
  <si>
    <t>Tjeltavegen 3</t>
  </si>
  <si>
    <t>4054</t>
  </si>
  <si>
    <t>Tjelta</t>
  </si>
  <si>
    <t>58.841024, 5.600061</t>
  </si>
  <si>
    <t>Randaberghallen</t>
  </si>
  <si>
    <t>Torvmyrveien 13</t>
  </si>
  <si>
    <t>59.002208, 5.631223</t>
  </si>
  <si>
    <t>Nordre Strand</t>
  </si>
  <si>
    <t>Nordre Strand oppvekstsenter</t>
  </si>
  <si>
    <t>Fiskåvegen 987</t>
  </si>
  <si>
    <t>4121</t>
  </si>
  <si>
    <t>Tau</t>
  </si>
  <si>
    <t>59.11327, 6.00074</t>
  </si>
  <si>
    <t>Gammel gymsal ved Tau ungdomsskole</t>
  </si>
  <si>
    <t>Bedehusvegen 4</t>
  </si>
  <si>
    <t>4120</t>
  </si>
  <si>
    <t>59.06253, 5.9244</t>
  </si>
  <si>
    <t>Gammel gymsal bak Fjelltun skole</t>
  </si>
  <si>
    <t>Fjelltunvegen 43</t>
  </si>
  <si>
    <t>4103</t>
  </si>
  <si>
    <t>59.02888, 6.0288</t>
  </si>
  <si>
    <t>Jøsneset</t>
  </si>
  <si>
    <t>Jøsneset grendahus</t>
  </si>
  <si>
    <t>Jøsnesvegen 231</t>
  </si>
  <si>
    <t>4146</t>
  </si>
  <si>
    <t>Skiftun</t>
  </si>
  <si>
    <t>59.281112, 6.145488</t>
  </si>
  <si>
    <t>Jøsenfjorden</t>
  </si>
  <si>
    <t>Fjordahuset</t>
  </si>
  <si>
    <t>Haugavegen 14</t>
  </si>
  <si>
    <t>4134</t>
  </si>
  <si>
    <t>59.330201,6.450863</t>
  </si>
  <si>
    <t>Vormedalen</t>
  </si>
  <si>
    <t>Vormedalen grendahus</t>
  </si>
  <si>
    <t>Vormedalsvegen 1637</t>
  </si>
  <si>
    <t>59.24962,6.368358</t>
  </si>
  <si>
    <t>Hjelmeland idrettshall</t>
  </si>
  <si>
    <t>Ramsbu 3</t>
  </si>
  <si>
    <t>59.231188, 6.170529</t>
  </si>
  <si>
    <t>Fister</t>
  </si>
  <si>
    <t>Fister skule</t>
  </si>
  <si>
    <t>Solbjørvegen 62</t>
  </si>
  <si>
    <t>4139</t>
  </si>
  <si>
    <t>59.17538, 6.07864</t>
  </si>
  <si>
    <t>Randøy</t>
  </si>
  <si>
    <t>Randøy grendahus</t>
  </si>
  <si>
    <t>Randøy Ring 132</t>
  </si>
  <si>
    <t>59.227621,6.091576</t>
  </si>
  <si>
    <t>Årdal skule - gymbygget</t>
  </si>
  <si>
    <t>Melevegen 125</t>
  </si>
  <si>
    <t>4137</t>
  </si>
  <si>
    <t>Årdal i Ryfylke</t>
  </si>
  <si>
    <t>59.15557004606389, 6.192051519821234</t>
  </si>
  <si>
    <t>Nesflaten</t>
  </si>
  <si>
    <t>Øvre Suldal samfunnshus</t>
  </si>
  <si>
    <t>Roalkvamvegen 69</t>
  </si>
  <si>
    <t>4244</t>
  </si>
  <si>
    <t>59.650159,6.810148</t>
  </si>
  <si>
    <t>Suldalsosen</t>
  </si>
  <si>
    <t>Suldal samfunnshus</t>
  </si>
  <si>
    <t>Suldalsvegen 1495</t>
  </si>
  <si>
    <t>4237</t>
  </si>
  <si>
    <t>59.48865978725645, 6.494723093879884</t>
  </si>
  <si>
    <t>59.483643, 6.253081</t>
  </si>
  <si>
    <t>Vanvik</t>
  </si>
  <si>
    <t>Vanvik oppvekstsenter</t>
  </si>
  <si>
    <t>Vanvikvegen 1665</t>
  </si>
  <si>
    <t>4209</t>
  </si>
  <si>
    <t>59.54799, 6.36210</t>
  </si>
  <si>
    <t>Ropeidhalvøya</t>
  </si>
  <si>
    <t>Kjølvikstølen grendahus</t>
  </si>
  <si>
    <t>Kjølvikstølen 2</t>
  </si>
  <si>
    <t>4235</t>
  </si>
  <si>
    <t>Hebnes</t>
  </si>
  <si>
    <t>59.40967884376166, 6.011523677246032</t>
  </si>
  <si>
    <t>Jelsa</t>
  </si>
  <si>
    <t>Jelsa bygdahus</t>
  </si>
  <si>
    <t>Jelsavågvegen 3</t>
  </si>
  <si>
    <t>4234</t>
  </si>
  <si>
    <t>59.33770937379186, 6.035908929495463</t>
  </si>
  <si>
    <t>Erfjord</t>
  </si>
  <si>
    <t>Erfjord skule</t>
  </si>
  <si>
    <t>Erfjordvegen 16</t>
  </si>
  <si>
    <t>4233</t>
  </si>
  <si>
    <t>59.354421724049075, 6.21826707248681</t>
  </si>
  <si>
    <t>Risvoll</t>
  </si>
  <si>
    <t>Saudavegen 279</t>
  </si>
  <si>
    <t>4208</t>
  </si>
  <si>
    <t>59.64520717711121, 6.310487583394888</t>
  </si>
  <si>
    <t>Øyra</t>
  </si>
  <si>
    <t>Skulegata 25</t>
  </si>
  <si>
    <t>59.65102623155126, 6.357080272892404</t>
  </si>
  <si>
    <t>Austarheim</t>
  </si>
  <si>
    <t>Rustå 31</t>
  </si>
  <si>
    <t>59.657787607708386, 6.379548788950615</t>
  </si>
  <si>
    <t>Kvitsøy aktivitetshall</t>
  </si>
  <si>
    <t>Ydstebøveien 73</t>
  </si>
  <si>
    <t>59.06421, 5.4134</t>
  </si>
  <si>
    <t>Bokn Arena - idrettshall</t>
  </si>
  <si>
    <t>Boknatunvegen 1</t>
  </si>
  <si>
    <t>BOKN</t>
  </si>
  <si>
    <t>59.22908, 5.44007</t>
  </si>
  <si>
    <t>Tysvæ</t>
  </si>
  <si>
    <t>Førland</t>
  </si>
  <si>
    <t>Førland Skule</t>
  </si>
  <si>
    <t>Førlandsvegen 131</t>
  </si>
  <si>
    <t>59.394729, 5.478429</t>
  </si>
  <si>
    <t>Tysvævåg</t>
  </si>
  <si>
    <t>Tysvævåg barne- og ungdomsskule</t>
  </si>
  <si>
    <t>Tysvævågvegen 421</t>
  </si>
  <si>
    <t>5565</t>
  </si>
  <si>
    <t>59.334204, 5.485798</t>
  </si>
  <si>
    <t>Førre</t>
  </si>
  <si>
    <t>Frakkagjerd ungdomsskole</t>
  </si>
  <si>
    <t>Frakkagjerdvegen 12</t>
  </si>
  <si>
    <t>59.412050, 5.402470</t>
  </si>
  <si>
    <t>Skjoldastraumen grendasenter</t>
  </si>
  <si>
    <t>Straumsvegen 2</t>
  </si>
  <si>
    <t>5567</t>
  </si>
  <si>
    <t>Skjoldastraumen</t>
  </si>
  <si>
    <t>59.428621, 5.619636</t>
  </si>
  <si>
    <t>Grinde</t>
  </si>
  <si>
    <t>Tysvætunet kulturhus</t>
  </si>
  <si>
    <t>59.423516,5.444369</t>
  </si>
  <si>
    <t>Nedstrand barne- og ungdomsskule</t>
  </si>
  <si>
    <t>Hinderåvåg 1</t>
  </si>
  <si>
    <t>59.348913,5.798528</t>
  </si>
  <si>
    <t>Postvegen 83 A</t>
  </si>
  <si>
    <t>59.15475050995697, 5.252854416007949</t>
  </si>
  <si>
    <t>Åkrahallen</t>
  </si>
  <si>
    <t>Slettebøvegen 26</t>
  </si>
  <si>
    <t>59.25675, 5.19067</t>
  </si>
  <si>
    <t>Veavågen</t>
  </si>
  <si>
    <t>Storhall Karmøy / Sparebanken Norge Arena Karmøy</t>
  </si>
  <si>
    <t>Slettavegen 130</t>
  </si>
  <si>
    <t>4276</t>
  </si>
  <si>
    <t>59.28695, 5.24561</t>
  </si>
  <si>
    <t>Karmøyhallen, Kopervik</t>
  </si>
  <si>
    <t>Eidsbakkane 13</t>
  </si>
  <si>
    <t>59.279794,5.285904</t>
  </si>
  <si>
    <t>Avaldsnes</t>
  </si>
  <si>
    <t>Avaldsnes skole, idrettshallen</t>
  </si>
  <si>
    <t>Kong Augvalds veg 27</t>
  </si>
  <si>
    <t>4262</t>
  </si>
  <si>
    <t>59.353092, 5.280079</t>
  </si>
  <si>
    <t>Torvastad</t>
  </si>
  <si>
    <t>Torvastad arena</t>
  </si>
  <si>
    <t>Hålandvegen 152</t>
  </si>
  <si>
    <t>4260</t>
  </si>
  <si>
    <t>59.38889, 5.251</t>
  </si>
  <si>
    <t>Norheim</t>
  </si>
  <si>
    <t>Norheimshallen</t>
  </si>
  <si>
    <t>Moksheimstien 2</t>
  </si>
  <si>
    <t>59.38041424627023, 5.3194644920654355</t>
  </si>
  <si>
    <t>Allrom Siratun</t>
  </si>
  <si>
    <t>59.305633, 4.886362</t>
  </si>
  <si>
    <t>59.505181,5.595449</t>
  </si>
  <si>
    <t>Vats</t>
  </si>
  <si>
    <t>Vindafjordhallen</t>
  </si>
  <si>
    <t>Saudavegen 6975</t>
  </si>
  <si>
    <t>5578</t>
  </si>
  <si>
    <t>Nedre Vats</t>
  </si>
  <si>
    <t>59.49191, 5.72902</t>
  </si>
  <si>
    <t>Sandeid</t>
  </si>
  <si>
    <t>Sandeid samfunnshus</t>
  </si>
  <si>
    <t>Sandeidvegen 813</t>
  </si>
  <si>
    <t>5585</t>
  </si>
  <si>
    <t>59.546777, 5.855579</t>
  </si>
  <si>
    <t>Vikedal bygdahus</t>
  </si>
  <si>
    <t>59.496878, 5.902394</t>
  </si>
  <si>
    <t>Imsland</t>
  </si>
  <si>
    <t>Imsland bygdahus</t>
  </si>
  <si>
    <t>Ølmedalsvegen 2</t>
  </si>
  <si>
    <t>59.4863000,5.98037</t>
  </si>
  <si>
    <t>Ølen kulturhus</t>
  </si>
  <si>
    <t>Dreganesvegen 40</t>
  </si>
  <si>
    <t>59.60735, 5.81533</t>
  </si>
  <si>
    <t>Vågen</t>
  </si>
  <si>
    <t>Vågen skule</t>
  </si>
  <si>
    <t>Vågshagen 22</t>
  </si>
  <si>
    <t>5582</t>
  </si>
  <si>
    <t>Ølensvåg</t>
  </si>
  <si>
    <t>59.5964500,5.7475127</t>
  </si>
  <si>
    <t>Bjoa</t>
  </si>
  <si>
    <t>Bjoa bygdahus</t>
  </si>
  <si>
    <t>Bjoavegen 1333</t>
  </si>
  <si>
    <t>5584</t>
  </si>
  <si>
    <t>59.661214,5.677022</t>
  </si>
  <si>
    <t>Vikebygd</t>
  </si>
  <si>
    <t>Vikebygd bygdahus</t>
  </si>
  <si>
    <t>Vikevegen 1275</t>
  </si>
  <si>
    <t>5568</t>
  </si>
  <si>
    <t>59.600389, 5.592000</t>
  </si>
  <si>
    <t>Bergen sentrum</t>
  </si>
  <si>
    <t>Grieghallen</t>
  </si>
  <si>
    <t>Edvard Griegs plass 1</t>
  </si>
  <si>
    <t>60.388925, 5.326738</t>
  </si>
  <si>
    <t>Møhlenpris</t>
  </si>
  <si>
    <t>Vitalitetssenteret</t>
  </si>
  <si>
    <t>Wolffs gate 12</t>
  </si>
  <si>
    <t>60.383121, 5.323899</t>
  </si>
  <si>
    <t>Nordnes</t>
  </si>
  <si>
    <t>Nordnes skole</t>
  </si>
  <si>
    <t>Nordnesparken 3</t>
  </si>
  <si>
    <t>5005</t>
  </si>
  <si>
    <t>60.397195, 5.308068</t>
  </si>
  <si>
    <t>Haukeland</t>
  </si>
  <si>
    <t>Haukeland skole</t>
  </si>
  <si>
    <t>Stemmeveien 1</t>
  </si>
  <si>
    <t>5009</t>
  </si>
  <si>
    <t>60.38031, 5.36169</t>
  </si>
  <si>
    <t>Ny-Krohnborg</t>
  </si>
  <si>
    <t>60.375323, 5.334403</t>
  </si>
  <si>
    <t>Bønes skole- Bønes arena</t>
  </si>
  <si>
    <t>Bønesberget 1</t>
  </si>
  <si>
    <t>5153</t>
  </si>
  <si>
    <t>60.33241, 5.31035</t>
  </si>
  <si>
    <t>Landås</t>
  </si>
  <si>
    <t>Ulriken bydelshus</t>
  </si>
  <si>
    <t>Landåsveien 31A</t>
  </si>
  <si>
    <t>5097</t>
  </si>
  <si>
    <t>60.36325, 5.3684</t>
  </si>
  <si>
    <t>Slettebakken</t>
  </si>
  <si>
    <t>Slettebakken skole</t>
  </si>
  <si>
    <t>Vilhelm Bjerknes' vei 15</t>
  </si>
  <si>
    <t>60.35627, 5.35826</t>
  </si>
  <si>
    <t>Gimle</t>
  </si>
  <si>
    <t>Haukelandshallen</t>
  </si>
  <si>
    <t>St. Olavs vei 50</t>
  </si>
  <si>
    <t>60.370174, 5.353746</t>
  </si>
  <si>
    <t>Hellen</t>
  </si>
  <si>
    <t>Hellen skole</t>
  </si>
  <si>
    <t>Helleveien 118</t>
  </si>
  <si>
    <t>60.425991, 5.298886</t>
  </si>
  <si>
    <t>Rothaugen</t>
  </si>
  <si>
    <t>Rothaugen skole</t>
  </si>
  <si>
    <t>Rotthaugsgaten 10</t>
  </si>
  <si>
    <t>60.40399, 5.32211</t>
  </si>
  <si>
    <t>Eidsvåg skole</t>
  </si>
  <si>
    <t>Granlien 1</t>
  </si>
  <si>
    <t>5105</t>
  </si>
  <si>
    <t>60.43744, 5.30565</t>
  </si>
  <si>
    <t>Tertnes skole</t>
  </si>
  <si>
    <t>Grønskjeret 5</t>
  </si>
  <si>
    <t>5114</t>
  </si>
  <si>
    <t>60.45668110067487, 5.286184301257007</t>
  </si>
  <si>
    <t>Mjølkeråen skole</t>
  </si>
  <si>
    <t>Marikollen 28</t>
  </si>
  <si>
    <t>5136</t>
  </si>
  <si>
    <t>60.48527, 5.26601</t>
  </si>
  <si>
    <t>0028</t>
  </si>
  <si>
    <t>Haukedalen</t>
  </si>
  <si>
    <t>Haukedalen skole</t>
  </si>
  <si>
    <t>Hesthaugvegen 91</t>
  </si>
  <si>
    <t>5119</t>
  </si>
  <si>
    <t>60.46509, 5.3023</t>
  </si>
  <si>
    <t>0029</t>
  </si>
  <si>
    <t>Hordvik</t>
  </si>
  <si>
    <t>Hordvik skole</t>
  </si>
  <si>
    <t>Midtre Prestavegen 18</t>
  </si>
  <si>
    <t>5108</t>
  </si>
  <si>
    <t>60.51991, 5.31019</t>
  </si>
  <si>
    <t>0031</t>
  </si>
  <si>
    <t>Kyrkjekrinsen skole</t>
  </si>
  <si>
    <t>Åsamyrane 304</t>
  </si>
  <si>
    <t>60.475890, 5.343347</t>
  </si>
  <si>
    <t>0035</t>
  </si>
  <si>
    <t>Ytre Arna</t>
  </si>
  <si>
    <t>Ytre Arna skule</t>
  </si>
  <si>
    <t>Bankvegen 11</t>
  </si>
  <si>
    <t>5265</t>
  </si>
  <si>
    <t>60.461605, 5.432425</t>
  </si>
  <si>
    <t>0036</t>
  </si>
  <si>
    <t>Ådnamarka skule</t>
  </si>
  <si>
    <t>Eikhaugen 20</t>
  </si>
  <si>
    <t>5262</t>
  </si>
  <si>
    <t>Arnatveit</t>
  </si>
  <si>
    <t>60.41145, 5.47576</t>
  </si>
  <si>
    <t>0039</t>
  </si>
  <si>
    <t>Lone</t>
  </si>
  <si>
    <t>Lone skule</t>
  </si>
  <si>
    <t>Lonaleitet 131</t>
  </si>
  <si>
    <t>5268</t>
  </si>
  <si>
    <t>60.376433420500575, 5.455593412094716</t>
  </si>
  <si>
    <t>0044</t>
  </si>
  <si>
    <t>Kaland</t>
  </si>
  <si>
    <t>Kaland skole</t>
  </si>
  <si>
    <t>Osvegen 331</t>
  </si>
  <si>
    <t>5229</t>
  </si>
  <si>
    <t>Kalandseidet</t>
  </si>
  <si>
    <t>60.278161, 5.405653</t>
  </si>
  <si>
    <t>0045</t>
  </si>
  <si>
    <t>Kirkevoll</t>
  </si>
  <si>
    <t>Kirkevoll skole gymsal</t>
  </si>
  <si>
    <t>Fanavegen 314</t>
  </si>
  <si>
    <t>5244</t>
  </si>
  <si>
    <t>60.26477, 5.34758</t>
  </si>
  <si>
    <t>0048</t>
  </si>
  <si>
    <t>Skjold skole</t>
  </si>
  <si>
    <t>Fanavegen 59</t>
  </si>
  <si>
    <t>60.305215, 5.332750</t>
  </si>
  <si>
    <t>0049</t>
  </si>
  <si>
    <t>Fana kulturhus</t>
  </si>
  <si>
    <t>Østre Nesttunvegen 18</t>
  </si>
  <si>
    <t>60.31715, 5.35441</t>
  </si>
  <si>
    <t>0054</t>
  </si>
  <si>
    <t>Sandslihallen</t>
  </si>
  <si>
    <t>Sandslivegen 100</t>
  </si>
  <si>
    <t>5254</t>
  </si>
  <si>
    <t>60.301018, 5.285625</t>
  </si>
  <si>
    <t>0055</t>
  </si>
  <si>
    <t>Rå</t>
  </si>
  <si>
    <t xml:space="preserve">Zinken Hopp idrettshall </t>
  </si>
  <si>
    <t>Steinsvikvegen 280</t>
  </si>
  <si>
    <t>5237</t>
  </si>
  <si>
    <t>60.3002, 5.31157</t>
  </si>
  <si>
    <t>0058</t>
  </si>
  <si>
    <t>Ytrebygda</t>
  </si>
  <si>
    <t>Ytrebygda skole</t>
  </si>
  <si>
    <t>Skagevegen 38</t>
  </si>
  <si>
    <t>60.287485, 5.271303</t>
  </si>
  <si>
    <t>0062</t>
  </si>
  <si>
    <t>Lynghaug</t>
  </si>
  <si>
    <t>Lynghaug skole</t>
  </si>
  <si>
    <t>Dag Hammarskj√∂lds vei 7</t>
  </si>
  <si>
    <t>5144</t>
  </si>
  <si>
    <t>60.35641, 5.3</t>
  </si>
  <si>
    <t>0063</t>
  </si>
  <si>
    <t>Ortun</t>
  </si>
  <si>
    <t>Fyllingsdalen idrettshall</t>
  </si>
  <si>
    <t>Shetlands-Larsens vei 11</t>
  </si>
  <si>
    <t>5143</t>
  </si>
  <si>
    <t>60.34835, 5.28540</t>
  </si>
  <si>
    <t>0067</t>
  </si>
  <si>
    <t>Olsvik</t>
  </si>
  <si>
    <t>Olsvikhallen</t>
  </si>
  <si>
    <t>Olsvikåsen 49</t>
  </si>
  <si>
    <t>5183</t>
  </si>
  <si>
    <t>60.38111, 5.2172</t>
  </si>
  <si>
    <t>0068</t>
  </si>
  <si>
    <t>Vadmyra</t>
  </si>
  <si>
    <t>Vadmyrahallen</t>
  </si>
  <si>
    <t>Lyngfaret 55</t>
  </si>
  <si>
    <t>5172</t>
  </si>
  <si>
    <t>60.35628, 5.22951</t>
  </si>
  <si>
    <t>0070</t>
  </si>
  <si>
    <t>Alvøen</t>
  </si>
  <si>
    <t>Alvøen skole</t>
  </si>
  <si>
    <t>Janaflaten 31</t>
  </si>
  <si>
    <t>5179</t>
  </si>
  <si>
    <t>Godvik</t>
  </si>
  <si>
    <t>60.36450580171885, 5.186913710248922</t>
  </si>
  <si>
    <t>0071</t>
  </si>
  <si>
    <t>Varden skole</t>
  </si>
  <si>
    <t>Vardeveien 71</t>
  </si>
  <si>
    <t>5141</t>
  </si>
  <si>
    <t>60.33943, 5.27146</t>
  </si>
  <si>
    <t>0074</t>
  </si>
  <si>
    <t>Damsgård</t>
  </si>
  <si>
    <t>Frøyahallen</t>
  </si>
  <si>
    <t>Øvre Fyllingsvei 73</t>
  </si>
  <si>
    <t>5161</t>
  </si>
  <si>
    <t>60.37298, 5.30246</t>
  </si>
  <si>
    <t>0076</t>
  </si>
  <si>
    <t>Nygård</t>
  </si>
  <si>
    <t>Laksevåghallen</t>
  </si>
  <si>
    <t>Lyderhornsveien 42</t>
  </si>
  <si>
    <t>5164</t>
  </si>
  <si>
    <t>60.38274, 5.27194</t>
  </si>
  <si>
    <t>0077</t>
  </si>
  <si>
    <t>Sædalen</t>
  </si>
  <si>
    <t>Sædalen skole</t>
  </si>
  <si>
    <t>Nye Sædalsveien 190</t>
  </si>
  <si>
    <t>5099</t>
  </si>
  <si>
    <t>60.34953, 5.39255</t>
  </si>
  <si>
    <t>0078</t>
  </si>
  <si>
    <t>Flaktveithallen</t>
  </si>
  <si>
    <t>Breimyra 68a</t>
  </si>
  <si>
    <t>5134</t>
  </si>
  <si>
    <t>60.45872, 5.36789</t>
  </si>
  <si>
    <t>Skakke SA</t>
  </si>
  <si>
    <t>Strondavegen 30</t>
  </si>
  <si>
    <t>59.667, 5.94074</t>
  </si>
  <si>
    <t>Skånevik</t>
  </si>
  <si>
    <t>Skånevik skule</t>
  </si>
  <si>
    <t>Milja allé 9</t>
  </si>
  <si>
    <t>5593</t>
  </si>
  <si>
    <t>59.73168, 5.93268</t>
  </si>
  <si>
    <t>Sveio soknehus</t>
  </si>
  <si>
    <t>Steinhaugvegen 10</t>
  </si>
  <si>
    <t>59.543969, 5.352144</t>
  </si>
  <si>
    <t>Førde samfunnshus</t>
  </si>
  <si>
    <t>Tittelsnesvegen 633</t>
  </si>
  <si>
    <t>5555</t>
  </si>
  <si>
    <t>59.615850, 5.482500</t>
  </si>
  <si>
    <t>Vikse</t>
  </si>
  <si>
    <t>Vikse skule</t>
  </si>
  <si>
    <t>Gullvegen 213</t>
  </si>
  <si>
    <t>59.49902, 5.30130</t>
  </si>
  <si>
    <t>Rubbestadneset</t>
  </si>
  <si>
    <t>Rubbestadneset skule</t>
  </si>
  <si>
    <t>Ramskleiva 49</t>
  </si>
  <si>
    <t>5420</t>
  </si>
  <si>
    <t>59.81429, 5.25755</t>
  </si>
  <si>
    <t>Svortland</t>
  </si>
  <si>
    <t>Våge</t>
  </si>
  <si>
    <t>Våge skule</t>
  </si>
  <si>
    <t>Motorsportvegen 1</t>
  </si>
  <si>
    <t>5437</t>
  </si>
  <si>
    <t>FINNÅS</t>
  </si>
  <si>
    <t>59.72157, 5.22797</t>
  </si>
  <si>
    <t>Moster</t>
  </si>
  <si>
    <t>Moster skule</t>
  </si>
  <si>
    <t>Espelandsjøen 1</t>
  </si>
  <si>
    <t>MOSTERHAMN</t>
  </si>
  <si>
    <t>59.7113893, 5.3477406</t>
  </si>
  <si>
    <t>Hillestveit</t>
  </si>
  <si>
    <t>Sagvåg</t>
  </si>
  <si>
    <t>Nysæter ungdomsskule, kultur- og idrettspark</t>
  </si>
  <si>
    <t>Utslettevegen 60</t>
  </si>
  <si>
    <t>5410</t>
  </si>
  <si>
    <t>59.783985, 5.398015</t>
  </si>
  <si>
    <t>Leirvik</t>
  </si>
  <si>
    <t>Hamnegata 1</t>
  </si>
  <si>
    <t>5411</t>
  </si>
  <si>
    <t>59.778608, 5.497885</t>
  </si>
  <si>
    <t>Nordbygdo</t>
  </si>
  <si>
    <t>Prestagardsskogen fleirbrukshall</t>
  </si>
  <si>
    <t>Vestlivegen 46</t>
  </si>
  <si>
    <t>5414</t>
  </si>
  <si>
    <t>59.801557, 5.511779</t>
  </si>
  <si>
    <t>Huglo</t>
  </si>
  <si>
    <t>Huglo bygdahus</t>
  </si>
  <si>
    <t>Nordhuglo 300</t>
  </si>
  <si>
    <t>5413</t>
  </si>
  <si>
    <t>59.847655, 5.580170</t>
  </si>
  <si>
    <t>Fitjar kultur- og idrettsbygg</t>
  </si>
  <si>
    <t>Havnavegen 1</t>
  </si>
  <si>
    <t>59.920263, 5.322940</t>
  </si>
  <si>
    <t>Reksteren</t>
  </si>
  <si>
    <t>Idretts- og kulturbygget</t>
  </si>
  <si>
    <t>Rekstravegen 800</t>
  </si>
  <si>
    <t>5683</t>
  </si>
  <si>
    <t>60.04963, 5.42816</t>
  </si>
  <si>
    <t>Tysnes bedehus</t>
  </si>
  <si>
    <t>Grovarvegen 15</t>
  </si>
  <si>
    <t>5680</t>
  </si>
  <si>
    <t>60.04061, 5.52939</t>
  </si>
  <si>
    <t>Lunde bedehus</t>
  </si>
  <si>
    <t>Nedra Lunde 3</t>
  </si>
  <si>
    <t>5690</t>
  </si>
  <si>
    <t>Lundegrend</t>
  </si>
  <si>
    <t>60.06003, 5.63262</t>
  </si>
  <si>
    <t>Onarheim</t>
  </si>
  <si>
    <t>Onartun</t>
  </si>
  <si>
    <t>Onarheimsvegen 317</t>
  </si>
  <si>
    <t>5694</t>
  </si>
  <si>
    <t>59.94817, 5.62823</t>
  </si>
  <si>
    <t xml:space="preserve">HATLESTRAND </t>
  </si>
  <si>
    <t>60.0582697, 5.9179188</t>
  </si>
  <si>
    <t xml:space="preserve">Rosendal </t>
  </si>
  <si>
    <t xml:space="preserve">Kulturhuset Husnes </t>
  </si>
  <si>
    <t>Sentrumsvegen 37</t>
  </si>
  <si>
    <t xml:space="preserve">Husnes </t>
  </si>
  <si>
    <t>59.8602955, 5.7558382</t>
  </si>
  <si>
    <t>Halsnøy</t>
  </si>
  <si>
    <t>Tyssedal</t>
  </si>
  <si>
    <t>Tyssohallen</t>
  </si>
  <si>
    <t>Skjeggedalsvegen 66</t>
  </si>
  <si>
    <t>5770</t>
  </si>
  <si>
    <t>60.11701, 6.57409</t>
  </si>
  <si>
    <t>Rådhuset i Odda - biblioteket</t>
  </si>
  <si>
    <t>Skare</t>
  </si>
  <si>
    <t xml:space="preserve">Skare barneskule </t>
  </si>
  <si>
    <t>Håbruvegen 70</t>
  </si>
  <si>
    <t>5763</t>
  </si>
  <si>
    <t>59.93114, 6.59661</t>
  </si>
  <si>
    <t>Røldal</t>
  </si>
  <si>
    <t xml:space="preserve">Røldal grendahus </t>
  </si>
  <si>
    <t>Runnane 4</t>
  </si>
  <si>
    <t>5760</t>
  </si>
  <si>
    <t>59.83166, 6.81595</t>
  </si>
  <si>
    <t>Austsida</t>
  </si>
  <si>
    <t>Fjordahallen i Kinsarvik</t>
  </si>
  <si>
    <t>Sandvikevegen 18</t>
  </si>
  <si>
    <t>60.3737, 6.71793</t>
  </si>
  <si>
    <t>Hauso samfunnshus</t>
  </si>
  <si>
    <t>Årekolvegen 11</t>
  </si>
  <si>
    <t>5777</t>
  </si>
  <si>
    <t>Grimo</t>
  </si>
  <si>
    <t>60.37432, 6.64186</t>
  </si>
  <si>
    <t xml:space="preserve">Fleirbrukshallen - Jondal skule </t>
  </si>
  <si>
    <t>Vik 15</t>
  </si>
  <si>
    <t>60.27896, 6.25334</t>
  </si>
  <si>
    <t>Brakanes</t>
  </si>
  <si>
    <t>Ulvik Herad, Storesalen</t>
  </si>
  <si>
    <t>Skeiesvegen 5</t>
  </si>
  <si>
    <t>60.56794, 6.91528</t>
  </si>
  <si>
    <t>Evanger skule</t>
  </si>
  <si>
    <t>Knute Nelson-gata 26</t>
  </si>
  <si>
    <t>5707</t>
  </si>
  <si>
    <t>60.64736, 6.11417</t>
  </si>
  <si>
    <t>Bulken</t>
  </si>
  <si>
    <t>Bulken skule</t>
  </si>
  <si>
    <t>Rekvesvegen 94</t>
  </si>
  <si>
    <t>5708</t>
  </si>
  <si>
    <t>60.62779, 6.31598</t>
  </si>
  <si>
    <t>Vangen</t>
  </si>
  <si>
    <t>Voss idrettshall</t>
  </si>
  <si>
    <t>Idrottsvegen 13</t>
  </si>
  <si>
    <t>60.62535, 6.42292</t>
  </si>
  <si>
    <t>Skulestad</t>
  </si>
  <si>
    <t>Skulestad skule</t>
  </si>
  <si>
    <t>Strandavegen 334</t>
  </si>
  <si>
    <t>60.65851, 6.43466</t>
  </si>
  <si>
    <t>Vossestrand Sambygg</t>
  </si>
  <si>
    <t>Myrkdalsvegen 3</t>
  </si>
  <si>
    <t>60.79221, 6.50916</t>
  </si>
  <si>
    <t>Palmafossen</t>
  </si>
  <si>
    <t>Palmafossen skule</t>
  </si>
  <si>
    <t>Tjukkebygdvegen 29</t>
  </si>
  <si>
    <t>5706</t>
  </si>
  <si>
    <t>60.63619, 6.47012</t>
  </si>
  <si>
    <t>Bjørgum</t>
  </si>
  <si>
    <t>Bjørgum skule</t>
  </si>
  <si>
    <t>Tjørnahaugane 60</t>
  </si>
  <si>
    <t>5709</t>
  </si>
  <si>
    <t>60.61622, 6.53676</t>
  </si>
  <si>
    <t>Mælandshagen</t>
  </si>
  <si>
    <t>Norheimsund</t>
  </si>
  <si>
    <t xml:space="preserve">Norheimsund idrettshall </t>
  </si>
  <si>
    <t>Gamle Sandvenvegen 27</t>
  </si>
  <si>
    <t>60.37093211284708, 6.142526158635988</t>
  </si>
  <si>
    <t>Øystese</t>
  </si>
  <si>
    <t xml:space="preserve">Øystese idrettshall </t>
  </si>
  <si>
    <t xml:space="preserve">Holmane 20 </t>
  </si>
  <si>
    <t xml:space="preserve">Øystese </t>
  </si>
  <si>
    <t>60.38672809976144, 6.196775215504532</t>
  </si>
  <si>
    <t>Skulevegen 2</t>
  </si>
  <si>
    <t xml:space="preserve">Ålvik </t>
  </si>
  <si>
    <t>Tørvikbygd</t>
  </si>
  <si>
    <t xml:space="preserve">Tørvikbygd skule </t>
  </si>
  <si>
    <t>Dragshagen 4</t>
  </si>
  <si>
    <t xml:space="preserve">Tørvikbygd </t>
  </si>
  <si>
    <t>60.2993850708008, 6.16737651824951</t>
  </si>
  <si>
    <t xml:space="preserve">Strandebarm skule </t>
  </si>
  <si>
    <t>60.255859375, 6.01282644271851</t>
  </si>
  <si>
    <t>Nordbygda</t>
  </si>
  <si>
    <t>Biblioteket på Bjørkheim</t>
  </si>
  <si>
    <t>60.401108, 5.731178</t>
  </si>
  <si>
    <t>Samnanger ungdomsskule</t>
  </si>
  <si>
    <t>Tyssereinane 16</t>
  </si>
  <si>
    <t>60.374324, 5.755754</t>
  </si>
  <si>
    <t>Gjerde</t>
  </si>
  <si>
    <t>Samnangerheimen</t>
  </si>
  <si>
    <t>60.387338, 5.766741</t>
  </si>
  <si>
    <t>Os nord</t>
  </si>
  <si>
    <t>Os Idrettspark</t>
  </si>
  <si>
    <t>Idrettsvegen 39</t>
  </si>
  <si>
    <t>5210</t>
  </si>
  <si>
    <t>60.194170, 5.452262</t>
  </si>
  <si>
    <t>Lysekloster</t>
  </si>
  <si>
    <t>Lysekloster barneskule</t>
  </si>
  <si>
    <t>Edne 11</t>
  </si>
  <si>
    <t>5215</t>
  </si>
  <si>
    <t>LYSEKLOSTER</t>
  </si>
  <si>
    <t>60.211483, 5.389225</t>
  </si>
  <si>
    <t>Os sentrum</t>
  </si>
  <si>
    <t>Fusa-halvøya</t>
  </si>
  <si>
    <t>Fusa samfunnshus</t>
  </si>
  <si>
    <t>Gjerdevegen 50</t>
  </si>
  <si>
    <t>5641</t>
  </si>
  <si>
    <t>FUSA</t>
  </si>
  <si>
    <t>60.198853, 5.619528</t>
  </si>
  <si>
    <t>Nore Neset</t>
  </si>
  <si>
    <t>Nore Neset ungdomsskule</t>
  </si>
  <si>
    <t>Skeismyra 10</t>
  </si>
  <si>
    <t>5217</t>
  </si>
  <si>
    <t>HAGAVIK</t>
  </si>
  <si>
    <t>60.179622, 5.417490</t>
  </si>
  <si>
    <t>Søre Neset</t>
  </si>
  <si>
    <t>Lunde barneskule</t>
  </si>
  <si>
    <t>Klasavegen 10</t>
  </si>
  <si>
    <t>5208</t>
  </si>
  <si>
    <t>60.161642, 5.440735</t>
  </si>
  <si>
    <t>Søfteland</t>
  </si>
  <si>
    <t>Søfteland barneskule</t>
  </si>
  <si>
    <t>Lerkevegen 2</t>
  </si>
  <si>
    <t>5212</t>
  </si>
  <si>
    <t>SØFTELAND</t>
  </si>
  <si>
    <t>60.236379, 5.451923</t>
  </si>
  <si>
    <t>Eikelandsosen</t>
  </si>
  <si>
    <t>60.239704, 5.747969</t>
  </si>
  <si>
    <t>Selbjørn</t>
  </si>
  <si>
    <t>Selbjørn skule</t>
  </si>
  <si>
    <t>Gullsmedvegen 20</t>
  </si>
  <si>
    <t>60.00493, 5.19914</t>
  </si>
  <si>
    <t>Hundvåko</t>
  </si>
  <si>
    <t>Hundvåkøy samfunnshus</t>
  </si>
  <si>
    <t>Pollen 9</t>
  </si>
  <si>
    <t>5384</t>
  </si>
  <si>
    <t>Torangsvåg</t>
  </si>
  <si>
    <t>60.10984, 5.15113</t>
  </si>
  <si>
    <t>Storebø skule</t>
  </si>
  <si>
    <t>Uteflorsvegen 12</t>
  </si>
  <si>
    <t>60.09504, 5.22357</t>
  </si>
  <si>
    <t>Stranda skule/Strandahallen</t>
  </si>
  <si>
    <t>Tveitane 13</t>
  </si>
  <si>
    <t>5379</t>
  </si>
  <si>
    <t>Steinsland</t>
  </si>
  <si>
    <t>60.351148, 5.156976</t>
  </si>
  <si>
    <t>Spildepollen</t>
  </si>
  <si>
    <t>Spildehallen</t>
  </si>
  <si>
    <t>Grasbakken 100</t>
  </si>
  <si>
    <t>5381</t>
  </si>
  <si>
    <t>Glesvæ</t>
  </si>
  <si>
    <t>60.23904, 5.03895</t>
  </si>
  <si>
    <t>Sundhallen</t>
  </si>
  <si>
    <t>Finkelhølsvegen 56</t>
  </si>
  <si>
    <t>60.260978, 5.094051</t>
  </si>
  <si>
    <t>Ulveset/Skålvik</t>
  </si>
  <si>
    <t>Ulveset skule</t>
  </si>
  <si>
    <t>Møvikvegen 39</t>
  </si>
  <si>
    <t>5357</t>
  </si>
  <si>
    <t>Fjell</t>
  </si>
  <si>
    <t>60.3276, 5.03714</t>
  </si>
  <si>
    <t>Kolltveit</t>
  </si>
  <si>
    <t>Bildøyhallen</t>
  </si>
  <si>
    <t>Branndalsmyra 62</t>
  </si>
  <si>
    <t>60.353575, 5.109722</t>
  </si>
  <si>
    <t>Bjorøyna/Tyssøyna</t>
  </si>
  <si>
    <t>Bjorøy skule</t>
  </si>
  <si>
    <t>Bjorøyvegen 202</t>
  </si>
  <si>
    <t>5177</t>
  </si>
  <si>
    <t>Bjørøyhamn</t>
  </si>
  <si>
    <t>60.3171462, 5.17213</t>
  </si>
  <si>
    <t>Brattholmen</t>
  </si>
  <si>
    <t>Brattholmen skule</t>
  </si>
  <si>
    <t>Nygårdsvegen 1</t>
  </si>
  <si>
    <t>5350</t>
  </si>
  <si>
    <t>60.35125, 5.15666</t>
  </si>
  <si>
    <t>Hjelteryggen</t>
  </si>
  <si>
    <t>Hjelteryggen skule</t>
  </si>
  <si>
    <t>Søre Knappen 4</t>
  </si>
  <si>
    <t>5355</t>
  </si>
  <si>
    <t>60.38399, 5.15361</t>
  </si>
  <si>
    <t>Foldnes</t>
  </si>
  <si>
    <t>Foldnes skule</t>
  </si>
  <si>
    <t>Skiftedalsvegen 1</t>
  </si>
  <si>
    <t>5354</t>
  </si>
  <si>
    <t>60.3667, 5.11699</t>
  </si>
  <si>
    <t>Ågotnes</t>
  </si>
  <si>
    <t>Ågotneshallen</t>
  </si>
  <si>
    <t>Hamramyra 6</t>
  </si>
  <si>
    <t>5363</t>
  </si>
  <si>
    <t>60.408189009427666, 4.995124738326281</t>
  </si>
  <si>
    <t>Hjeltefjorden arena</t>
  </si>
  <si>
    <t>Tjødnarvegen 56</t>
  </si>
  <si>
    <t>60.517406, 4.909043</t>
  </si>
  <si>
    <t>Tjeldstø</t>
  </si>
  <si>
    <t>Tjeldstø skule</t>
  </si>
  <si>
    <t>Neset 25</t>
  </si>
  <si>
    <t>5336</t>
  </si>
  <si>
    <t>60.59247, 4.84205</t>
  </si>
  <si>
    <t>Askøy øst</t>
  </si>
  <si>
    <t>Erdal ungdomsskole</t>
  </si>
  <si>
    <t>Steinråsa 3</t>
  </si>
  <si>
    <t>5306</t>
  </si>
  <si>
    <t>Erdal</t>
  </si>
  <si>
    <t>60.4488, 5.20619</t>
  </si>
  <si>
    <t>Askøy midtre</t>
  </si>
  <si>
    <t>Ravnanger ungdomsskole</t>
  </si>
  <si>
    <t>Rindadalsvegen 37</t>
  </si>
  <si>
    <t>60.46407, 5.15052</t>
  </si>
  <si>
    <t>Askøy nord</t>
  </si>
  <si>
    <t>Fauskanger barne- og ungdomsskole</t>
  </si>
  <si>
    <t xml:space="preserve"> Fauskangervegen 283</t>
  </si>
  <si>
    <t>60.524902, 5.028932</t>
  </si>
  <si>
    <t>Askøy sør</t>
  </si>
  <si>
    <t>Kleppestø ungdomsskole</t>
  </si>
  <si>
    <t>Søre Myrane 2</t>
  </si>
  <si>
    <t>60.416198, 5.219611</t>
  </si>
  <si>
    <t>Askøy vest</t>
  </si>
  <si>
    <t>Strusshamn barneskole</t>
  </si>
  <si>
    <t>Strusshamnvegen 39</t>
  </si>
  <si>
    <t>5302</t>
  </si>
  <si>
    <t>Strusshamn</t>
  </si>
  <si>
    <t>60.40599, 5.19143</t>
  </si>
  <si>
    <t>Kleppestø sentrum</t>
  </si>
  <si>
    <t>Gamle Kleppestøvegen 2</t>
  </si>
  <si>
    <t>60.408936, 5.227003</t>
  </si>
  <si>
    <t>Dale</t>
  </si>
  <si>
    <t>Dale skule</t>
  </si>
  <si>
    <t>Dalseidvegen 7</t>
  </si>
  <si>
    <t>60.59145, 5.81922</t>
  </si>
  <si>
    <t>Samfunnssalen, Vaksdal</t>
  </si>
  <si>
    <t>Botnavegen 10</t>
  </si>
  <si>
    <t>60.47739, 5.74334</t>
  </si>
  <si>
    <t>Eidsland</t>
  </si>
  <si>
    <t>Eidsland grendahus</t>
  </si>
  <si>
    <t>Mystervegen 12</t>
  </si>
  <si>
    <t>60.736, 5.8046</t>
  </si>
  <si>
    <t>Mo</t>
  </si>
  <si>
    <t xml:space="preserve">Osterøy integrerings- og læingssenter </t>
  </si>
  <si>
    <t>Haugo 70</t>
  </si>
  <si>
    <t>5281</t>
  </si>
  <si>
    <t>Valestrandsfossen</t>
  </si>
  <si>
    <t>60.50819, 5.47884</t>
  </si>
  <si>
    <t>Osterøyhallen</t>
  </si>
  <si>
    <t>Geitaryggen 10</t>
  </si>
  <si>
    <t>60.52355, 5.50389</t>
  </si>
  <si>
    <t>Valestrand</t>
  </si>
  <si>
    <t>Kongshall forsamlingshus</t>
  </si>
  <si>
    <t>Hamrenesvegen 17</t>
  </si>
  <si>
    <t>60.50544, 5.42638</t>
  </si>
  <si>
    <t>Haus</t>
  </si>
  <si>
    <t>Haus skule</t>
  </si>
  <si>
    <t>Votlavegen 52</t>
  </si>
  <si>
    <t>5286</t>
  </si>
  <si>
    <t>60.45481, 5.48984</t>
  </si>
  <si>
    <t>Fotlandsvåg</t>
  </si>
  <si>
    <t>Fotlandsvåg skule</t>
  </si>
  <si>
    <t>Osterøyvegen 2689</t>
  </si>
  <si>
    <t>5283</t>
  </si>
  <si>
    <t>60.58831, 5.52477</t>
  </si>
  <si>
    <t>Bruvik</t>
  </si>
  <si>
    <t>Knausatun</t>
  </si>
  <si>
    <t>Olsnesvegen 35</t>
  </si>
  <si>
    <t>5285</t>
  </si>
  <si>
    <t>60.47632, 5.69334</t>
  </si>
  <si>
    <t>Idrettsbygget Ostereidet</t>
  </si>
  <si>
    <t>Eidavegen 574</t>
  </si>
  <si>
    <t>60.62874, 5.48441</t>
  </si>
  <si>
    <t>Kløvheim</t>
  </si>
  <si>
    <t>Kløvheim skule</t>
  </si>
  <si>
    <t>Mykingvegen 640</t>
  </si>
  <si>
    <t>5913</t>
  </si>
  <si>
    <t>Eikangervåg</t>
  </si>
  <si>
    <t>60.65803, 5.34364</t>
  </si>
  <si>
    <t>Myking</t>
  </si>
  <si>
    <t>Myking skule</t>
  </si>
  <si>
    <t>Skauvegen 3</t>
  </si>
  <si>
    <t>5957</t>
  </si>
  <si>
    <t>60.70113, 5.32558</t>
  </si>
  <si>
    <t>Eikanger</t>
  </si>
  <si>
    <t>Eikanger skule</t>
  </si>
  <si>
    <t>Fyllingsnesvegen 350</t>
  </si>
  <si>
    <t>60.60921, 5.38934</t>
  </si>
  <si>
    <t>Skodvin</t>
  </si>
  <si>
    <t>Skodvin Montessoriskule</t>
  </si>
  <si>
    <t>Skodvinsvegen 1</t>
  </si>
  <si>
    <t>5956</t>
  </si>
  <si>
    <t>Hundvin</t>
  </si>
  <si>
    <t>60.69499, 5.22982</t>
  </si>
  <si>
    <t>Leiknes</t>
  </si>
  <si>
    <t>Leiknes skule, storstova</t>
  </si>
  <si>
    <t>Storneset 15</t>
  </si>
  <si>
    <t>5915</t>
  </si>
  <si>
    <t>Hjelmås</t>
  </si>
  <si>
    <t>60.57234, 5.3794</t>
  </si>
  <si>
    <t>Alversund</t>
  </si>
  <si>
    <t>Alversund skule</t>
  </si>
  <si>
    <t>Alverflaten 270</t>
  </si>
  <si>
    <t>5911</t>
  </si>
  <si>
    <t>60.56740, 5.23517</t>
  </si>
  <si>
    <t>Seim</t>
  </si>
  <si>
    <t>Seim skule</t>
  </si>
  <si>
    <t>Lurevegen 150</t>
  </si>
  <si>
    <t>5912</t>
  </si>
  <si>
    <t>60.61545, 5.27202</t>
  </si>
  <si>
    <t>Knarvik</t>
  </si>
  <si>
    <t>Knarvik barneskule</t>
  </si>
  <si>
    <t>Lonsvegen 70B</t>
  </si>
  <si>
    <t>60.55029, 5.29143</t>
  </si>
  <si>
    <t>Vestbygd</t>
  </si>
  <si>
    <t>Vestbygd skule</t>
  </si>
  <si>
    <t>Holmemarka 5</t>
  </si>
  <si>
    <t>60.52864, 5.16039</t>
  </si>
  <si>
    <t>Sagstad</t>
  </si>
  <si>
    <t>Sagstad skule</t>
  </si>
  <si>
    <t>Sagstadvegen 76</t>
  </si>
  <si>
    <t>5919</t>
  </si>
  <si>
    <t>60.52102, 5.22511</t>
  </si>
  <si>
    <t>Grasdal</t>
  </si>
  <si>
    <t>Grasdal skule</t>
  </si>
  <si>
    <t>Ådlandsvegen 323</t>
  </si>
  <si>
    <t>60.55049, 5.21316</t>
  </si>
  <si>
    <t>Rossland skule</t>
  </si>
  <si>
    <t>Skintveitvegen 11</t>
  </si>
  <si>
    <t>Vikebø</t>
  </si>
  <si>
    <t>60.56093, 5.05343</t>
  </si>
  <si>
    <t>Sæbø skule</t>
  </si>
  <si>
    <t>Søre Austmarka 2</t>
  </si>
  <si>
    <t>5938</t>
  </si>
  <si>
    <t>Sæbøvågen</t>
  </si>
  <si>
    <t>60.61861, 5.17785</t>
  </si>
  <si>
    <t>Radøyhallen</t>
  </si>
  <si>
    <t>Idrettsvegen 13</t>
  </si>
  <si>
    <t>60.63784, 5.04429</t>
  </si>
  <si>
    <t>Hordabø</t>
  </si>
  <si>
    <t>Hordabø skule</t>
  </si>
  <si>
    <t>Nordbøvegen 1</t>
  </si>
  <si>
    <t>60.7008, 4.92852</t>
  </si>
  <si>
    <t>Austebygd</t>
  </si>
  <si>
    <t>Austebygd skule</t>
  </si>
  <si>
    <t>Slettevegen 870</t>
  </si>
  <si>
    <t>5939</t>
  </si>
  <si>
    <t>Sletta</t>
  </si>
  <si>
    <t>60.69199, 5.03287</t>
  </si>
  <si>
    <t>Kaland skule</t>
  </si>
  <si>
    <t>Vardevegen 51</t>
  </si>
  <si>
    <t>5953</t>
  </si>
  <si>
    <t>Fonnes</t>
  </si>
  <si>
    <t>60.80107, 4.99951</t>
  </si>
  <si>
    <t>Austrheimhallen</t>
  </si>
  <si>
    <t>Furulyvegen 59</t>
  </si>
  <si>
    <t>60.78039, 4.93818</t>
  </si>
  <si>
    <t>Fleirbrukshallen</t>
  </si>
  <si>
    <t>Stormarkvegen 53</t>
  </si>
  <si>
    <t>60.77811, 4.71922</t>
  </si>
  <si>
    <t>NORDBYGDA SKULE</t>
  </si>
  <si>
    <t>FENSFJORDVEGEN 494</t>
  </si>
  <si>
    <t>HOSTELAND</t>
  </si>
  <si>
    <t>60.830439, 5.283837</t>
  </si>
  <si>
    <t>MASFJORDEN KOMMUNEHUS</t>
  </si>
  <si>
    <t>AUSTFJORDVEGEN 2724</t>
  </si>
  <si>
    <t>MASFJORDNES</t>
  </si>
  <si>
    <t>Matre</t>
  </si>
  <si>
    <t>MATRE SKULE</t>
  </si>
  <si>
    <t>MATRE 6</t>
  </si>
  <si>
    <t>MATREDAL</t>
  </si>
  <si>
    <t>60.873067, 5.582757</t>
  </si>
  <si>
    <t>Florø kulturhus</t>
  </si>
  <si>
    <t>61.60001, 5.03784</t>
  </si>
  <si>
    <t>Stavang</t>
  </si>
  <si>
    <t>Stavang skule og barnehage</t>
  </si>
  <si>
    <t>Stavangvegen 47</t>
  </si>
  <si>
    <t>6944</t>
  </si>
  <si>
    <t>61.53587, 5.18505</t>
  </si>
  <si>
    <t>Allhuset</t>
  </si>
  <si>
    <t>61.58596, 5.46183</t>
  </si>
  <si>
    <t>Nordalsfjord</t>
  </si>
  <si>
    <t>Solheim skule</t>
  </si>
  <si>
    <t>Norddalsfjord 815</t>
  </si>
  <si>
    <t>6910</t>
  </si>
  <si>
    <t>61.65130, 5.47056</t>
  </si>
  <si>
    <t>Vågsøy folkebibliotek</t>
  </si>
  <si>
    <t>Gate 1 82</t>
  </si>
  <si>
    <t>61.933124, 5.111732</t>
  </si>
  <si>
    <t>Skavøypoll</t>
  </si>
  <si>
    <t>Skavøypoll skule, gymsalen</t>
  </si>
  <si>
    <t>Blålidvegen 2</t>
  </si>
  <si>
    <t>6719</t>
  </si>
  <si>
    <t>61.918279, 5.155094</t>
  </si>
  <si>
    <t>Raudeberg skule, gymsalen</t>
  </si>
  <si>
    <t>Øvrevegen 139</t>
  </si>
  <si>
    <t>61.985781, 5.134574</t>
  </si>
  <si>
    <t>Dalsøyra barnehage og skule</t>
  </si>
  <si>
    <t>Dalsbygda 68</t>
  </si>
  <si>
    <t>60.93166, 5.14608</t>
  </si>
  <si>
    <t>Byrknes barnehage og skule</t>
  </si>
  <si>
    <t>Nordre Garden 24</t>
  </si>
  <si>
    <t>60.90147, 4.83723</t>
  </si>
  <si>
    <t>Brekke barnehage og skule</t>
  </si>
  <si>
    <t>Yndesdalsvegen 2719</t>
  </si>
  <si>
    <t>61.01391, 5.45365</t>
  </si>
  <si>
    <t>Ytrøy</t>
  </si>
  <si>
    <t>Ytre Solund bygdehus</t>
  </si>
  <si>
    <t>Kolgrovvegen 132</t>
  </si>
  <si>
    <t>Kolgrov</t>
  </si>
  <si>
    <t>61.01133, 4.67444</t>
  </si>
  <si>
    <t>Solund Grendahus</t>
  </si>
  <si>
    <t>Håneset 5</t>
  </si>
  <si>
    <t>6924</t>
  </si>
  <si>
    <t>61.07058, 4.83909</t>
  </si>
  <si>
    <t>Bjordal skule</t>
  </si>
  <si>
    <t>Sørsidevegen 3011</t>
  </si>
  <si>
    <t>61.067703, 5.799531</t>
  </si>
  <si>
    <t>Lavik</t>
  </si>
  <si>
    <t>Lavik skule</t>
  </si>
  <si>
    <t>Kvamsvegen 27</t>
  </si>
  <si>
    <t>6947</t>
  </si>
  <si>
    <t>61.10486, 5.51485</t>
  </si>
  <si>
    <t>Vadheim skule</t>
  </si>
  <si>
    <t>Tangevegen 4</t>
  </si>
  <si>
    <t>6996</t>
  </si>
  <si>
    <t>61.212370, 5.833845</t>
  </si>
  <si>
    <t>Kyrkjebø</t>
  </si>
  <si>
    <t>Kyrkjebø skule</t>
  </si>
  <si>
    <t>Furevegen 3</t>
  </si>
  <si>
    <t>6995</t>
  </si>
  <si>
    <t>61.164320, 5.938082</t>
  </si>
  <si>
    <t>61.219419, 6.072465</t>
  </si>
  <si>
    <t>Vik kommunehus - NAV</t>
  </si>
  <si>
    <t xml:space="preserve">Vik i Sogn </t>
  </si>
  <si>
    <t>61.08853,6.57989</t>
  </si>
  <si>
    <t>Arnafjord</t>
  </si>
  <si>
    <t>Valsvik grendahus</t>
  </si>
  <si>
    <t>Dalavegen 15</t>
  </si>
  <si>
    <t>61.00462,6.41247</t>
  </si>
  <si>
    <t>Vangsnes</t>
  </si>
  <si>
    <t>Vangsnes grendahus</t>
  </si>
  <si>
    <t>Trovegen 49</t>
  </si>
  <si>
    <t>6894</t>
  </si>
  <si>
    <t>61.16211, 6.63831</t>
  </si>
  <si>
    <t>Feios</t>
  </si>
  <si>
    <t>Feios skule</t>
  </si>
  <si>
    <t>Feiosvegen 424</t>
  </si>
  <si>
    <t>6895</t>
  </si>
  <si>
    <t>61.14924,6.76584</t>
  </si>
  <si>
    <t>Fresvik</t>
  </si>
  <si>
    <t>Fresvik ungdomshus</t>
  </si>
  <si>
    <t>Storevegen 27</t>
  </si>
  <si>
    <t>6896</t>
  </si>
  <si>
    <t>61.06983,6.93274</t>
  </si>
  <si>
    <t>SOGNDAL</t>
  </si>
  <si>
    <t>61.231964, 7.102790</t>
  </si>
  <si>
    <t>Kaupanger skule</t>
  </si>
  <si>
    <t>Brekkeflaten 2</t>
  </si>
  <si>
    <t>6854</t>
  </si>
  <si>
    <t>kaupanger</t>
  </si>
  <si>
    <t>61.18848, 7.22444</t>
  </si>
  <si>
    <t>Ungdomshuset</t>
  </si>
  <si>
    <t>Røysavegen 1</t>
  </si>
  <si>
    <t>61.18532, 6.84894</t>
  </si>
  <si>
    <t>Belehalli</t>
  </si>
  <si>
    <t>Kreklingevegen 2</t>
  </si>
  <si>
    <t>61.20598, 6.52522</t>
  </si>
  <si>
    <t>Aurland Rådhus</t>
  </si>
  <si>
    <t xml:space="preserve">Aurland </t>
  </si>
  <si>
    <t>67.77546, 76.906</t>
  </si>
  <si>
    <t>Vassbygdi</t>
  </si>
  <si>
    <t>Messa til Hafslund</t>
  </si>
  <si>
    <t>Vassbygdi 1</t>
  </si>
  <si>
    <t>67.73115, 83.774</t>
  </si>
  <si>
    <t>Flåm</t>
  </si>
  <si>
    <t>Flåm skule</t>
  </si>
  <si>
    <t>Flåmsdalsvegen 73</t>
  </si>
  <si>
    <t>5743</t>
  </si>
  <si>
    <t>60.84326, 7.11908</t>
  </si>
  <si>
    <t>Undredal</t>
  </si>
  <si>
    <t>Undredal ungdomshus</t>
  </si>
  <si>
    <t>Hjøllavegen 3</t>
  </si>
  <si>
    <t>5746</t>
  </si>
  <si>
    <t>60.94924, 7.10106</t>
  </si>
  <si>
    <t>Skjerping</t>
  </si>
  <si>
    <t>Gamle Gudvangen Hotell</t>
  </si>
  <si>
    <t>Fetagata 17</t>
  </si>
  <si>
    <t>5747</t>
  </si>
  <si>
    <t>Gudvangen</t>
  </si>
  <si>
    <t>60.87871, 6.83902</t>
  </si>
  <si>
    <t>Lædal</t>
  </si>
  <si>
    <t>Lædalsøyri</t>
  </si>
  <si>
    <t>Lædal rådhus</t>
  </si>
  <si>
    <t>Rikheim/Ljøsne</t>
  </si>
  <si>
    <t>Gymsal Ljøsne</t>
  </si>
  <si>
    <t>Lædalsvegen 1369</t>
  </si>
  <si>
    <t>61.04585, 7.62222</t>
  </si>
  <si>
    <t>Borgund Skule</t>
  </si>
  <si>
    <t>Strondi 343</t>
  </si>
  <si>
    <t>6888</t>
  </si>
  <si>
    <t>61.08139, 7.85332</t>
  </si>
  <si>
    <t>Rådhuset, Årdalstangen</t>
  </si>
  <si>
    <t>Årdal kulturhus, Øvre Årdal</t>
  </si>
  <si>
    <t>Skjolden</t>
  </si>
  <si>
    <t>Fjordstova, gymsalen</t>
  </si>
  <si>
    <t>Skjolden 1</t>
  </si>
  <si>
    <t>6876</t>
  </si>
  <si>
    <t>61.49084, 7.59876</t>
  </si>
  <si>
    <t>Idrettshallen i Gaupne</t>
  </si>
  <si>
    <t>Grandmo 21</t>
  </si>
  <si>
    <t>61.40463, 7.28735</t>
  </si>
  <si>
    <t>Hafslo samfunnssalen</t>
  </si>
  <si>
    <t>Tangvegen 7</t>
  </si>
  <si>
    <t>61.31396, 7.20251</t>
  </si>
  <si>
    <t>Bulandet og Vælandet</t>
  </si>
  <si>
    <t>Bulandet skule</t>
  </si>
  <si>
    <t>Nordsjøvegen 1088</t>
  </si>
  <si>
    <t>6987</t>
  </si>
  <si>
    <t>Bulandet</t>
  </si>
  <si>
    <t>61.284865, 4.619123</t>
  </si>
  <si>
    <t>Atløy</t>
  </si>
  <si>
    <t>Atløy kulturhus</t>
  </si>
  <si>
    <t>Sauesundet 104</t>
  </si>
  <si>
    <t>6985</t>
  </si>
  <si>
    <t>61.326161, 5.022876</t>
  </si>
  <si>
    <t>Askvollhallen</t>
  </si>
  <si>
    <t>Askvollvegen 257</t>
  </si>
  <si>
    <t>61.34673, 5.08989</t>
  </si>
  <si>
    <t>Holmedal</t>
  </si>
  <si>
    <t>Holmedal bygdehus</t>
  </si>
  <si>
    <t>Holmedalsvegen 3</t>
  </si>
  <si>
    <t>6982</t>
  </si>
  <si>
    <t>61.358671, 5.186867</t>
  </si>
  <si>
    <t>Stongfjorden Grendahus</t>
  </si>
  <si>
    <t>Stongfjordvegen 588</t>
  </si>
  <si>
    <t>6984</t>
  </si>
  <si>
    <t>61.427098, 5.166594</t>
  </si>
  <si>
    <t>Gjelsvik</t>
  </si>
  <si>
    <t>Allaktivitetshuset på Høgda</t>
  </si>
  <si>
    <t>Leknesvegen 84</t>
  </si>
  <si>
    <t>6983</t>
  </si>
  <si>
    <t>Kvammen</t>
  </si>
  <si>
    <t>61.458733, 5.416169</t>
  </si>
  <si>
    <t>Dingemoen</t>
  </si>
  <si>
    <t>Samvirke</t>
  </si>
  <si>
    <t>Dalsvegen 97</t>
  </si>
  <si>
    <t>61.363402, 5.399448</t>
  </si>
  <si>
    <t>Vågsvegen 913</t>
  </si>
  <si>
    <t>61.282208, 5.034115</t>
  </si>
  <si>
    <t>Guddal</t>
  </si>
  <si>
    <t>Guddal skule</t>
  </si>
  <si>
    <t>Nordsidevegen 950</t>
  </si>
  <si>
    <t>6966</t>
  </si>
  <si>
    <t>61.24555, 5.5346</t>
  </si>
  <si>
    <t>Førdehuset, idrettshallen</t>
  </si>
  <si>
    <t>Angedalsvegen 5</t>
  </si>
  <si>
    <t>61.453362, 5.866847</t>
  </si>
  <si>
    <t>Holsen og Haukedalen</t>
  </si>
  <si>
    <t>Holsen skule, gymsalen</t>
  </si>
  <si>
    <t>Holsen</t>
  </si>
  <si>
    <t>6819</t>
  </si>
  <si>
    <t>61.418501, 6.157511</t>
  </si>
  <si>
    <t>Viksdalen</t>
  </si>
  <si>
    <t>Viksdalen skule, gymsalen</t>
  </si>
  <si>
    <t>Gaularfjellsvegen 1059</t>
  </si>
  <si>
    <t>6978</t>
  </si>
  <si>
    <t>61.35317, 6.11736</t>
  </si>
  <si>
    <t>Bygstad</t>
  </si>
  <si>
    <t>Bygstad skule, gymsalen</t>
  </si>
  <si>
    <t>Bygstadvegen 770</t>
  </si>
  <si>
    <t>6977</t>
  </si>
  <si>
    <t>61.380365, 5.669999</t>
  </si>
  <si>
    <t>Sande kyrkjelydshus</t>
  </si>
  <si>
    <t>Sandevegen 129</t>
  </si>
  <si>
    <t>61.327185, 5.795242</t>
  </si>
  <si>
    <t xml:space="preserve">Skei kommunehus </t>
  </si>
  <si>
    <t>61.569434, 6.483523</t>
  </si>
  <si>
    <t>Vassenden ungdomsskule, gymsalen</t>
  </si>
  <si>
    <t>61.489714, 6.110950</t>
  </si>
  <si>
    <t>Naustdal skule, kulturhus</t>
  </si>
  <si>
    <t>Berrvellene 16</t>
  </si>
  <si>
    <t>61.512558, 5.716667</t>
  </si>
  <si>
    <t>Bremanger idrettshall</t>
  </si>
  <si>
    <t>Bjørsvika 5</t>
  </si>
  <si>
    <t>6727</t>
  </si>
  <si>
    <t>61.841496, 4.958349</t>
  </si>
  <si>
    <t>Frøyen</t>
  </si>
  <si>
    <t>Kalvåg oppvekst, gymsal</t>
  </si>
  <si>
    <t>Parkvegen 5</t>
  </si>
  <si>
    <t>6729</t>
  </si>
  <si>
    <t>Kalvåg</t>
  </si>
  <si>
    <t>61.767435, 4.875185</t>
  </si>
  <si>
    <t>Svelgen samfunnshus</t>
  </si>
  <si>
    <t>Gunnar Schjeldrups veg 12 c</t>
  </si>
  <si>
    <t>61.76898, 5.29147</t>
  </si>
  <si>
    <t>Rugsund/Leirgulen</t>
  </si>
  <si>
    <t>Kolset Oppvekst, gymsal</t>
  </si>
  <si>
    <t>Sørsida 25</t>
  </si>
  <si>
    <t>6734</t>
  </si>
  <si>
    <t>Rugsund</t>
  </si>
  <si>
    <t>61.87067, 5.31371</t>
  </si>
  <si>
    <t>Davik</t>
  </si>
  <si>
    <t>Davik Oppvekst, gymsal</t>
  </si>
  <si>
    <t>Sørsida 1801</t>
  </si>
  <si>
    <t>6730</t>
  </si>
  <si>
    <t>61.888038, 5.538142</t>
  </si>
  <si>
    <t>Ålfoten</t>
  </si>
  <si>
    <t>Ålfoten oppvekst</t>
  </si>
  <si>
    <t>Ålfotevegen 52</t>
  </si>
  <si>
    <t>6737</t>
  </si>
  <si>
    <t>61.828123, 5.663887</t>
  </si>
  <si>
    <t>Flatraket</t>
  </si>
  <si>
    <t>Flatraket skule</t>
  </si>
  <si>
    <t>Seljevegen 771</t>
  </si>
  <si>
    <t>6717</t>
  </si>
  <si>
    <t>61.97484, 5.22484</t>
  </si>
  <si>
    <t>Selje Skule</t>
  </si>
  <si>
    <t xml:space="preserve">Selje </t>
  </si>
  <si>
    <t>62.042922, 5.349055</t>
  </si>
  <si>
    <t>Stadlandet</t>
  </si>
  <si>
    <t>Stadlandet skule</t>
  </si>
  <si>
    <t>Øvre sjåstad 2</t>
  </si>
  <si>
    <t>6751</t>
  </si>
  <si>
    <t>62.111763, 5.331945</t>
  </si>
  <si>
    <t>Refsnes</t>
  </si>
  <si>
    <t xml:space="preserve"> Stad bygdehus</t>
  </si>
  <si>
    <t>6750</t>
  </si>
  <si>
    <t>62.163358, 5.158553</t>
  </si>
  <si>
    <t>Haugen</t>
  </si>
  <si>
    <t>Haugen skule</t>
  </si>
  <si>
    <t>Skulehusbakken 26</t>
  </si>
  <si>
    <t>6773</t>
  </si>
  <si>
    <t>Norfjordeid</t>
  </si>
  <si>
    <t>61.92478, 5.88381</t>
  </si>
  <si>
    <t>Eid idrettshall</t>
  </si>
  <si>
    <t>Skulevegen 89</t>
  </si>
  <si>
    <t>61.91249, 5.98766</t>
  </si>
  <si>
    <t>Hjelle</t>
  </si>
  <si>
    <t>Hjelle skule</t>
  </si>
  <si>
    <t>Leivdalsvegen 7</t>
  </si>
  <si>
    <t>6774</t>
  </si>
  <si>
    <t>61.91893, 6.07932</t>
  </si>
  <si>
    <t>Stårheim</t>
  </si>
  <si>
    <t>Stårheim skule</t>
  </si>
  <si>
    <t>Vikabakken 26</t>
  </si>
  <si>
    <t>6777</t>
  </si>
  <si>
    <t>61.91922, 5.76296</t>
  </si>
  <si>
    <t>Kjølsdalen</t>
  </si>
  <si>
    <t>Kjølsdalen Montessoriskule</t>
  </si>
  <si>
    <t>Daltunvegen 19</t>
  </si>
  <si>
    <t>6776</t>
  </si>
  <si>
    <t>61.91747, 5.62573</t>
  </si>
  <si>
    <t>Bryggja</t>
  </si>
  <si>
    <t>Bryggja grendahus</t>
  </si>
  <si>
    <t>Norefossvegen 7</t>
  </si>
  <si>
    <t>6711</t>
  </si>
  <si>
    <t>61.94294, 5.44881</t>
  </si>
  <si>
    <t>Breim</t>
  </si>
  <si>
    <t>Breim skule</t>
  </si>
  <si>
    <t>6826</t>
  </si>
  <si>
    <t>Byrkjelo</t>
  </si>
  <si>
    <t>61.73226, 6.50139</t>
  </si>
  <si>
    <t>Hyen</t>
  </si>
  <si>
    <t>Hyen Samfunnshus</t>
  </si>
  <si>
    <t>Straumsvegen 1</t>
  </si>
  <si>
    <t>6829</t>
  </si>
  <si>
    <t>61.73791,5.91603</t>
  </si>
  <si>
    <t>Trivselshagen - Firdahallen</t>
  </si>
  <si>
    <t>Gota 14</t>
  </si>
  <si>
    <t>61.77290, 6.21878</t>
  </si>
  <si>
    <t>Olden</t>
  </si>
  <si>
    <t>Olden skule</t>
  </si>
  <si>
    <t>Oldedalsvegen 6</t>
  </si>
  <si>
    <t>6788</t>
  </si>
  <si>
    <t>61.83388, 6.80842</t>
  </si>
  <si>
    <t>Vikane</t>
  </si>
  <si>
    <t>Vikane skule</t>
  </si>
  <si>
    <t>Dragesetvegen 11</t>
  </si>
  <si>
    <t>61.85073, 6.61687</t>
  </si>
  <si>
    <t>Rand og Nordsida</t>
  </si>
  <si>
    <t>Nordsida skule og barnehage</t>
  </si>
  <si>
    <t>Panoramavegen 664</t>
  </si>
  <si>
    <t>6795</t>
  </si>
  <si>
    <t>Blaksæter</t>
  </si>
  <si>
    <t>61.85442, 6.52543</t>
  </si>
  <si>
    <t>Kulturfabrikken</t>
  </si>
  <si>
    <t>Fosnagata 35</t>
  </si>
  <si>
    <t>63.11728, 7.73204</t>
  </si>
  <si>
    <t>Dale/Nordlandet</t>
  </si>
  <si>
    <t>Dahlehallen</t>
  </si>
  <si>
    <t>Gløsvågveien 3</t>
  </si>
  <si>
    <t>6518</t>
  </si>
  <si>
    <t>63.12267, 7.79168</t>
  </si>
  <si>
    <t>Frei</t>
  </si>
  <si>
    <t>Rensvik samfunnshus</t>
  </si>
  <si>
    <t>Rensvikstubben 1</t>
  </si>
  <si>
    <t>6520</t>
  </si>
  <si>
    <t>63.09574, 7.81564</t>
  </si>
  <si>
    <t>Kvam skole</t>
  </si>
  <si>
    <t>Øverbøen 39</t>
  </si>
  <si>
    <t>6411</t>
  </si>
  <si>
    <t>62.73693, 7.10109</t>
  </si>
  <si>
    <t>Fuglset</t>
  </si>
  <si>
    <t>Enensenteret</t>
  </si>
  <si>
    <t>Enenvegen 12</t>
  </si>
  <si>
    <t>6416</t>
  </si>
  <si>
    <t>62.74222, 7.20483</t>
  </si>
  <si>
    <t>Kviltorp</t>
  </si>
  <si>
    <t>Kviltorp skole</t>
  </si>
  <si>
    <t>Venusvegen 4</t>
  </si>
  <si>
    <t>6419</t>
  </si>
  <si>
    <t>62.74426, 7.23207</t>
  </si>
  <si>
    <t>Hjelset/Kleive</t>
  </si>
  <si>
    <t>Skjevik barne- og ungdomsskole</t>
  </si>
  <si>
    <t>Høglivegen 8</t>
  </si>
  <si>
    <t>6450</t>
  </si>
  <si>
    <t>Hjelset</t>
  </si>
  <si>
    <t>62.78685, 7.53088</t>
  </si>
  <si>
    <t>Skåla/Bolsøya/Kortgarden</t>
  </si>
  <si>
    <t>Skålahallen</t>
  </si>
  <si>
    <t>Isdamvegen 2</t>
  </si>
  <si>
    <t>6456</t>
  </si>
  <si>
    <t>Skåla</t>
  </si>
  <si>
    <t>62.71356, 7.42509</t>
  </si>
  <si>
    <t>Sekken</t>
  </si>
  <si>
    <t>Sekken oppvekstsenter</t>
  </si>
  <si>
    <t>Håkon Herdebreis veg 741</t>
  </si>
  <si>
    <t>6418</t>
  </si>
  <si>
    <t>62.65203, 7.33872</t>
  </si>
  <si>
    <t>Nordbyen kirke</t>
  </si>
  <si>
    <t>Rådyrvegen 31</t>
  </si>
  <si>
    <t>6425</t>
  </si>
  <si>
    <t>62.75545, 7.22336</t>
  </si>
  <si>
    <t>Ytre Nesset</t>
  </si>
  <si>
    <t>Nessethallen</t>
  </si>
  <si>
    <t>Holtavegen 33</t>
  </si>
  <si>
    <t>62.77818, 8.07463</t>
  </si>
  <si>
    <t>Indre Nesset</t>
  </si>
  <si>
    <t>Eresfjord barne- og ungdomsskole og samfunnshus</t>
  </si>
  <si>
    <t>Ljørvollvegen 49</t>
  </si>
  <si>
    <t>6470</t>
  </si>
  <si>
    <t>Eresfjord</t>
  </si>
  <si>
    <t>62.66141, 8.11492</t>
  </si>
  <si>
    <t>Midsundhallen</t>
  </si>
  <si>
    <t>Industrivegen 2</t>
  </si>
  <si>
    <t>62.6833, 6.67056</t>
  </si>
  <si>
    <t>Hessa, Skarbøvik og Aspøy</t>
  </si>
  <si>
    <t>Osane idrettshall</t>
  </si>
  <si>
    <t>Kaptein Linges vei 10</t>
  </si>
  <si>
    <t>6006</t>
  </si>
  <si>
    <t>62.46218,6.11622</t>
  </si>
  <si>
    <t>Ålesund rådhus, bystyresalen</t>
  </si>
  <si>
    <t>Keiser Wilhelms gate 11</t>
  </si>
  <si>
    <t>62.471307, 6.154803</t>
  </si>
  <si>
    <t>Nørvøy, Nørvasund og Hatlane</t>
  </si>
  <si>
    <t>Larsgårdshallen</t>
  </si>
  <si>
    <t>Larsgårdsringen 12</t>
  </si>
  <si>
    <t>62.47539, 6.23739</t>
  </si>
  <si>
    <t>Spjelkavik, Åse og Lerstad</t>
  </si>
  <si>
    <t>Spjelkavik idrettshall</t>
  </si>
  <si>
    <t>Idrettsvegen 16</t>
  </si>
  <si>
    <t>6011</t>
  </si>
  <si>
    <t>62.461507, 6.369925</t>
  </si>
  <si>
    <t>Indre Borgund (Blindheim, Flisnes og Emblem)</t>
  </si>
  <si>
    <t>Blindheim idrettshall</t>
  </si>
  <si>
    <t>Sportsvegen 2</t>
  </si>
  <si>
    <t>6012</t>
  </si>
  <si>
    <t>62.436925, 6.386773</t>
  </si>
  <si>
    <t>Ellingsøy</t>
  </si>
  <si>
    <t>Ellingsøy idrettshall</t>
  </si>
  <si>
    <t>Storfarvegen 219</t>
  </si>
  <si>
    <t>6057</t>
  </si>
  <si>
    <t>62.495706, 6.326357</t>
  </si>
  <si>
    <t>Gomerhuset</t>
  </si>
  <si>
    <t>Stadionvegen 25</t>
  </si>
  <si>
    <t>62.504338, 6.676975</t>
  </si>
  <si>
    <t>Ørskog tenestehus, innbyggartorg/frivilligsentral</t>
  </si>
  <si>
    <t>Sandøy</t>
  </si>
  <si>
    <t>Sandøytunet, næmiljøkafeen</t>
  </si>
  <si>
    <t>Rovde</t>
  </si>
  <si>
    <t>Rovdetun</t>
  </si>
  <si>
    <t>Skulebakken 7</t>
  </si>
  <si>
    <t>6141</t>
  </si>
  <si>
    <t>62.17839, 5.7539</t>
  </si>
  <si>
    <t>Myklebust</t>
  </si>
  <si>
    <t>Fredtunkjellaren</t>
  </si>
  <si>
    <t>Syvdefjordvegen 529</t>
  </si>
  <si>
    <t>6140</t>
  </si>
  <si>
    <t>Syvde</t>
  </si>
  <si>
    <t>62.08978, 5.74148</t>
  </si>
  <si>
    <t>Eidså</t>
  </si>
  <si>
    <t>Eidsåtun</t>
  </si>
  <si>
    <t>Syvdefjordvegen 21</t>
  </si>
  <si>
    <t>6142</t>
  </si>
  <si>
    <t>62.11313, 5.67601</t>
  </si>
  <si>
    <t>Kommunestyresalen Combisenteret</t>
  </si>
  <si>
    <t>Rådhusvegen 3</t>
  </si>
  <si>
    <t>62.1001, 5.55662</t>
  </si>
  <si>
    <t>Sylte</t>
  </si>
  <si>
    <t>Syltefjord bygdehus</t>
  </si>
  <si>
    <t>Vanylvsvegen 1851</t>
  </si>
  <si>
    <t>6144</t>
  </si>
  <si>
    <t>62.05495, 5.62192</t>
  </si>
  <si>
    <t>Åheim</t>
  </si>
  <si>
    <t>Åheim skule</t>
  </si>
  <si>
    <t>Ospelida 4</t>
  </si>
  <si>
    <t>6146</t>
  </si>
  <si>
    <t>62.03578, 5.53312</t>
  </si>
  <si>
    <t>Åram</t>
  </si>
  <si>
    <t>Åram skule - Grendastova</t>
  </si>
  <si>
    <t>Brandalsstranda 1031</t>
  </si>
  <si>
    <t>6149</t>
  </si>
  <si>
    <t>62.19814, 5.49295</t>
  </si>
  <si>
    <t>Gjerdsvika</t>
  </si>
  <si>
    <t>Coop Marked Gjerdsvika</t>
  </si>
  <si>
    <t>Dekkevegen 2</t>
  </si>
  <si>
    <t>6083</t>
  </si>
  <si>
    <t>62.25813, 5.58515</t>
  </si>
  <si>
    <t>Gursken</t>
  </si>
  <si>
    <t>Gursken oppvekstsenter</t>
  </si>
  <si>
    <t>Vågen 10</t>
  </si>
  <si>
    <t>6082</t>
  </si>
  <si>
    <t>62.21724, 5.65299</t>
  </si>
  <si>
    <t>Kvamsøy</t>
  </si>
  <si>
    <t>Kvamsøy oppvekstsenter</t>
  </si>
  <si>
    <t>Myrdalen 43</t>
  </si>
  <si>
    <t>6087</t>
  </si>
  <si>
    <t>62.200631, 5.414130</t>
  </si>
  <si>
    <t>Sandsøy</t>
  </si>
  <si>
    <t>Sandsøy oppvekstsenter</t>
  </si>
  <si>
    <t>Bringsvorvegen 18</t>
  </si>
  <si>
    <t>6089</t>
  </si>
  <si>
    <t>Sandshamn</t>
  </si>
  <si>
    <t>62.24484, 5.46818</t>
  </si>
  <si>
    <t>Landsbyhuset Breidablik</t>
  </si>
  <si>
    <t>Vardane 22</t>
  </si>
  <si>
    <t>62.209011, 5.573207</t>
  </si>
  <si>
    <t>Bergsøy</t>
  </si>
  <si>
    <t>Herøy kulturhus</t>
  </si>
  <si>
    <t>Lisjebøvegen 10A</t>
  </si>
  <si>
    <t>6091</t>
  </si>
  <si>
    <t>62.33423, 5.64245</t>
  </si>
  <si>
    <t>Einedalen</t>
  </si>
  <si>
    <t>Einedalen skule, fleirbrukshallen</t>
  </si>
  <si>
    <t>Næøyvegen 2</t>
  </si>
  <si>
    <t>6094</t>
  </si>
  <si>
    <t>Leinøy</t>
  </si>
  <si>
    <t>62.33463, 5.68859</t>
  </si>
  <si>
    <t>Myrvåg</t>
  </si>
  <si>
    <t>Myrvåg forsamlingshus</t>
  </si>
  <si>
    <t>Åsvegen 9</t>
  </si>
  <si>
    <t>62.27908, 5.79624</t>
  </si>
  <si>
    <t>Ulstein og Flø</t>
  </si>
  <si>
    <t>Ulstein skule</t>
  </si>
  <si>
    <t>Bøen 10</t>
  </si>
  <si>
    <t xml:space="preserve">Ulsteinvik  </t>
  </si>
  <si>
    <t>62.356758, 5.826702</t>
  </si>
  <si>
    <t>Hasund og Dimna</t>
  </si>
  <si>
    <t>Hasund skule</t>
  </si>
  <si>
    <t>Sundgotvegen 133</t>
  </si>
  <si>
    <t>62.31653, 5.84286</t>
  </si>
  <si>
    <t>Haddal og Eiksund</t>
  </si>
  <si>
    <t>Haddal skule</t>
  </si>
  <si>
    <t>Ringstaddalen 8</t>
  </si>
  <si>
    <t>6064</t>
  </si>
  <si>
    <t>Haddal</t>
  </si>
  <si>
    <t>62.28223, 5.87549</t>
  </si>
  <si>
    <t>Sentrum krins</t>
  </si>
  <si>
    <t>62.19753, 6.12967</t>
  </si>
  <si>
    <t>Vartdal krins</t>
  </si>
  <si>
    <t>Vartdal skule</t>
  </si>
  <si>
    <t>Myrevegen 59</t>
  </si>
  <si>
    <t>62.29841, 6.09106</t>
  </si>
  <si>
    <t>Sæbø krins</t>
  </si>
  <si>
    <t>Skuleplassen 7A</t>
  </si>
  <si>
    <t>62.20691, 6.47397</t>
  </si>
  <si>
    <t>Ny Hovden krins</t>
  </si>
  <si>
    <t>Hovden skule</t>
  </si>
  <si>
    <t>Skulevegen 6</t>
  </si>
  <si>
    <t>6160</t>
  </si>
  <si>
    <t>Hovdebygda</t>
  </si>
  <si>
    <t>62.18535358209375, 6.080768648001822</t>
  </si>
  <si>
    <t>Ny Dalane krins</t>
  </si>
  <si>
    <t>Dalane skule</t>
  </si>
  <si>
    <t>Åmdalen 333</t>
  </si>
  <si>
    <t>6156</t>
  </si>
  <si>
    <t>Åmdal</t>
  </si>
  <si>
    <t>62.15957061542619, 6.230929437491568</t>
  </si>
  <si>
    <t>Liabygda</t>
  </si>
  <si>
    <t>Trollstova</t>
  </si>
  <si>
    <t>Liagarden 71</t>
  </si>
  <si>
    <t>6212</t>
  </si>
  <si>
    <t>62.31088, 7.06875</t>
  </si>
  <si>
    <t>Ringstad</t>
  </si>
  <si>
    <t>Storfjord Kulturhus</t>
  </si>
  <si>
    <t>Øyna 1</t>
  </si>
  <si>
    <t>62.308195,6.945545</t>
  </si>
  <si>
    <t>Sunnylven Samfunnshus</t>
  </si>
  <si>
    <t>Hellesyltvegen 51</t>
  </si>
  <si>
    <t>6218</t>
  </si>
  <si>
    <t>62.085123, 6.870305</t>
  </si>
  <si>
    <t>Maråk</t>
  </si>
  <si>
    <t>Geiranger skule</t>
  </si>
  <si>
    <t>Maråkvegen 54</t>
  </si>
  <si>
    <t>6216</t>
  </si>
  <si>
    <t>Geiranger</t>
  </si>
  <si>
    <t>62.09913, 7.20477</t>
  </si>
  <si>
    <t>Sykkylven kulturhus</t>
  </si>
  <si>
    <t>Kyrkjevegen 2</t>
  </si>
  <si>
    <t>62.394296, 6.587577</t>
  </si>
  <si>
    <t>Sørestranda</t>
  </si>
  <si>
    <t>Sørestranda skule</t>
  </si>
  <si>
    <t>Ikornnesvegen 15</t>
  </si>
  <si>
    <t>6222</t>
  </si>
  <si>
    <t>Ikornnes</t>
  </si>
  <si>
    <t>62.383365, 6.551150</t>
  </si>
  <si>
    <t>Tandstad</t>
  </si>
  <si>
    <t>Ungdomshuset Vaarvon</t>
  </si>
  <si>
    <t>Straumsheimvegen 4</t>
  </si>
  <si>
    <t>6220</t>
  </si>
  <si>
    <t>Straumgjerde</t>
  </si>
  <si>
    <t>62.332429, 6.590656</t>
  </si>
  <si>
    <t>Solevåg</t>
  </si>
  <si>
    <t>Rørstadmarkahallen</t>
  </si>
  <si>
    <t>Rørstadmarka 77</t>
  </si>
  <si>
    <t>6035</t>
  </si>
  <si>
    <t>Fiskerstrand</t>
  </si>
  <si>
    <t>62.430874, 6.265265</t>
  </si>
  <si>
    <t>Sulahallen</t>
  </si>
  <si>
    <t>Bratthaugmyra 41</t>
  </si>
  <si>
    <t>62.438978, 6.211603</t>
  </si>
  <si>
    <t>Godøy og Alnes krins</t>
  </si>
  <si>
    <t>Godøyhallen</t>
  </si>
  <si>
    <t>Ådalsvegen 55</t>
  </si>
  <si>
    <t>6055</t>
  </si>
  <si>
    <t>Godøya</t>
  </si>
  <si>
    <t>62.47199149932865, 6.022883011178578</t>
  </si>
  <si>
    <t>Giske krins</t>
  </si>
  <si>
    <t>Giske skule</t>
  </si>
  <si>
    <t>Skulevegen</t>
  </si>
  <si>
    <t>6052</t>
  </si>
  <si>
    <t>62.50429962089077, 6.051035476998891</t>
  </si>
  <si>
    <t>Valderøy krins</t>
  </si>
  <si>
    <t>Giske komm. idrettshall</t>
  </si>
  <si>
    <t>Valderhaug 10</t>
  </si>
  <si>
    <t>62.5008717326729, 6.132596088723744</t>
  </si>
  <si>
    <t>Vigra krins</t>
  </si>
  <si>
    <t>Vigrahallen</t>
  </si>
  <si>
    <t>Postvegen 455</t>
  </si>
  <si>
    <t>6040</t>
  </si>
  <si>
    <t>Vigra</t>
  </si>
  <si>
    <t>62.57348632149316, 6.115923477487172</t>
  </si>
  <si>
    <t>Vike</t>
  </si>
  <si>
    <t>Gjermundnes vidaregåande skole</t>
  </si>
  <si>
    <t>Gjermundnesvegen 200</t>
  </si>
  <si>
    <t>6392</t>
  </si>
  <si>
    <t>Vikebukt</t>
  </si>
  <si>
    <t>62.623103, 7.166085</t>
  </si>
  <si>
    <t>Tresfjord</t>
  </si>
  <si>
    <t>Tresfjord oppvekstsenter</t>
  </si>
  <si>
    <t>Skulebakken 1</t>
  </si>
  <si>
    <t>6391</t>
  </si>
  <si>
    <t>62.52133, 7.12664</t>
  </si>
  <si>
    <t>Helland</t>
  </si>
  <si>
    <t>Myra kulturbygg</t>
  </si>
  <si>
    <t>Myra 34</t>
  </si>
  <si>
    <t>62.61962, 7.08512</t>
  </si>
  <si>
    <t>Tomrefjord</t>
  </si>
  <si>
    <t>Tomrefjord idrettsbygg</t>
  </si>
  <si>
    <t>Nybøvegen 2</t>
  </si>
  <si>
    <t>6393</t>
  </si>
  <si>
    <t>62.601288, 6.931327</t>
  </si>
  <si>
    <t>Fiksdal</t>
  </si>
  <si>
    <t>Bygdaheim</t>
  </si>
  <si>
    <t>Nakkedalsvegen 44</t>
  </si>
  <si>
    <t>6394</t>
  </si>
  <si>
    <t>62.617315, 6.849589</t>
  </si>
  <si>
    <t>Vollan 8A</t>
  </si>
  <si>
    <t>62.567995,7.686331</t>
  </si>
  <si>
    <t>Isfjorden</t>
  </si>
  <si>
    <t>Isfjorden samfunnshus</t>
  </si>
  <si>
    <t>Hen</t>
  </si>
  <si>
    <t>6320</t>
  </si>
  <si>
    <t>62.576841162524694, 7.788448322753879</t>
  </si>
  <si>
    <t>Måndalen</t>
  </si>
  <si>
    <t>Måndalen skole</t>
  </si>
  <si>
    <t>Bruasetvegen 76</t>
  </si>
  <si>
    <t>6386</t>
  </si>
  <si>
    <t>62.53068, 7.43676</t>
  </si>
  <si>
    <t>Åfarnes</t>
  </si>
  <si>
    <t>Åfarnes skole</t>
  </si>
  <si>
    <t>6360</t>
  </si>
  <si>
    <t>62.65886640280734, 7.503292331352213</t>
  </si>
  <si>
    <t>Gossen</t>
  </si>
  <si>
    <t>Gymsal ved Gossen barne- og ungdomsskole</t>
  </si>
  <si>
    <t>Skolevegen 24</t>
  </si>
  <si>
    <t>62.806940, 6.882978</t>
  </si>
  <si>
    <t>Julsundet</t>
  </si>
  <si>
    <t>Gymsal Julsundet skole og fleirbrukshus</t>
  </si>
  <si>
    <t>62.772246, 6.992798</t>
  </si>
  <si>
    <t>Averøy øst</t>
  </si>
  <si>
    <t>63.053237, 7.631914</t>
  </si>
  <si>
    <t>Averøy vest</t>
  </si>
  <si>
    <t>Kårvåg barneskole</t>
  </si>
  <si>
    <t>Rangøyveien 11</t>
  </si>
  <si>
    <t>6532</t>
  </si>
  <si>
    <t>63.01737, 7.47234</t>
  </si>
  <si>
    <t>Indre Gjemnes</t>
  </si>
  <si>
    <t>Angvik skule</t>
  </si>
  <si>
    <t>Angvikvegen 53</t>
  </si>
  <si>
    <t>6636</t>
  </si>
  <si>
    <t>Angvik</t>
  </si>
  <si>
    <t>62.897056, 8.089208</t>
  </si>
  <si>
    <t>Midtre og Ytre Gjemnes</t>
  </si>
  <si>
    <t>Batnfjord samfunnshus - Kulturstua</t>
  </si>
  <si>
    <t>Skulvegen 1</t>
  </si>
  <si>
    <t>62.89348, 7.67796</t>
  </si>
  <si>
    <t>Nordmørshallen</t>
  </si>
  <si>
    <t>Straumsnesvegen 357</t>
  </si>
  <si>
    <t>6670</t>
  </si>
  <si>
    <t>Øydegard</t>
  </si>
  <si>
    <t>63.03504, 8.04144</t>
  </si>
  <si>
    <t>Tingvollvågen</t>
  </si>
  <si>
    <t xml:space="preserve">Tingvollhallen </t>
  </si>
  <si>
    <t>Skolevegen 31</t>
  </si>
  <si>
    <t>62.91515483, 8.19696271</t>
  </si>
  <si>
    <t>Meisingset</t>
  </si>
  <si>
    <t>Meisingset grendahus</t>
  </si>
  <si>
    <t>Vågbøvegen 1305</t>
  </si>
  <si>
    <t>6628</t>
  </si>
  <si>
    <t>62.86216, 8.29336</t>
  </si>
  <si>
    <t>Gjøra og Musgjerd</t>
  </si>
  <si>
    <t>Sunndalsporten</t>
  </si>
  <si>
    <t>Fjellgardsvegen 2</t>
  </si>
  <si>
    <t>6613</t>
  </si>
  <si>
    <t>Gjøra</t>
  </si>
  <si>
    <t>62.54928, 9.115090</t>
  </si>
  <si>
    <t>Løykja og Fale</t>
  </si>
  <si>
    <t>Løykja skole</t>
  </si>
  <si>
    <t>Torskevegen 4</t>
  </si>
  <si>
    <t>6612</t>
  </si>
  <si>
    <t>Grøa</t>
  </si>
  <si>
    <t>62.652746,8.69643</t>
  </si>
  <si>
    <t>Håsen, Litldalen og Viklandet</t>
  </si>
  <si>
    <t>Tredal skole</t>
  </si>
  <si>
    <t>Tredalsvegen 89</t>
  </si>
  <si>
    <t>62.66642,8.533287</t>
  </si>
  <si>
    <t>Øksendal</t>
  </si>
  <si>
    <t>Øksendal samfunnshus</t>
  </si>
  <si>
    <t>Øksendalsvegen 131</t>
  </si>
  <si>
    <t>6610</t>
  </si>
  <si>
    <t>62.70727, 8.42806</t>
  </si>
  <si>
    <t>Ålvundeid og Ålvundfjord</t>
  </si>
  <si>
    <t>Ålvundeid grendahus</t>
  </si>
  <si>
    <t>Eidavegen 45</t>
  </si>
  <si>
    <t>6620</t>
  </si>
  <si>
    <t>Ålvundeid</t>
  </si>
  <si>
    <t>62.76045, 8.54119</t>
  </si>
  <si>
    <t>Sunndalsøra og Furu</t>
  </si>
  <si>
    <t>Sunndal kulturhus</t>
  </si>
  <si>
    <t>Auragata 2</t>
  </si>
  <si>
    <t>62.67402, 8.562491</t>
  </si>
  <si>
    <t>Todalen og Stangvik</t>
  </si>
  <si>
    <t>Todalen og Stangvik oppvekstsenter</t>
  </si>
  <si>
    <t>Lykkjeeidet 1132</t>
  </si>
  <si>
    <t>6640</t>
  </si>
  <si>
    <t>Kvanne</t>
  </si>
  <si>
    <t>62.90195, 8.59745</t>
  </si>
  <si>
    <t>Bøfjorden og Bæverfjord</t>
  </si>
  <si>
    <t>Bøfjorden og Bæverfjord oppvekstsenter</t>
  </si>
  <si>
    <t>Bøverdalsvegen 33</t>
  </si>
  <si>
    <t>6644</t>
  </si>
  <si>
    <t>Bæverfjord</t>
  </si>
  <si>
    <t>63.02578, 8.59908</t>
  </si>
  <si>
    <t>Nordsmøla</t>
  </si>
  <si>
    <t>Smølahallen</t>
  </si>
  <si>
    <t>Rådhusveien 10</t>
  </si>
  <si>
    <t>63.45911, 8.01216</t>
  </si>
  <si>
    <t>Aure Arena</t>
  </si>
  <si>
    <t>Aurdalsvegen 15</t>
  </si>
  <si>
    <t>63.26791, 8.53284</t>
  </si>
  <si>
    <t>Tustna</t>
  </si>
  <si>
    <t>Skulvegen 22</t>
  </si>
  <si>
    <t>6590</t>
  </si>
  <si>
    <t>63.15899, 7.96403</t>
  </si>
  <si>
    <t>Mork</t>
  </si>
  <si>
    <t>Mork skule</t>
  </si>
  <si>
    <t>Morkavegen 64</t>
  </si>
  <si>
    <t>6105</t>
  </si>
  <si>
    <t>62.168891, 6.024960</t>
  </si>
  <si>
    <t>Volda samfunnshus, sal 1. etg.</t>
  </si>
  <si>
    <t>Storgata 14</t>
  </si>
  <si>
    <t>Austefjord</t>
  </si>
  <si>
    <t>Austefjord skule</t>
  </si>
  <si>
    <t>Fyrdsvegen 94</t>
  </si>
  <si>
    <t>6110</t>
  </si>
  <si>
    <t>62.065226, 6.314371</t>
  </si>
  <si>
    <t>Folkestad skule</t>
  </si>
  <si>
    <t>Vika 5</t>
  </si>
  <si>
    <t>62.117975, 6.031237</t>
  </si>
  <si>
    <t>Dalsfjord</t>
  </si>
  <si>
    <t>Dalsfjord skule</t>
  </si>
  <si>
    <t>Dalsfjordvegen 603</t>
  </si>
  <si>
    <t>6133</t>
  </si>
  <si>
    <t>Lauvstad</t>
  </si>
  <si>
    <t>62.11305, 5.93849</t>
  </si>
  <si>
    <t>Hornindal Krins</t>
  </si>
  <si>
    <t xml:space="preserve">Hornindal </t>
  </si>
  <si>
    <t>61.96918686, 6.52253953</t>
  </si>
  <si>
    <t>Valldal krins</t>
  </si>
  <si>
    <t>Martin Linge-huset, idrettshallen</t>
  </si>
  <si>
    <t>Skulebrauta 46</t>
  </si>
  <si>
    <t>62.30197, 7.25992</t>
  </si>
  <si>
    <t>Stordal Krins</t>
  </si>
  <si>
    <t>Stordalshallen</t>
  </si>
  <si>
    <t>Stordalsvegen 671</t>
  </si>
  <si>
    <t>62.38176, 7.00794</t>
  </si>
  <si>
    <t>Eidsdal krins</t>
  </si>
  <si>
    <t>Eidsdal skule, gymsalen</t>
  </si>
  <si>
    <t>Langereiten 23</t>
  </si>
  <si>
    <t>62.25459, 7.16065</t>
  </si>
  <si>
    <t>Stavik/Løset</t>
  </si>
  <si>
    <t>Tornes skule</t>
  </si>
  <si>
    <t>Åsvegen 665</t>
  </si>
  <si>
    <t>6443</t>
  </si>
  <si>
    <t>Tornes</t>
  </si>
  <si>
    <t>62.84367, 7.03238</t>
  </si>
  <si>
    <t>Søre Fræna</t>
  </si>
  <si>
    <t>Jendem skole</t>
  </si>
  <si>
    <t>Åndalsbakken 23</t>
  </si>
  <si>
    <t>62.78811, 7.02111</t>
  </si>
  <si>
    <t>Haukås</t>
  </si>
  <si>
    <t>Hustadvika kulturskole</t>
  </si>
  <si>
    <t>Smievegen 9</t>
  </si>
  <si>
    <t>62.853479, 7.163853</t>
  </si>
  <si>
    <t>Sylte/Malme</t>
  </si>
  <si>
    <t>Sylte skule</t>
  </si>
  <si>
    <t>Malmefjordvegen 84</t>
  </si>
  <si>
    <t>ELNESVÅGEN</t>
  </si>
  <si>
    <t>62.829139, 7.233657</t>
  </si>
  <si>
    <t>Farstad</t>
  </si>
  <si>
    <t>Stemshallen</t>
  </si>
  <si>
    <t>Stemmavegen 44</t>
  </si>
  <si>
    <t>6444</t>
  </si>
  <si>
    <t>62.97822, 7.16128</t>
  </si>
  <si>
    <t>Hustad</t>
  </si>
  <si>
    <t>Hustad skole</t>
  </si>
  <si>
    <t>Hustadvegen 280</t>
  </si>
  <si>
    <t>6433</t>
  </si>
  <si>
    <t>62.961173, 7.115196</t>
  </si>
  <si>
    <t>Bud skule</t>
  </si>
  <si>
    <t>Prestgardsvegen 140</t>
  </si>
  <si>
    <t>6430</t>
  </si>
  <si>
    <t>62.906127, 6.920258</t>
  </si>
  <si>
    <t>62.919023, 7.447228</t>
  </si>
  <si>
    <t>Vevang</t>
  </si>
  <si>
    <t>Vevang grendahus</t>
  </si>
  <si>
    <t>Skolevegen 14</t>
  </si>
  <si>
    <t>6494</t>
  </si>
  <si>
    <t>63.001175, 7.284071</t>
  </si>
  <si>
    <t>Lyngstad</t>
  </si>
  <si>
    <t>Lyngstad og Vevang barnehage</t>
  </si>
  <si>
    <t>Lyngstadvegen 200</t>
  </si>
  <si>
    <t>6493</t>
  </si>
  <si>
    <t>62.960194, 7.356398</t>
  </si>
  <si>
    <t>Nordøyane - Lepsøy, Haramsøy, Longva og Fjørtoft</t>
  </si>
  <si>
    <t>Haramsøy skule</t>
  </si>
  <si>
    <t>Skulebakken 21</t>
  </si>
  <si>
    <t>6290</t>
  </si>
  <si>
    <t>Haramsøy</t>
  </si>
  <si>
    <t>62.64385, 6.26092</t>
  </si>
  <si>
    <t>Brattvåg og Hildre</t>
  </si>
  <si>
    <t>Ingebrigt Davik-huset</t>
  </si>
  <si>
    <t>Bernt Hildre vegen 2</t>
  </si>
  <si>
    <t>62.59915, 6.44595</t>
  </si>
  <si>
    <t>Vatne og Tennfjord</t>
  </si>
  <si>
    <t>Eidet kulturhall</t>
  </si>
  <si>
    <t>Vatnevegen 41</t>
  </si>
  <si>
    <t>6265</t>
  </si>
  <si>
    <t>Vatne</t>
  </si>
  <si>
    <t>62.546680, 6.598942</t>
  </si>
  <si>
    <t>Søvik og Grytastranda</t>
  </si>
  <si>
    <t>Norborg fleirbrukshall</t>
  </si>
  <si>
    <t>Vollane 31</t>
  </si>
  <si>
    <t>6280</t>
  </si>
  <si>
    <t>Søvik</t>
  </si>
  <si>
    <t>62.54666, 6.28651</t>
  </si>
  <si>
    <t>Blussuvoll</t>
  </si>
  <si>
    <t>Blussuvollhallen</t>
  </si>
  <si>
    <t>Lillebergvegen 7</t>
  </si>
  <si>
    <t>7052</t>
  </si>
  <si>
    <t>63.42022, 10.43033</t>
  </si>
  <si>
    <t>Charlottenlund</t>
  </si>
  <si>
    <t>Charlottenlundhallen</t>
  </si>
  <si>
    <t>Tunvegen 19</t>
  </si>
  <si>
    <t>7058</t>
  </si>
  <si>
    <t>Jakobsli</t>
  </si>
  <si>
    <t>63.42584, 10.48887</t>
  </si>
  <si>
    <t>Flatåsen</t>
  </si>
  <si>
    <t>Flatåsen skole, Øvre bygg</t>
  </si>
  <si>
    <t>Øvre Flatåsveg 59</t>
  </si>
  <si>
    <t>7079</t>
  </si>
  <si>
    <t>63.37585, 10.33899</t>
  </si>
  <si>
    <t>Hoeggen</t>
  </si>
  <si>
    <t>Hoeggen skole</t>
  </si>
  <si>
    <t>Edgar B. Schieldrops veg 1</t>
  </si>
  <si>
    <t>7033</t>
  </si>
  <si>
    <t>63.40042, 10.43363</t>
  </si>
  <si>
    <t>Huseby</t>
  </si>
  <si>
    <t>Huseby ungdomsskole</t>
  </si>
  <si>
    <t>Sørflata 2</t>
  </si>
  <si>
    <t>63.3634, 10.35162</t>
  </si>
  <si>
    <t>Klæbu kulturhus</t>
  </si>
  <si>
    <t>Lade</t>
  </si>
  <si>
    <t>Lade skole</t>
  </si>
  <si>
    <t>Ladehammerveien 45</t>
  </si>
  <si>
    <t>7040</t>
  </si>
  <si>
    <t>63.44725, 10.43633</t>
  </si>
  <si>
    <t>63.43089, 10.40115</t>
  </si>
  <si>
    <t>Markaplassen</t>
  </si>
  <si>
    <t>Ranheim skole</t>
  </si>
  <si>
    <t>Ernst Larsens veg 3</t>
  </si>
  <si>
    <t>7053</t>
  </si>
  <si>
    <t>63.43002, 10.52281</t>
  </si>
  <si>
    <t>Rosten</t>
  </si>
  <si>
    <t>Rostenhallen</t>
  </si>
  <si>
    <t>Østre Rosten 39</t>
  </si>
  <si>
    <t>63.35962, 10.38058</t>
  </si>
  <si>
    <t>Selsbakk</t>
  </si>
  <si>
    <t>Selsbakk ungdomsskole</t>
  </si>
  <si>
    <t>Selsbakkvegen 31</t>
  </si>
  <si>
    <t>63.39363, 10.3674</t>
  </si>
  <si>
    <t>Sjetne</t>
  </si>
  <si>
    <t>Sjetne bydelshus</t>
  </si>
  <si>
    <t>Parallellen 18</t>
  </si>
  <si>
    <t>7081</t>
  </si>
  <si>
    <t>Sjetnemarka</t>
  </si>
  <si>
    <t>63.36842, 10.39414</t>
  </si>
  <si>
    <t>Spongdal</t>
  </si>
  <si>
    <t>Spongdal skole</t>
  </si>
  <si>
    <t>Hangerslettvegen 1401</t>
  </si>
  <si>
    <t>7074</t>
  </si>
  <si>
    <t>63.35498, 10.1636</t>
  </si>
  <si>
    <t>Sunnland</t>
  </si>
  <si>
    <t>Sunnland skole, Rødbygget</t>
  </si>
  <si>
    <t>Klæbuveien 218</t>
  </si>
  <si>
    <t>7037</t>
  </si>
  <si>
    <t>63.398527, 10.405437</t>
  </si>
  <si>
    <t>Sverresborg</t>
  </si>
  <si>
    <t>Sverresborg skole</t>
  </si>
  <si>
    <t>Framveien 20</t>
  </si>
  <si>
    <t>7020</t>
  </si>
  <si>
    <t>63.41807, 10.36604</t>
  </si>
  <si>
    <t>Ugla</t>
  </si>
  <si>
    <t>Ugla skole</t>
  </si>
  <si>
    <t>Uglavegen 13</t>
  </si>
  <si>
    <t>7024</t>
  </si>
  <si>
    <t>63.39989, 10.33869</t>
  </si>
  <si>
    <t>Åsheim</t>
  </si>
  <si>
    <t>Åsheimhallen</t>
  </si>
  <si>
    <t>Myrstadvegen 1</t>
  </si>
  <si>
    <t>7080</t>
  </si>
  <si>
    <t>63.349916, 10.342555</t>
  </si>
  <si>
    <t>Nordskag</t>
  </si>
  <si>
    <t>Nordskag oppvekstsenter</t>
  </si>
  <si>
    <t>Skoleveien 21</t>
  </si>
  <si>
    <t>63.70618, 8.55516</t>
  </si>
  <si>
    <t>Nabeita</t>
  </si>
  <si>
    <t>Nabeita oppvekstsenter</t>
  </si>
  <si>
    <t>Sørfrøyveien 137</t>
  </si>
  <si>
    <t>63.69811, 8.79</t>
  </si>
  <si>
    <t>Frøya kommune, Kommunestyresalen</t>
  </si>
  <si>
    <t>Dyrøy oppvekstsenter</t>
  </si>
  <si>
    <t>Seterveien 11</t>
  </si>
  <si>
    <t>63.79679, 8.68618</t>
  </si>
  <si>
    <t>Øyrekka</t>
  </si>
  <si>
    <t>Mausund oppvekstsenter</t>
  </si>
  <si>
    <t>Måøyveien 75</t>
  </si>
  <si>
    <t>7284</t>
  </si>
  <si>
    <t>Mausund</t>
  </si>
  <si>
    <t>63.86527, 8.65426</t>
  </si>
  <si>
    <t>64.39847, 10.48119</t>
  </si>
  <si>
    <t>Nota</t>
  </si>
  <si>
    <t>Vingsandveien 4</t>
  </si>
  <si>
    <t>64.32253, 10.45682</t>
  </si>
  <si>
    <t>Sentrum, Fagerhaug og Vollan</t>
  </si>
  <si>
    <t>Oppdal kulturhus, allsalen</t>
  </si>
  <si>
    <t>Lønset og Midtbygda</t>
  </si>
  <si>
    <t>Midtbygda skole, gymsalen</t>
  </si>
  <si>
    <t>Sunndalsvegen 714</t>
  </si>
  <si>
    <t>62.616785, 9.566919</t>
  </si>
  <si>
    <t>Drivdalen</t>
  </si>
  <si>
    <t>Drivdalen skole, gymsalen</t>
  </si>
  <si>
    <t>Eventyrstien 3A</t>
  </si>
  <si>
    <t>62.534287, 9.615558</t>
  </si>
  <si>
    <t>Kultursalen i Rennebuhallen</t>
  </si>
  <si>
    <t>Myrveien 5</t>
  </si>
  <si>
    <t>62.82954, 10.00875</t>
  </si>
  <si>
    <t>Verket Røros</t>
  </si>
  <si>
    <t>Sundveien 10</t>
  </si>
  <si>
    <t>62.576664, 11.370206</t>
  </si>
  <si>
    <t>Hovet, Messa</t>
  </si>
  <si>
    <t>Malmvegen 669</t>
  </si>
  <si>
    <t>62.842230, 11.291472</t>
  </si>
  <si>
    <t>Haltdalen</t>
  </si>
  <si>
    <t>Haltdalen samfunnshus</t>
  </si>
  <si>
    <t>Rønningsvegen 18</t>
  </si>
  <si>
    <t>7383</t>
  </si>
  <si>
    <t>62.919749, 11.165146</t>
  </si>
  <si>
    <t>Gauldal skole og kultursenter</t>
  </si>
  <si>
    <t>Soknedal</t>
  </si>
  <si>
    <t>Soknedal skole</t>
  </si>
  <si>
    <t>7288</t>
  </si>
  <si>
    <t>62.95601, 10.19166</t>
  </si>
  <si>
    <t>Singsås skole</t>
  </si>
  <si>
    <t>Forsetmoen</t>
  </si>
  <si>
    <t>7387</t>
  </si>
  <si>
    <t>62.940829, 10.652211</t>
  </si>
  <si>
    <t>Budal</t>
  </si>
  <si>
    <t>Budal flerbrukshus</t>
  </si>
  <si>
    <t>Enodd</t>
  </si>
  <si>
    <t>7298</t>
  </si>
  <si>
    <t>Budalen</t>
  </si>
  <si>
    <t>62.882877, 10.482051</t>
  </si>
  <si>
    <t>Melhushallen sør</t>
  </si>
  <si>
    <t>Martin Tranmæls veg 38</t>
  </si>
  <si>
    <t>63.283669, 10.265041</t>
  </si>
  <si>
    <t>Rosmælen</t>
  </si>
  <si>
    <t>Rosmælen skole</t>
  </si>
  <si>
    <t>Kregnesvegen 20</t>
  </si>
  <si>
    <t>7228</t>
  </si>
  <si>
    <t>Kvål</t>
  </si>
  <si>
    <t>63.22641, 10.27364</t>
  </si>
  <si>
    <t>Flå skole</t>
  </si>
  <si>
    <t>Lykkjvegen 23</t>
  </si>
  <si>
    <t>7234</t>
  </si>
  <si>
    <t>Ler</t>
  </si>
  <si>
    <t>63.19656, 10.31645</t>
  </si>
  <si>
    <t>Lundahallen</t>
  </si>
  <si>
    <t>Lundadalsvegen 25</t>
  </si>
  <si>
    <t>63.151262, 10.287792</t>
  </si>
  <si>
    <t>Hovin skole</t>
  </si>
  <si>
    <t>Tømmesdalsvegen 70</t>
  </si>
  <si>
    <t>7236</t>
  </si>
  <si>
    <t>63.10668, 10.22664</t>
  </si>
  <si>
    <t>Gåsbakken</t>
  </si>
  <si>
    <t>Grendstuggu Gåsbakken</t>
  </si>
  <si>
    <t>Hølondvegen 3071</t>
  </si>
  <si>
    <t>7213</t>
  </si>
  <si>
    <t>63.11309, 9.99419</t>
  </si>
  <si>
    <t>Eid</t>
  </si>
  <si>
    <t>Eid skole</t>
  </si>
  <si>
    <t>Hølondvegen 1920</t>
  </si>
  <si>
    <t>63.1696, 10.11328</t>
  </si>
  <si>
    <t>Buvik</t>
  </si>
  <si>
    <t>Skaunhallen</t>
  </si>
  <si>
    <t>Ørabakken 15</t>
  </si>
  <si>
    <t>7350</t>
  </si>
  <si>
    <t>BUVIKA</t>
  </si>
  <si>
    <t>63.310273, 10.181043</t>
  </si>
  <si>
    <t>Venn</t>
  </si>
  <si>
    <t>Venn oppvekstsenter</t>
  </si>
  <si>
    <t>Melbyvegen 8</t>
  </si>
  <si>
    <t>7357</t>
  </si>
  <si>
    <t>SKAUN</t>
  </si>
  <si>
    <t>63.250447, 10.051149</t>
  </si>
  <si>
    <t>Jåren-Råbygda</t>
  </si>
  <si>
    <t>Jåren-Råbygda oppvekstsenter</t>
  </si>
  <si>
    <t>Melbyvegen 845</t>
  </si>
  <si>
    <t>63.253202, 9.973000</t>
  </si>
  <si>
    <t>Viggja</t>
  </si>
  <si>
    <t>Viggjarheim forsamlingshus</t>
  </si>
  <si>
    <t>Brannhaugan 5</t>
  </si>
  <si>
    <t>7354</t>
  </si>
  <si>
    <t>VIGGJA</t>
  </si>
  <si>
    <t>63.346568, 9.986061</t>
  </si>
  <si>
    <t>Børshallen</t>
  </si>
  <si>
    <t>Rossmovegen 2</t>
  </si>
  <si>
    <t>BØRSA</t>
  </si>
  <si>
    <t>63.324992, 10.064684</t>
  </si>
  <si>
    <t>Ytre Malvik samfunnshus</t>
  </si>
  <si>
    <t>Malvikvegen 301</t>
  </si>
  <si>
    <t>63.43872, 10.63506</t>
  </si>
  <si>
    <t>Sveberg</t>
  </si>
  <si>
    <t>Grendahuset, Sveberg skole</t>
  </si>
  <si>
    <t>Svebergvegen 6</t>
  </si>
  <si>
    <t>63.422400, 10.760173</t>
  </si>
  <si>
    <t>Bruket kulturhus</t>
  </si>
  <si>
    <t>Maivegen 10</t>
  </si>
  <si>
    <t>63.40886, 10.79532</t>
  </si>
  <si>
    <t>Dragsten</t>
  </si>
  <si>
    <t>Dragsten flerbrukshus</t>
  </si>
  <si>
    <t>Aunåsen 1</t>
  </si>
  <si>
    <t>7039</t>
  </si>
  <si>
    <t>63.28369, 10.6772</t>
  </si>
  <si>
    <t>Mebond</t>
  </si>
  <si>
    <t>Selbu rådhus</t>
  </si>
  <si>
    <t>Tydal kulturhus</t>
  </si>
  <si>
    <t>Tydalsvegen 123</t>
  </si>
  <si>
    <t>63.04508, 11.65059</t>
  </si>
  <si>
    <t>Stadsbygd</t>
  </si>
  <si>
    <t>Museet Kystens Arv</t>
  </si>
  <si>
    <t>Myrssjøen 44</t>
  </si>
  <si>
    <t>7105</t>
  </si>
  <si>
    <t>STADSBYGD</t>
  </si>
  <si>
    <t>63.495451, 10.015047</t>
  </si>
  <si>
    <t>Rissahallen</t>
  </si>
  <si>
    <t>Årnsetflata 38</t>
  </si>
  <si>
    <t>63.58748, 9.9613</t>
  </si>
  <si>
    <t>Stjørna</t>
  </si>
  <si>
    <t>Mælan skole</t>
  </si>
  <si>
    <t>Råkvågveien 7</t>
  </si>
  <si>
    <t>7113</t>
  </si>
  <si>
    <t>Husbysjøen</t>
  </si>
  <si>
    <t>63.752989, 10.132441</t>
  </si>
  <si>
    <t>Leksvik hovedsogn</t>
  </si>
  <si>
    <t>Smia, flerbrukshus</t>
  </si>
  <si>
    <t>Vanvikan</t>
  </si>
  <si>
    <t>Vanvikan samfunnshus</t>
  </si>
  <si>
    <t>Vanvikveien 1</t>
  </si>
  <si>
    <t>7125</t>
  </si>
  <si>
    <t>63.555811, 10.226222</t>
  </si>
  <si>
    <t>Ven</t>
  </si>
  <si>
    <t>Ven - Ven flerbrukshus</t>
  </si>
  <si>
    <t>Vennadalsveien 8</t>
  </si>
  <si>
    <t>63.35137, 9.27622</t>
  </si>
  <si>
    <t>Svanem</t>
  </si>
  <si>
    <t>Svanem - Svanem samfunnshus</t>
  </si>
  <si>
    <t>Hellandsjøveien 1411</t>
  </si>
  <si>
    <t>7206</t>
  </si>
  <si>
    <t>Hellandsjøen</t>
  </si>
  <si>
    <t>63.39443, 8.98357</t>
  </si>
  <si>
    <t>Kirksæter</t>
  </si>
  <si>
    <t>Kirksæter - Hemnehallen</t>
  </si>
  <si>
    <t>Trondheimsveien 20</t>
  </si>
  <si>
    <t>63.29178, 9.07973</t>
  </si>
  <si>
    <t>Vinjeøra</t>
  </si>
  <si>
    <t>Vinjeøra - Vinjeøra samfunnshus</t>
  </si>
  <si>
    <t>Strandveien 14</t>
  </si>
  <si>
    <t>7203</t>
  </si>
  <si>
    <t>63.20552, 8.98447</t>
  </si>
  <si>
    <t>Halsa - Stornaustet</t>
  </si>
  <si>
    <t>Landvegen 74</t>
  </si>
  <si>
    <t>6680</t>
  </si>
  <si>
    <t>Halsanaustan</t>
  </si>
  <si>
    <t>63.07096, 8.23926</t>
  </si>
  <si>
    <t>Liabø</t>
  </si>
  <si>
    <t>Liabø tjenestetorg</t>
  </si>
  <si>
    <t>Valsøyfjord</t>
  </si>
  <si>
    <t>Valsøyfjord - Lerviklandet grendahus</t>
  </si>
  <si>
    <t>Valsøyfjordvegen 193</t>
  </si>
  <si>
    <t>6686</t>
  </si>
  <si>
    <t>63.1322273, 8.5689181</t>
  </si>
  <si>
    <t>Forsnes/Helsøysund</t>
  </si>
  <si>
    <t>Kvenvæ oppvekstsenter</t>
  </si>
  <si>
    <t>Vesthitterveien 612</t>
  </si>
  <si>
    <t>7243</t>
  </si>
  <si>
    <t>Kvenvæ</t>
  </si>
  <si>
    <t>63.53524, 8.40054</t>
  </si>
  <si>
    <t>Akset/Kvammen/Strand</t>
  </si>
  <si>
    <t>Strand oppvekstsenter</t>
  </si>
  <si>
    <t>Hestvikveien 51</t>
  </si>
  <si>
    <t>7247</t>
  </si>
  <si>
    <t>Hestvika</t>
  </si>
  <si>
    <t>63.54327, 9.15351</t>
  </si>
  <si>
    <t>Asmundvåg/Hopsjø</t>
  </si>
  <si>
    <t>Melandsjø omsorgssenter</t>
  </si>
  <si>
    <t>Hopsjøåsen 5</t>
  </si>
  <si>
    <t>7250</t>
  </si>
  <si>
    <t>Melandsjø</t>
  </si>
  <si>
    <t>63.6284127, 8.7295066</t>
  </si>
  <si>
    <t>Dolmøy/Barman</t>
  </si>
  <si>
    <t>Barman oppvekstsenter</t>
  </si>
  <si>
    <t>Lyngvikveien 3</t>
  </si>
  <si>
    <t>63.62197, 8.84998</t>
  </si>
  <si>
    <t>Fjellvæøy/Knarrlagsund</t>
  </si>
  <si>
    <t>Knarralgsund oppvekstsenter</t>
  </si>
  <si>
    <t>Opptunveien 1</t>
  </si>
  <si>
    <t>7242</t>
  </si>
  <si>
    <t>Knarrlagsund</t>
  </si>
  <si>
    <t>63.6649093, 9.0778466</t>
  </si>
  <si>
    <t>Ansnes/Fillan</t>
  </si>
  <si>
    <t>63.6017193, 8.9743592</t>
  </si>
  <si>
    <t>Sundlandet</t>
  </si>
  <si>
    <t>Hemnskjel oppvekstsenter</t>
  </si>
  <si>
    <t>Hemnskjelveien 191</t>
  </si>
  <si>
    <t>7256</t>
  </si>
  <si>
    <t>Hemnskjela</t>
  </si>
  <si>
    <t>63.4938959, 9.1322381</t>
  </si>
  <si>
    <t>Lysøysund</t>
  </si>
  <si>
    <t>Fagerenget Montessoriskole</t>
  </si>
  <si>
    <t>Lysøysundveien 351</t>
  </si>
  <si>
    <t>7168</t>
  </si>
  <si>
    <t>Lysøysunfdet</t>
  </si>
  <si>
    <t>63.87380, 9.88540</t>
  </si>
  <si>
    <t>Vallersund</t>
  </si>
  <si>
    <t>Vallersund Oppvekstsenter</t>
  </si>
  <si>
    <t>Bålfjordnesveien 4</t>
  </si>
  <si>
    <t>7167</t>
  </si>
  <si>
    <t>63.851659, 9.746504</t>
  </si>
  <si>
    <t>Oksvoll</t>
  </si>
  <si>
    <t>Eidsvoll forsamlingshus</t>
  </si>
  <si>
    <t>Oksvollveien 155</t>
  </si>
  <si>
    <t>7165</t>
  </si>
  <si>
    <t>63.8189, 9.6878</t>
  </si>
  <si>
    <t>Bjugn</t>
  </si>
  <si>
    <t>Bjugnhallen</t>
  </si>
  <si>
    <t>Alf Nebbs gt. 9</t>
  </si>
  <si>
    <t>63.764199, 9.815050</t>
  </si>
  <si>
    <t>Ørland kulturforetak, Yrjar</t>
  </si>
  <si>
    <t>Opphaug</t>
  </si>
  <si>
    <t>Opphaug skole, Aktivitetsbygget</t>
  </si>
  <si>
    <t>Røstadveien 29</t>
  </si>
  <si>
    <t>7140</t>
  </si>
  <si>
    <t>63.726606, 9.693986</t>
  </si>
  <si>
    <t>Storfosna</t>
  </si>
  <si>
    <t>Gamle Storfosna skole</t>
  </si>
  <si>
    <t>Nordlandsveien 94</t>
  </si>
  <si>
    <t>7150</t>
  </si>
  <si>
    <t>63.670706, 9.41232</t>
  </si>
  <si>
    <t>Blackbox - Å Aktivitetshus</t>
  </si>
  <si>
    <t>ÅFJORD</t>
  </si>
  <si>
    <t>63.96157, 10.2246</t>
  </si>
  <si>
    <t>Stoksund</t>
  </si>
  <si>
    <t>Stoksund oppvekstsenter</t>
  </si>
  <si>
    <t>Stokksundveien 1080</t>
  </si>
  <si>
    <t>7177</t>
  </si>
  <si>
    <t>REVSNES</t>
  </si>
  <si>
    <t>64.02717, 10.07953</t>
  </si>
  <si>
    <t>Roanstua - Julie Næss-tunet</t>
  </si>
  <si>
    <t>Brandsfjord</t>
  </si>
  <si>
    <t>Brandsfjord barne- og ungdomsskole</t>
  </si>
  <si>
    <t>Hofstadlia 61</t>
  </si>
  <si>
    <t>7194</t>
  </si>
  <si>
    <t>64.18802, 10.42136</t>
  </si>
  <si>
    <t>Orkland rådhus, kommunestyresalen</t>
  </si>
  <si>
    <t>63.299625, 9.844444</t>
  </si>
  <si>
    <t>Grøtte</t>
  </si>
  <si>
    <t>Orkdal Menighetshus, Fannrem</t>
  </si>
  <si>
    <t>Blomstervegen 12</t>
  </si>
  <si>
    <t>63.265137, 9.817461</t>
  </si>
  <si>
    <t>Årlivoll</t>
  </si>
  <si>
    <t>Svorkmo samfunnshus</t>
  </si>
  <si>
    <t>Årlivollvegen 25</t>
  </si>
  <si>
    <t>63.17163, 9.74611</t>
  </si>
  <si>
    <t>Grefstad</t>
  </si>
  <si>
    <t>Meldal samfunnshus</t>
  </si>
  <si>
    <t>Kvamsveien 2</t>
  </si>
  <si>
    <t>63.04604, 9.71109</t>
  </si>
  <si>
    <t>Storås</t>
  </si>
  <si>
    <t>Storås barnehage, gymsalen</t>
  </si>
  <si>
    <t>Øvermoan 1</t>
  </si>
  <si>
    <t>7334</t>
  </si>
  <si>
    <t>63.09226, 9.59999</t>
  </si>
  <si>
    <t>Løkken</t>
  </si>
  <si>
    <t>Løkken kulturhus, foajeen</t>
  </si>
  <si>
    <t>63.128486, 9.707274</t>
  </si>
  <si>
    <t>Lensvik/Ingdalen</t>
  </si>
  <si>
    <t>Lensvik flerbrukshus</t>
  </si>
  <si>
    <t>Øyangsveien 17</t>
  </si>
  <si>
    <t>63.505215, 9.822564</t>
  </si>
  <si>
    <t>Ytre Agdenes</t>
  </si>
  <si>
    <t>Vassbygdens bedehus</t>
  </si>
  <si>
    <t>Vænesveien 364</t>
  </si>
  <si>
    <t>63.613964, 9.649043</t>
  </si>
  <si>
    <t>Snillfjord flerbrukshus</t>
  </si>
  <si>
    <t>Ågjerdet 18</t>
  </si>
  <si>
    <t>63.398672, 9.502759</t>
  </si>
  <si>
    <t>Eldresenteret</t>
  </si>
  <si>
    <t>Sjukeheimsvegen 6</t>
  </si>
  <si>
    <t>63.055795, 9.216531</t>
  </si>
  <si>
    <t>Øvre Rindal</t>
  </si>
  <si>
    <t>Øvre Rindal barnehage</t>
  </si>
  <si>
    <t>Liagrendvegen 8</t>
  </si>
  <si>
    <t>6658</t>
  </si>
  <si>
    <t>Rindalsskog</t>
  </si>
  <si>
    <t>63.096560, 9.272032</t>
  </si>
  <si>
    <t>64.013056, 11.496864</t>
  </si>
  <si>
    <t>Mæe</t>
  </si>
  <si>
    <t>Mæe samfunnshus</t>
  </si>
  <si>
    <t>Tuvbakken 18</t>
  </si>
  <si>
    <t>7710</t>
  </si>
  <si>
    <t>Sparbu</t>
  </si>
  <si>
    <t>63.93512, 11.42979</t>
  </si>
  <si>
    <t>Egge</t>
  </si>
  <si>
    <t>Egge museum, administrasjonsbygget</t>
  </si>
  <si>
    <t>Egge allé 70</t>
  </si>
  <si>
    <t>7725</t>
  </si>
  <si>
    <t>64.02269135942703, 11.465754546023444</t>
  </si>
  <si>
    <t>Lø</t>
  </si>
  <si>
    <t>Lø skole, gymsalen</t>
  </si>
  <si>
    <t>Løsbergvegen 85</t>
  </si>
  <si>
    <t>7712</t>
  </si>
  <si>
    <t>63.999, 11.48691</t>
  </si>
  <si>
    <t>Stod</t>
  </si>
  <si>
    <t>Stod samfunnshus</t>
  </si>
  <si>
    <t>Stodvegen 1075</t>
  </si>
  <si>
    <t>7717</t>
  </si>
  <si>
    <t xml:space="preserve">Steinkjer </t>
  </si>
  <si>
    <t>64.092453, 11.714977</t>
  </si>
  <si>
    <t>Henning</t>
  </si>
  <si>
    <t>Henning skole</t>
  </si>
  <si>
    <t>Rølivegen 26</t>
  </si>
  <si>
    <t>7711</t>
  </si>
  <si>
    <t>63.959820, 11.612592</t>
  </si>
  <si>
    <t>Byafossen</t>
  </si>
  <si>
    <t>Byafossen skole, gymsalen</t>
  </si>
  <si>
    <t>Helgesvegen 93</t>
  </si>
  <si>
    <t>7716</t>
  </si>
  <si>
    <t>64.02914, 11.54267</t>
  </si>
  <si>
    <t>Beitstad</t>
  </si>
  <si>
    <t>Beitstadhallen</t>
  </si>
  <si>
    <t>Vellamelen 84</t>
  </si>
  <si>
    <t>7730</t>
  </si>
  <si>
    <t>64.10993481921321, 11.388265202412086</t>
  </si>
  <si>
    <t>Kvam skole, gymsalen</t>
  </si>
  <si>
    <t>Kvamskjervegen 7</t>
  </si>
  <si>
    <t>7732</t>
  </si>
  <si>
    <t>64.13885397657947, 11.733529984658857</t>
  </si>
  <si>
    <t>Ogndal</t>
  </si>
  <si>
    <t>Ogndal skole, bibliotek</t>
  </si>
  <si>
    <t>Ogndalsvegen 985</t>
  </si>
  <si>
    <t>7718</t>
  </si>
  <si>
    <t>64.026326, 11.667083</t>
  </si>
  <si>
    <t>Malm samfunnshus, storsalen</t>
  </si>
  <si>
    <t>Folla</t>
  </si>
  <si>
    <t>Folla skole</t>
  </si>
  <si>
    <t>Follafossvegen 1130</t>
  </si>
  <si>
    <t>7796</t>
  </si>
  <si>
    <t>Follafoss</t>
  </si>
  <si>
    <t>63.98638, 11.10672</t>
  </si>
  <si>
    <t>NTE Arena</t>
  </si>
  <si>
    <t>Sverres gate 35</t>
  </si>
  <si>
    <t>64.468525, 11.486996</t>
  </si>
  <si>
    <t>Bangsund</t>
  </si>
  <si>
    <t>Bangsund skole</t>
  </si>
  <si>
    <t>Bangsundvegen 5</t>
  </si>
  <si>
    <t>7822</t>
  </si>
  <si>
    <t>64.391596, 11.398513</t>
  </si>
  <si>
    <t>Sørenget</t>
  </si>
  <si>
    <t>Sørenget skole</t>
  </si>
  <si>
    <t>Løddingsvegen 9</t>
  </si>
  <si>
    <t>7810</t>
  </si>
  <si>
    <t>64.530572, 11.542219</t>
  </si>
  <si>
    <t>Otterøy</t>
  </si>
  <si>
    <t>Otterøy skole</t>
  </si>
  <si>
    <t>Årnesvegen 307</t>
  </si>
  <si>
    <t>7819</t>
  </si>
  <si>
    <t>Fosslandsosen</t>
  </si>
  <si>
    <t>64.53987, 11.26684</t>
  </si>
  <si>
    <t>Namdalseid samfunnshus</t>
  </si>
  <si>
    <t>Gløttvegen 2</t>
  </si>
  <si>
    <t>64.22445, 11.22102</t>
  </si>
  <si>
    <t>Statland</t>
  </si>
  <si>
    <t>Statland skole</t>
  </si>
  <si>
    <t>Utvordvegen 906</t>
  </si>
  <si>
    <t>7777</t>
  </si>
  <si>
    <t>Nord-Statland</t>
  </si>
  <si>
    <t>64.49706, 11.13419</t>
  </si>
  <si>
    <t>Fyret</t>
  </si>
  <si>
    <t>Dunavegen 550</t>
  </si>
  <si>
    <t>64.651312, 11.265507</t>
  </si>
  <si>
    <t>Salsnes/Lund</t>
  </si>
  <si>
    <t>Lundstua</t>
  </si>
  <si>
    <t>Lundavegen 625</t>
  </si>
  <si>
    <t>7818</t>
  </si>
  <si>
    <t>64.768458, 11.622404</t>
  </si>
  <si>
    <t>Meråker samfunnshus</t>
  </si>
  <si>
    <t>Skolgata 4</t>
  </si>
  <si>
    <t>63.41272, 11.73752</t>
  </si>
  <si>
    <t>Halsen</t>
  </si>
  <si>
    <t>Kimen kulturhus</t>
  </si>
  <si>
    <t>Sandgata 15</t>
  </si>
  <si>
    <t>63.46957, 10.92758</t>
  </si>
  <si>
    <t>Hegra</t>
  </si>
  <si>
    <t>Hegra barneskole</t>
  </si>
  <si>
    <t>Skjelstadmarkvegen 65</t>
  </si>
  <si>
    <t>63.469998, 11.108665</t>
  </si>
  <si>
    <t>Lånke</t>
  </si>
  <si>
    <t>Lånke skole, gymsal</t>
  </si>
  <si>
    <t>Dyvasvegen 33</t>
  </si>
  <si>
    <t>63.441950, 10.939672</t>
  </si>
  <si>
    <t>Skatval</t>
  </si>
  <si>
    <t>Skatval skole</t>
  </si>
  <si>
    <t>Skatvalsvegen 124</t>
  </si>
  <si>
    <t>63.5096, 10.82893</t>
  </si>
  <si>
    <t>Stokkan</t>
  </si>
  <si>
    <t>Stokkan ungdomsskole</t>
  </si>
  <si>
    <t>Stokkanvegen 15</t>
  </si>
  <si>
    <t>63.47748, 10.92693</t>
  </si>
  <si>
    <t>Mebygda</t>
  </si>
  <si>
    <t>Magnushallen</t>
  </si>
  <si>
    <t>Alstadvegen 131</t>
  </si>
  <si>
    <t>63.58665, 10.73731</t>
  </si>
  <si>
    <t>Nesset</t>
  </si>
  <si>
    <t>Nesheim skole</t>
  </si>
  <si>
    <t>Åsgårdsvegen 5</t>
  </si>
  <si>
    <t>7607</t>
  </si>
  <si>
    <t>63.75129, 11.25876</t>
  </si>
  <si>
    <t>Skogn</t>
  </si>
  <si>
    <t>Skognhallen</t>
  </si>
  <si>
    <t>Fv754 90</t>
  </si>
  <si>
    <t>7620</t>
  </si>
  <si>
    <t>63.6993764471989, 11.204683496307856</t>
  </si>
  <si>
    <t>Åsen</t>
  </si>
  <si>
    <t>Åsenhallen</t>
  </si>
  <si>
    <t>Reita 3</t>
  </si>
  <si>
    <t>7630</t>
  </si>
  <si>
    <t>63.61214, 11.05324</t>
  </si>
  <si>
    <t>Trønderhallen</t>
  </si>
  <si>
    <t>Høgskolevegen 5</t>
  </si>
  <si>
    <t>63.75359, 11.30829</t>
  </si>
  <si>
    <t>Ytterøy</t>
  </si>
  <si>
    <t>Ytterøy barne- og ungdomsskole</t>
  </si>
  <si>
    <t>Midtbygda 100</t>
  </si>
  <si>
    <t>7629</t>
  </si>
  <si>
    <t>63.77033, 11.04811</t>
  </si>
  <si>
    <t>Øra</t>
  </si>
  <si>
    <t>Verdalsøra skole - flerbrukshallen</t>
  </si>
  <si>
    <t>Ringveg nord 1</t>
  </si>
  <si>
    <t>7654</t>
  </si>
  <si>
    <t>63.79928, 11.48682</t>
  </si>
  <si>
    <t>Vinne</t>
  </si>
  <si>
    <t>Vinne skole - Vinnehallen</t>
  </si>
  <si>
    <t>Kokkvegen 38</t>
  </si>
  <si>
    <t>7657</t>
  </si>
  <si>
    <t>63.77347, 11.48956</t>
  </si>
  <si>
    <t>Stiklestad</t>
  </si>
  <si>
    <t>Stiklestad skole - gymsalen</t>
  </si>
  <si>
    <t>Leksdalsvegen 38</t>
  </si>
  <si>
    <t>7656</t>
  </si>
  <si>
    <t>63.80017, 11.56124</t>
  </si>
  <si>
    <t>Vuku</t>
  </si>
  <si>
    <t>Vuku oppvekstsenter - gymsalen</t>
  </si>
  <si>
    <t>Bredingsberg 48</t>
  </si>
  <si>
    <t>7660</t>
  </si>
  <si>
    <t>63.77559, 11.73931</t>
  </si>
  <si>
    <t>Kløvertunet</t>
  </si>
  <si>
    <t>Kløvertunet 1</t>
  </si>
  <si>
    <t>64.245661, 12.375171</t>
  </si>
  <si>
    <t>Agle</t>
  </si>
  <si>
    <t>Bergkollen</t>
  </si>
  <si>
    <t>Øverbygdvegen 861</t>
  </si>
  <si>
    <t>64.277613, 12.529100</t>
  </si>
  <si>
    <t>Breide</t>
  </si>
  <si>
    <t>Breide samfunnshus</t>
  </si>
  <si>
    <t>Imsdalsvegen 20</t>
  </si>
  <si>
    <t>64.201934, 12.259275</t>
  </si>
  <si>
    <t>Lierne samfunnshus</t>
  </si>
  <si>
    <t>Sørli</t>
  </si>
  <si>
    <t>Sørlihallen</t>
  </si>
  <si>
    <t>Barnehageveien 11</t>
  </si>
  <si>
    <t>7884</t>
  </si>
  <si>
    <t>64.22342, 13.83237</t>
  </si>
  <si>
    <t>Røyrvik kommune</t>
  </si>
  <si>
    <t>64.88379, 13.56304</t>
  </si>
  <si>
    <t>Trones</t>
  </si>
  <si>
    <t>Trones svømmehall</t>
  </si>
  <si>
    <t>Furuveien 3</t>
  </si>
  <si>
    <t>7892</t>
  </si>
  <si>
    <t>64.74295, 12.84451</t>
  </si>
  <si>
    <t>Lonet</t>
  </si>
  <si>
    <t>Namsskogan Kommunehus</t>
  </si>
  <si>
    <t>Mediå</t>
  </si>
  <si>
    <t>Kulturhuset Kuben</t>
  </si>
  <si>
    <t>Sundspetvegen 23</t>
  </si>
  <si>
    <t>64.46469, 12.30973</t>
  </si>
  <si>
    <t>Kongsmo</t>
  </si>
  <si>
    <t>Kongsmoen grendehus</t>
  </si>
  <si>
    <t>Årmoan 34</t>
  </si>
  <si>
    <t>7876</t>
  </si>
  <si>
    <t>KONGSMOEN</t>
  </si>
  <si>
    <t>64.87571, 12.43868</t>
  </si>
  <si>
    <t>Øie/Flått</t>
  </si>
  <si>
    <t>Øie ungdomshus</t>
  </si>
  <si>
    <t>Øygrenda 90</t>
  </si>
  <si>
    <t>HØYLANDET</t>
  </si>
  <si>
    <t>64.74498, 12.35361</t>
  </si>
  <si>
    <t>Skarland/Tyldum</t>
  </si>
  <si>
    <t>Hållinghallen</t>
  </si>
  <si>
    <t>Gammelåvegen 41</t>
  </si>
  <si>
    <t>64.62452, 12.2935</t>
  </si>
  <si>
    <t>Vassbotn</t>
  </si>
  <si>
    <t>Vassbotna forsamlingshus</t>
  </si>
  <si>
    <t>Eida 425</t>
  </si>
  <si>
    <t>64.55276, 12.1817</t>
  </si>
  <si>
    <t>Skage</t>
  </si>
  <si>
    <t>Hunn skole</t>
  </si>
  <si>
    <t>Hunnavegen 19</t>
  </si>
  <si>
    <t>7860</t>
  </si>
  <si>
    <t>SKAGE I NAMDALEN</t>
  </si>
  <si>
    <t>64.462861, 11.763010</t>
  </si>
  <si>
    <t>Ranem/Skogmo</t>
  </si>
  <si>
    <t>Fridtun ungdomshus</t>
  </si>
  <si>
    <t>Overhallsvegen 2148</t>
  </si>
  <si>
    <t>OVERHALLA</t>
  </si>
  <si>
    <t>64.50888, 12.01596</t>
  </si>
  <si>
    <t>Øysletta</t>
  </si>
  <si>
    <t>Øysletta grendehus</t>
  </si>
  <si>
    <t>Stasjonsvegen 6</t>
  </si>
  <si>
    <t>64.46428, 12.05537</t>
  </si>
  <si>
    <t>Utvorda</t>
  </si>
  <si>
    <t>Utvorda grendehus</t>
  </si>
  <si>
    <t>Utvordvegen 2388</t>
  </si>
  <si>
    <t>Nord Statland</t>
  </si>
  <si>
    <t>64.5843, 10.99035</t>
  </si>
  <si>
    <t>Lauvsnes</t>
  </si>
  <si>
    <t>Framheim</t>
  </si>
  <si>
    <t>Kvaløyseterveien 34</t>
  </si>
  <si>
    <t>64.45355, 10.75524</t>
  </si>
  <si>
    <t>Jøssund og Sørnesset</t>
  </si>
  <si>
    <t>Jøssund grendehus</t>
  </si>
  <si>
    <t>Øraveien 55</t>
  </si>
  <si>
    <t>7745</t>
  </si>
  <si>
    <t>64.36426029514612, 10.823700428009035</t>
  </si>
  <si>
    <t>Sakshaug</t>
  </si>
  <si>
    <t>Utøy/Lyngstad</t>
  </si>
  <si>
    <t>Oppvekstsenter Vest</t>
  </si>
  <si>
    <t>63.86347, 11.15243</t>
  </si>
  <si>
    <t>Røra</t>
  </si>
  <si>
    <t>Røra samfunnshus</t>
  </si>
  <si>
    <t>Enganvegen 6</t>
  </si>
  <si>
    <t>63.86072, 11.39629</t>
  </si>
  <si>
    <t>Sandvollan</t>
  </si>
  <si>
    <t>Sandvollan samfunnshus</t>
  </si>
  <si>
    <t>Skjelbreivegen 9</t>
  </si>
  <si>
    <t>63.94966, 11.33339</t>
  </si>
  <si>
    <t>Mosvik/Framverran</t>
  </si>
  <si>
    <t>Mosvik idrettshall</t>
  </si>
  <si>
    <t>Køppenvegen 10</t>
  </si>
  <si>
    <t>7690</t>
  </si>
  <si>
    <t>Mosvik</t>
  </si>
  <si>
    <t>63.81896, 11.00676</t>
  </si>
  <si>
    <t>Næøysund</t>
  </si>
  <si>
    <t>Kulturhuset i Næøy</t>
  </si>
  <si>
    <t>Idrettsvegen 1</t>
  </si>
  <si>
    <t>64.86299, 11.60475</t>
  </si>
  <si>
    <t>Rørvik samfunnshus</t>
  </si>
  <si>
    <t xml:space="preserve">Bodøhallen </t>
  </si>
  <si>
    <t>Plassmyrveien 11</t>
  </si>
  <si>
    <t>67.2776082, 14.414086099999963</t>
  </si>
  <si>
    <t>Saltvern</t>
  </si>
  <si>
    <t>Stordalen</t>
  </si>
  <si>
    <t>8011</t>
  </si>
  <si>
    <t>67.29228089392474, 14.447660873783206</t>
  </si>
  <si>
    <t>0030</t>
  </si>
  <si>
    <t>Kjerringøy</t>
  </si>
  <si>
    <t>Kjerringøy skole</t>
  </si>
  <si>
    <t>Gymsalen</t>
  </si>
  <si>
    <t>8093</t>
  </si>
  <si>
    <t>67.52007255552492, 14.759990015568064</t>
  </si>
  <si>
    <t>Nordsia</t>
  </si>
  <si>
    <t>Nordstrandahallen</t>
  </si>
  <si>
    <t xml:space="preserve">Demma </t>
  </si>
  <si>
    <t>8015</t>
  </si>
  <si>
    <t>67.310359, 14.449904</t>
  </si>
  <si>
    <t>Mørkvedhallen</t>
  </si>
  <si>
    <t>Mørkvedveien 100</t>
  </si>
  <si>
    <t>8028</t>
  </si>
  <si>
    <t>67.28733925604706, 14.569204369600356</t>
  </si>
  <si>
    <t>Misvæ</t>
  </si>
  <si>
    <t>Kommunehuset i Misvæ</t>
  </si>
  <si>
    <t>Kulturveien 3576</t>
  </si>
  <si>
    <t>67.1168, 15.00058</t>
  </si>
  <si>
    <t>Skjerstad</t>
  </si>
  <si>
    <t>Skjerstad samfunnshus</t>
  </si>
  <si>
    <t>Graddveien 18</t>
  </si>
  <si>
    <t>8102</t>
  </si>
  <si>
    <t>67.23374, 15.01558</t>
  </si>
  <si>
    <t>Saltstraumen</t>
  </si>
  <si>
    <t>Saltstraumen næmiljøsenter</t>
  </si>
  <si>
    <t>Petrines allé 12</t>
  </si>
  <si>
    <t>8056</t>
  </si>
  <si>
    <t>67.23607, 14.62447</t>
  </si>
  <si>
    <t>0050</t>
  </si>
  <si>
    <t>Løding</t>
  </si>
  <si>
    <t>Tverlandshallen</t>
  </si>
  <si>
    <t>Sørgjerdet 3</t>
  </si>
  <si>
    <t>67.29462, 14.73448</t>
  </si>
  <si>
    <t>Bjerkvik, Kulturbanken Bjerkvik</t>
  </si>
  <si>
    <t>68.549797, 17.555671</t>
  </si>
  <si>
    <t>Narvik ungdomsskole - Flerbrukshallen</t>
  </si>
  <si>
    <t>Bjørnsonsvei 1</t>
  </si>
  <si>
    <t>8517</t>
  </si>
  <si>
    <t>68.444379, 17.438242</t>
  </si>
  <si>
    <t>Ankeneshallen</t>
  </si>
  <si>
    <t>Åsveien 54</t>
  </si>
  <si>
    <t>68.418429, 17.383144</t>
  </si>
  <si>
    <t>Ballangen Flerbrukshall</t>
  </si>
  <si>
    <t>Rudly 15</t>
  </si>
  <si>
    <t>68.338137, 16.812616</t>
  </si>
  <si>
    <t>Stetindhallen</t>
  </si>
  <si>
    <t>Kokaas vei 10</t>
  </si>
  <si>
    <t>68.100125, 16.376469</t>
  </si>
  <si>
    <t>Kjella</t>
  </si>
  <si>
    <t>Kjella skole</t>
  </si>
  <si>
    <t>Horsfjordveien 516</t>
  </si>
  <si>
    <t>65.1048222, 11.998764</t>
  </si>
  <si>
    <t xml:space="preserve">Parkveien </t>
  </si>
  <si>
    <t>BIndal rådhus</t>
  </si>
  <si>
    <t>65.087830, 12.377343</t>
  </si>
  <si>
    <t>Sømnahallen</t>
  </si>
  <si>
    <t>65.31166, 12.16895</t>
  </si>
  <si>
    <t>Sømna Allbrukshus</t>
  </si>
  <si>
    <t>Gamle Berg 1</t>
  </si>
  <si>
    <t>65.37133, 12.19828</t>
  </si>
  <si>
    <t>Trælnes</t>
  </si>
  <si>
    <t>Trælnes forsamlingshus</t>
  </si>
  <si>
    <t>65.38639422413232, 12.179047804893457</t>
  </si>
  <si>
    <t>Nordhus</t>
  </si>
  <si>
    <t>Nordhus skole</t>
  </si>
  <si>
    <t>8909</t>
  </si>
  <si>
    <t>65.464659,12.152381</t>
  </si>
  <si>
    <t>Sivert Nielsens gate 24</t>
  </si>
  <si>
    <t>8900</t>
  </si>
  <si>
    <t>65.4677696, 12.205776499999956</t>
  </si>
  <si>
    <t>Salhus</t>
  </si>
  <si>
    <t>Salhus Skole</t>
  </si>
  <si>
    <t>8904</t>
  </si>
  <si>
    <t>65.48447281421296, 12.223153899475164</t>
  </si>
  <si>
    <t>Hilstad</t>
  </si>
  <si>
    <t>Gimle forsamlingshus</t>
  </si>
  <si>
    <t>Hommelstø</t>
  </si>
  <si>
    <t>8960</t>
  </si>
  <si>
    <t>65.409323,12.545893</t>
  </si>
  <si>
    <t>Ylvingen</t>
  </si>
  <si>
    <t>Himmelblåveien</t>
  </si>
  <si>
    <t>8985</t>
  </si>
  <si>
    <t>65.632349, 12.169259</t>
  </si>
  <si>
    <t>Vega Samfunnshus</t>
  </si>
  <si>
    <t>Åsveien 28</t>
  </si>
  <si>
    <t>8982</t>
  </si>
  <si>
    <t>65.67548, 11.9523</t>
  </si>
  <si>
    <t>Vevelstad allbrukshus</t>
  </si>
  <si>
    <t>65.699880, 12.439270</t>
  </si>
  <si>
    <t>Visthus</t>
  </si>
  <si>
    <t>Visthus ungdomshus</t>
  </si>
  <si>
    <t>Visthusveien 35</t>
  </si>
  <si>
    <t>8870</t>
  </si>
  <si>
    <t>65.725208, 12.597882</t>
  </si>
  <si>
    <t>Herøy skole</t>
  </si>
  <si>
    <t>Sør-herøyveien 158</t>
  </si>
  <si>
    <t>65.97654, 12.27543</t>
  </si>
  <si>
    <t>Seløy</t>
  </si>
  <si>
    <t>Seløy ungdomshus</t>
  </si>
  <si>
    <t>Flatøyveien 25</t>
  </si>
  <si>
    <t>66.02562, 12.23655</t>
  </si>
  <si>
    <t>Øksningan</t>
  </si>
  <si>
    <t>Øksningan ungdomshus</t>
  </si>
  <si>
    <t>Sørvågveien 10</t>
  </si>
  <si>
    <t>65.99332, 12.23545</t>
  </si>
  <si>
    <t>Kulturbadet Sandnessjøen</t>
  </si>
  <si>
    <t>66.023417, 12.639247</t>
  </si>
  <si>
    <t>Søvik oppvekstsenter</t>
  </si>
  <si>
    <t xml:space="preserve"> Tjøttaveien 23</t>
  </si>
  <si>
    <t>8804</t>
  </si>
  <si>
    <t>65.921685, 12.448785</t>
  </si>
  <si>
    <t>Tjøtta</t>
  </si>
  <si>
    <t>Tjøtta oppvekstsenter</t>
  </si>
  <si>
    <t>Smibakken 5</t>
  </si>
  <si>
    <t>8860</t>
  </si>
  <si>
    <t>65.82224, 12.42279</t>
  </si>
  <si>
    <t>Kantina- Leirfjordhallen</t>
  </si>
  <si>
    <t>Leirfjordveien 224</t>
  </si>
  <si>
    <t>66.065370, 12.937680</t>
  </si>
  <si>
    <t>65.84086689256343, 13.199652501574747</t>
  </si>
  <si>
    <t>Drevja</t>
  </si>
  <si>
    <t>Granmoen skole, biblioteket</t>
  </si>
  <si>
    <t>Drevjavegen 481</t>
  </si>
  <si>
    <t>8664</t>
  </si>
  <si>
    <t>65.9769723189362, 13.215383443130463</t>
  </si>
  <si>
    <t>Fustvatnet</t>
  </si>
  <si>
    <t>Baågneset grendehus</t>
  </si>
  <si>
    <t>Luktvassvegen 791</t>
  </si>
  <si>
    <t>65.905426, 13.304744</t>
  </si>
  <si>
    <t>Elsfjord</t>
  </si>
  <si>
    <t>Elsfjord Montessoriskole</t>
  </si>
  <si>
    <t>Elsfjordveien 28</t>
  </si>
  <si>
    <t>8672</t>
  </si>
  <si>
    <t>66.10317, 13.54379</t>
  </si>
  <si>
    <t>Herringen</t>
  </si>
  <si>
    <t>Herringen bygdehus</t>
  </si>
  <si>
    <t>Herringvegen 1071</t>
  </si>
  <si>
    <t>8659</t>
  </si>
  <si>
    <t>65.880475, 13.453032</t>
  </si>
  <si>
    <t>Grane kommune, Kommunestyresalen</t>
  </si>
  <si>
    <t>Kulturstua</t>
  </si>
  <si>
    <t>Kalkviksveg 6</t>
  </si>
  <si>
    <t>65.59787, 14.00045</t>
  </si>
  <si>
    <t>Susendal</t>
  </si>
  <si>
    <t>Susendal Oppvekstsenter</t>
  </si>
  <si>
    <t>Susendalsveien 2414</t>
  </si>
  <si>
    <t>8696</t>
  </si>
  <si>
    <t>65.4062, 13.99259</t>
  </si>
  <si>
    <t>Varentresk</t>
  </si>
  <si>
    <t>Varntresk Oppvekstsenter</t>
  </si>
  <si>
    <t>Varntresk Ytre 6</t>
  </si>
  <si>
    <t>8695</t>
  </si>
  <si>
    <t>65.82627, 14.18598</t>
  </si>
  <si>
    <t>Dønnahallen</t>
  </si>
  <si>
    <t>Snekkaråsen 8</t>
  </si>
  <si>
    <t>66.1080542,12.4910899</t>
  </si>
  <si>
    <t>Husby</t>
  </si>
  <si>
    <t>Tomma samfunnshus</t>
  </si>
  <si>
    <t>HUSBYVEGEN 66</t>
  </si>
  <si>
    <t>8723</t>
  </si>
  <si>
    <t>66.22552, 12.76907</t>
  </si>
  <si>
    <t>Saura</t>
  </si>
  <si>
    <t>Handnesøya skole</t>
  </si>
  <si>
    <t>Handnesøya</t>
  </si>
  <si>
    <t>8724</t>
  </si>
  <si>
    <t>66.22939, 12.95200</t>
  </si>
  <si>
    <t>Vikholmen</t>
  </si>
  <si>
    <t>Hugla camp og overnatting</t>
  </si>
  <si>
    <t>8720</t>
  </si>
  <si>
    <t>66.191268, 12.9534768</t>
  </si>
  <si>
    <t>66.19920,13.01710</t>
  </si>
  <si>
    <t>Korgen</t>
  </si>
  <si>
    <t>Korgen Samfunnshus</t>
  </si>
  <si>
    <t>Parkveien</t>
  </si>
  <si>
    <t>66.075080, 13.820887</t>
  </si>
  <si>
    <t>Bleikvassli</t>
  </si>
  <si>
    <t>Bleikvassli skole</t>
  </si>
  <si>
    <t>Sørfjellveien 254</t>
  </si>
  <si>
    <t>8647</t>
  </si>
  <si>
    <t>Bleikvasslia</t>
  </si>
  <si>
    <t>65.91619, 13.80742</t>
  </si>
  <si>
    <t>Bjerka</t>
  </si>
  <si>
    <t>Bjerka skole</t>
  </si>
  <si>
    <t>Rønningveien 20</t>
  </si>
  <si>
    <t>8643</t>
  </si>
  <si>
    <t>66.1455366, 13.83972970000002</t>
  </si>
  <si>
    <t>Finneidfjord</t>
  </si>
  <si>
    <t>Finneidfjord Samfunnshus</t>
  </si>
  <si>
    <t>Hemnesveien 450</t>
  </si>
  <si>
    <t>8642</t>
  </si>
  <si>
    <t>66.184007,13.794782</t>
  </si>
  <si>
    <t>Hemnes Allaktivitetshus - Aula</t>
  </si>
  <si>
    <t>Skolegata 10</t>
  </si>
  <si>
    <t>66.226424,13.606861</t>
  </si>
  <si>
    <t>Åga/Hauknes</t>
  </si>
  <si>
    <t>Hauknes skole - gymsalen</t>
  </si>
  <si>
    <t>Kveldsolgata 99</t>
  </si>
  <si>
    <t>8618</t>
  </si>
  <si>
    <t>66.2855, 14.05426</t>
  </si>
  <si>
    <t>Gruben</t>
  </si>
  <si>
    <t>Gruben flerbrukshall</t>
  </si>
  <si>
    <t>Storsanddalen 14</t>
  </si>
  <si>
    <t>8610</t>
  </si>
  <si>
    <t>66.320264, 14.199593</t>
  </si>
  <si>
    <t>Storforsheia</t>
  </si>
  <si>
    <t>Storforshei skole- gymsalen</t>
  </si>
  <si>
    <t>Malmgata 26</t>
  </si>
  <si>
    <t>8630</t>
  </si>
  <si>
    <t>Storforshei</t>
  </si>
  <si>
    <t>66.403408, 14.529290</t>
  </si>
  <si>
    <t>Skonseng</t>
  </si>
  <si>
    <t>Skonseng skole- gymsalen</t>
  </si>
  <si>
    <t>Langfjellveien 100</t>
  </si>
  <si>
    <t>8615</t>
  </si>
  <si>
    <t>66.357963, 14.345005</t>
  </si>
  <si>
    <t>Båsmoen, Ytteren og Selfors</t>
  </si>
  <si>
    <t>Ytteren flerbrukshall</t>
  </si>
  <si>
    <t>Langdalen 100</t>
  </si>
  <si>
    <t>8614</t>
  </si>
  <si>
    <t>66.348027, 14.128933</t>
  </si>
  <si>
    <t>Utskarpen</t>
  </si>
  <si>
    <t>Utskarpen skole- gymsalen</t>
  </si>
  <si>
    <t>Glansberget 10</t>
  </si>
  <si>
    <t>8725</t>
  </si>
  <si>
    <t>66.29343, 13.57111</t>
  </si>
  <si>
    <t>Sørnesøy</t>
  </si>
  <si>
    <t>Sørnesøy skole</t>
  </si>
  <si>
    <t>Nesøyveien 11</t>
  </si>
  <si>
    <t>66.57395178682193, 12.651700597900344</t>
  </si>
  <si>
    <t>Lovund skole</t>
  </si>
  <si>
    <t>Sjyveien 35</t>
  </si>
  <si>
    <t>8764</t>
  </si>
  <si>
    <t>66.36639,12.35743</t>
  </si>
  <si>
    <t>Sleneset oppvekstsenter</t>
  </si>
  <si>
    <t>Otervatnet 1</t>
  </si>
  <si>
    <t>66.36348044907113, 12.594353615527325</t>
  </si>
  <si>
    <t>Onøy/Lurøy</t>
  </si>
  <si>
    <t>Kvarøy</t>
  </si>
  <si>
    <t>Kvarøy bibliotek, Bekkestua</t>
  </si>
  <si>
    <t xml:space="preserve">Bekkefjæa </t>
  </si>
  <si>
    <t>8743</t>
  </si>
  <si>
    <t>Indre Kvarøy</t>
  </si>
  <si>
    <t>66.487909, 12.963245</t>
  </si>
  <si>
    <t>Konsvik</t>
  </si>
  <si>
    <t>Konsvik oppvekstsenter</t>
  </si>
  <si>
    <t>Skolbakken 7</t>
  </si>
  <si>
    <t>8752</t>
  </si>
  <si>
    <t>Konsvikosen</t>
  </si>
  <si>
    <t>66.4996036165602, 13.088426238826286</t>
  </si>
  <si>
    <t>Aldersund</t>
  </si>
  <si>
    <t>Aldersund oppvekstsenter</t>
  </si>
  <si>
    <t>Sandmelan 32</t>
  </si>
  <si>
    <t>8730</t>
  </si>
  <si>
    <t>Bratland</t>
  </si>
  <si>
    <t>66.3822553501308, 13.117154223107945</t>
  </si>
  <si>
    <t>Husøy/Sanna</t>
  </si>
  <si>
    <t>RÅDHUSET</t>
  </si>
  <si>
    <t>66.502535,12.094339</t>
  </si>
  <si>
    <t>Selvæ</t>
  </si>
  <si>
    <t>SELV√ÜR BIBLIOTEK</t>
  </si>
  <si>
    <t>Ytre Rødøy</t>
  </si>
  <si>
    <t xml:space="preserve"> Nesøyveien 180</t>
  </si>
  <si>
    <t>66.595492, 12.645414</t>
  </si>
  <si>
    <t>Selsøyvik</t>
  </si>
  <si>
    <t>Selsøyvik skole</t>
  </si>
  <si>
    <t>Selsøyvikveien 5</t>
  </si>
  <si>
    <t>8196</t>
  </si>
  <si>
    <t>66.57772, 12.98113</t>
  </si>
  <si>
    <t>Gjerøy</t>
  </si>
  <si>
    <t>Gjerøy skole</t>
  </si>
  <si>
    <t>Gjerøyveien 91</t>
  </si>
  <si>
    <t>8195</t>
  </si>
  <si>
    <t>66.616478, 13.013504</t>
  </si>
  <si>
    <t>Rødøy gymsal</t>
  </si>
  <si>
    <t>Rødøyveien 91</t>
  </si>
  <si>
    <t>66.66157, 13.07919</t>
  </si>
  <si>
    <t>Sørfjord/Melfjord</t>
  </si>
  <si>
    <t>Øresvik grendehus</t>
  </si>
  <si>
    <t>66.46232, 13.22467</t>
  </si>
  <si>
    <t>Jektvik/Nordvænes</t>
  </si>
  <si>
    <t>Jektvik grendehus</t>
  </si>
  <si>
    <t>66.625104, 13.291290</t>
  </si>
  <si>
    <t>Tjongsfj./Vågaholmen</t>
  </si>
  <si>
    <t>Tjongsfjord samfunnshus</t>
  </si>
  <si>
    <t>Skolebakken 109</t>
  </si>
  <si>
    <t>8186</t>
  </si>
  <si>
    <t>Tjongsfjorden</t>
  </si>
  <si>
    <t>66.698061, 13.418115</t>
  </si>
  <si>
    <t>Reipå/Ørnes/Neverdal/Mesøy/Støtt/Bolga/Meløya</t>
  </si>
  <si>
    <t>Kulturfabrikken Meløy</t>
  </si>
  <si>
    <t>Spildervika 4</t>
  </si>
  <si>
    <t>66.8647, 13.72244</t>
  </si>
  <si>
    <t>Meløy kulturhus</t>
  </si>
  <si>
    <t>Glomveien 10</t>
  </si>
  <si>
    <t>66.81379, 13.9665</t>
  </si>
  <si>
    <t>Halsa/Holandsfjord/Ågskardet</t>
  </si>
  <si>
    <t>Gymsalen, Halsa skole</t>
  </si>
  <si>
    <t>Holandsfjordveien 29</t>
  </si>
  <si>
    <t>66.74213, 13.57853</t>
  </si>
  <si>
    <t>Engavågen/Grønøy/Åmøy</t>
  </si>
  <si>
    <t>Gymsalen, Enga skole</t>
  </si>
  <si>
    <t>Enga 48</t>
  </si>
  <si>
    <t>66.78438, 13.53209</t>
  </si>
  <si>
    <t>Gildeskål kulturhus</t>
  </si>
  <si>
    <t>67.035189, 14.033146</t>
  </si>
  <si>
    <t>67.101850, 14.305224</t>
  </si>
  <si>
    <t>Elias Blix' Vei 56</t>
  </si>
  <si>
    <t>Sør-Arnøy</t>
  </si>
  <si>
    <t>67.141559, 13.970513</t>
  </si>
  <si>
    <t>Samfunnssalen Moldjord skole</t>
  </si>
  <si>
    <t>Nedre Beiarveien 888</t>
  </si>
  <si>
    <t>67.00648, 14.57443</t>
  </si>
  <si>
    <t>Beiarn barne- og ungdomsskole gymsalen</t>
  </si>
  <si>
    <t>Tollådalsveien 35</t>
  </si>
  <si>
    <t>8114</t>
  </si>
  <si>
    <t>Tollå</t>
  </si>
  <si>
    <t>66.91611, 14.76847</t>
  </si>
  <si>
    <t>Brandhei</t>
  </si>
  <si>
    <t>Granli idrettshus</t>
  </si>
  <si>
    <t>Beiardalsveien 1711</t>
  </si>
  <si>
    <t>66.78657, 14.60422</t>
  </si>
  <si>
    <t>Rognan samfunnshus</t>
  </si>
  <si>
    <t>Jernbanegt.</t>
  </si>
  <si>
    <t>67.09751,15.39498</t>
  </si>
  <si>
    <t>Sundby</t>
  </si>
  <si>
    <t>Sundby Grendehus</t>
  </si>
  <si>
    <t>67.05331,15.38138</t>
  </si>
  <si>
    <t>Røkland</t>
  </si>
  <si>
    <t>Hovedhuset, Vensmoen</t>
  </si>
  <si>
    <t>Vensmoen</t>
  </si>
  <si>
    <t>8255</t>
  </si>
  <si>
    <t>66.99412,15.31849</t>
  </si>
  <si>
    <t>Sulitjelma</t>
  </si>
  <si>
    <t>Sulitjelma skole</t>
  </si>
  <si>
    <t>Sandnes 3a</t>
  </si>
  <si>
    <t>8230</t>
  </si>
  <si>
    <t>67.134304, 16.069595</t>
  </si>
  <si>
    <t>Finneid</t>
  </si>
  <si>
    <t>Finneid skole</t>
  </si>
  <si>
    <t>Tinkeliheia 3</t>
  </si>
  <si>
    <t>8210</t>
  </si>
  <si>
    <t>67.259635, 15.444209</t>
  </si>
  <si>
    <t>Fauske administrasjonsbygg</t>
  </si>
  <si>
    <t>Torggt. 21</t>
  </si>
  <si>
    <t>67.260666, 15.392869</t>
  </si>
  <si>
    <t>Kvitblik</t>
  </si>
  <si>
    <t>Kvitblik grendehus</t>
  </si>
  <si>
    <t>Kvitblikveien 3</t>
  </si>
  <si>
    <t>8218</t>
  </si>
  <si>
    <t>67.346734, 15.492348</t>
  </si>
  <si>
    <t>Strømsnes</t>
  </si>
  <si>
    <t>Valnesfjord helse- og sosialsenter</t>
  </si>
  <si>
    <t>Trivselsveien 264</t>
  </si>
  <si>
    <t>8215</t>
  </si>
  <si>
    <t>67.300207, 15.186266</t>
  </si>
  <si>
    <t>Nordsia oppvekstsenter</t>
  </si>
  <si>
    <t>Bonnådalsveien 81</t>
  </si>
  <si>
    <t>8264</t>
  </si>
  <si>
    <t>Engan</t>
  </si>
  <si>
    <t>67.58441, 15.733</t>
  </si>
  <si>
    <t>Mørsvik</t>
  </si>
  <si>
    <t>Mørsvik skole</t>
  </si>
  <si>
    <t>Sildhopen 13</t>
  </si>
  <si>
    <t>8266</t>
  </si>
  <si>
    <t>67.69221, 15.84777</t>
  </si>
  <si>
    <t>Sørfold Rådhus. Rådhussalen</t>
  </si>
  <si>
    <t>Røsvik samfunnshus</t>
  </si>
  <si>
    <t>Røsvikveien 1520</t>
  </si>
  <si>
    <t>67.47711, 15.45981</t>
  </si>
  <si>
    <t>Steigen kommune - Rådhuset</t>
  </si>
  <si>
    <t>Rådhusveien 27</t>
  </si>
  <si>
    <t>68.409982, 15.990499</t>
  </si>
  <si>
    <t>Vestbygd idrettshall og kantine</t>
  </si>
  <si>
    <t>Vågehamn</t>
  </si>
  <si>
    <t>8412</t>
  </si>
  <si>
    <t>68.348061, 15.508275</t>
  </si>
  <si>
    <t>Liland</t>
  </si>
  <si>
    <t>Eveneshallen - Evená≈°≈°ehálla</t>
  </si>
  <si>
    <t>Bjellgamveien 15</t>
  </si>
  <si>
    <t>68.482728, 16.887145</t>
  </si>
  <si>
    <t>Bogen</t>
  </si>
  <si>
    <t>68.523404, 17.008971</t>
  </si>
  <si>
    <t xml:space="preserve">Røst rådhus </t>
  </si>
  <si>
    <t>67.5173277468513, 12.115551779098496</t>
  </si>
  <si>
    <t>Væøy</t>
  </si>
  <si>
    <t>Sørland</t>
  </si>
  <si>
    <t>Kultursalen</t>
  </si>
  <si>
    <t>Skoleveien 10</t>
  </si>
  <si>
    <t>67.66641, 12.6875</t>
  </si>
  <si>
    <t>Flakstad barne- og ungdomsskole</t>
  </si>
  <si>
    <t>Flakstadveien 389</t>
  </si>
  <si>
    <t>68.092441, 13.229921</t>
  </si>
  <si>
    <t>Napp</t>
  </si>
  <si>
    <t>Nordbygda grendehus</t>
  </si>
  <si>
    <t>Flakstadveien 122</t>
  </si>
  <si>
    <t>8382</t>
  </si>
  <si>
    <t>68.13124, 13.42046</t>
  </si>
  <si>
    <t>Ballstad</t>
  </si>
  <si>
    <t>Ballstad skole</t>
  </si>
  <si>
    <t>Skottnesveien 257</t>
  </si>
  <si>
    <t>8373</t>
  </si>
  <si>
    <t>68.08435039999999, 13.539471800000001</t>
  </si>
  <si>
    <t>Lekneshallen</t>
  </si>
  <si>
    <t>Idrettsgata 54</t>
  </si>
  <si>
    <t>68.1468409, 13.620693999999957</t>
  </si>
  <si>
    <t>Gravdal</t>
  </si>
  <si>
    <t>Gravdalshallen</t>
  </si>
  <si>
    <t>Skoleveien 3</t>
  </si>
  <si>
    <t>8372</t>
  </si>
  <si>
    <t>68.11871,13.557826</t>
  </si>
  <si>
    <t>Stamsund</t>
  </si>
  <si>
    <t>Svarholt skole</t>
  </si>
  <si>
    <t>J. M. Johansens Vei 246</t>
  </si>
  <si>
    <t>8340</t>
  </si>
  <si>
    <t>68.1350466, 13.840383999999971</t>
  </si>
  <si>
    <t>Bøstad</t>
  </si>
  <si>
    <t>Bøstad skole</t>
  </si>
  <si>
    <t>Vikingveien 459</t>
  </si>
  <si>
    <t>8360</t>
  </si>
  <si>
    <t>68.239284, 13.75198039999998</t>
  </si>
  <si>
    <t>Fygle</t>
  </si>
  <si>
    <t>Fygle skole</t>
  </si>
  <si>
    <t>Ramsvikveien 5</t>
  </si>
  <si>
    <t>68.14423099999999, 13.650174500000048</t>
  </si>
  <si>
    <t>Gimsøy oppvekstsenter</t>
  </si>
  <si>
    <t>statsveien 654</t>
  </si>
  <si>
    <t>8314</t>
  </si>
  <si>
    <t>Gimsøysand</t>
  </si>
  <si>
    <t>68.319984, 14.199503</t>
  </si>
  <si>
    <t>Sydal</t>
  </si>
  <si>
    <t>Strauman oppvekstsenter</t>
  </si>
  <si>
    <t>Brennaveien</t>
  </si>
  <si>
    <t>8313</t>
  </si>
  <si>
    <t>Kleppstad</t>
  </si>
  <si>
    <t>68.285929, 14.34683</t>
  </si>
  <si>
    <t>Henningsvæ</t>
  </si>
  <si>
    <t>Henningsvæ skole</t>
  </si>
  <si>
    <t xml:space="preserve">Kirkeveien </t>
  </si>
  <si>
    <t>8312</t>
  </si>
  <si>
    <t>68.15194071618246, 14.197169466894138</t>
  </si>
  <si>
    <t>Vågan Menighetshus</t>
  </si>
  <si>
    <t>Villaveien 9</t>
  </si>
  <si>
    <t>8310</t>
  </si>
  <si>
    <t>68.21075, 14.47242</t>
  </si>
  <si>
    <t>Svolvæ</t>
  </si>
  <si>
    <t>Svolvæ skole</t>
  </si>
  <si>
    <t>Vestermyrveien</t>
  </si>
  <si>
    <t>68.23891, 14.56329</t>
  </si>
  <si>
    <t>Skrova</t>
  </si>
  <si>
    <t>Skrova oppvekstsenter</t>
  </si>
  <si>
    <t>Randebekken</t>
  </si>
  <si>
    <t>8320</t>
  </si>
  <si>
    <t>68.16996, 14.66196</t>
  </si>
  <si>
    <t>Laukvik</t>
  </si>
  <si>
    <t>Laukvik oppvekstsenter</t>
  </si>
  <si>
    <t>Strandlandet</t>
  </si>
  <si>
    <t>8315</t>
  </si>
  <si>
    <t>68.39051,14.47149</t>
  </si>
  <si>
    <t>Laupstad</t>
  </si>
  <si>
    <t>Laupstad oppvekstsenter</t>
  </si>
  <si>
    <t>liland</t>
  </si>
  <si>
    <t>8316</t>
  </si>
  <si>
    <t>68.356445, 14.740985</t>
  </si>
  <si>
    <t>Digermulen</t>
  </si>
  <si>
    <t>Digermulen skole</t>
  </si>
  <si>
    <t>8324</t>
  </si>
  <si>
    <t>68.30987606953218, 14.986925873057202</t>
  </si>
  <si>
    <t>Melbu samfunnshus</t>
  </si>
  <si>
    <t>68.50349537654424, 14.803304513244598</t>
  </si>
  <si>
    <t>Steine</t>
  </si>
  <si>
    <t>Steine skole</t>
  </si>
  <si>
    <t>Bøveien 449</t>
  </si>
  <si>
    <t>8470</t>
  </si>
  <si>
    <t>Bø i Vesterålen</t>
  </si>
  <si>
    <t>68.6178, 14.4608</t>
  </si>
  <si>
    <t>Straume skole</t>
  </si>
  <si>
    <t>Veaveien 25</t>
  </si>
  <si>
    <t xml:space="preserve"> Straumsjøen</t>
  </si>
  <si>
    <t>68.687928, 14.479160</t>
  </si>
  <si>
    <t>Eidet</t>
  </si>
  <si>
    <t>Eidet skole</t>
  </si>
  <si>
    <t>Regine Normanns vei 63</t>
  </si>
  <si>
    <t>68.7348, 14.5947</t>
  </si>
  <si>
    <t>68.914741,15.086975</t>
  </si>
  <si>
    <t>Sigerfjord-Blokken</t>
  </si>
  <si>
    <t>Sigerfjord samfunnshus</t>
  </si>
  <si>
    <t>Øvraveien 66</t>
  </si>
  <si>
    <t>8406</t>
  </si>
  <si>
    <t>68.646036, 15.507876</t>
  </si>
  <si>
    <t>Strand skole</t>
  </si>
  <si>
    <t>Arons vei 26</t>
  </si>
  <si>
    <t>68.697721, 15.451571</t>
  </si>
  <si>
    <t>Maurnes-Godfjord</t>
  </si>
  <si>
    <t>Maurnes skole</t>
  </si>
  <si>
    <t>Lilandveien 151</t>
  </si>
  <si>
    <t>8407</t>
  </si>
  <si>
    <t>68.753686, 15.471912</t>
  </si>
  <si>
    <t>Sortland-Jennestad-Holand</t>
  </si>
  <si>
    <t>Samfunnsalen, Rådhus II</t>
  </si>
  <si>
    <t>Vesterålsgata 55</t>
  </si>
  <si>
    <t>68.69608, 15.41015</t>
  </si>
  <si>
    <t>Indre Eidsfjord</t>
  </si>
  <si>
    <t>Holmstad skole</t>
  </si>
  <si>
    <t>Eidsfjordveien 242</t>
  </si>
  <si>
    <t>8415</t>
  </si>
  <si>
    <t>68.720391, 15.154128</t>
  </si>
  <si>
    <t>Nord 1</t>
  </si>
  <si>
    <t>Kafeteriaen i Andenes Idrettshall</t>
  </si>
  <si>
    <t>69.314006, 16.117233</t>
  </si>
  <si>
    <t>Nord 2</t>
  </si>
  <si>
    <t>Bleik Sanitetshus</t>
  </si>
  <si>
    <t>Skoleveien 46</t>
  </si>
  <si>
    <t>8481</t>
  </si>
  <si>
    <t>Bleik</t>
  </si>
  <si>
    <t>69.27212, 15.95633</t>
  </si>
  <si>
    <t>Øst</t>
  </si>
  <si>
    <t>Dverberg Samfunnshus</t>
  </si>
  <si>
    <t>Dverbergveien 301</t>
  </si>
  <si>
    <t>8485</t>
  </si>
  <si>
    <t>Dverberg</t>
  </si>
  <si>
    <t>69.105769, 15.964676</t>
  </si>
  <si>
    <t>Vest</t>
  </si>
  <si>
    <t>Nordmela Samfunnshus</t>
  </si>
  <si>
    <t>Nordmelaveien 376</t>
  </si>
  <si>
    <t>8489</t>
  </si>
  <si>
    <t>Nordmela</t>
  </si>
  <si>
    <t>69.128477, 15.664497</t>
  </si>
  <si>
    <t>Sør</t>
  </si>
  <si>
    <t>Risøyhamn Aktivitetssenter</t>
  </si>
  <si>
    <t>Hammarøyneset 2B</t>
  </si>
  <si>
    <t>68.97067, 15.64285</t>
  </si>
  <si>
    <t>Sørvågen</t>
  </si>
  <si>
    <t>Moskenesveien 926</t>
  </si>
  <si>
    <t>8392</t>
  </si>
  <si>
    <t>67.889451, 13.017001</t>
  </si>
  <si>
    <t xml:space="preserve">Reine </t>
  </si>
  <si>
    <t>67.932167,13.090546</t>
  </si>
  <si>
    <t>√Åjluovta Skåvllå - Drag skole</t>
  </si>
  <si>
    <t>Skoleveien 42</t>
  </si>
  <si>
    <t>68.04057, 16.08124</t>
  </si>
  <si>
    <t>Tysfjord turistsenter</t>
  </si>
  <si>
    <t>Storjord E6 6959</t>
  </si>
  <si>
    <t>68.19355, 16.02778</t>
  </si>
  <si>
    <t>Innhavet</t>
  </si>
  <si>
    <t>Innhavet ungdomshus</t>
  </si>
  <si>
    <t>Finnøyveien 3</t>
  </si>
  <si>
    <t>8260</t>
  </si>
  <si>
    <t>67.96368, 15.93258</t>
  </si>
  <si>
    <t>Oppeid</t>
  </si>
  <si>
    <t>Hamarøyhallen - Kraftstasjonen</t>
  </si>
  <si>
    <t>Vestfjordveien 1557</t>
  </si>
  <si>
    <t>68.08446, 15.62506</t>
  </si>
  <si>
    <t>Skutvik</t>
  </si>
  <si>
    <t>Skutvik Gjestegård</t>
  </si>
  <si>
    <t>Vestfjordveien 3567A</t>
  </si>
  <si>
    <t>8290</t>
  </si>
  <si>
    <t>68.01465, 15.33123</t>
  </si>
  <si>
    <t>Ulvsvåg</t>
  </si>
  <si>
    <t>Ulvsvåg Grendehus</t>
  </si>
  <si>
    <t>Øvre Nausthågen 8</t>
  </si>
  <si>
    <t>8276</t>
  </si>
  <si>
    <t>68.12003, 15.87131</t>
  </si>
  <si>
    <t>59.125177, 11.388558</t>
  </si>
  <si>
    <t>Hjortsberg</t>
  </si>
  <si>
    <t>Hjortsberghallen</t>
  </si>
  <si>
    <t>Trafoveien 2</t>
  </si>
  <si>
    <t>1784</t>
  </si>
  <si>
    <t>59.141262, 11.382378</t>
  </si>
  <si>
    <t>Låby</t>
  </si>
  <si>
    <t>Strupe ungdomsskole, gymsal</t>
  </si>
  <si>
    <t>Strupeveien 17</t>
  </si>
  <si>
    <t>1782</t>
  </si>
  <si>
    <t>59.137965, 11.373900</t>
  </si>
  <si>
    <t>Berg skole, gymsal</t>
  </si>
  <si>
    <t>Sørliveien 111</t>
  </si>
  <si>
    <t>59.12453, 11.29827</t>
  </si>
  <si>
    <t>Tistedalshallen</t>
  </si>
  <si>
    <t>Stadionveien 10</t>
  </si>
  <si>
    <t>59.132500, 11.452095</t>
  </si>
  <si>
    <t>Idd</t>
  </si>
  <si>
    <t>Risum ungdomsskole gymsal</t>
  </si>
  <si>
    <t>Kommandantveien 37</t>
  </si>
  <si>
    <t>1769</t>
  </si>
  <si>
    <t>59.114631, 11.406598</t>
  </si>
  <si>
    <t>Prestebakke</t>
  </si>
  <si>
    <t>Prestebakke samfunnshus</t>
  </si>
  <si>
    <t>Prestebakkeveien 240</t>
  </si>
  <si>
    <t>1796</t>
  </si>
  <si>
    <t>Kornsjø</t>
  </si>
  <si>
    <t>58.990788, 11.540451</t>
  </si>
  <si>
    <t>Sentrum/Verket</t>
  </si>
  <si>
    <t>Samfunnssalen</t>
  </si>
  <si>
    <t>Kirkegata 13</t>
  </si>
  <si>
    <t>59.43440655690203, 10.659614739690692</t>
  </si>
  <si>
    <t>Refsnes skole</t>
  </si>
  <si>
    <t>Refsnesalleen 36</t>
  </si>
  <si>
    <t>1518</t>
  </si>
  <si>
    <t>59.43984, 10.61942</t>
  </si>
  <si>
    <t>Ramberg skole</t>
  </si>
  <si>
    <t>Bjerkealleen 34</t>
  </si>
  <si>
    <t>1512</t>
  </si>
  <si>
    <t>59.44188911853093, 10.628232737844373</t>
  </si>
  <si>
    <t>Krapfoss</t>
  </si>
  <si>
    <t>Krapfoss skole</t>
  </si>
  <si>
    <t>Anton Krogsvolds vei 4</t>
  </si>
  <si>
    <t>1597</t>
  </si>
  <si>
    <t>59.43297552849046, 10.68159399736113</t>
  </si>
  <si>
    <t>Melløs/Øreåsen</t>
  </si>
  <si>
    <t>Øreåshallen</t>
  </si>
  <si>
    <t>Øreåsveien 9</t>
  </si>
  <si>
    <t>59.42001610579296, 10.692681682019254</t>
  </si>
  <si>
    <t>Nordre bydel</t>
  </si>
  <si>
    <t>Nøkkeland skole</t>
  </si>
  <si>
    <t>Nøkkelandveien 32</t>
  </si>
  <si>
    <t>1538</t>
  </si>
  <si>
    <t>59.468858931479716, 10.693587124351865</t>
  </si>
  <si>
    <t>Ekholt/Vang</t>
  </si>
  <si>
    <t>Ekholt skole</t>
  </si>
  <si>
    <t>Ekholtveien 69</t>
  </si>
  <si>
    <t>Dilling</t>
  </si>
  <si>
    <t>59.41103142896222, 10.67897649735969</t>
  </si>
  <si>
    <t>Ryggehallen</t>
  </si>
  <si>
    <t>Skoleveien 4B</t>
  </si>
  <si>
    <t>59.38092109698302, 10.745036282016764</t>
  </si>
  <si>
    <t>Larkollen</t>
  </si>
  <si>
    <t>Larkollen skole</t>
  </si>
  <si>
    <t>Støtvigveien 59</t>
  </si>
  <si>
    <t>59.33284, 10.67215</t>
  </si>
  <si>
    <t>Gamle Sarpsborg</t>
  </si>
  <si>
    <t>Sarpsborg rådhus, servicetorget</t>
  </si>
  <si>
    <t>59.2815, 11.11166</t>
  </si>
  <si>
    <t>Kurland</t>
  </si>
  <si>
    <t>Kurland skole, gymsalen</t>
  </si>
  <si>
    <t>Per Gyntveien 7</t>
  </si>
  <si>
    <t>1709</t>
  </si>
  <si>
    <t>59.293883, 11.110018</t>
  </si>
  <si>
    <t>Alvim</t>
  </si>
  <si>
    <t>Alvimhaugen skole, biblioteket</t>
  </si>
  <si>
    <t>Utsiktsveien 35</t>
  </si>
  <si>
    <t>1725</t>
  </si>
  <si>
    <t>59.271703, 11.088424</t>
  </si>
  <si>
    <t>Sandbakken</t>
  </si>
  <si>
    <t>Sandbakkenhallen, hall D</t>
  </si>
  <si>
    <t>Skjebergveien 165</t>
  </si>
  <si>
    <t>1743</t>
  </si>
  <si>
    <t>Klavestadhaugen</t>
  </si>
  <si>
    <t>59.247055, 11.183605</t>
  </si>
  <si>
    <t>Borgen</t>
  </si>
  <si>
    <t>Skjeberg administrasjonsbygg, møterom Oscar Torp</t>
  </si>
  <si>
    <t>Borgenhaugen</t>
  </si>
  <si>
    <t>59.266637, 11.169760</t>
  </si>
  <si>
    <t>Skjeberg</t>
  </si>
  <si>
    <t>Hornnes skole, gymsalen</t>
  </si>
  <si>
    <t>Skolebakken 5</t>
  </si>
  <si>
    <t>1746</t>
  </si>
  <si>
    <t>59.209045, 11.192536</t>
  </si>
  <si>
    <t>Ullerøy</t>
  </si>
  <si>
    <t>Ullerøy skole, ny bygning</t>
  </si>
  <si>
    <t>Røaveien 461</t>
  </si>
  <si>
    <t>1747</t>
  </si>
  <si>
    <t>59.166407, 11.145348</t>
  </si>
  <si>
    <t>Greåker</t>
  </si>
  <si>
    <t>Tindlundhallen</t>
  </si>
  <si>
    <t>Myrstadveien 2</t>
  </si>
  <si>
    <t>1718</t>
  </si>
  <si>
    <t>59.268215, 11.045794</t>
  </si>
  <si>
    <t>Grålumhallen</t>
  </si>
  <si>
    <t>Grålumveien 203</t>
  </si>
  <si>
    <t>59.291501, 11.057005</t>
  </si>
  <si>
    <t>Hafslundsøy</t>
  </si>
  <si>
    <t>Hafslundsøy skole, gymsalen</t>
  </si>
  <si>
    <t>Hagastuveien 60</t>
  </si>
  <si>
    <t>1734</t>
  </si>
  <si>
    <t>59.285699, 11.146296</t>
  </si>
  <si>
    <t>Jelsnes</t>
  </si>
  <si>
    <t>Jelsnes skole, gymsalen</t>
  </si>
  <si>
    <t>Jelsnesveien 820</t>
  </si>
  <si>
    <t>1708</t>
  </si>
  <si>
    <t>59.375035, 11.164425</t>
  </si>
  <si>
    <t>0034</t>
  </si>
  <si>
    <t>Varteig</t>
  </si>
  <si>
    <t>Bygdehallen</t>
  </si>
  <si>
    <t>Ingaveien 31</t>
  </si>
  <si>
    <t>1735</t>
  </si>
  <si>
    <t>59.35095, 11.18329</t>
  </si>
  <si>
    <t>Kråkerøy ungdomsskole</t>
  </si>
  <si>
    <t>Enhuusveien 40</t>
  </si>
  <si>
    <t>1676</t>
  </si>
  <si>
    <t>59.191569, 10.920808</t>
  </si>
  <si>
    <t>Blå Grotte</t>
  </si>
  <si>
    <t>Nygaardsgata 24</t>
  </si>
  <si>
    <t>59.210979, 10.939522</t>
  </si>
  <si>
    <t>Trosvik</t>
  </si>
  <si>
    <t>Trosvik flerbrukshall</t>
  </si>
  <si>
    <t>Unnebergveien 19</t>
  </si>
  <si>
    <t>1613</t>
  </si>
  <si>
    <t xml:space="preserve">Fredrikstad </t>
  </si>
  <si>
    <t>59.226014, 10.927058</t>
  </si>
  <si>
    <t>Nabbetorp</t>
  </si>
  <si>
    <t>Sagbakken flerbrukshall</t>
  </si>
  <si>
    <t>Lundheim allé 1</t>
  </si>
  <si>
    <t>1636</t>
  </si>
  <si>
    <t>59.21808, 10.9843</t>
  </si>
  <si>
    <t>Borgehallen</t>
  </si>
  <si>
    <t>Borgeveien 48C</t>
  </si>
  <si>
    <t>1654</t>
  </si>
  <si>
    <t>59.23062, 11.00196</t>
  </si>
  <si>
    <t>Rolvsøy</t>
  </si>
  <si>
    <t>Rolvsøyhallen</t>
  </si>
  <si>
    <t>Ketils vei 1</t>
  </si>
  <si>
    <t>1665</t>
  </si>
  <si>
    <t>59.26757, 10.99123</t>
  </si>
  <si>
    <t>Lisleby</t>
  </si>
  <si>
    <t>Lisleby Samfunnshus</t>
  </si>
  <si>
    <t>Ole Hansens vei 9</t>
  </si>
  <si>
    <t>1619</t>
  </si>
  <si>
    <t>59.2318, 10.97305</t>
  </si>
  <si>
    <t>Gressvik sør</t>
  </si>
  <si>
    <t>Rød skole</t>
  </si>
  <si>
    <t>Aaserudveien 17</t>
  </si>
  <si>
    <t>59.20716, 10.88428</t>
  </si>
  <si>
    <t>Begby</t>
  </si>
  <si>
    <t>Begby skole</t>
  </si>
  <si>
    <t>Smaragdveien 4</t>
  </si>
  <si>
    <t>1639</t>
  </si>
  <si>
    <t>59.21549, 11.01017</t>
  </si>
  <si>
    <t>Gaustadhallen</t>
  </si>
  <si>
    <t>Lervikveien 9</t>
  </si>
  <si>
    <t>59.26612, 10.77316</t>
  </si>
  <si>
    <t>Trara</t>
  </si>
  <si>
    <t>Glemmen VGS idrettshall</t>
  </si>
  <si>
    <t>Freskoveien 6</t>
  </si>
  <si>
    <t>1605</t>
  </si>
  <si>
    <t>59.21783, 10.94216</t>
  </si>
  <si>
    <t>Gressvik nord</t>
  </si>
  <si>
    <t>Gressvikhallen</t>
  </si>
  <si>
    <t>Granliveien 23</t>
  </si>
  <si>
    <t>59.22628, 10.90124</t>
  </si>
  <si>
    <t>Torsnes skole</t>
  </si>
  <si>
    <t>Toresvei 2</t>
  </si>
  <si>
    <t>1634</t>
  </si>
  <si>
    <t>59.18611, 11.04961</t>
  </si>
  <si>
    <t>Østre</t>
  </si>
  <si>
    <t>Samfunnshuset Floren</t>
  </si>
  <si>
    <t>Floren 12</t>
  </si>
  <si>
    <t>Skjæhalden</t>
  </si>
  <si>
    <t>59.029144, 11.031797</t>
  </si>
  <si>
    <t>Vestre</t>
  </si>
  <si>
    <t>Hvalerhallen</t>
  </si>
  <si>
    <t>Rødveien 20</t>
  </si>
  <si>
    <t>59.071471, 10.944100</t>
  </si>
  <si>
    <t>Karlshus</t>
  </si>
  <si>
    <t>Rådehallen</t>
  </si>
  <si>
    <t>Idrettsveien 26</t>
  </si>
  <si>
    <t>59.35801, 10.86429</t>
  </si>
  <si>
    <t>Saltneshallen på Spetalen skole</t>
  </si>
  <si>
    <t>Spetalenveien 2</t>
  </si>
  <si>
    <t>59.29704, 10.76888</t>
  </si>
  <si>
    <t>Svinndal</t>
  </si>
  <si>
    <t>Svinndalhallen</t>
  </si>
  <si>
    <t>Svinndalveien 28</t>
  </si>
  <si>
    <t>1593</t>
  </si>
  <si>
    <t>59.42352, 11.01519</t>
  </si>
  <si>
    <t>Våler Herredshus</t>
  </si>
  <si>
    <t>Våk</t>
  </si>
  <si>
    <t>Våk skole, aula/musikkrom</t>
  </si>
  <si>
    <t>Karl Toverudsvei 10</t>
  </si>
  <si>
    <t>1591</t>
  </si>
  <si>
    <t>Sperrebotn</t>
  </si>
  <si>
    <t>59.461979, 10.799088</t>
  </si>
  <si>
    <t>Kirkelund skole - AULA</t>
  </si>
  <si>
    <t>Sundåsveien 9</t>
  </si>
  <si>
    <t>59.47102, 11.17118</t>
  </si>
  <si>
    <t>Askimhallen</t>
  </si>
  <si>
    <t>Kirkegata 9</t>
  </si>
  <si>
    <t>1807</t>
  </si>
  <si>
    <t>59.58725, 11.15557</t>
  </si>
  <si>
    <t>Eidsberg</t>
  </si>
  <si>
    <t>Mysenhallen</t>
  </si>
  <si>
    <t>Smedgaten 15</t>
  </si>
  <si>
    <t>59.553991, 11.333480</t>
  </si>
  <si>
    <t>Spydeberghallen</t>
  </si>
  <si>
    <t>59.619936, 11.081349</t>
  </si>
  <si>
    <t>Trøgstadhallen</t>
  </si>
  <si>
    <t>Festningsåsen</t>
  </si>
  <si>
    <t>59.636, 11.32533</t>
  </si>
  <si>
    <t>Hobøl</t>
  </si>
  <si>
    <t>Knapstadhallen</t>
  </si>
  <si>
    <t>Skoleveien 15</t>
  </si>
  <si>
    <t>1823</t>
  </si>
  <si>
    <t>Knapstad</t>
  </si>
  <si>
    <t>59.624823, 11.023264</t>
  </si>
  <si>
    <t>Rakkestad Kulturhus</t>
  </si>
  <si>
    <t>Kirkeng</t>
  </si>
  <si>
    <t>Degerneshallen</t>
  </si>
  <si>
    <t>1892</t>
  </si>
  <si>
    <t>Degernes</t>
  </si>
  <si>
    <t>59.35641, 11.42327</t>
  </si>
  <si>
    <t>Marker rådhus</t>
  </si>
  <si>
    <t>Furulund Allbrukshus</t>
  </si>
  <si>
    <t>Idrettsveien 1</t>
  </si>
  <si>
    <t>59.22905, 11.69633</t>
  </si>
  <si>
    <t>Bæum</t>
  </si>
  <si>
    <t>Snarøya</t>
  </si>
  <si>
    <t>Hundsund Idrettshall, flerbrukshallen</t>
  </si>
  <si>
    <t>Snarøyveien 81</t>
  </si>
  <si>
    <t>59.889864, 10.620990</t>
  </si>
  <si>
    <t>Lysaker og Stabekk</t>
  </si>
  <si>
    <t>Stabekk videregående skole, gymsalen</t>
  </si>
  <si>
    <t>Gamle Drammensvei 15</t>
  </si>
  <si>
    <t>1369</t>
  </si>
  <si>
    <t>Stabekk</t>
  </si>
  <si>
    <t>59.910235, 10.617198</t>
  </si>
  <si>
    <t>Grav</t>
  </si>
  <si>
    <t>Grav skole, lille gymsal</t>
  </si>
  <si>
    <t>Hosleveien 24</t>
  </si>
  <si>
    <t>1358</t>
  </si>
  <si>
    <t>Jar</t>
  </si>
  <si>
    <t>59.928339, 10.608699</t>
  </si>
  <si>
    <t>Jar skole, gymsalen</t>
  </si>
  <si>
    <t>Storengveien 2</t>
  </si>
  <si>
    <t>59.920313, 10.627285</t>
  </si>
  <si>
    <t>Eiksmarka skole, gymsalen</t>
  </si>
  <si>
    <t>Niels Leuchs vei 56</t>
  </si>
  <si>
    <t>59.948200, 10.623567</t>
  </si>
  <si>
    <t>Hosle</t>
  </si>
  <si>
    <t>Hosle skole, gymsalen</t>
  </si>
  <si>
    <t>Bispeveien 73</t>
  </si>
  <si>
    <t>1362</t>
  </si>
  <si>
    <t>59.93436, 10.58457</t>
  </si>
  <si>
    <t>59.917901, 10.584761</t>
  </si>
  <si>
    <t>Høvik</t>
  </si>
  <si>
    <t>Ramstad skole, kantinen</t>
  </si>
  <si>
    <t>Høvikveien 30</t>
  </si>
  <si>
    <t>1363</t>
  </si>
  <si>
    <t>59.905597, 10.573236</t>
  </si>
  <si>
    <t>Høvik Verk</t>
  </si>
  <si>
    <t>Høvik Verk skole, gymsalen</t>
  </si>
  <si>
    <t>Fjordveien 76</t>
  </si>
  <si>
    <t>59.893699, 10.570805</t>
  </si>
  <si>
    <t>Løkeberg</t>
  </si>
  <si>
    <t>Løkeberg skole, store gymsalen</t>
  </si>
  <si>
    <t>Bæumsveien 340</t>
  </si>
  <si>
    <t>1344</t>
  </si>
  <si>
    <t>Haslum</t>
  </si>
  <si>
    <t>59.910223, 10.549109</t>
  </si>
  <si>
    <t>Sandvika videregående skole, gymsalen</t>
  </si>
  <si>
    <t>Elias Smiths vei 15</t>
  </si>
  <si>
    <t>1337</t>
  </si>
  <si>
    <t>59.893473, 10.517521</t>
  </si>
  <si>
    <t>Tanum og Jong</t>
  </si>
  <si>
    <t>Combihallen</t>
  </si>
  <si>
    <t>Nedre Åsvei 1</t>
  </si>
  <si>
    <t>1341</t>
  </si>
  <si>
    <t>Slependen</t>
  </si>
  <si>
    <t>59.887353, 10.497072</t>
  </si>
  <si>
    <t>Skui</t>
  </si>
  <si>
    <t>Skui skole, festsalen</t>
  </si>
  <si>
    <t>Ringeriksveien 242</t>
  </si>
  <si>
    <t>1340</t>
  </si>
  <si>
    <t>59.927589, 10.447769</t>
  </si>
  <si>
    <t>Kolsås</t>
  </si>
  <si>
    <t>Bæum idrettspark, flerbrukshallen</t>
  </si>
  <si>
    <t>Hauger skolevei 36</t>
  </si>
  <si>
    <t>1351</t>
  </si>
  <si>
    <t>Rud</t>
  </si>
  <si>
    <t>59.909463, 10.499210</t>
  </si>
  <si>
    <t>Rykkinn skole, forsamlingssalen</t>
  </si>
  <si>
    <t>Leirdueveien 74</t>
  </si>
  <si>
    <t>1349</t>
  </si>
  <si>
    <t>59.93007, 10.47462</t>
  </si>
  <si>
    <t>Lesterud og Bæums Verk</t>
  </si>
  <si>
    <t>Mølladammen skole, gymsal</t>
  </si>
  <si>
    <t>Lommedalsveien 239</t>
  </si>
  <si>
    <t>1350</t>
  </si>
  <si>
    <t>59.949472, 10.498667</t>
  </si>
  <si>
    <t>Lommedalen skole, festsalen</t>
  </si>
  <si>
    <t>Gamleveien 132</t>
  </si>
  <si>
    <t>59.960791, 10.472689</t>
  </si>
  <si>
    <t>Nesøya</t>
  </si>
  <si>
    <t>Nesøya skole</t>
  </si>
  <si>
    <t>Tverråsen 4</t>
  </si>
  <si>
    <t>1397</t>
  </si>
  <si>
    <t>59.869361, 10.517285</t>
  </si>
  <si>
    <t>Nesbru videregående skole</t>
  </si>
  <si>
    <t>Halvard Torgersens vei 8</t>
  </si>
  <si>
    <t>1396</t>
  </si>
  <si>
    <t>Billingstad</t>
  </si>
  <si>
    <t>59.867174, 10.485291</t>
  </si>
  <si>
    <t>Hofstad</t>
  </si>
  <si>
    <t>Hofstad skole</t>
  </si>
  <si>
    <t>Hofstadgata 14</t>
  </si>
  <si>
    <t>1384</t>
  </si>
  <si>
    <t>59.848011, 10.472438</t>
  </si>
  <si>
    <t>Risenga</t>
  </si>
  <si>
    <t>Leikvollhallen</t>
  </si>
  <si>
    <t>Brages vei 5</t>
  </si>
  <si>
    <t>1387</t>
  </si>
  <si>
    <t>59.82544, 10.44329</t>
  </si>
  <si>
    <t>Borgen ungdomskole</t>
  </si>
  <si>
    <t xml:space="preserve">Vardefaret 4 </t>
  </si>
  <si>
    <t>1388</t>
  </si>
  <si>
    <t>59.826496, 10.419921</t>
  </si>
  <si>
    <t>Hovedgården</t>
  </si>
  <si>
    <t>Heggedalshallen</t>
  </si>
  <si>
    <t>Heggedalsbakken 9</t>
  </si>
  <si>
    <t>59.785066, 10.436883</t>
  </si>
  <si>
    <t>Vollen</t>
  </si>
  <si>
    <t>Vollen ungdomsskole</t>
  </si>
  <si>
    <t>Håkavikveien 45</t>
  </si>
  <si>
    <t>1390</t>
  </si>
  <si>
    <t>59.800548, 10.489647</t>
  </si>
  <si>
    <t>Solvang</t>
  </si>
  <si>
    <t>Solvang ungdomsskole</t>
  </si>
  <si>
    <t>Solvangveien 32</t>
  </si>
  <si>
    <t>59.840002, 10.424963</t>
  </si>
  <si>
    <t>Spikkestad</t>
  </si>
  <si>
    <t>ROS Arena</t>
  </si>
  <si>
    <t>Ovnerudveien 1</t>
  </si>
  <si>
    <t>59.738812, 10.350376</t>
  </si>
  <si>
    <t>Midtbygda skole</t>
  </si>
  <si>
    <t>Spikkestadveien 21</t>
  </si>
  <si>
    <t>59.745442, 10.412727</t>
  </si>
  <si>
    <t>Slemmestadhallen</t>
  </si>
  <si>
    <t>Skolebakken 10</t>
  </si>
  <si>
    <t>59.776805, 10.478742</t>
  </si>
  <si>
    <t>Klokkarstua</t>
  </si>
  <si>
    <t>Hovenga samfunnshus</t>
  </si>
  <si>
    <t>Knivsfjelleveien 2</t>
  </si>
  <si>
    <t>3490</t>
  </si>
  <si>
    <t>59.60957, 10.45142</t>
  </si>
  <si>
    <t>Tofte ungdomsskole</t>
  </si>
  <si>
    <t>Skoledalen 89</t>
  </si>
  <si>
    <t>59.54903, 10.56413</t>
  </si>
  <si>
    <t>Sætre barneskole</t>
  </si>
  <si>
    <t>Søndre Sætrevei 1</t>
  </si>
  <si>
    <t>59.67623, 10.53893</t>
  </si>
  <si>
    <t>Volla</t>
  </si>
  <si>
    <t>Sophie Radich skole</t>
  </si>
  <si>
    <t>Sophie Radichs vei 13</t>
  </si>
  <si>
    <t>2003</t>
  </si>
  <si>
    <t>59.96678, 11.03768</t>
  </si>
  <si>
    <t>Midtre Lillestrøm</t>
  </si>
  <si>
    <t>Lillestrøm rådhus</t>
  </si>
  <si>
    <t>Jonas Lies gate 18</t>
  </si>
  <si>
    <t>59.95446, 11.03952</t>
  </si>
  <si>
    <t>Vigernes</t>
  </si>
  <si>
    <t>Vigernes skole</t>
  </si>
  <si>
    <t>Vigernesgata 1</t>
  </si>
  <si>
    <t>2004</t>
  </si>
  <si>
    <t>59.95535, 11.07152</t>
  </si>
  <si>
    <t>Holt/Vestvollen</t>
  </si>
  <si>
    <t>Sten-Tæud skole</t>
  </si>
  <si>
    <t>Gjoleidveien 21</t>
  </si>
  <si>
    <t>2019</t>
  </si>
  <si>
    <t>59.99653, 11.04043</t>
  </si>
  <si>
    <t>Brånås</t>
  </si>
  <si>
    <t>Brånås skole</t>
  </si>
  <si>
    <t>Brånåsveien 42</t>
  </si>
  <si>
    <t>59.99822, 11.02268</t>
  </si>
  <si>
    <t>Furuholtet 3</t>
  </si>
  <si>
    <t>60.00048, 11.04058</t>
  </si>
  <si>
    <t>Gamle Skjetten</t>
  </si>
  <si>
    <t>Stav skole</t>
  </si>
  <si>
    <t>Øvre Ryensvei 46</t>
  </si>
  <si>
    <t>2013</t>
  </si>
  <si>
    <t>Skjetten</t>
  </si>
  <si>
    <t>59.96331, 10.99951</t>
  </si>
  <si>
    <t>Skjettenbyen</t>
  </si>
  <si>
    <t>Gjellerås skole</t>
  </si>
  <si>
    <t>Karisveien 18</t>
  </si>
  <si>
    <t>59.96606, 11.00026</t>
  </si>
  <si>
    <t>Slorahallen</t>
  </si>
  <si>
    <t>Fjellhammerveien 19</t>
  </si>
  <si>
    <t>59.94644, 10.99937</t>
  </si>
  <si>
    <t>Sørum</t>
  </si>
  <si>
    <t>Sørum skole</t>
  </si>
  <si>
    <t>Bingenveien 2-4</t>
  </si>
  <si>
    <t>1923</t>
  </si>
  <si>
    <t>60.01190325680061, 11.236021673776488</t>
  </si>
  <si>
    <t>Sørumsand videregående skole</t>
  </si>
  <si>
    <t>Skriverveien 23</t>
  </si>
  <si>
    <t>59.98799, 11.23899</t>
  </si>
  <si>
    <t>Frogner</t>
  </si>
  <si>
    <t>Frogner skole og kultursenter</t>
  </si>
  <si>
    <t>Trondheimsveien 362</t>
  </si>
  <si>
    <t>2016</t>
  </si>
  <si>
    <t>60.02581, 11.10261</t>
  </si>
  <si>
    <t>Blaker</t>
  </si>
  <si>
    <t>Blaker skole</t>
  </si>
  <si>
    <t>Skåningsrudveien 30</t>
  </si>
  <si>
    <t>1925</t>
  </si>
  <si>
    <t>59.99078, 11.3717</t>
  </si>
  <si>
    <t>Garderåsen</t>
  </si>
  <si>
    <t>Garderåsen skole</t>
  </si>
  <si>
    <t>Garderåsveien 202</t>
  </si>
  <si>
    <t>59.94248, 11.15283</t>
  </si>
  <si>
    <t>Hovinhøgda</t>
  </si>
  <si>
    <t>Hovinhøgda skole</t>
  </si>
  <si>
    <t>Garderveien 2</t>
  </si>
  <si>
    <t>59.93142, 11.14198</t>
  </si>
  <si>
    <t>Fetsund øst</t>
  </si>
  <si>
    <t>Riddersand skole/Ridderhallen</t>
  </si>
  <si>
    <t>Kirkeveien 149</t>
  </si>
  <si>
    <t>59.91624, 11.16945</t>
  </si>
  <si>
    <t>Dalen skole</t>
  </si>
  <si>
    <t>Dalheimveien 55</t>
  </si>
  <si>
    <t>1903</t>
  </si>
  <si>
    <t>Gan</t>
  </si>
  <si>
    <t>59.87677, 11.21851</t>
  </si>
  <si>
    <t>Hebekk</t>
  </si>
  <si>
    <t>Hebekk skole</t>
  </si>
  <si>
    <t>Sørjordet 7</t>
  </si>
  <si>
    <t>1423</t>
  </si>
  <si>
    <t>59.72507, 10.8328</t>
  </si>
  <si>
    <t>Kontra</t>
  </si>
  <si>
    <t>Ski skole</t>
  </si>
  <si>
    <t>Kirkeveien 21</t>
  </si>
  <si>
    <t>59.721035, 10.844278</t>
  </si>
  <si>
    <t>Siggerud</t>
  </si>
  <si>
    <t>Siggerudhallen</t>
  </si>
  <si>
    <t>Gamle Siggerudvei 2</t>
  </si>
  <si>
    <t>59.78941, 10.88792</t>
  </si>
  <si>
    <t>Langhuset Vevelstad</t>
  </si>
  <si>
    <t>Kråkstad</t>
  </si>
  <si>
    <t>Kråkstadhallen</t>
  </si>
  <si>
    <t>Kråkstadveien 134</t>
  </si>
  <si>
    <t>59.67767, 10.88502</t>
  </si>
  <si>
    <t>Greverud</t>
  </si>
  <si>
    <t>Østre Greverud idrettshall</t>
  </si>
  <si>
    <t>Kongeveien 291</t>
  </si>
  <si>
    <t>1415</t>
  </si>
  <si>
    <t>Oppegård</t>
  </si>
  <si>
    <t>59.77381, 10.81538</t>
  </si>
  <si>
    <t>Sofiemyr</t>
  </si>
  <si>
    <t>Sofiemyr idrettshall</t>
  </si>
  <si>
    <t>Holbergs vei 39</t>
  </si>
  <si>
    <t>1412</t>
  </si>
  <si>
    <t>59.79672, 10.8157</t>
  </si>
  <si>
    <t>Åreppen</t>
  </si>
  <si>
    <t>Bakke skole</t>
  </si>
  <si>
    <t>Skolevegen 14a</t>
  </si>
  <si>
    <t>60.070065, 11.132283</t>
  </si>
  <si>
    <t>Algarheim</t>
  </si>
  <si>
    <t>Algarheim skole</t>
  </si>
  <si>
    <t>Oscar Christensens veg 20</t>
  </si>
  <si>
    <t>2056</t>
  </si>
  <si>
    <t>60.144888, 11.250241</t>
  </si>
  <si>
    <t>Nordkisa</t>
  </si>
  <si>
    <t>Nordkisa skole</t>
  </si>
  <si>
    <t>Anna Willersruds veg 12</t>
  </si>
  <si>
    <t>2055</t>
  </si>
  <si>
    <t>60.19006, 11.25902</t>
  </si>
  <si>
    <t>Mogreina</t>
  </si>
  <si>
    <t>Mogreina skole</t>
  </si>
  <si>
    <t>Sørbakkvegen 2</t>
  </si>
  <si>
    <t>2054</t>
  </si>
  <si>
    <t>60.22843, 11.16612</t>
  </si>
  <si>
    <t>Skogmo</t>
  </si>
  <si>
    <t>Gystadmarka barneskole</t>
  </si>
  <si>
    <t>Aktivitetsvegen 25</t>
  </si>
  <si>
    <t>2069</t>
  </si>
  <si>
    <t>60.151972, 11.191764</t>
  </si>
  <si>
    <t>Krokfossvegen 32</t>
  </si>
  <si>
    <t>2067</t>
  </si>
  <si>
    <t>60.147647, 11.127809</t>
  </si>
  <si>
    <t>Ullensaker rådhus og kulturhus</t>
  </si>
  <si>
    <t>Alfhallen</t>
  </si>
  <si>
    <t>Dugnadsvegen 13</t>
  </si>
  <si>
    <t>60.09904, 11.21865</t>
  </si>
  <si>
    <t>Nesodden nord</t>
  </si>
  <si>
    <t>Nesodden sør</t>
  </si>
  <si>
    <t>Nordre Frogn</t>
  </si>
  <si>
    <t>Dal skole, gymsalen</t>
  </si>
  <si>
    <t>Nesoddveien 207</t>
  </si>
  <si>
    <t>1455</t>
  </si>
  <si>
    <t>59.7449, 10.69767</t>
  </si>
  <si>
    <t>Aulaen, Seiersten ungdomsskole</t>
  </si>
  <si>
    <t>Belsjøveien 1</t>
  </si>
  <si>
    <t>59.66853, 10.63815</t>
  </si>
  <si>
    <t>Dyrløkke</t>
  </si>
  <si>
    <t>Bjørlien</t>
  </si>
  <si>
    <t>Bjørlien skole</t>
  </si>
  <si>
    <t>Risilveien 85</t>
  </si>
  <si>
    <t>1542</t>
  </si>
  <si>
    <t>59.59782, 10.70697</t>
  </si>
  <si>
    <t>Vestby Kulturkvartal GOBI</t>
  </si>
  <si>
    <t>Kulturpassasjen 15</t>
  </si>
  <si>
    <t>VESTBY</t>
  </si>
  <si>
    <t>Son/Solhøy</t>
  </si>
  <si>
    <t>Grevlingen Flerbrukshall</t>
  </si>
  <si>
    <t>Sonsveien 55</t>
  </si>
  <si>
    <t>Son</t>
  </si>
  <si>
    <t>59.517102, 10.702014</t>
  </si>
  <si>
    <t>Brevik</t>
  </si>
  <si>
    <t>Brevik Grendesenter</t>
  </si>
  <si>
    <t>Falkeveien 24</t>
  </si>
  <si>
    <t>59.50439, 10.69108</t>
  </si>
  <si>
    <t>Åsgård og Brønnerud</t>
  </si>
  <si>
    <t xml:space="preserve">Åsgård skole </t>
  </si>
  <si>
    <t>59.66356, 10.78664</t>
  </si>
  <si>
    <t>Rustad, Holstad og Kroer</t>
  </si>
  <si>
    <t>Rustad skole - atrium</t>
  </si>
  <si>
    <t>Bestemors vei 2</t>
  </si>
  <si>
    <t>1434</t>
  </si>
  <si>
    <t>59.66595, 10.8112</t>
  </si>
  <si>
    <t>Nordby</t>
  </si>
  <si>
    <t>Nordbytun ungdomsskole - auditorium</t>
  </si>
  <si>
    <t>Emily Kirkeruds vei 6</t>
  </si>
  <si>
    <t>59.724980, 10.763812</t>
  </si>
  <si>
    <t>Solberg</t>
  </si>
  <si>
    <t>Granheimtunet - Nordby eldresenter/seniortreff</t>
  </si>
  <si>
    <t>Flateby</t>
  </si>
  <si>
    <t>Flateby Samfunnshus</t>
  </si>
  <si>
    <t>Borgengrenda 1</t>
  </si>
  <si>
    <t>1911</t>
  </si>
  <si>
    <t>59.83091, 11.1541</t>
  </si>
  <si>
    <t>Ytre Enebakk</t>
  </si>
  <si>
    <t>Mjæhallen</t>
  </si>
  <si>
    <t>Lillestrømveien 31</t>
  </si>
  <si>
    <t>1914</t>
  </si>
  <si>
    <t>59.72512, 11.06123</t>
  </si>
  <si>
    <t>Kirkebygden</t>
  </si>
  <si>
    <t>Enebakk Rådhus</t>
  </si>
  <si>
    <t>Kurland skole</t>
  </si>
  <si>
    <t>Sandbekkveien 111</t>
  </si>
  <si>
    <t>1479</t>
  </si>
  <si>
    <t>59.93351, 11.01799</t>
  </si>
  <si>
    <t>Fjellhamar</t>
  </si>
  <si>
    <t>Fjellhamar arena</t>
  </si>
  <si>
    <t>Marcus Thranes vei 96</t>
  </si>
  <si>
    <t>1472</t>
  </si>
  <si>
    <t>59.93875, 10.97821</t>
  </si>
  <si>
    <t>Solheim-Løkenåsen</t>
  </si>
  <si>
    <t>Rasta</t>
  </si>
  <si>
    <t>Benterudhallen</t>
  </si>
  <si>
    <t>Tunveien 5</t>
  </si>
  <si>
    <t>1475</t>
  </si>
  <si>
    <t>Finstadjordet</t>
  </si>
  <si>
    <t>59.91748, 10.94974</t>
  </si>
  <si>
    <t>Finstad</t>
  </si>
  <si>
    <t>Finstad skole. Gymsalen.</t>
  </si>
  <si>
    <t>Finstadrabben 148B</t>
  </si>
  <si>
    <t>59.91248, 10.96605</t>
  </si>
  <si>
    <t>Løvenstad</t>
  </si>
  <si>
    <t>Løvenstad skole</t>
  </si>
  <si>
    <t>Løvenstadvegen 7</t>
  </si>
  <si>
    <t>2006</t>
  </si>
  <si>
    <t>59.93631, 11.02732</t>
  </si>
  <si>
    <t>Rud skole</t>
  </si>
  <si>
    <t>Skolevegen 22</t>
  </si>
  <si>
    <t>2005</t>
  </si>
  <si>
    <t>59.9456, 11.043</t>
  </si>
  <si>
    <t>Fjerdingby skole</t>
  </si>
  <si>
    <t>Bjørnholthagan 10</t>
  </si>
  <si>
    <t>59.92602, 11.06372</t>
  </si>
  <si>
    <t>Smestad</t>
  </si>
  <si>
    <t>smestad skole</t>
  </si>
  <si>
    <t>Smestadbråtan 1</t>
  </si>
  <si>
    <t>59.90761, 11.09149</t>
  </si>
  <si>
    <t>Nordby skole</t>
  </si>
  <si>
    <t>Tomterstien 35</t>
  </si>
  <si>
    <t>2009</t>
  </si>
  <si>
    <t>59.86557, 11.09395</t>
  </si>
  <si>
    <t>Blystadlia</t>
  </si>
  <si>
    <t>Blystadlia skole</t>
  </si>
  <si>
    <t>Ulvefaret 32</t>
  </si>
  <si>
    <t>2014</t>
  </si>
  <si>
    <t>59.93129, 11.04069</t>
  </si>
  <si>
    <t>Bjørkelangen sportsforening, sportshall</t>
  </si>
  <si>
    <t>Haldenveien 45</t>
  </si>
  <si>
    <t>59.882998, 11.559969</t>
  </si>
  <si>
    <t>Høland stadion</t>
  </si>
  <si>
    <t>Idrettsveien 4</t>
  </si>
  <si>
    <t>59.798799, 11.456002</t>
  </si>
  <si>
    <t>Søndre Høland Idretts- og ungdomslag, Søndrehallen</t>
  </si>
  <si>
    <t>Bråtevangveien 7</t>
  </si>
  <si>
    <t>59.72213, 11.45594</t>
  </si>
  <si>
    <t>Setskog oppvekstsenter</t>
  </si>
  <si>
    <t>Måsabyveien 4</t>
  </si>
  <si>
    <t>59.830887, 11.720404</t>
  </si>
  <si>
    <t>Aurskog-Finstadbru Sportsklubb, Aurskoghallen</t>
  </si>
  <si>
    <t>Aurveien 41</t>
  </si>
  <si>
    <t>59.92966, 11.43889</t>
  </si>
  <si>
    <t>Rømskog kulturhus</t>
  </si>
  <si>
    <t>Engehaget 1</t>
  </si>
  <si>
    <t>59.7497, 11.8111</t>
  </si>
  <si>
    <t>Fenstad</t>
  </si>
  <si>
    <t>Fenstad skole</t>
  </si>
  <si>
    <t>Knauserudvegen</t>
  </si>
  <si>
    <t>2170</t>
  </si>
  <si>
    <t>60.215240, 11.400854</t>
  </si>
  <si>
    <t>Skogbygda</t>
  </si>
  <si>
    <t>Skogbygda skole</t>
  </si>
  <si>
    <t>Skolevegen 1</t>
  </si>
  <si>
    <t>2164</t>
  </si>
  <si>
    <t>60.22874, 11.51528</t>
  </si>
  <si>
    <t>Nes kulturhus</t>
  </si>
  <si>
    <t>Fjellfoten</t>
  </si>
  <si>
    <t>Fjellfoten skole</t>
  </si>
  <si>
    <t>Fjellfotvegen 17</t>
  </si>
  <si>
    <t>60.09309, 11.47499</t>
  </si>
  <si>
    <t>Framtun</t>
  </si>
  <si>
    <t>Framtun skole</t>
  </si>
  <si>
    <t>Framtunvegen 22</t>
  </si>
  <si>
    <t>1929</t>
  </si>
  <si>
    <t>Auli</t>
  </si>
  <si>
    <t>60.06083, 11.40958</t>
  </si>
  <si>
    <t>RSA Hallen</t>
  </si>
  <si>
    <t>Skredderstuvegen 15</t>
  </si>
  <si>
    <t>60.03501, 11.36092</t>
  </si>
  <si>
    <t>Neskollen</t>
  </si>
  <si>
    <t>Neskollenhallen</t>
  </si>
  <si>
    <t>Gjerdrum kulturhus</t>
  </si>
  <si>
    <t>60.072535, 11.035599</t>
  </si>
  <si>
    <t>Søndre Nittedal</t>
  </si>
  <si>
    <t>Slattumhallen</t>
  </si>
  <si>
    <t>Skoleveien 23</t>
  </si>
  <si>
    <t>1480</t>
  </si>
  <si>
    <t>Slattum</t>
  </si>
  <si>
    <t>60.01142, 10.91534</t>
  </si>
  <si>
    <t>Nordre Nittedal</t>
  </si>
  <si>
    <t>Rotneshallen</t>
  </si>
  <si>
    <t>Stasjonsveien 6</t>
  </si>
  <si>
    <t>60.053165, 10.879240</t>
  </si>
  <si>
    <t>Hakadal</t>
  </si>
  <si>
    <t>Hakadalshallen</t>
  </si>
  <si>
    <t>Sloraveien 7</t>
  </si>
  <si>
    <t>1488</t>
  </si>
  <si>
    <t>60.111552, 10.849965</t>
  </si>
  <si>
    <t>Harestua arena</t>
  </si>
  <si>
    <t>Elvefaret 22</t>
  </si>
  <si>
    <t>60.208931, 10.715998</t>
  </si>
  <si>
    <t>60.258829, 10.660454</t>
  </si>
  <si>
    <t>Lunner ungdomsskole</t>
  </si>
  <si>
    <t>Sandsvegen 2</t>
  </si>
  <si>
    <t>ROA</t>
  </si>
  <si>
    <t>60.293931, 10.609417</t>
  </si>
  <si>
    <t>Lunner barneskole</t>
  </si>
  <si>
    <t>Skøienvegen 46</t>
  </si>
  <si>
    <t>2730</t>
  </si>
  <si>
    <t>60.296960, 10.556914</t>
  </si>
  <si>
    <t>Jevnaker Idrettshall</t>
  </si>
  <si>
    <t>60.24012, 10.36653</t>
  </si>
  <si>
    <t>Preståsen</t>
  </si>
  <si>
    <t>Preståsen skole</t>
  </si>
  <si>
    <t>Preståsvegen 4</t>
  </si>
  <si>
    <t>NANNESTAD</t>
  </si>
  <si>
    <t>60.223873, 11.027033</t>
  </si>
  <si>
    <t>Maura</t>
  </si>
  <si>
    <t>Maurahallen</t>
  </si>
  <si>
    <t>Lauvåsvegen 2</t>
  </si>
  <si>
    <t>2032</t>
  </si>
  <si>
    <t>MAURA</t>
  </si>
  <si>
    <t>60.25838, 11.03969</t>
  </si>
  <si>
    <t>Kringler/Slattum</t>
  </si>
  <si>
    <t>Kringler-Slattum skole</t>
  </si>
  <si>
    <t>Austaddalsvegen 32</t>
  </si>
  <si>
    <t>2033</t>
  </si>
  <si>
    <t>Åsgreina</t>
  </si>
  <si>
    <t>60.17143, 10.99534</t>
  </si>
  <si>
    <t>Eltonåsen</t>
  </si>
  <si>
    <t>Eltonåsen skole</t>
  </si>
  <si>
    <t>Willy Moes veg 4</t>
  </si>
  <si>
    <t>2034</t>
  </si>
  <si>
    <t>Holter</t>
  </si>
  <si>
    <t>60.130927, 11.015082</t>
  </si>
  <si>
    <t>Dal</t>
  </si>
  <si>
    <t>Dal skole</t>
  </si>
  <si>
    <t>Hjeravegen 5</t>
  </si>
  <si>
    <t>2072</t>
  </si>
  <si>
    <t>60.25371, 11.20098</t>
  </si>
  <si>
    <t>Råholt skole</t>
  </si>
  <si>
    <t>Martin Johansens veg 85</t>
  </si>
  <si>
    <t>60.27345, 11.18877</t>
  </si>
  <si>
    <t>Eidsvoll Verk</t>
  </si>
  <si>
    <t>Bønsmoen skole</t>
  </si>
  <si>
    <t>Bønsmovegen 19B</t>
  </si>
  <si>
    <t>60.28395, 11.17933</t>
  </si>
  <si>
    <t>Vilberg</t>
  </si>
  <si>
    <t>Badet kulturtun</t>
  </si>
  <si>
    <t>Eidsvollbakken 42</t>
  </si>
  <si>
    <t>60.32646, 11.24342</t>
  </si>
  <si>
    <t>Ås skole</t>
  </si>
  <si>
    <t>Eidsvollvegen 11</t>
  </si>
  <si>
    <t>60.3297, 11.21588</t>
  </si>
  <si>
    <t>Minnesund</t>
  </si>
  <si>
    <t>Langset skole</t>
  </si>
  <si>
    <t>Dorrgutua 18</t>
  </si>
  <si>
    <t>2092</t>
  </si>
  <si>
    <t>60.4034, 11.24016</t>
  </si>
  <si>
    <t>Feiring</t>
  </si>
  <si>
    <t>Fløygir</t>
  </si>
  <si>
    <t>2093</t>
  </si>
  <si>
    <t>60.482740, 11.154653</t>
  </si>
  <si>
    <t>Dalheim</t>
  </si>
  <si>
    <t>Glassverkvegen 16</t>
  </si>
  <si>
    <t>60.43599, 11.06118</t>
  </si>
  <si>
    <t>Krokstadelva</t>
  </si>
  <si>
    <t>Ekneshallen</t>
  </si>
  <si>
    <t>Gamle Riksvei 244</t>
  </si>
  <si>
    <t>3055</t>
  </si>
  <si>
    <t>59.759378, 10.007558</t>
  </si>
  <si>
    <t>Solbergelva</t>
  </si>
  <si>
    <t>Solberghallen</t>
  </si>
  <si>
    <t>Gamle Riksvei 102A</t>
  </si>
  <si>
    <t>3057</t>
  </si>
  <si>
    <t>59.763938, 10.075536</t>
  </si>
  <si>
    <t>Åssiden</t>
  </si>
  <si>
    <t>Berskaughallen</t>
  </si>
  <si>
    <t>Ingeniør Rybergs gate 115</t>
  </si>
  <si>
    <t>3027</t>
  </si>
  <si>
    <t>59.75461, 10.12413</t>
  </si>
  <si>
    <t>Øren</t>
  </si>
  <si>
    <t>Øren idrettshall</t>
  </si>
  <si>
    <t>Gamborgs vei 5</t>
  </si>
  <si>
    <t>3022</t>
  </si>
  <si>
    <t>59.752547, 10.168276</t>
  </si>
  <si>
    <t>Bragernes</t>
  </si>
  <si>
    <t>Bragernes menighetshus</t>
  </si>
  <si>
    <t>Kirkegata 7</t>
  </si>
  <si>
    <t>3016</t>
  </si>
  <si>
    <t>59.74599, 10.20548</t>
  </si>
  <si>
    <t>Mjøndalshallen</t>
  </si>
  <si>
    <t>Hagatjernveien 19</t>
  </si>
  <si>
    <t>59.74542, 10.01685</t>
  </si>
  <si>
    <t>Gulskogen</t>
  </si>
  <si>
    <t>Gulskogen idrettshall</t>
  </si>
  <si>
    <t>Vintergata 8</t>
  </si>
  <si>
    <t>59.741218, 10.168834</t>
  </si>
  <si>
    <t>Konnerud</t>
  </si>
  <si>
    <t>Konnerudhallen</t>
  </si>
  <si>
    <t>Torsbergveien 23</t>
  </si>
  <si>
    <t>3032</t>
  </si>
  <si>
    <t>59.7144833, 10.1477577</t>
  </si>
  <si>
    <t>Fjell skole, bygg D</t>
  </si>
  <si>
    <t>Lauritz Hervigs vei 20</t>
  </si>
  <si>
    <t>3035</t>
  </si>
  <si>
    <t>59.720159, 10.224838</t>
  </si>
  <si>
    <t>Strømsø</t>
  </si>
  <si>
    <t>Drammenshallen</t>
  </si>
  <si>
    <t>Knoffs gate 18</t>
  </si>
  <si>
    <t>59.735248, 10.203895</t>
  </si>
  <si>
    <t>Åskollen</t>
  </si>
  <si>
    <t>Åskollen skole, gymsalen</t>
  </si>
  <si>
    <t>Tverrliggeren 10</t>
  </si>
  <si>
    <t>3038</t>
  </si>
  <si>
    <t>59.713634, 10.259814</t>
  </si>
  <si>
    <t>Skoger</t>
  </si>
  <si>
    <t>Skogerhallen</t>
  </si>
  <si>
    <t>Gundesølina 10</t>
  </si>
  <si>
    <t>3039</t>
  </si>
  <si>
    <t>59.685703, 10.251231</t>
  </si>
  <si>
    <t>Strømmhallen</t>
  </si>
  <si>
    <t>Tømmeråsveien 5</t>
  </si>
  <si>
    <t>59.6068, 10.40454</t>
  </si>
  <si>
    <t>Vestsiden og Jondalen</t>
  </si>
  <si>
    <t xml:space="preserve">Kongsberg rådhus </t>
  </si>
  <si>
    <t>Kongsgårdsmoen</t>
  </si>
  <si>
    <t>Kongsgårdmoen skole</t>
  </si>
  <si>
    <t>Fleichers vei 4</t>
  </si>
  <si>
    <t>3615</t>
  </si>
  <si>
    <t>59.627013, 9.646701</t>
  </si>
  <si>
    <t>Hvittingfoss og Efteløt</t>
  </si>
  <si>
    <t>Hvittingfoss skole</t>
  </si>
  <si>
    <t>Bjørkhaugen 16</t>
  </si>
  <si>
    <t>59.48909, 10.00927</t>
  </si>
  <si>
    <t>Gamlegrendåsen</t>
  </si>
  <si>
    <t>Gamlegrendåsen skole</t>
  </si>
  <si>
    <t>Christan Sindingsvei 25</t>
  </si>
  <si>
    <t>3610</t>
  </si>
  <si>
    <t>59.651, 9.664</t>
  </si>
  <si>
    <t>Raumyr</t>
  </si>
  <si>
    <t>Raumyr skole</t>
  </si>
  <si>
    <t>Raumyrveien 20</t>
  </si>
  <si>
    <t>3613</t>
  </si>
  <si>
    <t>59.67711, 9.65555</t>
  </si>
  <si>
    <t>Sokna skole</t>
  </si>
  <si>
    <t>Skoleveien 40</t>
  </si>
  <si>
    <t>60.242655, 9.930788</t>
  </si>
  <si>
    <t>Veien</t>
  </si>
  <si>
    <t>Veien skole</t>
  </si>
  <si>
    <t>Veienkollen 20</t>
  </si>
  <si>
    <t>3517</t>
  </si>
  <si>
    <t>60.175595, 10.232424</t>
  </si>
  <si>
    <t>Ullerål</t>
  </si>
  <si>
    <t>Ullerål skole</t>
  </si>
  <si>
    <t>Hovsmarkveien 7</t>
  </si>
  <si>
    <t>60.18133, 10.26701</t>
  </si>
  <si>
    <t>Hønefoss syd</t>
  </si>
  <si>
    <t>Benterud skole</t>
  </si>
  <si>
    <t>Harald Hardrådes gate 31</t>
  </si>
  <si>
    <t>60.159818, 10.248930</t>
  </si>
  <si>
    <t>Haugsbygd Arena</t>
  </si>
  <si>
    <t>Holmestueveien 9</t>
  </si>
  <si>
    <t>3514</t>
  </si>
  <si>
    <t>60.175002, 10.324257</t>
  </si>
  <si>
    <t>Kulturhuset Tyristrand</t>
  </si>
  <si>
    <t>Brugsjordet 8A</t>
  </si>
  <si>
    <t>60.085091, 10.101682</t>
  </si>
  <si>
    <t>Hallingby skole</t>
  </si>
  <si>
    <t>Hvalsbruveien 16</t>
  </si>
  <si>
    <t>60.268976, 10.180203</t>
  </si>
  <si>
    <t>Nes omsorgssenter</t>
  </si>
  <si>
    <t>Furusletta 1</t>
  </si>
  <si>
    <t>Nes i Ådal</t>
  </si>
  <si>
    <t>60.562403, 9.983894</t>
  </si>
  <si>
    <t>Viksveien 30</t>
  </si>
  <si>
    <t>RØYSE</t>
  </si>
  <si>
    <t>60.08027, 10.27857</t>
  </si>
  <si>
    <t>Høvikhallen</t>
  </si>
  <si>
    <t>Jensvollveien 42</t>
  </si>
  <si>
    <t>59.759552, 10.239123</t>
  </si>
  <si>
    <t>Hegg</t>
  </si>
  <si>
    <t>Hegghallen</t>
  </si>
  <si>
    <t>Heggveien 4</t>
  </si>
  <si>
    <t>59.782159, 10.245558</t>
  </si>
  <si>
    <t>Egge skole</t>
  </si>
  <si>
    <t>Vestsideveien 115</t>
  </si>
  <si>
    <t>3404</t>
  </si>
  <si>
    <t>59.81461, 10.2138</t>
  </si>
  <si>
    <t>Sjåstad</t>
  </si>
  <si>
    <t>Oddevall skole</t>
  </si>
  <si>
    <t>Oddevallveien 10</t>
  </si>
  <si>
    <t>59.86258, 10.21794</t>
  </si>
  <si>
    <t>Syllinghallen</t>
  </si>
  <si>
    <t>Skoleveien 11</t>
  </si>
  <si>
    <t>59.89162, 10.29253</t>
  </si>
  <si>
    <t>Hallingstad</t>
  </si>
  <si>
    <t>Tranby skole kantine</t>
  </si>
  <si>
    <t>Tranby Torg 2</t>
  </si>
  <si>
    <t>59.81115, 10.2685</t>
  </si>
  <si>
    <t>Hennummarka</t>
  </si>
  <si>
    <t>Hennummarka skole</t>
  </si>
  <si>
    <t>Hennummarka 4</t>
  </si>
  <si>
    <t>3409</t>
  </si>
  <si>
    <t>59.82116, 10.28081</t>
  </si>
  <si>
    <t>Heiahallen</t>
  </si>
  <si>
    <t>Heiaveien 5</t>
  </si>
  <si>
    <t>59.820656, 10.329850</t>
  </si>
  <si>
    <t>Gullaug</t>
  </si>
  <si>
    <t>Gullaug skole</t>
  </si>
  <si>
    <t>Linnesstranda 69</t>
  </si>
  <si>
    <t>59.750961, 10.281471</t>
  </si>
  <si>
    <t>Kultursalen Skotselv</t>
  </si>
  <si>
    <t>59.850123, 9.881022</t>
  </si>
  <si>
    <t>Darbu bibliotek</t>
  </si>
  <si>
    <t>Røren</t>
  </si>
  <si>
    <t>Røren skole</t>
  </si>
  <si>
    <t>Læeveien 10</t>
  </si>
  <si>
    <t>59.77047, 9.87975</t>
  </si>
  <si>
    <t>Ormåsen</t>
  </si>
  <si>
    <t>Ormåsen flerbrukshus</t>
  </si>
  <si>
    <t>Vestfossen Folkets hus</t>
  </si>
  <si>
    <t>Sysle</t>
  </si>
  <si>
    <t>Sysle skole</t>
  </si>
  <si>
    <t>Røsteveien 85</t>
  </si>
  <si>
    <t>59.99224, 9.91535</t>
  </si>
  <si>
    <t>Stalsberg</t>
  </si>
  <si>
    <t>Stalsberg skole</t>
  </si>
  <si>
    <t>Stalsbergveien 24</t>
  </si>
  <si>
    <t>59.92257, 9.96396</t>
  </si>
  <si>
    <t>Enger</t>
  </si>
  <si>
    <t>Enger skole</t>
  </si>
  <si>
    <t>Eikerveien 52</t>
  </si>
  <si>
    <t>59.89192, 9.92721</t>
  </si>
  <si>
    <t>Buskerud skole</t>
  </si>
  <si>
    <t>Nordbråtagata 6</t>
  </si>
  <si>
    <t>59.89631, 9.88919</t>
  </si>
  <si>
    <t>Krøderen Samfunnshus</t>
  </si>
  <si>
    <t>Byåsen 1</t>
  </si>
  <si>
    <t>60.124536, 9.786501</t>
  </si>
  <si>
    <t>U.etg kommunehuset</t>
  </si>
  <si>
    <t>60.179258, 9.620848</t>
  </si>
  <si>
    <t>Flå skole, kultursalen</t>
  </si>
  <si>
    <t>Sentrumsvegen 33</t>
  </si>
  <si>
    <t>60.43042, 9.46253</t>
  </si>
  <si>
    <t>Nesbyen kommunehus</t>
  </si>
  <si>
    <t>Rukkedalsvegen 46</t>
  </si>
  <si>
    <t>60.56795, 9.1019</t>
  </si>
  <si>
    <t>Golreppen</t>
  </si>
  <si>
    <t>Gol samfunnshus</t>
  </si>
  <si>
    <t>Svøovegen 7</t>
  </si>
  <si>
    <t>60.7036088, 8.94367</t>
  </si>
  <si>
    <t>Hemsedal Kultursal - Kommunehuset</t>
  </si>
  <si>
    <t>60.861026, 8.565302</t>
  </si>
  <si>
    <t>Torpo</t>
  </si>
  <si>
    <t>Torpo skule</t>
  </si>
  <si>
    <t>Skulebakken 3</t>
  </si>
  <si>
    <t>3579</t>
  </si>
  <si>
    <t>60.66532, 8.72132</t>
  </si>
  <si>
    <t>Leveld</t>
  </si>
  <si>
    <t>Leveldtun</t>
  </si>
  <si>
    <t>Nordbygdvegen 948</t>
  </si>
  <si>
    <t>60.70138, 8.4872</t>
  </si>
  <si>
    <t>Nedre Ål</t>
  </si>
  <si>
    <t>Ål kulturhus</t>
  </si>
  <si>
    <t>Myren 40</t>
  </si>
  <si>
    <t>60.62978, 8.56165</t>
  </si>
  <si>
    <t>Geilo</t>
  </si>
  <si>
    <t>Geilohallen</t>
  </si>
  <si>
    <t>Lienvegen 85</t>
  </si>
  <si>
    <t>60.53654, 8.22571</t>
  </si>
  <si>
    <t>Nerstad</t>
  </si>
  <si>
    <t>Nerstad samfunnshus</t>
  </si>
  <si>
    <t>Sigdalsveien 1484</t>
  </si>
  <si>
    <t>60.001904, 9.736188</t>
  </si>
  <si>
    <t>60.045277, 9.635959</t>
  </si>
  <si>
    <t>Eggedal</t>
  </si>
  <si>
    <t>Eggedal samfunnshus</t>
  </si>
  <si>
    <t>Strengåvad 3</t>
  </si>
  <si>
    <t>3359</t>
  </si>
  <si>
    <t>60.239958, 9.357278</t>
  </si>
  <si>
    <t>Stevningsmogen grendehus</t>
  </si>
  <si>
    <t>Numedalsvegen 2018</t>
  </si>
  <si>
    <t>59.83739, 9.57124</t>
  </si>
  <si>
    <t>Veggli Bibliotek</t>
  </si>
  <si>
    <t>Rollag Bibliotek</t>
  </si>
  <si>
    <t>Uvdal</t>
  </si>
  <si>
    <t>Uvdal samfunnshus</t>
  </si>
  <si>
    <t>Uvdalsvegen 1211</t>
  </si>
  <si>
    <t>3632</t>
  </si>
  <si>
    <t>60.27058, 8.74465</t>
  </si>
  <si>
    <t>Rødberghallen</t>
  </si>
  <si>
    <t>Syljerudvegen 5</t>
  </si>
  <si>
    <t>60.2693, 8.94543</t>
  </si>
  <si>
    <t>Nore</t>
  </si>
  <si>
    <t>Norehallen</t>
  </si>
  <si>
    <t>Fjordvegen 60</t>
  </si>
  <si>
    <t>3629</t>
  </si>
  <si>
    <t>60.16707, 9.0112</t>
  </si>
  <si>
    <t>Tunhovd</t>
  </si>
  <si>
    <t>Tunhovd samfunnshus</t>
  </si>
  <si>
    <t>Tunhovdvegen 2164</t>
  </si>
  <si>
    <t>3544</t>
  </si>
  <si>
    <t>60.46119, 8.76038</t>
  </si>
  <si>
    <t>Holtanhallen</t>
  </si>
  <si>
    <t>Grønligata 23</t>
  </si>
  <si>
    <t>3188</t>
  </si>
  <si>
    <t>59.4117, 10.46584</t>
  </si>
  <si>
    <t>Borrehallen</t>
  </si>
  <si>
    <t>Ynglingeveien 20</t>
  </si>
  <si>
    <t>59.37991, 10.44815</t>
  </si>
  <si>
    <t>Botne/Gjøklep</t>
  </si>
  <si>
    <t>Høyanghallen, Gjøklep</t>
  </si>
  <si>
    <t>Botne Kirkevei 15</t>
  </si>
  <si>
    <t>3085</t>
  </si>
  <si>
    <t>59.482964, 10.297093</t>
  </si>
  <si>
    <t>Biorama</t>
  </si>
  <si>
    <t>59.48990, 10.31495</t>
  </si>
  <si>
    <t>Hof</t>
  </si>
  <si>
    <t>Hofhallen</t>
  </si>
  <si>
    <t>Lindsetveien 5</t>
  </si>
  <si>
    <t>59.53850, 10.07375</t>
  </si>
  <si>
    <t xml:space="preserve">Sande kommunelokale </t>
  </si>
  <si>
    <t>Prestegårdsalleen 8</t>
  </si>
  <si>
    <t>59.59004179235451, 10.20849976626832</t>
  </si>
  <si>
    <t>Selvik</t>
  </si>
  <si>
    <t>Selvikhallen</t>
  </si>
  <si>
    <t>Sandebuktveien 163</t>
  </si>
  <si>
    <t>3077</t>
  </si>
  <si>
    <t>Sande i Vestfold</t>
  </si>
  <si>
    <t>59.557609, 10.280299</t>
  </si>
  <si>
    <t>Sem</t>
  </si>
  <si>
    <t>Sem idrettshall</t>
  </si>
  <si>
    <t>Semsbyveien 102</t>
  </si>
  <si>
    <t>3170</t>
  </si>
  <si>
    <t>59.285795, 10.331390</t>
  </si>
  <si>
    <t>Barkåker/Jareteigen</t>
  </si>
  <si>
    <t>Barkåker skole, gymsalen</t>
  </si>
  <si>
    <t>Nyveien 11B</t>
  </si>
  <si>
    <t>3157</t>
  </si>
  <si>
    <t>Barkåker</t>
  </si>
  <si>
    <t>59.315981, 10.390985</t>
  </si>
  <si>
    <t>Eik/Klokkeråsen</t>
  </si>
  <si>
    <t>Eik samfunnshus</t>
  </si>
  <si>
    <t>Jutulveien 9</t>
  </si>
  <si>
    <t>59.292917, 10.423650</t>
  </si>
  <si>
    <t>Presterød</t>
  </si>
  <si>
    <t>Slagenhallen</t>
  </si>
  <si>
    <t>Trimveien 12</t>
  </si>
  <si>
    <t>3151</t>
  </si>
  <si>
    <t>Tolvsrød</t>
  </si>
  <si>
    <t>59.269566, 10.462633</t>
  </si>
  <si>
    <t>Støperiet</t>
  </si>
  <si>
    <t>Rambergveien 11</t>
  </si>
  <si>
    <t>3115</t>
  </si>
  <si>
    <t>59.264554, 10.403430</t>
  </si>
  <si>
    <t>Vear</t>
  </si>
  <si>
    <t>Vear idrettshall</t>
  </si>
  <si>
    <t>Melsomvikveien 561</t>
  </si>
  <si>
    <t>3173</t>
  </si>
  <si>
    <t>59.257408, 10.358199</t>
  </si>
  <si>
    <t>Revetalhallen</t>
  </si>
  <si>
    <t>Kåpeveien 24</t>
  </si>
  <si>
    <t>59.373964, 10.267345</t>
  </si>
  <si>
    <t>Våle</t>
  </si>
  <si>
    <t>Våle samfunnshus</t>
  </si>
  <si>
    <t>Skaugveien 4</t>
  </si>
  <si>
    <t>3178</t>
  </si>
  <si>
    <t>59.416226, 10.279849</t>
  </si>
  <si>
    <t>Nord Vest</t>
  </si>
  <si>
    <t>Andebu ungdomsskole</t>
  </si>
  <si>
    <t>Andebu Sentrum 8</t>
  </si>
  <si>
    <t>59.304814, 10.172441</t>
  </si>
  <si>
    <t>Nord Øst</t>
  </si>
  <si>
    <t>Stokke ungdomsskole</t>
  </si>
  <si>
    <t>Ragnhildrødveien 1</t>
  </si>
  <si>
    <t>59.220746, 10.277709</t>
  </si>
  <si>
    <t>Bugården ungdomsskole</t>
  </si>
  <si>
    <t>Sportsveien 31</t>
  </si>
  <si>
    <t>59.133877, 10.187333</t>
  </si>
  <si>
    <t>Breidablikk ungdomsskole</t>
  </si>
  <si>
    <t>Frøyas vei 33</t>
  </si>
  <si>
    <t>59.14548, 10.22927</t>
  </si>
  <si>
    <t>Rådhuset - Harmoni arena</t>
  </si>
  <si>
    <t>Hjertnespromenaden 21</t>
  </si>
  <si>
    <t>3211</t>
  </si>
  <si>
    <t>59.128287, 10.220160</t>
  </si>
  <si>
    <t>Syd Vest</t>
  </si>
  <si>
    <t>Ranvik ungdomsskole</t>
  </si>
  <si>
    <t>Haukeveien 11</t>
  </si>
  <si>
    <t>59.116730, 10.213072</t>
  </si>
  <si>
    <t>Syd Øst</t>
  </si>
  <si>
    <t>Varden ungdomsskole</t>
  </si>
  <si>
    <t>Vardeveien 52</t>
  </si>
  <si>
    <t>3227</t>
  </si>
  <si>
    <t>59.12102, 10.25621</t>
  </si>
  <si>
    <t>Berg skole</t>
  </si>
  <si>
    <t>Søndersrødveien 27</t>
  </si>
  <si>
    <t>3295</t>
  </si>
  <si>
    <t>Helgeroa</t>
  </si>
  <si>
    <t>58.986498, 9.870674</t>
  </si>
  <si>
    <t>Sky</t>
  </si>
  <si>
    <t>Sky skole</t>
  </si>
  <si>
    <t>Kleiverveien 151</t>
  </si>
  <si>
    <t>3268</t>
  </si>
  <si>
    <t>59.053429, 9.984807</t>
  </si>
  <si>
    <t>Kjose</t>
  </si>
  <si>
    <t>Eikvang, Kjose IL</t>
  </si>
  <si>
    <t>Kjoseveien 509</t>
  </si>
  <si>
    <t>59.110702, 9.913766</t>
  </si>
  <si>
    <t>Stavernshallen</t>
  </si>
  <si>
    <t>Kakenveien 2</t>
  </si>
  <si>
    <t>58.992233, 10.028495</t>
  </si>
  <si>
    <t>Larvik sentrum vest</t>
  </si>
  <si>
    <t>Sliperiet Kulturverksted</t>
  </si>
  <si>
    <t>Hammergata 15</t>
  </si>
  <si>
    <t>3264</t>
  </si>
  <si>
    <t>59.052037, 10.019335</t>
  </si>
  <si>
    <t>Larvik sentrum øst</t>
  </si>
  <si>
    <t>Farrishallen</t>
  </si>
  <si>
    <t>Ahlefeldts gate 4</t>
  </si>
  <si>
    <t>3262</t>
  </si>
  <si>
    <t>59.049154, 10.040246</t>
  </si>
  <si>
    <t>Kvelde</t>
  </si>
  <si>
    <t>Kveldehallen</t>
  </si>
  <si>
    <t>Kveldeveien 20</t>
  </si>
  <si>
    <t>3282</t>
  </si>
  <si>
    <t>59.19105,9.96924</t>
  </si>
  <si>
    <t>Hvarnes</t>
  </si>
  <si>
    <t>Hvarnes skole</t>
  </si>
  <si>
    <t>Hedrumveien 2697</t>
  </si>
  <si>
    <t>59.288600, 9.935924</t>
  </si>
  <si>
    <t>Bommestad</t>
  </si>
  <si>
    <t>Bommestadhallen</t>
  </si>
  <si>
    <t>Rauanveien 489</t>
  </si>
  <si>
    <t>3270</t>
  </si>
  <si>
    <t>59.08674, 10.07262</t>
  </si>
  <si>
    <t>Nanset</t>
  </si>
  <si>
    <t>Fagerli idrettshall</t>
  </si>
  <si>
    <t>Kremleveien 5</t>
  </si>
  <si>
    <t>3271</t>
  </si>
  <si>
    <t>59.070428, 10.041037</t>
  </si>
  <si>
    <t>Østre Halsen</t>
  </si>
  <si>
    <t>Østre Halsen skole</t>
  </si>
  <si>
    <t>Halsegata 29</t>
  </si>
  <si>
    <t>3260</t>
  </si>
  <si>
    <t>59.036064, 10.067114</t>
  </si>
  <si>
    <t>Tjodalyng</t>
  </si>
  <si>
    <t>Tjodalyng skole</t>
  </si>
  <si>
    <t>Vikveien 12</t>
  </si>
  <si>
    <t>3280</t>
  </si>
  <si>
    <t>59.055147, 10.127619</t>
  </si>
  <si>
    <t>Lardal</t>
  </si>
  <si>
    <t>Huldrehallen</t>
  </si>
  <si>
    <t>Lågaveien 26</t>
  </si>
  <si>
    <t>59.401845, 9.962454</t>
  </si>
  <si>
    <t>Tjømehallen</t>
  </si>
  <si>
    <t>Hallveien 28</t>
  </si>
  <si>
    <t>59.11001, 10.40357</t>
  </si>
  <si>
    <t>Hårkollen</t>
  </si>
  <si>
    <t>Hårkollhallen</t>
  </si>
  <si>
    <t>Skallestadveien 38</t>
  </si>
  <si>
    <t>3138</t>
  </si>
  <si>
    <t>Skallestad</t>
  </si>
  <si>
    <t>59.20073, 10.44222</t>
  </si>
  <si>
    <t>Herstad</t>
  </si>
  <si>
    <t>Gymsalen på gamle Herstad skole</t>
  </si>
  <si>
    <t>Skarphagaveien 88</t>
  </si>
  <si>
    <t>59.236438, 10.409503</t>
  </si>
  <si>
    <t>Teie</t>
  </si>
  <si>
    <t>Nøtterøyhallen</t>
  </si>
  <si>
    <t>Øvreveien 9</t>
  </si>
  <si>
    <t>3121</t>
  </si>
  <si>
    <t>59.249844, 10.400620</t>
  </si>
  <si>
    <t>Vestsiden</t>
  </si>
  <si>
    <t>Vestsiden skole</t>
  </si>
  <si>
    <t>Grønstensgate 1</t>
  </si>
  <si>
    <t>3919</t>
  </si>
  <si>
    <t>59.14603, 9.63823</t>
  </si>
  <si>
    <t>Bergsbygda</t>
  </si>
  <si>
    <t>Bergsbygda Montessoriskole</t>
  </si>
  <si>
    <t>Bergsbygdavegen 558</t>
  </si>
  <si>
    <t>3949</t>
  </si>
  <si>
    <t>59.085077, 9.720938</t>
  </si>
  <si>
    <t>Bjørkedalen</t>
  </si>
  <si>
    <t>Bjørkedalen skole</t>
  </si>
  <si>
    <t>Bjørkedalvegen 310</t>
  </si>
  <si>
    <t>3948</t>
  </si>
  <si>
    <t>59.145193, 9.734087</t>
  </si>
  <si>
    <t>Heistad</t>
  </si>
  <si>
    <t>Heistadhallen</t>
  </si>
  <si>
    <t>Lundedalen 41</t>
  </si>
  <si>
    <t>3940</t>
  </si>
  <si>
    <t>59.087366, 9.680767</t>
  </si>
  <si>
    <t>Klevstrand/Herøya</t>
  </si>
  <si>
    <t>Herøyahuset</t>
  </si>
  <si>
    <t>Snorresgate 1</t>
  </si>
  <si>
    <t>3936</t>
  </si>
  <si>
    <t>59.11212, 9.64432</t>
  </si>
  <si>
    <t>Langangen</t>
  </si>
  <si>
    <t>Langangen skole</t>
  </si>
  <si>
    <t>Lysåsvegen 7</t>
  </si>
  <si>
    <t>3947</t>
  </si>
  <si>
    <t>59.08211, 9.81002</t>
  </si>
  <si>
    <t>Brevikshallen</t>
  </si>
  <si>
    <t>Chrystiesgate 1</t>
  </si>
  <si>
    <t>3950</t>
  </si>
  <si>
    <t>59.055996, 9.693675</t>
  </si>
  <si>
    <t>Sandøya/Øyene</t>
  </si>
  <si>
    <t>Sandøya Montessoriskole</t>
  </si>
  <si>
    <t>Postvegen 5</t>
  </si>
  <si>
    <t>59.050175, 9.730464</t>
  </si>
  <si>
    <t>Tveten</t>
  </si>
  <si>
    <t>Eidangerhallen</t>
  </si>
  <si>
    <t>Tveitanvegen 14</t>
  </si>
  <si>
    <t>3946</t>
  </si>
  <si>
    <t>59.116183, 9.697466</t>
  </si>
  <si>
    <t>Midtbyen, Borge og Myrene</t>
  </si>
  <si>
    <t>Storgata 149</t>
  </si>
  <si>
    <t>59.14112, 9.65541</t>
  </si>
  <si>
    <t>Grønli og Stridsklev</t>
  </si>
  <si>
    <t>Stridsklevhallen</t>
  </si>
  <si>
    <t>Stridsklev Ring 116</t>
  </si>
  <si>
    <t>3929</t>
  </si>
  <si>
    <t>59.111081, 9.666699</t>
  </si>
  <si>
    <t>Sentrum sør</t>
  </si>
  <si>
    <t>Lunde skole - flerbrukshallen</t>
  </si>
  <si>
    <t>Lundegata 17</t>
  </si>
  <si>
    <t>59.20712, 9.60366</t>
  </si>
  <si>
    <t>Mæla ungdomsskole - flerbrukshallen</t>
  </si>
  <si>
    <t>Gamlegrensa 9</t>
  </si>
  <si>
    <t>3747</t>
  </si>
  <si>
    <t>59.21857, 9.58538</t>
  </si>
  <si>
    <t>Gimsøy</t>
  </si>
  <si>
    <t>Gimsøy ungdomsskole</t>
  </si>
  <si>
    <t>Grogata 20</t>
  </si>
  <si>
    <t>59.19356, 9.60869</t>
  </si>
  <si>
    <t>Gjerpen</t>
  </si>
  <si>
    <t>Gjerpen ungdomsskole - flerbrukshallen</t>
  </si>
  <si>
    <t>Luksefjellveien 20</t>
  </si>
  <si>
    <t>3716</t>
  </si>
  <si>
    <t>59.225787,9.605398</t>
  </si>
  <si>
    <t>Gulset</t>
  </si>
  <si>
    <t>Gulsethallen</t>
  </si>
  <si>
    <t>Gulsetringen 165</t>
  </si>
  <si>
    <t>3727</t>
  </si>
  <si>
    <t>59.21366, 9.5532</t>
  </si>
  <si>
    <t>Klyve</t>
  </si>
  <si>
    <t>Kongerød ungdomsskole - flerbrukshallen</t>
  </si>
  <si>
    <t>Kongerødvegen 9</t>
  </si>
  <si>
    <t>59.14893, 9.61931</t>
  </si>
  <si>
    <t>Menstad/Bølehøgda</t>
  </si>
  <si>
    <t>Menstad ungdomsskole - flerbrukshallen</t>
  </si>
  <si>
    <t>Haugsåsvegen 34</t>
  </si>
  <si>
    <t>59.17261, 9.64731</t>
  </si>
  <si>
    <t>Skotfoss</t>
  </si>
  <si>
    <t>Skotfoss oppvekstsenter</t>
  </si>
  <si>
    <t>Kirkebakken 1</t>
  </si>
  <si>
    <t>3720</t>
  </si>
  <si>
    <t>59.21409, 9.52646</t>
  </si>
  <si>
    <t>Svanvik</t>
  </si>
  <si>
    <t>Svanvik skole</t>
  </si>
  <si>
    <t>Hamsdokkvegen 21</t>
  </si>
  <si>
    <t>3739</t>
  </si>
  <si>
    <t>59.13028, 9.51647</t>
  </si>
  <si>
    <t>Åfoss</t>
  </si>
  <si>
    <t>Åfoss skole</t>
  </si>
  <si>
    <t>Eikåsvegen 10</t>
  </si>
  <si>
    <t>3731</t>
  </si>
  <si>
    <t>59.19804, 9.54372</t>
  </si>
  <si>
    <t>Valebø</t>
  </si>
  <si>
    <t>Valebø Grendehus</t>
  </si>
  <si>
    <t>Valebø 676</t>
  </si>
  <si>
    <t>3721</t>
  </si>
  <si>
    <t>59.3123, 9.33405</t>
  </si>
  <si>
    <t>Melum</t>
  </si>
  <si>
    <t>Melum skole</t>
  </si>
  <si>
    <t>Binnåsvegen 2</t>
  </si>
  <si>
    <t>59.20646, 9.4104</t>
  </si>
  <si>
    <t>Idrettshallen Sætre</t>
  </si>
  <si>
    <t>Lisleheradvegen 34</t>
  </si>
  <si>
    <t>3678</t>
  </si>
  <si>
    <t>59.571313, 9.270259</t>
  </si>
  <si>
    <t>Heddal</t>
  </si>
  <si>
    <t>Heddal ungdomsskole</t>
  </si>
  <si>
    <t>Rogneståvegen 6</t>
  </si>
  <si>
    <t>3676</t>
  </si>
  <si>
    <t>59.569297, 9.210723</t>
  </si>
  <si>
    <t>Gransherad</t>
  </si>
  <si>
    <t>Gransherad skole</t>
  </si>
  <si>
    <t>Lerkelunden 24</t>
  </si>
  <si>
    <t>3691</t>
  </si>
  <si>
    <t>59.6925, 9.02684</t>
  </si>
  <si>
    <t>Sentrumsveien 105</t>
  </si>
  <si>
    <t>Herre skole - Gymsal</t>
  </si>
  <si>
    <t>Rafnesveien 3</t>
  </si>
  <si>
    <t>59.103228, 9.566046</t>
  </si>
  <si>
    <t>Rugtvedt</t>
  </si>
  <si>
    <t>Rugtvedt skole - Gymsal</t>
  </si>
  <si>
    <t>Herreveien 2b</t>
  </si>
  <si>
    <t>3962</t>
  </si>
  <si>
    <t>59.039599, 9.672172</t>
  </si>
  <si>
    <t>59.04284, 9.6929</t>
  </si>
  <si>
    <t>Bamble rådhus</t>
  </si>
  <si>
    <t>Rønholt</t>
  </si>
  <si>
    <t>Rønholt skole</t>
  </si>
  <si>
    <t>Rønholtveien 71</t>
  </si>
  <si>
    <t>58.974044, 9.572795</t>
  </si>
  <si>
    <t>LEVANGSHEIA</t>
  </si>
  <si>
    <t>Bryggebakken 2</t>
  </si>
  <si>
    <t>3788</t>
  </si>
  <si>
    <t>Stabbestad</t>
  </si>
  <si>
    <t>58.84979, 9.40196</t>
  </si>
  <si>
    <t>HELLE</t>
  </si>
  <si>
    <t>Hasseldalsveien 1</t>
  </si>
  <si>
    <t>3790</t>
  </si>
  <si>
    <t>Helle</t>
  </si>
  <si>
    <t>58.90367,9.37086</t>
  </si>
  <si>
    <t>SANNIDAL</t>
  </si>
  <si>
    <t>Kloppkjæveien 6-8</t>
  </si>
  <si>
    <t>3766</t>
  </si>
  <si>
    <t>Sannidal</t>
  </si>
  <si>
    <t>58.89417, 9.28443</t>
  </si>
  <si>
    <t>KRAGERØ</t>
  </si>
  <si>
    <t>Biørneveien 3</t>
  </si>
  <si>
    <t>58.86748, 9.40908</t>
  </si>
  <si>
    <t>Åkre</t>
  </si>
  <si>
    <t xml:space="preserve">Åsheim </t>
  </si>
  <si>
    <t>Åkreveien 59</t>
  </si>
  <si>
    <t>59.15451, 9.00765</t>
  </si>
  <si>
    <t>Henseid</t>
  </si>
  <si>
    <t>Henseid Grendehus</t>
  </si>
  <si>
    <t>Sannesveien 631</t>
  </si>
  <si>
    <t>59.06155, 9.19768</t>
  </si>
  <si>
    <t>Kroken</t>
  </si>
  <si>
    <t>Kroken skole</t>
  </si>
  <si>
    <t>Skulebakken 6</t>
  </si>
  <si>
    <t>3760</t>
  </si>
  <si>
    <t>Neslandsvatn</t>
  </si>
  <si>
    <t>58.97067, 9.16117</t>
  </si>
  <si>
    <t>59.09755, 9.06214</t>
  </si>
  <si>
    <t>Bostrak</t>
  </si>
  <si>
    <t>Bostrak grendehus</t>
  </si>
  <si>
    <t>Vestgardsåsen 6</t>
  </si>
  <si>
    <t>59.11055, 8.88505</t>
  </si>
  <si>
    <t>Tørdal</t>
  </si>
  <si>
    <t>Furuheim</t>
  </si>
  <si>
    <t>Bronåsveien 2</t>
  </si>
  <si>
    <t>3753</t>
  </si>
  <si>
    <t>59.16133, 8.81293</t>
  </si>
  <si>
    <t>Helgja</t>
  </si>
  <si>
    <t>Helgja barnehage</t>
  </si>
  <si>
    <t xml:space="preserve">Skiensvegen 385 </t>
  </si>
  <si>
    <t>59.255757,9.359178</t>
  </si>
  <si>
    <t>Svenseid</t>
  </si>
  <si>
    <t>Kleppe grendehus</t>
  </si>
  <si>
    <t>Nordbygdavegen 775</t>
  </si>
  <si>
    <t>59.35945, 9.05931</t>
  </si>
  <si>
    <t>Lunde - Lundetunet</t>
  </si>
  <si>
    <t>Brugata 5</t>
  </si>
  <si>
    <t>59.29891, 9.10194</t>
  </si>
  <si>
    <t>Gullbring kulturhus</t>
  </si>
  <si>
    <t>Gullbringvegen 34</t>
  </si>
  <si>
    <t>59.410421, 9.062519</t>
  </si>
  <si>
    <t>Gvarv Samfunnshus</t>
  </si>
  <si>
    <t>Tinghaugvegen 5</t>
  </si>
  <si>
    <t>59.387498, 9.191152</t>
  </si>
  <si>
    <t>Akkerhaugen</t>
  </si>
  <si>
    <t>Idunshall /Tidl. Akkerhaugen skole</t>
  </si>
  <si>
    <t>Skolevegen 2</t>
  </si>
  <si>
    <t>3812</t>
  </si>
  <si>
    <t>59.396804, 9.252436</t>
  </si>
  <si>
    <t>Granvin kulturhus</t>
  </si>
  <si>
    <t>Nyveg 16</t>
  </si>
  <si>
    <t>59.4808, 8.6246</t>
  </si>
  <si>
    <t>Flatdal/Svartdal</t>
  </si>
  <si>
    <t>Flatdal samfunnshus</t>
  </si>
  <si>
    <t>Flatdalsvegen 787</t>
  </si>
  <si>
    <t>3841</t>
  </si>
  <si>
    <t>59.567419, 8.569990</t>
  </si>
  <si>
    <t>Åmotsdal</t>
  </si>
  <si>
    <t>Åmotsdal grendehus</t>
  </si>
  <si>
    <t>Åmotsdalsvegen 1253</t>
  </si>
  <si>
    <t>3844</t>
  </si>
  <si>
    <t>59.63109, 8.40482</t>
  </si>
  <si>
    <t>Bergtun</t>
  </si>
  <si>
    <t>Hjartdalsvegen 709</t>
  </si>
  <si>
    <t>3690</t>
  </si>
  <si>
    <t>59.60004, 8.66698</t>
  </si>
  <si>
    <t>Klubbhuset</t>
  </si>
  <si>
    <t>Frølandsvegen 301</t>
  </si>
  <si>
    <t>59.616666, 8.927194</t>
  </si>
  <si>
    <t>Tuddal</t>
  </si>
  <si>
    <t>Fossehalli</t>
  </si>
  <si>
    <t>Tuddalsvegen 1973</t>
  </si>
  <si>
    <t>3697</t>
  </si>
  <si>
    <t>59.74524, 8.81135</t>
  </si>
  <si>
    <t>Tessungdalen</t>
  </si>
  <si>
    <t>Fjellvang</t>
  </si>
  <si>
    <t>Tessungdalen 541</t>
  </si>
  <si>
    <t>60.1211, 8.70988</t>
  </si>
  <si>
    <t>Dølehalle</t>
  </si>
  <si>
    <t>Austbygdevegen 4</t>
  </si>
  <si>
    <t>59.99587, 8.82646</t>
  </si>
  <si>
    <t>Hovin Samfunnshus</t>
  </si>
  <si>
    <t>Hovinvegen 1914</t>
  </si>
  <si>
    <t>3652</t>
  </si>
  <si>
    <t>59.85206, 9.02999</t>
  </si>
  <si>
    <t>Atrå</t>
  </si>
  <si>
    <t>Atrå samfunnshus</t>
  </si>
  <si>
    <t>Atråvegen 322</t>
  </si>
  <si>
    <t>3656</t>
  </si>
  <si>
    <t>59.987894, 8.736153</t>
  </si>
  <si>
    <t>Miland</t>
  </si>
  <si>
    <t>Milandvegen 54</t>
  </si>
  <si>
    <t>3658</t>
  </si>
  <si>
    <t>59.92435, 8.75222</t>
  </si>
  <si>
    <t>Vrådal</t>
  </si>
  <si>
    <t>Vrådal grendehus</t>
  </si>
  <si>
    <t>Straumsnesvegen 29</t>
  </si>
  <si>
    <t>3853</t>
  </si>
  <si>
    <t>59.31919, 8.46833</t>
  </si>
  <si>
    <t>Brunkeberg</t>
  </si>
  <si>
    <t>Brunkeberg barnehage</t>
  </si>
  <si>
    <t>Kviteseidvegen 2A</t>
  </si>
  <si>
    <t>59.43398, 8.48427</t>
  </si>
  <si>
    <t>Kyrkjebygda oppvekstsenter</t>
  </si>
  <si>
    <t>Nissedalsvegen 390</t>
  </si>
  <si>
    <t>3854</t>
  </si>
  <si>
    <t>59.166292, 8.501351</t>
  </si>
  <si>
    <t>Fjone</t>
  </si>
  <si>
    <t>Fjone skule</t>
  </si>
  <si>
    <t>Fjonevegen 2238</t>
  </si>
  <si>
    <t>59.1589, 8.4558</t>
  </si>
  <si>
    <t>Felle</t>
  </si>
  <si>
    <t>Felle skule</t>
  </si>
  <si>
    <t>Skålivegen 12</t>
  </si>
  <si>
    <t>58.90344, 8.74652</t>
  </si>
  <si>
    <t>Fyresdal samfunnshus</t>
  </si>
  <si>
    <t>Fyresdalsvegen 2233</t>
  </si>
  <si>
    <t>59.18562, 8.08872</t>
  </si>
  <si>
    <t>Lårdal</t>
  </si>
  <si>
    <t>Lårdal grendehus</t>
  </si>
  <si>
    <t>Lårdalsvegen 1085</t>
  </si>
  <si>
    <t>3891</t>
  </si>
  <si>
    <t>HØYDALSMO</t>
  </si>
  <si>
    <t>59.42516, 8.18135</t>
  </si>
  <si>
    <t>Høydalsmo</t>
  </si>
  <si>
    <t>Høydalsmo samfunnshus</t>
  </si>
  <si>
    <t>Eidsborgvegen 1795</t>
  </si>
  <si>
    <t>59.49797, 8.19461</t>
  </si>
  <si>
    <t>Tokke kulturhus</t>
  </si>
  <si>
    <t>Storvegen 211</t>
  </si>
  <si>
    <t>DALEN</t>
  </si>
  <si>
    <t>59.4463, 7.98636</t>
  </si>
  <si>
    <t>Mo/Byrte</t>
  </si>
  <si>
    <t>Byrte grendehus</t>
  </si>
  <si>
    <t>Mo-Byrtevegen 1644</t>
  </si>
  <si>
    <t>59.55662, 7.81128</t>
  </si>
  <si>
    <t>Åmdalsverk</t>
  </si>
  <si>
    <t>Åmdalsverk samfunnshus</t>
  </si>
  <si>
    <t>Barstadvegen 27</t>
  </si>
  <si>
    <t>3882</t>
  </si>
  <si>
    <t>ÅMDALS VERK</t>
  </si>
  <si>
    <t>59.3783, 8.03702</t>
  </si>
  <si>
    <t>Vinjehuset</t>
  </si>
  <si>
    <t>Raulandsvegen 60</t>
  </si>
  <si>
    <t>59.57358, 7.98907</t>
  </si>
  <si>
    <t>Vinjar</t>
  </si>
  <si>
    <t>Vinjevegen 1443</t>
  </si>
  <si>
    <t>59.62071, 7.82993</t>
  </si>
  <si>
    <t>Edland</t>
  </si>
  <si>
    <t>Storegutvegen 50</t>
  </si>
  <si>
    <t>3895</t>
  </si>
  <si>
    <t>59.73836, 7.59747</t>
  </si>
  <si>
    <t>Øyfjell</t>
  </si>
  <si>
    <t>Øyfjellvegen 926</t>
  </si>
  <si>
    <t>59.57438, 8.18738</t>
  </si>
  <si>
    <t>Arabygdi</t>
  </si>
  <si>
    <t>Arabygdvegen 1356</t>
  </si>
  <si>
    <t>3864</t>
  </si>
  <si>
    <t>Rauland</t>
  </si>
  <si>
    <t>59.77526, 7.72846</t>
  </si>
  <si>
    <t>Rjukanvegen 9</t>
  </si>
  <si>
    <t>59.69469, 8.06499</t>
  </si>
  <si>
    <t>Bjerkaker</t>
  </si>
  <si>
    <t>Bjerkaker skole</t>
  </si>
  <si>
    <t>Sørems veg 5</t>
  </si>
  <si>
    <t>69.63462, 18.92317</t>
  </si>
  <si>
    <t>Mortensnes</t>
  </si>
  <si>
    <t>Langnes skole</t>
  </si>
  <si>
    <t>Ørnevegen 4</t>
  </si>
  <si>
    <t>69.681358, 18.939640</t>
  </si>
  <si>
    <t>Stakkevollan</t>
  </si>
  <si>
    <t>Utsikten auditorium</t>
  </si>
  <si>
    <t>Utsikten</t>
  </si>
  <si>
    <t>9018</t>
  </si>
  <si>
    <t>69.69371, 19.00109</t>
  </si>
  <si>
    <t>Hamna</t>
  </si>
  <si>
    <t>Hamna skole - gymsalen</t>
  </si>
  <si>
    <t>Toftvegen 57</t>
  </si>
  <si>
    <t>9017</t>
  </si>
  <si>
    <t>69.70257, 18.97910</t>
  </si>
  <si>
    <t>Kaldfjord</t>
  </si>
  <si>
    <t>Kaldfjord skole</t>
  </si>
  <si>
    <t>Ropnesvegen 10</t>
  </si>
  <si>
    <t>69.683279, 18.738664</t>
  </si>
  <si>
    <t>Tromstun skole</t>
  </si>
  <si>
    <t>Tellusvegen 1</t>
  </si>
  <si>
    <t>9024</t>
  </si>
  <si>
    <t>Tomasjord</t>
  </si>
  <si>
    <t>69.650319, 19.013800</t>
  </si>
  <si>
    <t>B A Løvolds veg 20</t>
  </si>
  <si>
    <t>69.68232, 19.07021</t>
  </si>
  <si>
    <t>Reinen</t>
  </si>
  <si>
    <t>Reinen skole</t>
  </si>
  <si>
    <t>Solstrandvegen 76</t>
  </si>
  <si>
    <t>69.635902, 18.966632</t>
  </si>
  <si>
    <t>Lakselvbukt</t>
  </si>
  <si>
    <t>Lakselvbukt bo- og servicesenter</t>
  </si>
  <si>
    <t>Lakselvbuktlia 3</t>
  </si>
  <si>
    <t>9045</t>
  </si>
  <si>
    <t>Laksvatn</t>
  </si>
  <si>
    <t>69.43253, 19.64935</t>
  </si>
  <si>
    <t>Ramfjord</t>
  </si>
  <si>
    <t>Ramfjord skole</t>
  </si>
  <si>
    <t>Morenevegen 58</t>
  </si>
  <si>
    <t>9027</t>
  </si>
  <si>
    <t>69.55970, 19.18598</t>
  </si>
  <si>
    <t>Malangshalvøya</t>
  </si>
  <si>
    <t>Vikran skole</t>
  </si>
  <si>
    <t>Brokskarvegen 224</t>
  </si>
  <si>
    <t>9057</t>
  </si>
  <si>
    <t>Vikran</t>
  </si>
  <si>
    <t>69.54286, 18.78092</t>
  </si>
  <si>
    <t>Sommarøy</t>
  </si>
  <si>
    <t>Brensholmen skole</t>
  </si>
  <si>
    <t>Austeinvegen 1</t>
  </si>
  <si>
    <t>69.59876, 18.04826</t>
  </si>
  <si>
    <t>Kvalsundet</t>
  </si>
  <si>
    <t>Trondjord skole</t>
  </si>
  <si>
    <t>Kvaløyvågvegen 841</t>
  </si>
  <si>
    <t>9103</t>
  </si>
  <si>
    <t>69.84041, 18.86616</t>
  </si>
  <si>
    <t>Kvaløysletta skole</t>
  </si>
  <si>
    <t>Slettavegen 15</t>
  </si>
  <si>
    <t>9101</t>
  </si>
  <si>
    <t>69.69666, 18.88026</t>
  </si>
  <si>
    <t>Harstad sentrum</t>
  </si>
  <si>
    <t>Harstad Rådhus</t>
  </si>
  <si>
    <t>Asbjørn Selsbanes gate 9</t>
  </si>
  <si>
    <t>68.79883, 16.53928</t>
  </si>
  <si>
    <t>Sørbygda</t>
  </si>
  <si>
    <t>Sørvik oppvekstsenter</t>
  </si>
  <si>
    <t>Oppdalveien 8</t>
  </si>
  <si>
    <t>9419</t>
  </si>
  <si>
    <t>Sørvik</t>
  </si>
  <si>
    <t>68.684122, 16.525197</t>
  </si>
  <si>
    <t>Kila</t>
  </si>
  <si>
    <t>Kila skole</t>
  </si>
  <si>
    <t>Kila 116</t>
  </si>
  <si>
    <t>9415</t>
  </si>
  <si>
    <t>68.733694, 16.563194</t>
  </si>
  <si>
    <t>Medkila</t>
  </si>
  <si>
    <t>Medkila skole</t>
  </si>
  <si>
    <t>Høgholtet 36</t>
  </si>
  <si>
    <t>9414</t>
  </si>
  <si>
    <t>68.759944, 16.542209</t>
  </si>
  <si>
    <t>Kanebogen</t>
  </si>
  <si>
    <t>Kanebogen skole</t>
  </si>
  <si>
    <t>Steinveien 60</t>
  </si>
  <si>
    <t>68.779904, 16.559014</t>
  </si>
  <si>
    <t>Seljestad</t>
  </si>
  <si>
    <t>Seljestadhallen</t>
  </si>
  <si>
    <t>Bjørk Alle 1</t>
  </si>
  <si>
    <t>9407</t>
  </si>
  <si>
    <t>68.787514, 16.532707</t>
  </si>
  <si>
    <t>Hagebyen</t>
  </si>
  <si>
    <t>Hagebyen skole</t>
  </si>
  <si>
    <t>Trondenesveien 75</t>
  </si>
  <si>
    <t>9404</t>
  </si>
  <si>
    <t>68.813576, 16.542648</t>
  </si>
  <si>
    <t>Bergseng</t>
  </si>
  <si>
    <t>Bergseng skole</t>
  </si>
  <si>
    <t>Bergslia 11</t>
  </si>
  <si>
    <t>9403</t>
  </si>
  <si>
    <t>68.807908, 16.498894</t>
  </si>
  <si>
    <t>Tidligere Ervik skole</t>
  </si>
  <si>
    <t>Ervik</t>
  </si>
  <si>
    <t>9402</t>
  </si>
  <si>
    <t>68.822304, 16.472600</t>
  </si>
  <si>
    <t>0040</t>
  </si>
  <si>
    <t>Øyriket</t>
  </si>
  <si>
    <t>Grytøy oppvekstsenter</t>
  </si>
  <si>
    <t>Lundenesveien 25</t>
  </si>
  <si>
    <t>9420</t>
  </si>
  <si>
    <t>Lundenes</t>
  </si>
  <si>
    <t>68.876848, 16.569525</t>
  </si>
  <si>
    <t>Vik oppvekstsenter</t>
  </si>
  <si>
    <t>Nesseveien 2</t>
  </si>
  <si>
    <t>68.73687, 16.25846</t>
  </si>
  <si>
    <t>Gullesfjord</t>
  </si>
  <si>
    <t>Langvassbukt bosenter</t>
  </si>
  <si>
    <t>Langvassdalen 48</t>
  </si>
  <si>
    <t>8409</t>
  </si>
  <si>
    <t>68.61663, 15.74986</t>
  </si>
  <si>
    <t>Skånland</t>
  </si>
  <si>
    <t>Ungdomshuset Evenskjer</t>
  </si>
  <si>
    <t xml:space="preserve">Kampen </t>
  </si>
  <si>
    <t>68.58414, 16.57192</t>
  </si>
  <si>
    <t>Sandstrand</t>
  </si>
  <si>
    <t>Sandstrand oppvekstsenter</t>
  </si>
  <si>
    <t>Sandstrand 142</t>
  </si>
  <si>
    <t>9445</t>
  </si>
  <si>
    <t>Tovik</t>
  </si>
  <si>
    <t>68.68156, 16.79753</t>
  </si>
  <si>
    <t>Grov</t>
  </si>
  <si>
    <t>Huset i Havet</t>
  </si>
  <si>
    <t>Kalvskinnet 10</t>
  </si>
  <si>
    <t>9446</t>
  </si>
  <si>
    <t>Grovfjord</t>
  </si>
  <si>
    <t>68.67761, 17.11922</t>
  </si>
  <si>
    <t>Kongsvik</t>
  </si>
  <si>
    <t>Kongsvik kirke</t>
  </si>
  <si>
    <t>Kong Olavs Vei 968</t>
  </si>
  <si>
    <t>9436</t>
  </si>
  <si>
    <t>68.56526, 16.24099</t>
  </si>
  <si>
    <t>Ramsund</t>
  </si>
  <si>
    <t>Tjeldsundhallen</t>
  </si>
  <si>
    <t>Strandveien 45</t>
  </si>
  <si>
    <t>9442</t>
  </si>
  <si>
    <t>68.49296, 16.51867</t>
  </si>
  <si>
    <t>Idrettshallen</t>
  </si>
  <si>
    <t>Bygdaveien 130</t>
  </si>
  <si>
    <t>HAMNVIK</t>
  </si>
  <si>
    <t>68.784955, 17.156798</t>
  </si>
  <si>
    <t>Solstad</t>
  </si>
  <si>
    <t>Andørja aktivitetssenter</t>
  </si>
  <si>
    <t>Solstadveien 8</t>
  </si>
  <si>
    <t>9455</t>
  </si>
  <si>
    <t>Engenes</t>
  </si>
  <si>
    <t>68.91749, 17.16436</t>
  </si>
  <si>
    <t>Årstein</t>
  </si>
  <si>
    <t>Tennevoll</t>
  </si>
  <si>
    <t>Tidligere banklokale, Servicebygget</t>
  </si>
  <si>
    <t>TENNEVOLL</t>
  </si>
  <si>
    <t>Setermoen</t>
  </si>
  <si>
    <t>Kommunehuset, Setermoen</t>
  </si>
  <si>
    <t>BARDU</t>
  </si>
  <si>
    <t>Øvre Bardu</t>
  </si>
  <si>
    <t>Øvre Bardu skole</t>
  </si>
  <si>
    <t>Altevannsveien 488</t>
  </si>
  <si>
    <t>68.827, 18.42333</t>
  </si>
  <si>
    <t>Salangsdalen</t>
  </si>
  <si>
    <t>Fredly</t>
  </si>
  <si>
    <t>Kistefossveien 102</t>
  </si>
  <si>
    <t>bardu</t>
  </si>
  <si>
    <t>68.82897, 18.17598</t>
  </si>
  <si>
    <t>Nedre Bardu</t>
  </si>
  <si>
    <t>Nedre Bardu skole</t>
  </si>
  <si>
    <t>Beredskapsveien 22</t>
  </si>
  <si>
    <t>69.00798, 18.5157</t>
  </si>
  <si>
    <t>Salangen regionale kulturhus</t>
  </si>
  <si>
    <t>Kongsveien 32</t>
  </si>
  <si>
    <t>68.87431, 17.84009</t>
  </si>
  <si>
    <t>Karlstad</t>
  </si>
  <si>
    <t>Karlstad oppvekstsenter - Gymsalen</t>
  </si>
  <si>
    <t>Skjellbekkveien 23</t>
  </si>
  <si>
    <t>9322</t>
  </si>
  <si>
    <t>69.21309, 18.46187</t>
  </si>
  <si>
    <t>Olsborg skole - Flerbrukshallen</t>
  </si>
  <si>
    <t>Skoleveien 2</t>
  </si>
  <si>
    <t>69.14853, 18.5937</t>
  </si>
  <si>
    <t>Fagerlidal</t>
  </si>
  <si>
    <t>Istindportalen - Idrettshallen</t>
  </si>
  <si>
    <t>Bakkehaug</t>
  </si>
  <si>
    <t>Mellembygd samfunnshus</t>
  </si>
  <si>
    <t>Mellombygdveien 1842</t>
  </si>
  <si>
    <t>9336</t>
  </si>
  <si>
    <t>Rundhaug</t>
  </si>
  <si>
    <t>69.0225, 18.85331</t>
  </si>
  <si>
    <t>Bjørkeng</t>
  </si>
  <si>
    <t>Takvassveien 39</t>
  </si>
  <si>
    <t>69.02809, 19.29361</t>
  </si>
  <si>
    <t>Sørreisa kulturhus</t>
  </si>
  <si>
    <t>Skoleveien 12</t>
  </si>
  <si>
    <t>69.14572, 18.1613</t>
  </si>
  <si>
    <t>69.092241, 17.693648</t>
  </si>
  <si>
    <t>Rossfjord skole</t>
  </si>
  <si>
    <t>Sultindvikveien 69</t>
  </si>
  <si>
    <t>69.3655, 18.3274</t>
  </si>
  <si>
    <t>Bjorelvnes/Kårvik</t>
  </si>
  <si>
    <t xml:space="preserve">Bedehuset Bjorelvnes </t>
  </si>
  <si>
    <t>Bjorelvnesveien 30</t>
  </si>
  <si>
    <t>9307</t>
  </si>
  <si>
    <t>69.34184, 18.08846</t>
  </si>
  <si>
    <t>Silsand</t>
  </si>
  <si>
    <t>Silsandhallen</t>
  </si>
  <si>
    <t>Hallveien 21</t>
  </si>
  <si>
    <t>9303</t>
  </si>
  <si>
    <t>69.2472, 17.94488</t>
  </si>
  <si>
    <t>Gibostad</t>
  </si>
  <si>
    <t>Gibostad skole</t>
  </si>
  <si>
    <t>Lysnesveien 28</t>
  </si>
  <si>
    <t>9372</t>
  </si>
  <si>
    <t>69.35438, 18.06395</t>
  </si>
  <si>
    <t>Botnhamn</t>
  </si>
  <si>
    <t xml:space="preserve">Botnhamn ungdomshus </t>
  </si>
  <si>
    <t>Botnhamnveien 729</t>
  </si>
  <si>
    <t>9373</t>
  </si>
  <si>
    <t>69.5053, 17.90444</t>
  </si>
  <si>
    <t>Husøy</t>
  </si>
  <si>
    <t>Husøy skole</t>
  </si>
  <si>
    <t>9389</t>
  </si>
  <si>
    <t>69.54395, 17.6597</t>
  </si>
  <si>
    <t>Fjordgård</t>
  </si>
  <si>
    <t>Senja Montessoriskole</t>
  </si>
  <si>
    <t>Fjordgårdveien 15</t>
  </si>
  <si>
    <t>9388</t>
  </si>
  <si>
    <t>69.50489, 17.62823</t>
  </si>
  <si>
    <t>Vikstranda</t>
  </si>
  <si>
    <t>Vangsvik kommunehus</t>
  </si>
  <si>
    <t>Stonglandet</t>
  </si>
  <si>
    <t>Stonglandet skole</t>
  </si>
  <si>
    <t>Hans Kr. Eriksens vei 8</t>
  </si>
  <si>
    <t>69.08706, 17.18646</t>
  </si>
  <si>
    <t>Ungdomshus Havørn</t>
  </si>
  <si>
    <t>Skoleveien 14</t>
  </si>
  <si>
    <t>69.49694, 17.48428</t>
  </si>
  <si>
    <t xml:space="preserve">Skaland kommunehus </t>
  </si>
  <si>
    <t>Gryllefjord/Torsken</t>
  </si>
  <si>
    <t>Biblioteket Gryllefjord</t>
  </si>
  <si>
    <t>Spiraveien 62</t>
  </si>
  <si>
    <t>69.36274, 17.0522</t>
  </si>
  <si>
    <t>Medby skole</t>
  </si>
  <si>
    <t>Medbyveien 109</t>
  </si>
  <si>
    <t>69.28144, 17.04807</t>
  </si>
  <si>
    <t>Laksvatn oppvekstsenter</t>
  </si>
  <si>
    <t>Svartbergveien 3</t>
  </si>
  <si>
    <t>9042</t>
  </si>
  <si>
    <t>69.377234, 19.367222</t>
  </si>
  <si>
    <t>Nordkjosbotn</t>
  </si>
  <si>
    <t>Nordkjosbotn samfunnshus</t>
  </si>
  <si>
    <t>Skogveien 10</t>
  </si>
  <si>
    <t>9040</t>
  </si>
  <si>
    <t>69.215848, 19.568868</t>
  </si>
  <si>
    <t>Balsfjord rådhus</t>
  </si>
  <si>
    <t>69.240176, 19.226618</t>
  </si>
  <si>
    <t>Meistervik</t>
  </si>
  <si>
    <t>Meistervik Miljøbygg</t>
  </si>
  <si>
    <t>Malangsveien 818</t>
  </si>
  <si>
    <t>9055</t>
  </si>
  <si>
    <t>69.330644, 18.897550</t>
  </si>
  <si>
    <t>Rambergstua</t>
  </si>
  <si>
    <t>Fjellbygdveien 59</t>
  </si>
  <si>
    <t>9056</t>
  </si>
  <si>
    <t>Mortenhals</t>
  </si>
  <si>
    <t>69.391561, 18.623913</t>
  </si>
  <si>
    <t>Vannareid</t>
  </si>
  <si>
    <t>Vanna Montessoriskole</t>
  </si>
  <si>
    <t>Skoleveien 26</t>
  </si>
  <si>
    <t>9136</t>
  </si>
  <si>
    <t>70.20017, 19.61064</t>
  </si>
  <si>
    <t>Vannvåg</t>
  </si>
  <si>
    <t>Vannvåg skole</t>
  </si>
  <si>
    <t>Nord-Fugløyveien 840</t>
  </si>
  <si>
    <t>9135</t>
  </si>
  <si>
    <t>70.07301, 19.97869</t>
  </si>
  <si>
    <t>Festivalhuset</t>
  </si>
  <si>
    <t>Alfred Eriksens vei 59</t>
  </si>
  <si>
    <t>9138</t>
  </si>
  <si>
    <t>70.00106, 19.90339</t>
  </si>
  <si>
    <t>Stakkvik</t>
  </si>
  <si>
    <t>Stakkvik gymbygg</t>
  </si>
  <si>
    <t>Ottars vei 17</t>
  </si>
  <si>
    <t>9132</t>
  </si>
  <si>
    <t>69.9532, 19.66962</t>
  </si>
  <si>
    <t>Hansnes</t>
  </si>
  <si>
    <t>Furuflaten</t>
  </si>
  <si>
    <t>Lyngsdalen oppvekstsenter</t>
  </si>
  <si>
    <t>Skoleveien 4</t>
  </si>
  <si>
    <t>9062</t>
  </si>
  <si>
    <t>69.44109, 20.15143</t>
  </si>
  <si>
    <t>Lyngstunet Helse- og Omsorgssenter</t>
  </si>
  <si>
    <t>69.576125, 20.210352</t>
  </si>
  <si>
    <t>69.91132, 20.14688</t>
  </si>
  <si>
    <t>Sør-Lenangen</t>
  </si>
  <si>
    <t>Lenangen skole</t>
  </si>
  <si>
    <t>Skibotn</t>
  </si>
  <si>
    <t>Skibotn samfunnshus</t>
  </si>
  <si>
    <t>Skibotsveien 260</t>
  </si>
  <si>
    <t>9143</t>
  </si>
  <si>
    <t>69.386523, 20.277607</t>
  </si>
  <si>
    <t>Indre Storfjord</t>
  </si>
  <si>
    <t>Hatteng flerbrukshall</t>
  </si>
  <si>
    <t>Skolebakken 6</t>
  </si>
  <si>
    <t>69.27302, 19.96299</t>
  </si>
  <si>
    <t>Vestre Storfjord</t>
  </si>
  <si>
    <t>Vestersiasenteret</t>
  </si>
  <si>
    <t>Langdalsveien 7</t>
  </si>
  <si>
    <t>69.33759, 19.95564</t>
  </si>
  <si>
    <t>Djupvik</t>
  </si>
  <si>
    <t>Djupvik Nordmannvik Bygdehus</t>
  </si>
  <si>
    <t>Lyngenfjordveien 922</t>
  </si>
  <si>
    <t>69.74747, 20.48992</t>
  </si>
  <si>
    <t>Kultursenteret</t>
  </si>
  <si>
    <t>69.6057, 20.53242</t>
  </si>
  <si>
    <t>Birtavarre samfunnshus</t>
  </si>
  <si>
    <t>Kåfjorddalsveien 43</t>
  </si>
  <si>
    <t>69.49388, 20.8332</t>
  </si>
  <si>
    <t>Manndalen</t>
  </si>
  <si>
    <t>Manndalen skole</t>
  </si>
  <si>
    <t>Kjerringdalsveien 232</t>
  </si>
  <si>
    <t>9144</t>
  </si>
  <si>
    <t>Samuelsberg</t>
  </si>
  <si>
    <t>69.52622, 20.52628</t>
  </si>
  <si>
    <t>Arnøyhamn</t>
  </si>
  <si>
    <t>Arnøyhamn skole</t>
  </si>
  <si>
    <t>Kågsundveien 1207</t>
  </si>
  <si>
    <t>9192</t>
  </si>
  <si>
    <t>70.052873, 20.629406</t>
  </si>
  <si>
    <t>Årviksand</t>
  </si>
  <si>
    <t>Årvik Grendehus</t>
  </si>
  <si>
    <t>Årvikveien 25</t>
  </si>
  <si>
    <t>9195</t>
  </si>
  <si>
    <t>70.186961, 20.533134</t>
  </si>
  <si>
    <t>70.033632, 20.973684</t>
  </si>
  <si>
    <t>Storslett samfunnshus</t>
  </si>
  <si>
    <t>Lyngsmark 10</t>
  </si>
  <si>
    <t>69.76507, 21.02665</t>
  </si>
  <si>
    <t>Alteidet</t>
  </si>
  <si>
    <t>Alteidet husflidsbygg</t>
  </si>
  <si>
    <t>Kvænangsveien 4912</t>
  </si>
  <si>
    <t>70.02786, 22.09164</t>
  </si>
  <si>
    <t>Flerbrukshuset i Burfjord</t>
  </si>
  <si>
    <t>Gárgu 13</t>
  </si>
  <si>
    <t>69.9399, 22.04753</t>
  </si>
  <si>
    <t>Badderen</t>
  </si>
  <si>
    <t>Badderen Grendehus</t>
  </si>
  <si>
    <t>Kvænangsveien 2183</t>
  </si>
  <si>
    <t>69.8385, 21.97915</t>
  </si>
  <si>
    <t>Bossekop</t>
  </si>
  <si>
    <t>Bossekop skole</t>
  </si>
  <si>
    <t>Altaveien 106</t>
  </si>
  <si>
    <t>9513</t>
  </si>
  <si>
    <t>69.960976, 23.241437</t>
  </si>
  <si>
    <t>Komsa</t>
  </si>
  <si>
    <t>Komsa skole</t>
  </si>
  <si>
    <t>Bossekopveien 119</t>
  </si>
  <si>
    <t>9511</t>
  </si>
  <si>
    <t>69.97351, 23.27356</t>
  </si>
  <si>
    <t>Elvebakken</t>
  </si>
  <si>
    <t>Elvebakken skole</t>
  </si>
  <si>
    <t>Altagårdsveien 60</t>
  </si>
  <si>
    <t>9515</t>
  </si>
  <si>
    <t>69.97108, 23.36457</t>
  </si>
  <si>
    <t>Langfjordbotn</t>
  </si>
  <si>
    <t>Langfjordbotn skole</t>
  </si>
  <si>
    <t>Biveien</t>
  </si>
  <si>
    <t>9545</t>
  </si>
  <si>
    <t>70.039491, 22.266892</t>
  </si>
  <si>
    <t>Talvik</t>
  </si>
  <si>
    <t>Talvik samfunnshus</t>
  </si>
  <si>
    <t>Talvikbukta 55</t>
  </si>
  <si>
    <t>9540</t>
  </si>
  <si>
    <t>70.04302, 22.94924</t>
  </si>
  <si>
    <t>Kåfjord grendehus</t>
  </si>
  <si>
    <t>Crowes vei 9</t>
  </si>
  <si>
    <t>9518</t>
  </si>
  <si>
    <t>69.931399, 23.017762</t>
  </si>
  <si>
    <t>Øvre Alta</t>
  </si>
  <si>
    <t>Øvre Alta skole</t>
  </si>
  <si>
    <t>Steinfossveien 18</t>
  </si>
  <si>
    <t>69.92764, 23.26571</t>
  </si>
  <si>
    <t>Tverrelvdalen</t>
  </si>
  <si>
    <t>Tverrelvdalen skole</t>
  </si>
  <si>
    <t>Tverrelvdalsveien 95</t>
  </si>
  <si>
    <t>9517</t>
  </si>
  <si>
    <t>69.93293, 23.43278</t>
  </si>
  <si>
    <t>Rafsbotn</t>
  </si>
  <si>
    <t>Rafsbotn skole</t>
  </si>
  <si>
    <t>Læer Lilands vei</t>
  </si>
  <si>
    <t>70.019095, 23.529849</t>
  </si>
  <si>
    <t>Kviby</t>
  </si>
  <si>
    <t>Leirbotn samfunnshus</t>
  </si>
  <si>
    <t>Kvibyveien</t>
  </si>
  <si>
    <t>9519</t>
  </si>
  <si>
    <t>70.121056, 23.393138</t>
  </si>
  <si>
    <t>Eidebakken</t>
  </si>
  <si>
    <t>Korsfjord oppvekstsenter</t>
  </si>
  <si>
    <t>Lamvikveien</t>
  </si>
  <si>
    <t>9536</t>
  </si>
  <si>
    <t>Korsfjorden</t>
  </si>
  <si>
    <t>70.247440, 23.386075</t>
  </si>
  <si>
    <t>Altneset</t>
  </si>
  <si>
    <t>Seiland House</t>
  </si>
  <si>
    <t>Zirkonveien 23</t>
  </si>
  <si>
    <t>9532</t>
  </si>
  <si>
    <t>Hakkstabben</t>
  </si>
  <si>
    <t>70.329288, 23.055322</t>
  </si>
  <si>
    <t>Kvalfjord</t>
  </si>
  <si>
    <t>Kvalfjord sanitetshus</t>
  </si>
  <si>
    <t>Kvalfjordveien</t>
  </si>
  <si>
    <t>9531</t>
  </si>
  <si>
    <t>70.3178473,22.8679788</t>
  </si>
  <si>
    <t>Hammerfest rådhus</t>
  </si>
  <si>
    <t>70.66252, 23.68326</t>
  </si>
  <si>
    <t>Kokelv</t>
  </si>
  <si>
    <t>Kokelv grendehus</t>
  </si>
  <si>
    <t>Kokelvveien 39</t>
  </si>
  <si>
    <t>9715</t>
  </si>
  <si>
    <t>70.612206, 24.640374</t>
  </si>
  <si>
    <t>Akkarfjord</t>
  </si>
  <si>
    <t>Akkarfjord skole</t>
  </si>
  <si>
    <t>Bismarvikveien 21</t>
  </si>
  <si>
    <t>9650</t>
  </si>
  <si>
    <t>70.79036, 23.4161</t>
  </si>
  <si>
    <t>Kvalsund kommunehus</t>
  </si>
  <si>
    <t>70.49909, 23.97378</t>
  </si>
  <si>
    <t>Hønseby</t>
  </si>
  <si>
    <t>Daltun skole</t>
  </si>
  <si>
    <t xml:space="preserve">Seilandsveien 310 </t>
  </si>
  <si>
    <t>9609</t>
  </si>
  <si>
    <t>Nordre Seiland</t>
  </si>
  <si>
    <t>70.53352, 23.41964</t>
  </si>
  <si>
    <t>Fjordtun skole</t>
  </si>
  <si>
    <t>Fjordtun 1</t>
  </si>
  <si>
    <t>70.634574, 23.685551</t>
  </si>
  <si>
    <t>Forsøl</t>
  </si>
  <si>
    <t xml:space="preserve">Forsøl grendehus </t>
  </si>
  <si>
    <t>Skoleveien 20</t>
  </si>
  <si>
    <t>9612</t>
  </si>
  <si>
    <t xml:space="preserve">Forsøl </t>
  </si>
  <si>
    <t>70.72195, 23.79738</t>
  </si>
  <si>
    <t>Bugøynes</t>
  </si>
  <si>
    <t>Bugøynes skole</t>
  </si>
  <si>
    <t>Skoleveien 1</t>
  </si>
  <si>
    <t>9935</t>
  </si>
  <si>
    <t>69.973461, 29.641114</t>
  </si>
  <si>
    <t>Neiden m/ Korsfjord</t>
  </si>
  <si>
    <t>Ä'vv Skoltesamisk museum</t>
  </si>
  <si>
    <t>Neidenveien 3828</t>
  </si>
  <si>
    <t>9930</t>
  </si>
  <si>
    <t>Neiden</t>
  </si>
  <si>
    <t>69.69951, 29.37793</t>
  </si>
  <si>
    <t>Jakobsnes m/ Ropelv</t>
  </si>
  <si>
    <t>Tidligere Jakobsnes Oppvekstsenter</t>
  </si>
  <si>
    <t>Ytre Lid 14</t>
  </si>
  <si>
    <t>9911</t>
  </si>
  <si>
    <t>Jarfjord</t>
  </si>
  <si>
    <t>69.73271, 30.12986</t>
  </si>
  <si>
    <t>Jarfjord/ Grense Jakobselv</t>
  </si>
  <si>
    <t>Tårnhallen</t>
  </si>
  <si>
    <t>Jarfjordveien 1112</t>
  </si>
  <si>
    <t>69.67819, 30.45074</t>
  </si>
  <si>
    <t>Pasvikdalen</t>
  </si>
  <si>
    <t>Pasvik Skole</t>
  </si>
  <si>
    <t>Bjørnsundveien 778</t>
  </si>
  <si>
    <t>9925</t>
  </si>
  <si>
    <t>69.4548, 30.05574</t>
  </si>
  <si>
    <t>Bjørnevatn og Sandnes</t>
  </si>
  <si>
    <t>Sentralhallen</t>
  </si>
  <si>
    <t>Nybrottsveien 27B</t>
  </si>
  <si>
    <t>9910</t>
  </si>
  <si>
    <t>Bjørnevatn</t>
  </si>
  <si>
    <t>69.66882, 29.97087</t>
  </si>
  <si>
    <t>Samfundshuset</t>
  </si>
  <si>
    <t>Dr. Wesselsgate 18</t>
  </si>
  <si>
    <t>69.727360, 30.045017</t>
  </si>
  <si>
    <t>Hesseng</t>
  </si>
  <si>
    <t xml:space="preserve">Hesseng flerbrukssenter </t>
  </si>
  <si>
    <t>Hessengveien 40</t>
  </si>
  <si>
    <t>9912</t>
  </si>
  <si>
    <t>69.69108, 29.98815</t>
  </si>
  <si>
    <t>Flerbrukshuset Nobile/kultursal</t>
  </si>
  <si>
    <t>Oscarsgate 21</t>
  </si>
  <si>
    <t>70.07545, 29.75628</t>
  </si>
  <si>
    <t>Vestre Jakobselv</t>
  </si>
  <si>
    <t>Samfunnshuset</t>
  </si>
  <si>
    <t>Bygdeveien 14</t>
  </si>
  <si>
    <t>9802</t>
  </si>
  <si>
    <t>70.11302, 29.33518</t>
  </si>
  <si>
    <t>Kárá≈°johka - Karasjok</t>
  </si>
  <si>
    <t>Niitohárji / Idrettshallen</t>
  </si>
  <si>
    <t>Niitonjárgeaidnu 20</t>
  </si>
  <si>
    <t>69.46742, 25.53315</t>
  </si>
  <si>
    <t xml:space="preserve">Báktehárji idrettshall </t>
  </si>
  <si>
    <t>Báktevárri 5</t>
  </si>
  <si>
    <t xml:space="preserve">Kautokeino </t>
  </si>
  <si>
    <t>69.0193112, 23.048025</t>
  </si>
  <si>
    <t>Máze skole</t>
  </si>
  <si>
    <t>69.4490896, 23.6733251</t>
  </si>
  <si>
    <t>Øksfjord Samfunnshus</t>
  </si>
  <si>
    <t>Njordveien 41</t>
  </si>
  <si>
    <t>70.23961, 22.34744</t>
  </si>
  <si>
    <t>Nuvsvåg</t>
  </si>
  <si>
    <t>Nuvsvåg Grendehus</t>
  </si>
  <si>
    <t>Skoltenveien 4</t>
  </si>
  <si>
    <t>9582</t>
  </si>
  <si>
    <t>70.26982, 22.11424</t>
  </si>
  <si>
    <t>Bergsfjord</t>
  </si>
  <si>
    <t>Bergsfjord Samfunnshus</t>
  </si>
  <si>
    <t>Bergsfjordveien 167</t>
  </si>
  <si>
    <t>9580</t>
  </si>
  <si>
    <t>70.25073, 21.79281</t>
  </si>
  <si>
    <t>Sandland</t>
  </si>
  <si>
    <t>Sandland skole</t>
  </si>
  <si>
    <t>Øraveien 132</t>
  </si>
  <si>
    <t>9585</t>
  </si>
  <si>
    <t>70.27592, 21.58026</t>
  </si>
  <si>
    <t>Hasvik Rådhus</t>
  </si>
  <si>
    <t>Hasvik samfunnshus</t>
  </si>
  <si>
    <t>Storgata 16</t>
  </si>
  <si>
    <t>70.4867719, 22.158052</t>
  </si>
  <si>
    <t>Sørvæ</t>
  </si>
  <si>
    <t>Sørvæ samfunnshus</t>
  </si>
  <si>
    <t>Havneveien 4</t>
  </si>
  <si>
    <t>9595</t>
  </si>
  <si>
    <t>70.6314367, 21.9869435</t>
  </si>
  <si>
    <t>Havøysund Samfunnshus</t>
  </si>
  <si>
    <t>Nordregata 31</t>
  </si>
  <si>
    <t>Havøysund</t>
  </si>
  <si>
    <t>70.99891, 24.65688</t>
  </si>
  <si>
    <t>Nordvågen</t>
  </si>
  <si>
    <t>NIL-Huset</t>
  </si>
  <si>
    <t>Bakken 2</t>
  </si>
  <si>
    <t>9760</t>
  </si>
  <si>
    <t>70.98919, 26.03366</t>
  </si>
  <si>
    <t>TURN</t>
  </si>
  <si>
    <t>Turngata 2</t>
  </si>
  <si>
    <t>70.97788, 25.97644</t>
  </si>
  <si>
    <t>Østre Porsanger</t>
  </si>
  <si>
    <t>Kvensk institutt</t>
  </si>
  <si>
    <t>Østre Porsangerveien 4202</t>
  </si>
  <si>
    <t>9716</t>
  </si>
  <si>
    <t>Børselv</t>
  </si>
  <si>
    <t>70.317564, 25.562382</t>
  </si>
  <si>
    <t>Midtre Porsanger</t>
  </si>
  <si>
    <t>Porsanger Rådhus - bibliotek</t>
  </si>
  <si>
    <t>Vestre Porsanger</t>
  </si>
  <si>
    <t>Billefjord sjøsamiske oppvekstsenter - gymsalen</t>
  </si>
  <si>
    <t>Gáldodievva</t>
  </si>
  <si>
    <t>9710</t>
  </si>
  <si>
    <t>Billefjord</t>
  </si>
  <si>
    <t>70.316326, 25.048560</t>
  </si>
  <si>
    <t>Rådhuset, biblioteket</t>
  </si>
  <si>
    <t>Strandvegen 152</t>
  </si>
  <si>
    <t>Lebesby Oppvekstsenter, gymsal</t>
  </si>
  <si>
    <t>Kunes Grendehus</t>
  </si>
  <si>
    <t>Mehamn samfunnshus</t>
  </si>
  <si>
    <t>Vevikveien 6C</t>
  </si>
  <si>
    <t>71.04111, 27.8512</t>
  </si>
  <si>
    <t>Gamvik skole/samfunnshus</t>
  </si>
  <si>
    <t>Skytterhusveien 6</t>
  </si>
  <si>
    <t>9775</t>
  </si>
  <si>
    <t>71.06374, 28.24304</t>
  </si>
  <si>
    <t>Skjånes</t>
  </si>
  <si>
    <t>Skjånes skole</t>
  </si>
  <si>
    <t>Odden 4</t>
  </si>
  <si>
    <t>9771</t>
  </si>
  <si>
    <t>70.798445, 28.096461</t>
  </si>
  <si>
    <t>Langfjorden</t>
  </si>
  <si>
    <t>Nervei grendehus</t>
  </si>
  <si>
    <t>Nervei</t>
  </si>
  <si>
    <t>9773</t>
  </si>
  <si>
    <t>70.665957, 27.844987</t>
  </si>
  <si>
    <t>Sirma</t>
  </si>
  <si>
    <t>Sirma grendehus</t>
  </si>
  <si>
    <t>Skuvlageaidnu 23</t>
  </si>
  <si>
    <t>9826</t>
  </si>
  <si>
    <t>70.014996, 27.397853</t>
  </si>
  <si>
    <t>Polmak/Båteng</t>
  </si>
  <si>
    <t>Org.hus - Servviid dállu</t>
  </si>
  <si>
    <t>Báktegeaidnu 14</t>
  </si>
  <si>
    <t>9843</t>
  </si>
  <si>
    <t>70.08219, 27.81974</t>
  </si>
  <si>
    <t>Tana bru</t>
  </si>
  <si>
    <t>TANA FLERBRUKSHALL</t>
  </si>
  <si>
    <t>Per Fokstad geaidnu 52</t>
  </si>
  <si>
    <t>70.19743, 28.16615</t>
  </si>
  <si>
    <t>Austertana</t>
  </si>
  <si>
    <t>Austertana samfunnshus</t>
  </si>
  <si>
    <t>Gammelveien 35</t>
  </si>
  <si>
    <t>9842</t>
  </si>
  <si>
    <t>70.43706, 28.51025</t>
  </si>
  <si>
    <t>Boftsa</t>
  </si>
  <si>
    <t>Boftsa oppvekstsenter</t>
  </si>
  <si>
    <t>Tanafjordveien 2102</t>
  </si>
  <si>
    <t>9841</t>
  </si>
  <si>
    <t>70.3794, 28.17716</t>
  </si>
  <si>
    <t>Polmak/Alleknjarg</t>
  </si>
  <si>
    <t>Polmak grendehus</t>
  </si>
  <si>
    <t>Polmakveien 1554</t>
  </si>
  <si>
    <t>9844</t>
  </si>
  <si>
    <t>70.06924, 28.01326</t>
  </si>
  <si>
    <t>Berlevåg flerbrukshall</t>
  </si>
  <si>
    <t>Skolegata 7</t>
  </si>
  <si>
    <t>70.861887, 29.089501</t>
  </si>
  <si>
    <t>Pensjonisthuset</t>
  </si>
  <si>
    <t>Hindberggata 10</t>
  </si>
  <si>
    <t>BÅTSFJORD</t>
  </si>
  <si>
    <t>70.63469, 29.71926</t>
  </si>
  <si>
    <t>Vardø Flerbrukshus</t>
  </si>
  <si>
    <t>Kiberg</t>
  </si>
  <si>
    <t>Kiberg Grendehus</t>
  </si>
  <si>
    <t>idrettsveien 5</t>
  </si>
  <si>
    <t>9960</t>
  </si>
  <si>
    <t>70.28688, 30.99283</t>
  </si>
  <si>
    <t>Aust_Agder</t>
  </si>
  <si>
    <t>Vest_Agder</t>
  </si>
  <si>
    <t>Sogn_og_Fjordane</t>
  </si>
  <si>
    <t>Sør_Trøndelag</t>
  </si>
  <si>
    <t>Nord_Trøndelag</t>
  </si>
  <si>
    <t>Antall godkjente stemmesedler:</t>
  </si>
  <si>
    <t>Antall  stemmesedler:</t>
  </si>
  <si>
    <t>Første telling</t>
  </si>
  <si>
    <t>Registrere første telling</t>
  </si>
  <si>
    <t>Stemmesedler til fordeling:</t>
  </si>
  <si>
    <t>TIL FORSIDEN</t>
  </si>
  <si>
    <t>TIL ADMINISTRER OPPTELLINGER</t>
  </si>
  <si>
    <t>Tvilsomme sedler fra valglokaler</t>
  </si>
  <si>
    <t>Behandling av tvilsomme</t>
  </si>
  <si>
    <t>Antall foreslått forkastede</t>
  </si>
  <si>
    <t>Antall tvilsomme som er godkjent og skal fordeles</t>
  </si>
  <si>
    <t>Mangler offentlig stempel (FA)</t>
  </si>
  <si>
    <t>Fremgår ikke hvilket valg (FB)</t>
  </si>
  <si>
    <t>Fremgår ikke hvilket parti eller hvilken liste (FC)</t>
  </si>
  <si>
    <t>Parti/gruppe stiller ikke liste (FD)</t>
  </si>
  <si>
    <t>Behandling av tvilsomme stemmesedler</t>
  </si>
  <si>
    <t>Behandling</t>
  </si>
  <si>
    <t>Kommentarer til første telling:</t>
  </si>
  <si>
    <t xml:space="preserve"> ADMINISTRER OPPTELLINGER</t>
  </si>
  <si>
    <t xml:space="preserve"> FORSIDEN</t>
  </si>
  <si>
    <t>Tvilsomme</t>
  </si>
  <si>
    <t>Blanke</t>
  </si>
  <si>
    <t>FH.Øv.</t>
  </si>
  <si>
    <t>FH.Etter_kl.17</t>
  </si>
  <si>
    <t>VT.Øv.</t>
  </si>
  <si>
    <t>Totalt godkjente</t>
  </si>
  <si>
    <t>Stemmegivninger</t>
  </si>
  <si>
    <t>Forhånd</t>
  </si>
  <si>
    <t>Valgting</t>
  </si>
  <si>
    <t>Godkjente stemmesedler</t>
  </si>
  <si>
    <t>Forkastede sedler</t>
  </si>
  <si>
    <t>Totalt kryss</t>
  </si>
  <si>
    <t>Forkastede stemmegivninger</t>
  </si>
  <si>
    <t>Oppmøteprosent</t>
  </si>
  <si>
    <t>Total kryss / antall st.ber.</t>
  </si>
  <si>
    <t>Alle kryss fra FH</t>
  </si>
  <si>
    <t>Alle kryss fra VT</t>
  </si>
  <si>
    <t>Ferdig?</t>
  </si>
  <si>
    <t>Velg status her</t>
  </si>
  <si>
    <t>Ikke valgt</t>
  </si>
  <si>
    <t>Gå til:</t>
  </si>
  <si>
    <t>FORSIDEN</t>
  </si>
  <si>
    <t>Forhåndsstemmer</t>
  </si>
  <si>
    <t>Forkastede stemmesedler (andre telling)</t>
  </si>
  <si>
    <t>TIL VALGOPPGJØR</t>
  </si>
  <si>
    <t>Tvilsomme ved første telling</t>
  </si>
  <si>
    <t>Antall kryss i manntallet</t>
  </si>
  <si>
    <t>Antall sedler minus antall kryss (avvik)</t>
  </si>
  <si>
    <t>Totalt godkjente sedler (u. tvilsomme)</t>
  </si>
  <si>
    <t>Forhåndsstemmelokaler</t>
  </si>
  <si>
    <t>Valgtingsstemmelokaler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</si>
</sst>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u/>
      <sz val="20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b/>
      <u/>
      <sz val="14"/>
      <color rgb="FF0070C0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0" tint="-0.34998626667073579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22"/>
      <color theme="3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sz val="18"/>
      <color rgb="FF3F3F76"/>
      <name val="Calibri"/>
      <family val="2"/>
      <scheme val="minor"/>
    </font>
    <font>
      <sz val="14"/>
      <color theme="0" tint="-0.249977111117893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6"/>
      <color rgb="FF0070C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8D9F3"/>
        <bgColor indexed="64"/>
      </patternFill>
    </fill>
    <fill>
      <patternFill patternType="solid">
        <fgColor theme="8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2" borderId="11" applyNumberFormat="0" applyAlignment="0" applyProtection="0"/>
    <xf numFmtId="0" fontId="4" fillId="3" borderId="0"/>
    <xf numFmtId="0" fontId="5" fillId="0" borderId="12" applyNumberFormat="0" applyFill="0" applyAlignment="0" applyProtection="0"/>
    <xf numFmtId="0" fontId="6" fillId="5" borderId="13" applyNumberFormat="0" applyAlignment="0" applyProtection="0"/>
    <xf numFmtId="0" fontId="9" fillId="0" borderId="0"/>
    <xf numFmtId="0" fontId="21" fillId="0" borderId="0" applyNumberFormat="0" applyFill="0" applyBorder="0" applyAlignment="0" applyProtection="0"/>
    <xf numFmtId="0" fontId="4" fillId="13" borderId="59" applyNumberFormat="0" applyAlignment="0" applyProtection="0"/>
    <xf numFmtId="0" fontId="32" fillId="17" borderId="0" applyNumberFormat="0" applyBorder="0" applyAlignment="0" applyProtection="0"/>
    <xf numFmtId="0" fontId="32" fillId="7" borderId="0" applyNumberFormat="0" applyBorder="0" applyAlignment="0" applyProtection="0"/>
  </cellStyleXfs>
  <cellXfs count="226">
    <xf numFmtId="0" fontId="0" fillId="0" borderId="0" xfId="0"/>
    <xf numFmtId="0" fontId="1" fillId="0" borderId="0" xfId="0" applyFont="1"/>
    <xf numFmtId="0" fontId="4" fillId="3" borderId="0" xfId="3"/>
    <xf numFmtId="0" fontId="0" fillId="4" borderId="0" xfId="0" applyFill="1"/>
    <xf numFmtId="0" fontId="9" fillId="0" borderId="0" xfId="6"/>
    <xf numFmtId="49" fontId="9" fillId="0" borderId="0" xfId="6" applyNumberFormat="1"/>
    <xf numFmtId="14" fontId="9" fillId="0" borderId="0" xfId="6" applyNumberFormat="1"/>
    <xf numFmtId="49" fontId="0" fillId="0" borderId="0" xfId="0" applyNumberFormat="1"/>
    <xf numFmtId="14" fontId="0" fillId="0" borderId="0" xfId="0" applyNumberFormat="1"/>
    <xf numFmtId="0" fontId="0" fillId="6" borderId="0" xfId="0" applyFill="1"/>
    <xf numFmtId="0" fontId="0" fillId="0" borderId="8" xfId="0" applyBorder="1"/>
    <xf numFmtId="0" fontId="1" fillId="0" borderId="8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4" fillId="3" borderId="6" xfId="3" applyBorder="1"/>
    <xf numFmtId="0" fontId="4" fillId="3" borderId="28" xfId="3" applyBorder="1"/>
    <xf numFmtId="0" fontId="4" fillId="3" borderId="7" xfId="3" applyBorder="1"/>
    <xf numFmtId="0" fontId="0" fillId="0" borderId="29" xfId="0" applyBorder="1"/>
    <xf numFmtId="0" fontId="0" fillId="0" borderId="30" xfId="0" applyBorder="1"/>
    <xf numFmtId="0" fontId="0" fillId="0" borderId="33" xfId="0" applyBorder="1"/>
    <xf numFmtId="0" fontId="0" fillId="0" borderId="34" xfId="0" applyBorder="1"/>
    <xf numFmtId="0" fontId="1" fillId="0" borderId="21" xfId="0" applyFont="1" applyBorder="1"/>
    <xf numFmtId="0" fontId="1" fillId="0" borderId="36" xfId="0" applyFont="1" applyBorder="1"/>
    <xf numFmtId="0" fontId="0" fillId="0" borderId="38" xfId="0" applyBorder="1"/>
    <xf numFmtId="0" fontId="0" fillId="3" borderId="0" xfId="0" applyFill="1" applyAlignment="1">
      <alignment wrapText="1"/>
    </xf>
    <xf numFmtId="0" fontId="0" fillId="3" borderId="17" xfId="0" applyFill="1" applyBorder="1" applyAlignment="1">
      <alignment wrapText="1"/>
    </xf>
    <xf numFmtId="0" fontId="0" fillId="3" borderId="18" xfId="0" applyFill="1" applyBorder="1" applyAlignment="1">
      <alignment wrapText="1"/>
    </xf>
    <xf numFmtId="0" fontId="10" fillId="7" borderId="37" xfId="1" applyFont="1" applyFill="1" applyBorder="1" applyAlignment="1">
      <alignment horizontal="center" vertical="center"/>
    </xf>
    <xf numFmtId="0" fontId="0" fillId="6" borderId="8" xfId="0" applyFill="1" applyBorder="1"/>
    <xf numFmtId="164" fontId="0" fillId="0" borderId="8" xfId="0" applyNumberFormat="1" applyBorder="1"/>
    <xf numFmtId="0" fontId="3" fillId="2" borderId="31" xfId="2" applyBorder="1" applyProtection="1">
      <protection locked="0"/>
    </xf>
    <xf numFmtId="0" fontId="3" fillId="2" borderId="35" xfId="2" applyBorder="1" applyProtection="1">
      <protection locked="0"/>
    </xf>
    <xf numFmtId="0" fontId="3" fillId="2" borderId="32" xfId="2" applyBorder="1" applyProtection="1">
      <protection locked="0"/>
    </xf>
    <xf numFmtId="0" fontId="3" fillId="2" borderId="11" xfId="2" applyProtection="1">
      <protection locked="0"/>
    </xf>
    <xf numFmtId="0" fontId="1" fillId="0" borderId="1" xfId="0" applyFont="1" applyBorder="1"/>
    <xf numFmtId="0" fontId="1" fillId="0" borderId="48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9" borderId="0" xfId="0" applyFill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1" fillId="0" borderId="53" xfId="0" applyFont="1" applyBorder="1"/>
    <xf numFmtId="0" fontId="0" fillId="0" borderId="54" xfId="0" applyBorder="1"/>
    <xf numFmtId="0" fontId="0" fillId="0" borderId="55" xfId="0" applyBorder="1"/>
    <xf numFmtId="0" fontId="0" fillId="0" borderId="48" xfId="0" applyBorder="1"/>
    <xf numFmtId="0" fontId="0" fillId="0" borderId="53" xfId="0" applyBorder="1"/>
    <xf numFmtId="0" fontId="12" fillId="9" borderId="0" xfId="0" applyFont="1" applyFill="1"/>
    <xf numFmtId="0" fontId="17" fillId="11" borderId="37" xfId="1" applyFont="1" applyFill="1" applyBorder="1" applyAlignment="1">
      <alignment horizontal="center" vertical="center"/>
    </xf>
    <xf numFmtId="0" fontId="15" fillId="0" borderId="0" xfId="0" applyFont="1"/>
    <xf numFmtId="0" fontId="19" fillId="0" borderId="17" xfId="0" applyFont="1" applyBorder="1"/>
    <xf numFmtId="0" fontId="0" fillId="0" borderId="6" xfId="0" applyBorder="1"/>
    <xf numFmtId="0" fontId="16" fillId="0" borderId="2" xfId="1" applyFont="1" applyBorder="1"/>
    <xf numFmtId="0" fontId="3" fillId="2" borderId="58" xfId="2" applyBorder="1" applyProtection="1">
      <protection locked="0"/>
    </xf>
    <xf numFmtId="0" fontId="14" fillId="2" borderId="11" xfId="2" applyFont="1" applyProtection="1">
      <protection locked="0"/>
    </xf>
    <xf numFmtId="0" fontId="5" fillId="9" borderId="12" xfId="4" applyFill="1"/>
    <xf numFmtId="21" fontId="0" fillId="0" borderId="0" xfId="0" applyNumberFormat="1"/>
    <xf numFmtId="0" fontId="0" fillId="0" borderId="60" xfId="0" applyBorder="1"/>
    <xf numFmtId="0" fontId="0" fillId="0" borderId="24" xfId="0" applyBorder="1"/>
    <xf numFmtId="0" fontId="3" fillId="2" borderId="61" xfId="2" applyBorder="1" applyProtection="1">
      <protection locked="0"/>
    </xf>
    <xf numFmtId="0" fontId="1" fillId="0" borderId="60" xfId="0" applyFont="1" applyBorder="1"/>
    <xf numFmtId="0" fontId="1" fillId="0" borderId="17" xfId="0" applyFont="1" applyBorder="1"/>
    <xf numFmtId="0" fontId="1" fillId="0" borderId="62" xfId="0" applyFont="1" applyBorder="1"/>
    <xf numFmtId="0" fontId="0" fillId="0" borderId="63" xfId="0" applyBorder="1"/>
    <xf numFmtId="0" fontId="1" fillId="0" borderId="64" xfId="0" applyFont="1" applyBorder="1"/>
    <xf numFmtId="0" fontId="1" fillId="0" borderId="65" xfId="0" applyFont="1" applyBorder="1"/>
    <xf numFmtId="0" fontId="3" fillId="14" borderId="11" xfId="2" applyFill="1" applyProtection="1">
      <protection locked="0"/>
    </xf>
    <xf numFmtId="0" fontId="0" fillId="14" borderId="17" xfId="0" applyFill="1" applyBorder="1"/>
    <xf numFmtId="0" fontId="0" fillId="14" borderId="19" xfId="0" applyFill="1" applyBorder="1"/>
    <xf numFmtId="0" fontId="0" fillId="14" borderId="21" xfId="0" applyFill="1" applyBorder="1"/>
    <xf numFmtId="0" fontId="0" fillId="14" borderId="0" xfId="0" applyFill="1"/>
    <xf numFmtId="0" fontId="0" fillId="14" borderId="8" xfId="0" applyFill="1" applyBorder="1"/>
    <xf numFmtId="0" fontId="0" fillId="0" borderId="66" xfId="0" applyBorder="1" applyAlignment="1">
      <alignment wrapText="1"/>
    </xf>
    <xf numFmtId="0" fontId="0" fillId="0" borderId="42" xfId="0" applyBorder="1" applyAlignment="1">
      <alignment wrapText="1"/>
    </xf>
    <xf numFmtId="0" fontId="3" fillId="2" borderId="43" xfId="2" applyBorder="1" applyProtection="1">
      <protection locked="0"/>
    </xf>
    <xf numFmtId="0" fontId="0" fillId="0" borderId="44" xfId="0" applyBorder="1" applyAlignment="1">
      <alignment wrapText="1"/>
    </xf>
    <xf numFmtId="0" fontId="0" fillId="0" borderId="49" xfId="0" applyBorder="1" applyAlignment="1">
      <alignment wrapText="1"/>
    </xf>
    <xf numFmtId="0" fontId="0" fillId="0" borderId="9" xfId="0" applyBorder="1"/>
    <xf numFmtId="0" fontId="3" fillId="2" borderId="27" xfId="2" applyBorder="1" applyProtection="1">
      <protection locked="0"/>
    </xf>
    <xf numFmtId="0" fontId="0" fillId="0" borderId="52" xfId="0" applyBorder="1" applyAlignment="1">
      <alignment wrapText="1"/>
    </xf>
    <xf numFmtId="0" fontId="1" fillId="0" borderId="47" xfId="0" applyFont="1" applyBorder="1" applyAlignment="1">
      <alignment wrapText="1"/>
    </xf>
    <xf numFmtId="0" fontId="3" fillId="2" borderId="20" xfId="2" applyBorder="1" applyProtection="1">
      <protection locked="0"/>
    </xf>
    <xf numFmtId="0" fontId="0" fillId="0" borderId="46" xfId="0" applyBorder="1" applyAlignment="1">
      <alignment wrapText="1"/>
    </xf>
    <xf numFmtId="0" fontId="3" fillId="2" borderId="45" xfId="2" applyBorder="1" applyProtection="1">
      <protection locked="0"/>
    </xf>
    <xf numFmtId="0" fontId="1" fillId="0" borderId="4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24" fillId="0" borderId="45" xfId="0" applyFont="1" applyBorder="1"/>
    <xf numFmtId="0" fontId="25" fillId="2" borderId="67" xfId="2" applyFont="1" applyBorder="1" applyProtection="1">
      <protection locked="0"/>
    </xf>
    <xf numFmtId="0" fontId="16" fillId="11" borderId="0" xfId="1" applyFont="1" applyFill="1"/>
    <xf numFmtId="0" fontId="26" fillId="9" borderId="0" xfId="0" applyFont="1" applyFill="1"/>
    <xf numFmtId="0" fontId="16" fillId="12" borderId="56" xfId="1" applyFont="1" applyFill="1" applyBorder="1" applyAlignment="1">
      <alignment vertical="center"/>
    </xf>
    <xf numFmtId="0" fontId="11" fillId="8" borderId="28" xfId="4" applyFont="1" applyFill="1" applyBorder="1" applyAlignment="1"/>
    <xf numFmtId="0" fontId="7" fillId="2" borderId="9" xfId="2" applyFont="1" applyBorder="1" applyAlignment="1" applyProtection="1">
      <alignment vertical="center" wrapText="1"/>
      <protection locked="0"/>
    </xf>
    <xf numFmtId="0" fontId="7" fillId="2" borderId="24" xfId="2" applyFont="1" applyBorder="1" applyAlignment="1" applyProtection="1">
      <alignment vertical="center" wrapText="1"/>
      <protection locked="0"/>
    </xf>
    <xf numFmtId="0" fontId="10" fillId="7" borderId="72" xfId="1" applyFont="1" applyFill="1" applyBorder="1" applyAlignment="1">
      <alignment horizontal="center" vertical="center"/>
    </xf>
    <xf numFmtId="0" fontId="0" fillId="6" borderId="73" xfId="0" applyFill="1" applyBorder="1"/>
    <xf numFmtId="0" fontId="0" fillId="0" borderId="77" xfId="0" applyBorder="1"/>
    <xf numFmtId="0" fontId="0" fillId="0" borderId="10" xfId="0" applyBorder="1"/>
    <xf numFmtId="0" fontId="0" fillId="0" borderId="78" xfId="0" applyBorder="1"/>
    <xf numFmtId="0" fontId="0" fillId="0" borderId="68" xfId="0" applyBorder="1"/>
    <xf numFmtId="0" fontId="0" fillId="0" borderId="64" xfId="0" applyBorder="1"/>
    <xf numFmtId="0" fontId="0" fillId="0" borderId="79" xfId="0" applyBorder="1"/>
    <xf numFmtId="0" fontId="0" fillId="0" borderId="80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68" xfId="0" applyBorder="1" applyAlignment="1">
      <alignment wrapText="1"/>
    </xf>
    <xf numFmtId="0" fontId="3" fillId="2" borderId="68" xfId="2" applyBorder="1"/>
    <xf numFmtId="0" fontId="0" fillId="0" borderId="68" xfId="0" applyBorder="1" applyAlignment="1">
      <alignment horizontal="center"/>
    </xf>
    <xf numFmtId="0" fontId="0" fillId="0" borderId="68" xfId="0" applyBorder="1" applyAlignment="1">
      <alignment horizontal="right" wrapText="1"/>
    </xf>
    <xf numFmtId="0" fontId="0" fillId="0" borderId="81" xfId="0" applyBorder="1"/>
    <xf numFmtId="0" fontId="3" fillId="2" borderId="11" xfId="2" applyAlignment="1">
      <alignment horizontal="center"/>
    </xf>
    <xf numFmtId="0" fontId="0" fillId="0" borderId="22" xfId="0" applyBorder="1" applyAlignment="1">
      <alignment horizontal="center"/>
    </xf>
    <xf numFmtId="0" fontId="0" fillId="0" borderId="36" xfId="0" applyBorder="1"/>
    <xf numFmtId="0" fontId="3" fillId="2" borderId="82" xfId="2" applyBorder="1" applyAlignment="1">
      <alignment horizontal="center"/>
    </xf>
    <xf numFmtId="0" fontId="3" fillId="2" borderId="83" xfId="2" applyBorder="1" applyAlignment="1">
      <alignment horizontal="center"/>
    </xf>
    <xf numFmtId="0" fontId="0" fillId="0" borderId="30" xfId="0" applyBorder="1" applyAlignment="1">
      <alignment horizontal="center"/>
    </xf>
    <xf numFmtId="0" fontId="3" fillId="2" borderId="68" xfId="2" applyBorder="1" applyAlignment="1">
      <alignment horizontal="center"/>
    </xf>
    <xf numFmtId="0" fontId="1" fillId="0" borderId="68" xfId="0" applyFont="1" applyBorder="1" applyAlignment="1">
      <alignment wrapText="1"/>
    </xf>
    <xf numFmtId="0" fontId="0" fillId="0" borderId="22" xfId="0" applyBorder="1" applyAlignment="1">
      <alignment wrapText="1"/>
    </xf>
    <xf numFmtId="0" fontId="0" fillId="0" borderId="21" xfId="0" applyBorder="1"/>
    <xf numFmtId="0" fontId="1" fillId="0" borderId="0" xfId="0" applyFont="1" applyAlignment="1">
      <alignment wrapText="1"/>
    </xf>
    <xf numFmtId="0" fontId="1" fillId="0" borderId="30" xfId="0" applyFont="1" applyBorder="1"/>
    <xf numFmtId="0" fontId="1" fillId="0" borderId="68" xfId="0" applyFont="1" applyBorder="1" applyAlignment="1">
      <alignment horizontal="right" wrapText="1"/>
    </xf>
    <xf numFmtId="0" fontId="18" fillId="11" borderId="0" xfId="0" applyFont="1" applyFill="1" applyAlignment="1">
      <alignment horizontal="right"/>
    </xf>
    <xf numFmtId="0" fontId="12" fillId="11" borderId="0" xfId="0" applyFont="1" applyFill="1"/>
    <xf numFmtId="0" fontId="16" fillId="16" borderId="56" xfId="1" applyFont="1" applyFill="1" applyBorder="1" applyAlignment="1">
      <alignment vertical="center"/>
    </xf>
    <xf numFmtId="0" fontId="20" fillId="6" borderId="0" xfId="0" applyFont="1" applyFill="1" applyAlignment="1">
      <alignment horizontal="center"/>
    </xf>
    <xf numFmtId="0" fontId="29" fillId="9" borderId="0" xfId="0" applyFont="1" applyFill="1"/>
    <xf numFmtId="0" fontId="30" fillId="9" borderId="0" xfId="0" applyFont="1" applyFill="1"/>
    <xf numFmtId="0" fontId="31" fillId="9" borderId="0" xfId="0" applyFont="1" applyFill="1"/>
    <xf numFmtId="0" fontId="0" fillId="0" borderId="0" xfId="0" quotePrefix="1"/>
    <xf numFmtId="0" fontId="2" fillId="9" borderId="0" xfId="1" applyFill="1"/>
    <xf numFmtId="0" fontId="18" fillId="11" borderId="0" xfId="0" applyFont="1" applyFill="1" applyAlignment="1">
      <alignment horizontal="left"/>
    </xf>
    <xf numFmtId="0" fontId="23" fillId="13" borderId="68" xfId="8" applyFont="1" applyBorder="1" applyAlignment="1"/>
    <xf numFmtId="0" fontId="21" fillId="18" borderId="0" xfId="7" applyFill="1" applyAlignment="1">
      <alignment wrapText="1"/>
    </xf>
    <xf numFmtId="0" fontId="0" fillId="9" borderId="0" xfId="0" applyFill="1" applyAlignment="1">
      <alignment wrapText="1"/>
    </xf>
    <xf numFmtId="0" fontId="32" fillId="7" borderId="0" xfId="10"/>
    <xf numFmtId="0" fontId="4" fillId="17" borderId="0" xfId="9" applyFont="1"/>
    <xf numFmtId="0" fontId="6" fillId="0" borderId="13" xfId="5" applyFill="1"/>
    <xf numFmtId="0" fontId="1" fillId="9" borderId="0" xfId="0" applyFont="1" applyFill="1"/>
    <xf numFmtId="0" fontId="1" fillId="11" borderId="46" xfId="0" applyFont="1" applyFill="1" applyBorder="1" applyAlignment="1">
      <alignment vertical="center" wrapText="1"/>
    </xf>
    <xf numFmtId="0" fontId="1" fillId="11" borderId="46" xfId="0" applyFont="1" applyFill="1" applyBorder="1" applyAlignment="1">
      <alignment horizontal="center" vertical="center" wrapText="1"/>
    </xf>
    <xf numFmtId="0" fontId="1" fillId="11" borderId="46" xfId="0" applyFont="1" applyFill="1" applyBorder="1" applyAlignment="1">
      <alignment vertical="center"/>
    </xf>
    <xf numFmtId="0" fontId="32" fillId="10" borderId="0" xfId="0" applyFont="1" applyFill="1"/>
    <xf numFmtId="0" fontId="4" fillId="19" borderId="0" xfId="0" applyFont="1" applyFill="1"/>
    <xf numFmtId="0" fontId="6" fillId="20" borderId="13" xfId="5" applyFill="1"/>
    <xf numFmtId="0" fontId="3" fillId="20" borderId="11" xfId="2" applyFill="1" applyProtection="1">
      <protection locked="0"/>
    </xf>
    <xf numFmtId="0" fontId="1" fillId="11" borderId="87" xfId="0" applyFont="1" applyFill="1" applyBorder="1" applyAlignment="1">
      <alignment horizontal="center" vertical="center" wrapText="1"/>
    </xf>
    <xf numFmtId="0" fontId="6" fillId="0" borderId="88" xfId="5" applyFill="1" applyBorder="1"/>
    <xf numFmtId="0" fontId="6" fillId="0" borderId="68" xfId="5" applyFill="1" applyBorder="1"/>
    <xf numFmtId="0" fontId="1" fillId="20" borderId="68" xfId="0" applyFont="1" applyFill="1" applyBorder="1"/>
    <xf numFmtId="0" fontId="1" fillId="0" borderId="68" xfId="0" applyFont="1" applyBorder="1"/>
    <xf numFmtId="0" fontId="4" fillId="7" borderId="0" xfId="10" applyFont="1"/>
    <xf numFmtId="0" fontId="1" fillId="0" borderId="89" xfId="0" applyFont="1" applyBorder="1"/>
    <xf numFmtId="0" fontId="13" fillId="10" borderId="39" xfId="1" applyFont="1" applyFill="1" applyBorder="1" applyAlignment="1">
      <alignment horizontal="center" vertical="center"/>
    </xf>
    <xf numFmtId="0" fontId="13" fillId="10" borderId="40" xfId="1" applyFont="1" applyFill="1" applyBorder="1" applyAlignment="1">
      <alignment horizontal="center" vertical="center"/>
    </xf>
    <xf numFmtId="0" fontId="13" fillId="10" borderId="41" xfId="1" applyFont="1" applyFill="1" applyBorder="1" applyAlignment="1">
      <alignment horizontal="center" vertical="center"/>
    </xf>
    <xf numFmtId="0" fontId="17" fillId="15" borderId="39" xfId="1" applyFont="1" applyFill="1" applyBorder="1" applyAlignment="1">
      <alignment horizontal="center" vertical="center"/>
    </xf>
    <xf numFmtId="0" fontId="17" fillId="15" borderId="41" xfId="1" applyFont="1" applyFill="1" applyBorder="1" applyAlignment="1">
      <alignment horizontal="center" vertical="center"/>
    </xf>
    <xf numFmtId="0" fontId="10" fillId="7" borderId="39" xfId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/>
    </xf>
    <xf numFmtId="0" fontId="10" fillId="7" borderId="41" xfId="1" applyFont="1" applyFill="1" applyBorder="1" applyAlignment="1">
      <alignment horizontal="center" vertical="center"/>
    </xf>
    <xf numFmtId="0" fontId="15" fillId="15" borderId="57" xfId="0" applyFont="1" applyFill="1" applyBorder="1" applyAlignment="1">
      <alignment horizontal="center"/>
    </xf>
    <xf numFmtId="0" fontId="27" fillId="15" borderId="39" xfId="1" applyFont="1" applyFill="1" applyBorder="1" applyAlignment="1">
      <alignment horizontal="center" vertical="center"/>
    </xf>
    <xf numFmtId="0" fontId="27" fillId="15" borderId="40" xfId="1" applyFont="1" applyFill="1" applyBorder="1" applyAlignment="1">
      <alignment horizontal="center" vertical="center"/>
    </xf>
    <xf numFmtId="0" fontId="27" fillId="15" borderId="41" xfId="1" applyFont="1" applyFill="1" applyBorder="1" applyAlignment="1">
      <alignment horizontal="center" vertical="center"/>
    </xf>
    <xf numFmtId="0" fontId="33" fillId="15" borderId="39" xfId="1" applyFont="1" applyFill="1" applyBorder="1" applyAlignment="1">
      <alignment horizontal="center" vertical="center"/>
    </xf>
    <xf numFmtId="0" fontId="33" fillId="15" borderId="40" xfId="1" applyFont="1" applyFill="1" applyBorder="1" applyAlignment="1">
      <alignment horizontal="center" vertical="center"/>
    </xf>
    <xf numFmtId="0" fontId="33" fillId="15" borderId="41" xfId="1" applyFont="1" applyFill="1" applyBorder="1" applyAlignment="1">
      <alignment horizontal="center" vertical="center"/>
    </xf>
    <xf numFmtId="0" fontId="20" fillId="6" borderId="28" xfId="0" applyFont="1" applyFill="1" applyBorder="1" applyAlignment="1">
      <alignment horizontal="center"/>
    </xf>
    <xf numFmtId="0" fontId="27" fillId="15" borderId="73" xfId="1" applyFont="1" applyFill="1" applyBorder="1" applyAlignment="1">
      <alignment horizontal="center" vertical="center"/>
    </xf>
    <xf numFmtId="0" fontId="27" fillId="15" borderId="57" xfId="1" applyFont="1" applyFill="1" applyBorder="1" applyAlignment="1">
      <alignment horizontal="center" vertical="center"/>
    </xf>
    <xf numFmtId="0" fontId="27" fillId="15" borderId="74" xfId="1" applyFont="1" applyFill="1" applyBorder="1" applyAlignment="1">
      <alignment horizontal="center" vertical="center"/>
    </xf>
    <xf numFmtId="0" fontId="23" fillId="13" borderId="73" xfId="8" applyFont="1" applyBorder="1" applyAlignment="1">
      <alignment horizontal="center"/>
    </xf>
    <xf numFmtId="0" fontId="23" fillId="13" borderId="57" xfId="8" applyFont="1" applyBorder="1" applyAlignment="1">
      <alignment horizontal="center"/>
    </xf>
    <xf numFmtId="0" fontId="23" fillId="13" borderId="74" xfId="8" applyFont="1" applyBorder="1" applyAlignment="1">
      <alignment horizontal="center"/>
    </xf>
    <xf numFmtId="0" fontId="22" fillId="8" borderId="57" xfId="7" applyFont="1" applyFill="1" applyBorder="1" applyAlignment="1">
      <alignment horizontal="center"/>
    </xf>
    <xf numFmtId="0" fontId="4" fillId="6" borderId="0" xfId="0" applyFont="1" applyFill="1" applyAlignment="1">
      <alignment horizontal="left"/>
    </xf>
    <xf numFmtId="0" fontId="7" fillId="2" borderId="25" xfId="2" applyFont="1" applyBorder="1" applyAlignment="1" applyProtection="1">
      <alignment horizontal="left" vertical="center" wrapText="1"/>
      <protection locked="0"/>
    </xf>
    <xf numFmtId="0" fontId="7" fillId="2" borderId="26" xfId="2" applyFont="1" applyBorder="1" applyAlignment="1" applyProtection="1">
      <alignment horizontal="left" vertical="center" wrapText="1"/>
      <protection locked="0"/>
    </xf>
    <xf numFmtId="0" fontId="7" fillId="2" borderId="27" xfId="2" applyFont="1" applyBorder="1" applyAlignment="1" applyProtection="1">
      <alignment horizontal="left" vertical="center" wrapText="1"/>
      <protection locked="0"/>
    </xf>
    <xf numFmtId="0" fontId="28" fillId="2" borderId="84" xfId="2" applyFont="1" applyBorder="1" applyAlignment="1">
      <alignment horizontal="center"/>
    </xf>
    <xf numFmtId="0" fontId="28" fillId="2" borderId="85" xfId="2" applyFont="1" applyBorder="1" applyAlignment="1">
      <alignment horizontal="center"/>
    </xf>
    <xf numFmtId="0" fontId="28" fillId="2" borderId="86" xfId="2" applyFont="1" applyBorder="1" applyAlignment="1">
      <alignment horizontal="center"/>
    </xf>
    <xf numFmtId="0" fontId="11" fillId="8" borderId="0" xfId="4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5" borderId="14" xfId="5" applyBorder="1" applyAlignment="1">
      <alignment horizontal="center"/>
    </xf>
    <xf numFmtId="0" fontId="6" fillId="5" borderId="15" xfId="5" applyBorder="1" applyAlignment="1">
      <alignment horizontal="center"/>
    </xf>
    <xf numFmtId="0" fontId="6" fillId="5" borderId="16" xfId="5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2" borderId="9" xfId="2" applyFont="1" applyBorder="1" applyAlignment="1" applyProtection="1">
      <alignment horizontal="center" vertical="center" wrapText="1"/>
      <protection locked="0"/>
    </xf>
    <xf numFmtId="0" fontId="7" fillId="2" borderId="24" xfId="2" applyFont="1" applyBorder="1" applyAlignment="1" applyProtection="1">
      <alignment horizontal="center" vertical="center" wrapText="1"/>
      <protection locked="0"/>
    </xf>
    <xf numFmtId="0" fontId="22" fillId="8" borderId="0" xfId="7" applyFont="1" applyFill="1" applyBorder="1" applyAlignment="1">
      <alignment horizontal="left"/>
    </xf>
    <xf numFmtId="0" fontId="11" fillId="8" borderId="28" xfId="4" applyFont="1" applyFill="1" applyBorder="1" applyAlignment="1">
      <alignment horizontal="center"/>
    </xf>
    <xf numFmtId="0" fontId="22" fillId="8" borderId="9" xfId="7" applyFont="1" applyFill="1" applyBorder="1" applyAlignment="1">
      <alignment horizontal="center"/>
    </xf>
    <xf numFmtId="0" fontId="22" fillId="8" borderId="24" xfId="7" applyFont="1" applyFill="1" applyBorder="1" applyAlignment="1">
      <alignment horizontal="center"/>
    </xf>
    <xf numFmtId="0" fontId="22" fillId="8" borderId="10" xfId="7" applyFont="1" applyFill="1" applyBorder="1" applyAlignment="1">
      <alignment horizontal="center"/>
    </xf>
    <xf numFmtId="0" fontId="7" fillId="2" borderId="10" xfId="2" applyFont="1" applyBorder="1" applyAlignment="1" applyProtection="1">
      <alignment horizontal="center" vertical="center" wrapText="1"/>
      <protection locked="0"/>
    </xf>
    <xf numFmtId="0" fontId="11" fillId="8" borderId="9" xfId="4" applyFont="1" applyFill="1" applyBorder="1" applyAlignment="1">
      <alignment horizontal="center"/>
    </xf>
    <xf numFmtId="0" fontId="11" fillId="8" borderId="24" xfId="4" applyFont="1" applyFill="1" applyBorder="1" applyAlignment="1">
      <alignment horizontal="center"/>
    </xf>
    <xf numFmtId="0" fontId="11" fillId="8" borderId="10" xfId="4" applyFont="1" applyFill="1" applyBorder="1" applyAlignment="1">
      <alignment horizontal="center"/>
    </xf>
    <xf numFmtId="0" fontId="23" fillId="13" borderId="39" xfId="8" applyFont="1" applyBorder="1" applyAlignment="1">
      <alignment horizontal="center"/>
    </xf>
    <xf numFmtId="0" fontId="23" fillId="13" borderId="40" xfId="8" applyFont="1" applyBorder="1" applyAlignment="1">
      <alignment horizontal="center"/>
    </xf>
    <xf numFmtId="0" fontId="23" fillId="13" borderId="41" xfId="8" applyFont="1" applyBorder="1" applyAlignment="1">
      <alignment horizontal="center"/>
    </xf>
    <xf numFmtId="0" fontId="6" fillId="5" borderId="69" xfId="5" applyBorder="1" applyAlignment="1">
      <alignment horizontal="center"/>
    </xf>
    <xf numFmtId="0" fontId="6" fillId="5" borderId="70" xfId="5" applyBorder="1" applyAlignment="1">
      <alignment horizontal="center"/>
    </xf>
    <xf numFmtId="0" fontId="6" fillId="5" borderId="71" xfId="5" applyBorder="1" applyAlignment="1">
      <alignment horizontal="center"/>
    </xf>
    <xf numFmtId="0" fontId="22" fillId="8" borderId="76" xfId="7" applyFont="1" applyFill="1" applyBorder="1" applyAlignment="1">
      <alignment horizontal="center"/>
    </xf>
    <xf numFmtId="0" fontId="22" fillId="8" borderId="8" xfId="7" applyFont="1" applyFill="1" applyBorder="1" applyAlignment="1">
      <alignment horizontal="center"/>
    </xf>
    <xf numFmtId="0" fontId="22" fillId="8" borderId="75" xfId="7" applyFont="1" applyFill="1" applyBorder="1" applyAlignment="1">
      <alignment horizontal="center"/>
    </xf>
    <xf numFmtId="0" fontId="3" fillId="14" borderId="11" xfId="2" applyFill="1" applyProtection="1"/>
    <xf numFmtId="0" fontId="28" fillId="2" borderId="84" xfId="2" applyFont="1" applyBorder="1" applyAlignment="1" applyProtection="1">
      <alignment horizontal="center"/>
      <protection locked="0"/>
    </xf>
    <xf numFmtId="0" fontId="28" fillId="2" borderId="85" xfId="2" applyFont="1" applyBorder="1" applyAlignment="1" applyProtection="1">
      <alignment horizontal="center"/>
      <protection locked="0"/>
    </xf>
    <xf numFmtId="0" fontId="28" fillId="2" borderId="86" xfId="2" applyFont="1" applyBorder="1" applyAlignment="1" applyProtection="1">
      <alignment horizontal="center"/>
      <protection locked="0"/>
    </xf>
    <xf numFmtId="0" fontId="15" fillId="15" borderId="73" xfId="0" applyFont="1" applyFill="1" applyBorder="1" applyAlignment="1">
      <alignment horizontal="center"/>
    </xf>
    <xf numFmtId="0" fontId="15" fillId="15" borderId="74" xfId="0" applyFont="1" applyFill="1" applyBorder="1" applyAlignment="1">
      <alignment horizontal="center"/>
    </xf>
    <xf numFmtId="0" fontId="10" fillId="21" borderId="37" xfId="1" applyFont="1" applyFill="1" applyBorder="1" applyAlignment="1">
      <alignment horizontal="center" vertical="center"/>
    </xf>
  </cellXfs>
  <cellStyles count="11">
    <cellStyle name="Hyperkobling" xfId="1" builtinId="8"/>
    <cellStyle name="Inndata" xfId="2" builtinId="20"/>
    <cellStyle name="Kontrollcelle" xfId="8" builtinId="23"/>
    <cellStyle name="Normal" xfId="0" builtinId="0"/>
    <cellStyle name="Normal 2" xfId="6" xr:uid="{206270D5-0DA8-44CE-A7D6-A29B0D85E40D}"/>
    <cellStyle name="Overskrift 1" xfId="4" builtinId="16"/>
    <cellStyle name="Svart/hvit" xfId="3" xr:uid="{3D1C1E7F-D24D-4512-9370-0AAFB07FDA6A}"/>
    <cellStyle name="Tittel" xfId="7" builtinId="15"/>
    <cellStyle name="Utdata" xfId="5" builtinId="21"/>
    <cellStyle name="Uthevingsfarge2" xfId="9" builtinId="33"/>
    <cellStyle name="Uthevingsfarge5" xfId="10" builtinId="45"/>
  </cellStyles>
  <dxfs count="7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 val="0"/>
        <strike val="0"/>
        <u val="double"/>
        <color rgb="FFFF0000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  <vertical/>
        <horizontal/>
      </border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border diagonalUp="0" diagonalDown="0" outline="0">
        <left style="thin">
          <color indexed="64"/>
        </left>
        <right style="medium">
          <color indexed="64"/>
        </right>
        <top/>
        <bottom/>
      </border>
    </dxf>
    <dxf>
      <fill>
        <patternFill patternType="solid">
          <fgColor indexed="64"/>
          <bgColor theme="0" tint="-0.14999847407452621"/>
        </patternFill>
      </fill>
      <border diagonalUp="0" diagonalDown="0" outline="0">
        <left style="medium">
          <color indexed="64"/>
        </left>
        <right/>
        <top/>
        <bottom/>
      </border>
    </dxf>
    <dxf>
      <border outline="0">
        <right style="medium">
          <color indexed="64"/>
        </right>
      </border>
    </dxf>
    <dxf>
      <border diagonalUp="0" diagonalDown="0" outline="0">
        <left style="thin">
          <color indexed="64"/>
        </left>
        <right style="medium">
          <color indexed="64"/>
        </right>
        <top/>
        <bottom/>
      </border>
    </dxf>
    <dxf>
      <fill>
        <patternFill patternType="solid">
          <fgColor indexed="64"/>
          <bgColor theme="0" tint="-0.14999847407452621"/>
        </patternFill>
      </fill>
      <border diagonalUp="0" diagonalDown="0" outline="0">
        <left style="medium">
          <color indexed="64"/>
        </left>
        <right/>
        <top/>
        <bottom/>
      </border>
    </dxf>
    <dxf>
      <border outline="0">
        <right style="medium">
          <color indexed="64"/>
        </right>
      </border>
    </dxf>
    <dxf>
      <border diagonalUp="0" diagonalDown="0" outline="0">
        <left style="thin">
          <color indexed="64"/>
        </left>
        <right style="medium">
          <color indexed="64"/>
        </right>
        <top/>
        <bottom/>
      </border>
    </dxf>
    <dxf>
      <fill>
        <patternFill patternType="solid">
          <fgColor indexed="64"/>
          <bgColor theme="0" tint="-0.14999847407452621"/>
        </patternFill>
      </fill>
      <border diagonalUp="0" diagonalDown="0" outline="0">
        <left style="medium">
          <color indexed="64"/>
        </left>
        <right/>
        <top/>
        <bottom/>
      </border>
    </dxf>
    <dxf>
      <border outline="0">
        <right style="medium">
          <color indexed="64"/>
        </right>
      </border>
    </dxf>
    <dxf>
      <border diagonalUp="0" diagonalDown="0" outline="0">
        <left style="thin">
          <color indexed="64"/>
        </left>
        <right style="medium">
          <color indexed="64"/>
        </right>
        <top/>
        <bottom/>
      </border>
    </dxf>
    <dxf>
      <fill>
        <patternFill patternType="solid">
          <fgColor indexed="64"/>
          <bgColor theme="0" tint="-0.14999847407452621"/>
        </patternFill>
      </fill>
      <border diagonalUp="0" diagonalDown="0" outline="0">
        <left style="medium">
          <color indexed="64"/>
        </left>
        <right/>
        <top/>
        <bottom/>
      </border>
    </dxf>
    <dxf>
      <border outline="0">
        <right style="medium">
          <color indexed="64"/>
        </right>
      </border>
    </dxf>
    <dxf>
      <border diagonalUp="0" diagonalDown="0" outline="0">
        <left style="thin">
          <color indexed="64"/>
        </left>
        <right style="medium">
          <color indexed="64"/>
        </right>
        <top/>
        <bottom/>
      </border>
    </dxf>
    <dxf>
      <fill>
        <patternFill patternType="solid">
          <fgColor indexed="64"/>
          <bgColor theme="0" tint="-0.14999847407452621"/>
        </patternFill>
      </fill>
      <border diagonalUp="0" diagonalDown="0" outline="0">
        <left style="medium">
          <color indexed="64"/>
        </left>
        <right/>
        <top/>
        <bottom/>
      </border>
    </dxf>
    <dxf>
      <border outline="0">
        <right style="medium">
          <color indexed="64"/>
        </right>
      </border>
    </dxf>
  </dxfs>
  <tableStyles count="0" defaultTableStyle="TableStyleMedium2" defaultPivotStyle="PivotStyleLight16"/>
  <colors>
    <mruColors>
      <color rgb="FFE8D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Structure" Target="richData/rdrichvaluestructure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06/relationships/rdRichValue" Target="richData/rdrichvalue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3</xdr:row>
      <xdr:rowOff>9524</xdr:rowOff>
    </xdr:from>
    <xdr:to>
      <xdr:col>14</xdr:col>
      <xdr:colOff>66674</xdr:colOff>
      <xdr:row>29</xdr:row>
      <xdr:rowOff>111672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1CE8B58-A013-B287-6DE1-82EE52F56F18}"/>
            </a:ext>
          </a:extLst>
        </xdr:cNvPr>
        <xdr:cNvSpPr txBox="1"/>
      </xdr:nvSpPr>
      <xdr:spPr>
        <a:xfrm>
          <a:off x="2951765" y="718972"/>
          <a:ext cx="7658099" cy="5311338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Dette skjemaet</a:t>
          </a:r>
          <a:r>
            <a:rPr lang="nb-NO" sz="1100" baseline="0"/>
            <a:t> er laget for å hjelpe kommuner med å gjennomføre opptelling i en situasjon uten tilgang til EVA.</a:t>
          </a:r>
        </a:p>
        <a:p>
          <a:r>
            <a:rPr lang="nb-NO" sz="1100" baseline="0"/>
            <a:t>Skjemaet er lagt opp på omtrent samme måte som opptelling og oppgjør i EVA.</a:t>
          </a:r>
        </a:p>
        <a:p>
          <a:endParaRPr lang="nb-NO" sz="1100" baseline="0"/>
        </a:p>
        <a:p>
          <a:r>
            <a:rPr lang="nb-NO" sz="1100" baseline="0"/>
            <a:t>Du kan navigere i regnarket ved å bruke lenkene. Noen eksempler på lenker:</a:t>
          </a:r>
        </a:p>
        <a:p>
          <a:endParaRPr lang="nb-NO" sz="1100"/>
        </a:p>
        <a:p>
          <a:endParaRPr lang="nb-NO" sz="1100"/>
        </a:p>
        <a:p>
          <a:endParaRPr lang="nb-NO" sz="1100"/>
        </a:p>
        <a:p>
          <a:r>
            <a:rPr lang="nb-NO" sz="1100"/>
            <a:t>Dette skjemaet har alle godkjente listeforslag med kandidater. Deres oppgave er</a:t>
          </a:r>
          <a:r>
            <a:rPr lang="nb-NO" sz="1100" baseline="0"/>
            <a:t> å legge</a:t>
          </a:r>
        </a:p>
        <a:p>
          <a:r>
            <a:rPr lang="nb-NO" sz="1100" baseline="0"/>
            <a:t>inn stemmetall i de oransje feltene.</a:t>
          </a:r>
        </a:p>
        <a:p>
          <a:endParaRPr lang="nb-NO" sz="1100"/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Velg valgdistrikt og kommune på forsiden. Kontroller at det er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riktig kommunenummer. Kommunenumrene for fylkesting- og kommunestyrevalget, er de 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numrene som vil være gjeldende fra 01.01.2024.</a:t>
          </a:r>
          <a:endParaRPr lang="nb-NO">
            <a:effectLst/>
          </a:endParaRPr>
        </a:p>
        <a:p>
          <a:endParaRPr lang="nb-NO" sz="1100"/>
        </a:p>
        <a:p>
          <a:endParaRPr lang="nb-NO" sz="1100"/>
        </a:p>
        <a:p>
          <a:r>
            <a:rPr lang="nb-NO" sz="1100"/>
            <a:t>Trenger</a:t>
          </a:r>
          <a:r>
            <a:rPr lang="nb-NO" sz="1100" baseline="0"/>
            <a:t> dere hjelp til bruk av skjemaet, kan dere kontakte Valgdirektoratets</a:t>
          </a:r>
        </a:p>
        <a:p>
          <a:r>
            <a:rPr lang="nb-NO" sz="1100" baseline="0"/>
            <a:t>kontaktsenter med kontaktskjemaet på Valgmedarbeiderportalen:</a:t>
          </a:r>
        </a:p>
        <a:p>
          <a:endParaRPr lang="nb-NO" sz="1100" baseline="0"/>
        </a:p>
        <a:p>
          <a:r>
            <a:rPr lang="nb-NO" sz="1100" b="1" u="none" baseline="0">
              <a:solidFill>
                <a:sysClr val="windowText" lastClr="000000"/>
              </a:solidFill>
            </a:rPr>
            <a:t>https://valgmedarbeiderportalen.valg.no/kontakt-oss/</a:t>
          </a:r>
        </a:p>
        <a:p>
          <a:endParaRPr lang="nb-NO" sz="1100" baseline="0"/>
        </a:p>
        <a:p>
          <a:r>
            <a:rPr lang="nb-NO" sz="1100" baseline="0"/>
            <a:t>Eller på telefon: </a:t>
          </a:r>
          <a:r>
            <a:rPr lang="nb-NO" sz="1100" b="1" baseline="0"/>
            <a:t>33 50 79 01</a:t>
          </a:r>
          <a:endParaRPr lang="nb-NO" sz="1100" b="1"/>
        </a:p>
      </xdr:txBody>
    </xdr:sp>
    <xdr:clientData/>
  </xdr:twoCellAnchor>
  <xdr:twoCellAnchor editAs="oneCell">
    <xdr:from>
      <xdr:col>11</xdr:col>
      <xdr:colOff>533401</xdr:colOff>
      <xdr:row>9</xdr:row>
      <xdr:rowOff>38100</xdr:rowOff>
    </xdr:from>
    <xdr:to>
      <xdr:col>13</xdr:col>
      <xdr:colOff>446571</xdr:colOff>
      <xdr:row>20</xdr:row>
      <xdr:rowOff>57602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706B8212-741F-1A4A-6FCB-DADEA8F8E0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477" b="1"/>
        <a:stretch/>
      </xdr:blipFill>
      <xdr:spPr>
        <a:xfrm>
          <a:off x="8791576" y="2028825"/>
          <a:ext cx="1437170" cy="2115002"/>
        </a:xfrm>
        <a:prstGeom prst="rect">
          <a:avLst/>
        </a:prstGeom>
      </xdr:spPr>
    </xdr:pic>
    <xdr:clientData/>
  </xdr:twoCellAnchor>
  <xdr:twoCellAnchor>
    <xdr:from>
      <xdr:col>4</xdr:col>
      <xdr:colOff>409575</xdr:colOff>
      <xdr:row>64</xdr:row>
      <xdr:rowOff>12988</xdr:rowOff>
    </xdr:from>
    <xdr:to>
      <xdr:col>14</xdr:col>
      <xdr:colOff>390525</xdr:colOff>
      <xdr:row>121</xdr:row>
      <xdr:rowOff>123824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68006C36-C037-54B8-B52B-39D1B5651CD8}"/>
            </a:ext>
          </a:extLst>
        </xdr:cNvPr>
        <xdr:cNvSpPr txBox="1"/>
      </xdr:nvSpPr>
      <xdr:spPr>
        <a:xfrm>
          <a:off x="3336348" y="13088215"/>
          <a:ext cx="7600950" cy="1096933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Opptellinger</a:t>
          </a: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Urnetellinger gjøres som normalt og føres i blank stemmestyrets møtebok.</a:t>
          </a: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Dere</a:t>
          </a:r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må holde stemmesedlene fra ulike kategorier adskilt.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Vi anbefaler at dere sorterer hvert parti sine stemmesedler i en kategori for seg.</a:t>
          </a:r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200" b="1">
              <a:solidFill>
                <a:schemeClr val="dk1"/>
              </a:solidFill>
              <a:latin typeface="+mn-lt"/>
              <a:ea typeface="+mn-ea"/>
              <a:cs typeface="+mn-cs"/>
            </a:rPr>
            <a:t>Foreløpig opptelling</a:t>
          </a: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Gjør foreløpig opptelling per kategori som normalt</a:t>
          </a: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Legg inn antall manntallskryss.</a:t>
          </a: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Merk!</a:t>
          </a:r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For kategorien "Forhåndsstemmer ordinære" må dere også legge inn antall 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stemmesedler "lagt til side".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Disse skal blandes med "sent innkomne stemmer", og dere vil finne igjen tallet i 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kategorien "Sent innkomne / lagt til side".</a:t>
          </a:r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Legg inn de</a:t>
          </a:r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partifordelte tallene fra foreløpig opptelling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Legg inn antall blanke og tvilsomme stemmesedler.</a:t>
          </a:r>
        </a:p>
        <a:p>
          <a:pPr marL="0" indent="0"/>
          <a:endParaRPr lang="nb-NO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Er det avvik mellom antall stemmesedler og antall kryss i manntallet for kategorien, </a:t>
          </a:r>
        </a:p>
        <a:p>
          <a:pPr marL="0" indent="0"/>
          <a:r>
            <a:rPr lang="nb-NO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må det kommenteres.</a:t>
          </a:r>
        </a:p>
        <a:p>
          <a:pPr marL="0" indent="0"/>
          <a:endParaRPr lang="nb-NO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nb-NO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2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Endelig opptelling</a:t>
          </a: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Legg inn de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partifordelte tallene fra endelig opptelling, fordelt på rettet og urettet.</a:t>
          </a:r>
          <a:endParaRPr lang="nb-NO">
            <a:effectLst/>
          </a:endParaRP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Legg inn antall blanke stemmesedler.</a:t>
          </a: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Fordel tvilsomme stemmesedler på foreslått forkastelsesgrunn.</a:t>
          </a:r>
        </a:p>
        <a:p>
          <a:endParaRPr lang="nb-NO">
            <a:effectLst/>
          </a:endParaRPr>
        </a:p>
        <a:p>
          <a:endParaRPr lang="nb-NO">
            <a:effectLst/>
          </a:endParaRPr>
        </a:p>
        <a:p>
          <a:endParaRPr lang="nb-N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Registrere rettelser</a:t>
          </a:r>
          <a:endParaRPr lang="nb-NO" sz="1200" b="1">
            <a:effectLst/>
          </a:endParaRPr>
        </a:p>
        <a:p>
          <a:r>
            <a:rPr lang="nb-NO">
              <a:effectLst/>
            </a:rPr>
            <a:t>Trykk på "Registrer</a:t>
          </a:r>
          <a:r>
            <a:rPr lang="nb-NO" baseline="0">
              <a:effectLst/>
            </a:rPr>
            <a:t> rettelser fra stemmesedlene".</a:t>
          </a:r>
        </a:p>
        <a:p>
          <a:endParaRPr lang="nb-NO" baseline="0">
            <a:effectLst/>
          </a:endParaRPr>
        </a:p>
        <a:p>
          <a:r>
            <a:rPr lang="nb-NO" baseline="0">
              <a:effectLst/>
            </a:rPr>
            <a:t>Vi anbefaler å gå gjennom alle stemmesedlene for hvert parti for seg.</a:t>
          </a:r>
        </a:p>
        <a:p>
          <a:endParaRPr lang="nb-NO" baseline="0">
            <a:effectLst/>
          </a:endParaRPr>
        </a:p>
        <a:p>
          <a:r>
            <a:rPr lang="nb-NO" baseline="0">
              <a:effectLst/>
            </a:rPr>
            <a:t>Først skal dere legge inn alle personstemmene til kandidatene til partiet.</a:t>
          </a:r>
        </a:p>
        <a:p>
          <a:r>
            <a:rPr lang="nb-NO" baseline="0">
              <a:effectLst/>
            </a:rPr>
            <a:t>Legg inn totalt hvor mange personstemmer hver kandidat har fått.</a:t>
          </a:r>
        </a:p>
        <a:p>
          <a:endParaRPr lang="nb-NO" baseline="0">
            <a:effectLst/>
          </a:endParaRPr>
        </a:p>
        <a:p>
          <a:r>
            <a:rPr lang="nb-NO" baseline="0">
              <a:effectLst/>
            </a:rPr>
            <a:t>Under personstemmeregistreringen, finner du slengerregistrering.</a:t>
          </a:r>
        </a:p>
        <a:p>
          <a:r>
            <a:rPr lang="nb-NO" baseline="0">
              <a:effectLst/>
            </a:rPr>
            <a:t>Velg først parti, og så kan du velge blant kandidatene til partiet.</a:t>
          </a:r>
        </a:p>
        <a:p>
          <a:r>
            <a:rPr lang="nb-NO" baseline="0">
              <a:effectLst/>
            </a:rPr>
            <a:t>Legg inn antall slengere </a:t>
          </a:r>
          <a:r>
            <a:rPr lang="nb-NO" b="1" baseline="0">
              <a:effectLst/>
            </a:rPr>
            <a:t>fra </a:t>
          </a:r>
          <a:r>
            <a:rPr lang="nb-NO" baseline="0">
              <a:effectLst/>
            </a:rPr>
            <a:t>stemmesedlene til partiet, </a:t>
          </a:r>
          <a:r>
            <a:rPr lang="nb-NO" b="1" baseline="0">
              <a:effectLst/>
            </a:rPr>
            <a:t>til </a:t>
          </a:r>
          <a:r>
            <a:rPr lang="nb-NO" baseline="0">
              <a:effectLst/>
            </a:rPr>
            <a:t>slengere fra </a:t>
          </a:r>
        </a:p>
        <a:p>
          <a:r>
            <a:rPr lang="nb-NO" b="1" baseline="0">
              <a:effectLst/>
            </a:rPr>
            <a:t>andre partier</a:t>
          </a:r>
          <a:r>
            <a:rPr lang="nb-NO" baseline="0">
              <a:effectLst/>
            </a:rPr>
            <a:t>.</a:t>
          </a:r>
        </a:p>
        <a:p>
          <a:endParaRPr lang="nb-NO">
            <a:effectLst/>
          </a:endParaRPr>
        </a:p>
        <a:p>
          <a:r>
            <a:rPr lang="nb-NO">
              <a:effectLst/>
            </a:rPr>
            <a:t>Gjenta for hvert parti.</a:t>
          </a:r>
        </a:p>
        <a:p>
          <a:endParaRPr lang="nb-NO">
            <a:effectLst/>
          </a:endParaRPr>
        </a:p>
        <a:p>
          <a:r>
            <a:rPr lang="nb-NO">
              <a:effectLst/>
            </a:rPr>
            <a:t>Når du er ferdig kan du gå</a:t>
          </a:r>
          <a:r>
            <a:rPr lang="nb-NO" baseline="0">
              <a:effectLst/>
            </a:rPr>
            <a:t> </a:t>
          </a:r>
          <a:r>
            <a:rPr lang="nb-NO">
              <a:effectLst/>
            </a:rPr>
            <a:t>tilbake til opptellingskategorien</a:t>
          </a:r>
          <a:r>
            <a:rPr lang="nb-NO" baseline="0">
              <a:effectLst/>
            </a:rPr>
            <a:t> du var i.</a:t>
          </a:r>
        </a:p>
        <a:p>
          <a:endParaRPr lang="nb-NO">
            <a:effectLst/>
          </a:endParaRPr>
        </a:p>
        <a:p>
          <a:r>
            <a:rPr lang="nb-NO" sz="1200" b="1">
              <a:effectLst/>
            </a:rPr>
            <a:t>Sammenligne tellinger</a:t>
          </a:r>
        </a:p>
        <a:p>
          <a:r>
            <a:rPr lang="nb-NO">
              <a:effectLst/>
            </a:rPr>
            <a:t>Kontroller endelig telling mot foreløpig</a:t>
          </a:r>
          <a:r>
            <a:rPr lang="nb-NO" baseline="0">
              <a:effectLst/>
            </a:rPr>
            <a:t> telling ved "Sammenligne tellinger".</a:t>
          </a:r>
          <a:endParaRPr lang="nb-NO">
            <a:effectLst/>
          </a:endParaRPr>
        </a:p>
        <a:p>
          <a:endParaRPr lang="nb-NO">
            <a:effectLst/>
          </a:endParaRP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 det avvik mellom foreløpig og endelig opptelling for kategorien, må dere legge inn en ny endelig telling.</a:t>
          </a:r>
        </a:p>
        <a:p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Godkjenner dere med avvik, må det kommenteres.</a:t>
          </a:r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10</xdr:col>
      <xdr:colOff>742950</xdr:colOff>
      <xdr:row>71</xdr:row>
      <xdr:rowOff>126423</xdr:rowOff>
    </xdr:from>
    <xdr:to>
      <xdr:col>14</xdr:col>
      <xdr:colOff>124164</xdr:colOff>
      <xdr:row>73</xdr:row>
      <xdr:rowOff>77977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2BC62451-70AF-D9B4-1E3B-BBB62EED2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1723" y="14535150"/>
          <a:ext cx="2429214" cy="332554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75</xdr:row>
      <xdr:rowOff>9525</xdr:rowOff>
    </xdr:from>
    <xdr:to>
      <xdr:col>14</xdr:col>
      <xdr:colOff>123825</xdr:colOff>
      <xdr:row>79</xdr:row>
      <xdr:rowOff>70192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078195D9-4AF7-D640-6C55-46D4645DC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7923" y="15180252"/>
          <a:ext cx="2352675" cy="822667"/>
        </a:xfrm>
        <a:prstGeom prst="rect">
          <a:avLst/>
        </a:prstGeom>
      </xdr:spPr>
    </xdr:pic>
    <xdr:clientData/>
  </xdr:twoCellAnchor>
  <xdr:twoCellAnchor editAs="oneCell">
    <xdr:from>
      <xdr:col>11</xdr:col>
      <xdr:colOff>116971</xdr:colOff>
      <xdr:row>79</xdr:row>
      <xdr:rowOff>133350</xdr:rowOff>
    </xdr:from>
    <xdr:to>
      <xdr:col>14</xdr:col>
      <xdr:colOff>114808</xdr:colOff>
      <xdr:row>84</xdr:row>
      <xdr:rowOff>9710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E789AF81-A918-9FB6-D1A3-C9819EA27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77744" y="16066077"/>
          <a:ext cx="2283837" cy="828860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85</xdr:row>
      <xdr:rowOff>133350</xdr:rowOff>
    </xdr:from>
    <xdr:to>
      <xdr:col>14</xdr:col>
      <xdr:colOff>105105</xdr:colOff>
      <xdr:row>87</xdr:row>
      <xdr:rowOff>123877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E2C9BD80-B9C4-0A52-FB96-F5A202FF6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89348" y="17209077"/>
          <a:ext cx="2362530" cy="371527"/>
        </a:xfrm>
        <a:prstGeom prst="rect">
          <a:avLst/>
        </a:prstGeom>
      </xdr:spPr>
    </xdr:pic>
    <xdr:clientData/>
  </xdr:twoCellAnchor>
  <xdr:twoCellAnchor editAs="oneCell">
    <xdr:from>
      <xdr:col>11</xdr:col>
      <xdr:colOff>249875</xdr:colOff>
      <xdr:row>87</xdr:row>
      <xdr:rowOff>171450</xdr:rowOff>
    </xdr:from>
    <xdr:to>
      <xdr:col>14</xdr:col>
      <xdr:colOff>105207</xdr:colOff>
      <xdr:row>92</xdr:row>
      <xdr:rowOff>142875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30C5687A-F976-F51F-3144-578480D173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34473"/>
        <a:stretch/>
      </xdr:blipFill>
      <xdr:spPr>
        <a:xfrm>
          <a:off x="8510648" y="17628177"/>
          <a:ext cx="2141332" cy="923925"/>
        </a:xfrm>
        <a:prstGeom prst="rect">
          <a:avLst/>
        </a:prstGeom>
      </xdr:spPr>
    </xdr:pic>
    <xdr:clientData/>
  </xdr:twoCellAnchor>
  <xdr:twoCellAnchor editAs="oneCell">
    <xdr:from>
      <xdr:col>9</xdr:col>
      <xdr:colOff>628650</xdr:colOff>
      <xdr:row>93</xdr:row>
      <xdr:rowOff>104775</xdr:rowOff>
    </xdr:from>
    <xdr:to>
      <xdr:col>14</xdr:col>
      <xdr:colOff>105234</xdr:colOff>
      <xdr:row>95</xdr:row>
      <xdr:rowOff>9565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CC7EDB4D-54A9-FF7B-1EE4-F6DC7E112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365423" y="18704502"/>
          <a:ext cx="3286584" cy="285790"/>
        </a:xfrm>
        <a:prstGeom prst="rect">
          <a:avLst/>
        </a:prstGeom>
      </xdr:spPr>
    </xdr:pic>
    <xdr:clientData/>
  </xdr:twoCellAnchor>
  <xdr:twoCellAnchor editAs="oneCell">
    <xdr:from>
      <xdr:col>11</xdr:col>
      <xdr:colOff>209550</xdr:colOff>
      <xdr:row>95</xdr:row>
      <xdr:rowOff>47625</xdr:rowOff>
    </xdr:from>
    <xdr:to>
      <xdr:col>14</xdr:col>
      <xdr:colOff>114651</xdr:colOff>
      <xdr:row>101</xdr:row>
      <xdr:rowOff>175</xdr:rowOff>
    </xdr:to>
    <xdr:pic>
      <xdr:nvPicPr>
        <xdr:cNvPr id="14" name="Bilde 13">
          <a:extLst>
            <a:ext uri="{FF2B5EF4-FFF2-40B4-BE49-F238E27FC236}">
              <a16:creationId xmlns:a16="http://schemas.microsoft.com/office/drawing/2014/main" id="{EE58F141-EF6F-CFEC-03B0-1E7BE303D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70323" y="19028352"/>
          <a:ext cx="2191101" cy="1095550"/>
        </a:xfrm>
        <a:prstGeom prst="rect">
          <a:avLst/>
        </a:prstGeom>
      </xdr:spPr>
    </xdr:pic>
    <xdr:clientData/>
  </xdr:twoCellAnchor>
  <xdr:twoCellAnchor editAs="oneCell">
    <xdr:from>
      <xdr:col>10</xdr:col>
      <xdr:colOff>73478</xdr:colOff>
      <xdr:row>101</xdr:row>
      <xdr:rowOff>123825</xdr:rowOff>
    </xdr:from>
    <xdr:to>
      <xdr:col>14</xdr:col>
      <xdr:colOff>124283</xdr:colOff>
      <xdr:row>104</xdr:row>
      <xdr:rowOff>181068</xdr:rowOff>
    </xdr:to>
    <xdr:pic>
      <xdr:nvPicPr>
        <xdr:cNvPr id="15" name="Bilde 14">
          <a:extLst>
            <a:ext uri="{FF2B5EF4-FFF2-40B4-BE49-F238E27FC236}">
              <a16:creationId xmlns:a16="http://schemas.microsoft.com/office/drawing/2014/main" id="{7979533F-3182-45B2-5857-04D17562A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572251" y="20247552"/>
          <a:ext cx="3098805" cy="628743"/>
        </a:xfrm>
        <a:prstGeom prst="rect">
          <a:avLst/>
        </a:prstGeom>
      </xdr:spPr>
    </xdr:pic>
    <xdr:clientData/>
  </xdr:twoCellAnchor>
  <xdr:twoCellAnchor editAs="oneCell">
    <xdr:from>
      <xdr:col>10</xdr:col>
      <xdr:colOff>504825</xdr:colOff>
      <xdr:row>107</xdr:row>
      <xdr:rowOff>152400</xdr:rowOff>
    </xdr:from>
    <xdr:to>
      <xdr:col>14</xdr:col>
      <xdr:colOff>67039</xdr:colOff>
      <xdr:row>109</xdr:row>
      <xdr:rowOff>104822</xdr:rowOff>
    </xdr:to>
    <xdr:pic>
      <xdr:nvPicPr>
        <xdr:cNvPr id="16" name="Bilde 15">
          <a:extLst>
            <a:ext uri="{FF2B5EF4-FFF2-40B4-BE49-F238E27FC236}">
              <a16:creationId xmlns:a16="http://schemas.microsoft.com/office/drawing/2014/main" id="{1B7BAE62-5CC2-7D2C-C1DA-55F2A30F0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003598" y="21419127"/>
          <a:ext cx="2610214" cy="333422"/>
        </a:xfrm>
        <a:prstGeom prst="rect">
          <a:avLst/>
        </a:prstGeom>
      </xdr:spPr>
    </xdr:pic>
    <xdr:clientData/>
  </xdr:twoCellAnchor>
  <xdr:twoCellAnchor editAs="oneCell">
    <xdr:from>
      <xdr:col>4</xdr:col>
      <xdr:colOff>504825</xdr:colOff>
      <xdr:row>114</xdr:row>
      <xdr:rowOff>76200</xdr:rowOff>
    </xdr:from>
    <xdr:to>
      <xdr:col>11</xdr:col>
      <xdr:colOff>429359</xdr:colOff>
      <xdr:row>120</xdr:row>
      <xdr:rowOff>162096</xdr:rowOff>
    </xdr:to>
    <xdr:pic>
      <xdr:nvPicPr>
        <xdr:cNvPr id="17" name="Bilde 16">
          <a:extLst>
            <a:ext uri="{FF2B5EF4-FFF2-40B4-BE49-F238E27FC236}">
              <a16:creationId xmlns:a16="http://schemas.microsoft.com/office/drawing/2014/main" id="{6454B627-DC3E-C665-46FE-A26EC4000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31598" y="22676427"/>
          <a:ext cx="5258534" cy="1228896"/>
        </a:xfrm>
        <a:prstGeom prst="rect">
          <a:avLst/>
        </a:prstGeom>
      </xdr:spPr>
    </xdr:pic>
    <xdr:clientData/>
  </xdr:twoCellAnchor>
  <xdr:twoCellAnchor>
    <xdr:from>
      <xdr:col>3</xdr:col>
      <xdr:colOff>848591</xdr:colOff>
      <xdr:row>134</xdr:row>
      <xdr:rowOff>122094</xdr:rowOff>
    </xdr:from>
    <xdr:to>
      <xdr:col>13</xdr:col>
      <xdr:colOff>654627</xdr:colOff>
      <xdr:row>153</xdr:row>
      <xdr:rowOff>175780</xdr:rowOff>
    </xdr:to>
    <xdr:sp macro="" textlink="">
      <xdr:nvSpPr>
        <xdr:cNvPr id="18" name="TekstSylinder 17">
          <a:extLst>
            <a:ext uri="{FF2B5EF4-FFF2-40B4-BE49-F238E27FC236}">
              <a16:creationId xmlns:a16="http://schemas.microsoft.com/office/drawing/2014/main" id="{5EFEA862-C5F4-AD2C-888C-A952DE4F42CD}"/>
            </a:ext>
          </a:extLst>
        </xdr:cNvPr>
        <xdr:cNvSpPr txBox="1"/>
      </xdr:nvSpPr>
      <xdr:spPr>
        <a:xfrm>
          <a:off x="2857500" y="27017230"/>
          <a:ext cx="7581900" cy="3673186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Kommer...</a:t>
          </a:r>
        </a:p>
        <a:p>
          <a:pPr marL="0" indent="0"/>
          <a:endParaRPr lang="nb-NO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Bare legg inn antall kommunestyreplasser som det skal velges til i arket "Mandatfordeling", så regnes resten ut av seg selv.</a:t>
          </a:r>
        </a:p>
        <a:p>
          <a:pPr marL="0" indent="0"/>
          <a:r>
            <a:rPr lang="nb-NO" sz="1100">
              <a:solidFill>
                <a:schemeClr val="dk1"/>
              </a:solidFill>
              <a:latin typeface="+mn-lt"/>
              <a:ea typeface="+mn-ea"/>
              <a:cs typeface="+mn-cs"/>
            </a:rPr>
            <a:t>Merk! Antallet dere skal legge inn er ikke inklusiv varaer for representanter!</a:t>
          </a:r>
        </a:p>
      </xdr:txBody>
    </xdr:sp>
    <xdr:clientData/>
  </xdr:twoCellAnchor>
  <xdr:twoCellAnchor editAs="oneCell">
    <xdr:from>
      <xdr:col>4</xdr:col>
      <xdr:colOff>85396</xdr:colOff>
      <xdr:row>6</xdr:row>
      <xdr:rowOff>130092</xdr:rowOff>
    </xdr:from>
    <xdr:to>
      <xdr:col>11</xdr:col>
      <xdr:colOff>131379</xdr:colOff>
      <xdr:row>7</xdr:row>
      <xdr:rowOff>142294</xdr:rowOff>
    </xdr:to>
    <xdr:pic>
      <xdr:nvPicPr>
        <xdr:cNvPr id="20" name="Bilde 19">
          <a:extLst>
            <a:ext uri="{FF2B5EF4-FFF2-40B4-BE49-F238E27FC236}">
              <a16:creationId xmlns:a16="http://schemas.microsoft.com/office/drawing/2014/main" id="{16E9C8DA-4FAD-3141-749C-3F3A2941B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008586" y="1562126"/>
          <a:ext cx="5379983" cy="3012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2</xdr:row>
      <xdr:rowOff>28574</xdr:rowOff>
    </xdr:from>
    <xdr:to>
      <xdr:col>6</xdr:col>
      <xdr:colOff>2905125</xdr:colOff>
      <xdr:row>4</xdr:row>
      <xdr:rowOff>153866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DC13C947-E529-DD90-6CA2-9A9F822A56BB}"/>
            </a:ext>
          </a:extLst>
        </xdr:cNvPr>
        <xdr:cNvSpPr txBox="1"/>
      </xdr:nvSpPr>
      <xdr:spPr>
        <a:xfrm>
          <a:off x="4632813" y="570766"/>
          <a:ext cx="3979985" cy="711446"/>
        </a:xfrm>
        <a:prstGeom prst="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200"/>
            <a:t>Bruk</a:t>
          </a:r>
          <a:r>
            <a:rPr lang="nb-NO" sz="1200" baseline="0"/>
            <a:t> lenkene under for å komme til sider for å legge inn </a:t>
          </a:r>
          <a:r>
            <a:rPr lang="nb-NO" sz="1200"/>
            <a:t>opptellingene</a:t>
          </a:r>
          <a:r>
            <a:rPr lang="nb-NO" sz="1200" baseline="0"/>
            <a:t> for alle valglokalene, for "øvrige"-kategoriene, og for stemmer telt etter kl. 17 dagen etter valgdagen.</a:t>
          </a:r>
        </a:p>
        <a:p>
          <a:endParaRPr lang="nb-NO" sz="1200" baseline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76200</xdr:rowOff>
    </xdr:from>
    <xdr:to>
      <xdr:col>6</xdr:col>
      <xdr:colOff>333375</xdr:colOff>
      <xdr:row>4</xdr:row>
      <xdr:rowOff>152400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A4868522-1941-4050-9A18-CF3C9C09ACAE}"/>
            </a:ext>
          </a:extLst>
        </xdr:cNvPr>
        <xdr:cNvSpPr txBox="1"/>
      </xdr:nvSpPr>
      <xdr:spPr>
        <a:xfrm>
          <a:off x="4457700" y="361950"/>
          <a:ext cx="4314825" cy="942975"/>
        </a:xfrm>
        <a:prstGeom prst="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200" baseline="0"/>
            <a:t>Her legger dere inn tallene fra opptellingene av stemmer fra forhåndsstemmelokalene deres. Dere skal kun legge inn tallene fra andre telling, med unntak av at dere i første rad skal registrere hvor mange tvilsomme som ble oppdaget ved første telling.</a:t>
          </a:r>
        </a:p>
        <a:p>
          <a:endParaRPr lang="nb-NO" sz="1200" baseline="0"/>
        </a:p>
        <a:p>
          <a:endParaRPr lang="nb-NO" sz="1200" baseline="0"/>
        </a:p>
      </xdr:txBody>
    </xdr:sp>
    <xdr:clientData/>
  </xdr:twoCellAnchor>
  <xdr:twoCellAnchor>
    <xdr:from>
      <xdr:col>1</xdr:col>
      <xdr:colOff>57150</xdr:colOff>
      <xdr:row>45</xdr:row>
      <xdr:rowOff>19050</xdr:rowOff>
    </xdr:from>
    <xdr:to>
      <xdr:col>2</xdr:col>
      <xdr:colOff>82493</xdr:colOff>
      <xdr:row>46</xdr:row>
      <xdr:rowOff>130289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F4ADD2C-9EFF-4A27-9DAA-7F1EF73A3756}"/>
            </a:ext>
          </a:extLst>
        </xdr:cNvPr>
        <xdr:cNvSpPr txBox="1"/>
      </xdr:nvSpPr>
      <xdr:spPr>
        <a:xfrm>
          <a:off x="819150" y="9191625"/>
          <a:ext cx="2892368" cy="301739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Når alle tellingene er ferdig, velg status her</a:t>
          </a:r>
          <a:r>
            <a:rPr lang="nb-NO" sz="1100" b="1" baseline="0"/>
            <a:t> ↓</a:t>
          </a:r>
          <a:endParaRPr lang="nb-NO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1763486</xdr:colOff>
      <xdr:row>132</xdr:row>
      <xdr:rowOff>255814</xdr:rowOff>
    </xdr:from>
    <xdr:to>
      <xdr:col>3</xdr:col>
      <xdr:colOff>756557</xdr:colOff>
      <xdr:row>134</xdr:row>
      <xdr:rowOff>21771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43370BA-C8D0-452A-AAB9-4B5B2FD19343}"/>
            </a:ext>
          </a:extLst>
        </xdr:cNvPr>
        <xdr:cNvSpPr txBox="1"/>
      </xdr:nvSpPr>
      <xdr:spPr>
        <a:xfrm>
          <a:off x="1763486" y="27916414"/>
          <a:ext cx="2603046" cy="29935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Når tellingen er ferdig, velg status her</a:t>
          </a:r>
          <a:r>
            <a:rPr lang="nb-NO" sz="1100" b="1" baseline="0"/>
            <a:t> →</a:t>
          </a:r>
          <a:endParaRPr lang="nb-NO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1763486</xdr:colOff>
      <xdr:row>131</xdr:row>
      <xdr:rowOff>255814</xdr:rowOff>
    </xdr:from>
    <xdr:to>
      <xdr:col>3</xdr:col>
      <xdr:colOff>756557</xdr:colOff>
      <xdr:row>133</xdr:row>
      <xdr:rowOff>21771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02D2EF7-BDB3-4F7E-A6E4-B9F67CE604B2}"/>
            </a:ext>
          </a:extLst>
        </xdr:cNvPr>
        <xdr:cNvSpPr txBox="1"/>
      </xdr:nvSpPr>
      <xdr:spPr>
        <a:xfrm>
          <a:off x="1763486" y="27706864"/>
          <a:ext cx="2603046" cy="29935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Når tellingen er ferdig, velg status her</a:t>
          </a:r>
          <a:r>
            <a:rPr lang="nb-NO" sz="1100" b="1" baseline="0"/>
            <a:t> →</a:t>
          </a:r>
          <a:endParaRPr lang="nb-NO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</xdr:row>
      <xdr:rowOff>0</xdr:rowOff>
    </xdr:from>
    <xdr:to>
      <xdr:col>6</xdr:col>
      <xdr:colOff>438150</xdr:colOff>
      <xdr:row>5</xdr:row>
      <xdr:rowOff>190500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97C76B1-BB57-4D00-9EDF-28A3A3A07841}"/>
            </a:ext>
          </a:extLst>
        </xdr:cNvPr>
        <xdr:cNvSpPr txBox="1"/>
      </xdr:nvSpPr>
      <xdr:spPr>
        <a:xfrm>
          <a:off x="4562475" y="485775"/>
          <a:ext cx="4314825" cy="1047750"/>
        </a:xfrm>
        <a:prstGeom prst="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200" baseline="0"/>
            <a:t>Her legger dere inn tallene fra opptellingene av stemmer fra valgtingsstemmelokalene deres i de oransje cellene. </a:t>
          </a:r>
          <a:br>
            <a:rPr lang="nb-NO" sz="1200" baseline="0"/>
          </a:br>
          <a:r>
            <a:rPr lang="nb-NO" sz="1200" baseline="0"/>
            <a:t>Dere skal kun legge inn tallene for andre telling, med unntak av at dere i første rad skal registrere hvor mange tvilsomme som ble oppdaget ved første telling.</a:t>
          </a:r>
        </a:p>
        <a:p>
          <a:endParaRPr lang="nb-NO" sz="1200" baseline="0"/>
        </a:p>
        <a:p>
          <a:endParaRPr lang="nb-NO" sz="1200" baseline="0"/>
        </a:p>
      </xdr:txBody>
    </xdr:sp>
    <xdr:clientData/>
  </xdr:twoCellAnchor>
  <xdr:twoCellAnchor>
    <xdr:from>
      <xdr:col>1</xdr:col>
      <xdr:colOff>13138</xdr:colOff>
      <xdr:row>46</xdr:row>
      <xdr:rowOff>26276</xdr:rowOff>
    </xdr:from>
    <xdr:to>
      <xdr:col>2</xdr:col>
      <xdr:colOff>42563</xdr:colOff>
      <xdr:row>47</xdr:row>
      <xdr:rowOff>137515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56335801-4F9E-42FB-B128-4507911009B3}"/>
            </a:ext>
          </a:extLst>
        </xdr:cNvPr>
        <xdr:cNvSpPr txBox="1"/>
      </xdr:nvSpPr>
      <xdr:spPr>
        <a:xfrm>
          <a:off x="775138" y="9354207"/>
          <a:ext cx="2893494" cy="301739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Når alle tellingene er ferdig, velg status her</a:t>
          </a:r>
          <a:r>
            <a:rPr lang="nb-NO" sz="1100" b="1" baseline="0"/>
            <a:t> ↓</a:t>
          </a:r>
          <a:endParaRPr lang="nb-NO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1763486</xdr:colOff>
      <xdr:row>132</xdr:row>
      <xdr:rowOff>255814</xdr:rowOff>
    </xdr:from>
    <xdr:to>
      <xdr:col>3</xdr:col>
      <xdr:colOff>756557</xdr:colOff>
      <xdr:row>134</xdr:row>
      <xdr:rowOff>21771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88FEFE5-6B50-48D9-BCE0-5FE209501E01}"/>
            </a:ext>
          </a:extLst>
        </xdr:cNvPr>
        <xdr:cNvSpPr txBox="1"/>
      </xdr:nvSpPr>
      <xdr:spPr>
        <a:xfrm>
          <a:off x="1763486" y="27897364"/>
          <a:ext cx="2603046" cy="29935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Når tellingen er ferdig, velg status her</a:t>
          </a:r>
          <a:r>
            <a:rPr lang="nb-NO" sz="1100" b="1" baseline="0"/>
            <a:t> →</a:t>
          </a:r>
          <a:endParaRPr lang="nb-NO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1763486</xdr:colOff>
      <xdr:row>124</xdr:row>
      <xdr:rowOff>255814</xdr:rowOff>
    </xdr:from>
    <xdr:to>
      <xdr:col>3</xdr:col>
      <xdr:colOff>756557</xdr:colOff>
      <xdr:row>126</xdr:row>
      <xdr:rowOff>21771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D777BBF-F73A-73AC-0BBB-5AFCC9357476}"/>
            </a:ext>
          </a:extLst>
        </xdr:cNvPr>
        <xdr:cNvSpPr txBox="1"/>
      </xdr:nvSpPr>
      <xdr:spPr>
        <a:xfrm>
          <a:off x="1763486" y="25859014"/>
          <a:ext cx="2601685" cy="29935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Når tellingen er ferdig, velg status her</a:t>
          </a:r>
          <a:r>
            <a:rPr lang="nb-NO" sz="1100" b="1" baseline="0"/>
            <a:t> →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1763486</xdr:colOff>
      <xdr:row>124</xdr:row>
      <xdr:rowOff>255814</xdr:rowOff>
    </xdr:from>
    <xdr:to>
      <xdr:col>3</xdr:col>
      <xdr:colOff>756557</xdr:colOff>
      <xdr:row>126</xdr:row>
      <xdr:rowOff>21771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B8501B0-806E-4B24-96AD-30DEB0ABF8C0}"/>
            </a:ext>
          </a:extLst>
        </xdr:cNvPr>
        <xdr:cNvSpPr txBox="1"/>
      </xdr:nvSpPr>
      <xdr:spPr>
        <a:xfrm>
          <a:off x="1763486" y="25849489"/>
          <a:ext cx="2603046" cy="29935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Når tellingen er ferdig, velg status her</a:t>
          </a:r>
          <a:r>
            <a:rPr lang="nb-NO" sz="1100" b="1" baseline="0"/>
            <a:t> →</a:t>
          </a:r>
          <a:endParaRPr lang="nb-NO" sz="11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3</xdr:row>
      <xdr:rowOff>104775</xdr:rowOff>
    </xdr:from>
    <xdr:to>
      <xdr:col>9</xdr:col>
      <xdr:colOff>885825</xdr:colOff>
      <xdr:row>18</xdr:row>
      <xdr:rowOff>76200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FD9655E-D384-0A8D-790A-C2A0DADE46D3}"/>
            </a:ext>
          </a:extLst>
        </xdr:cNvPr>
        <xdr:cNvSpPr txBox="1"/>
      </xdr:nvSpPr>
      <xdr:spPr>
        <a:xfrm>
          <a:off x="5934075" y="790575"/>
          <a:ext cx="5162550" cy="3209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Drite i hele dette arket?</a:t>
          </a:r>
        </a:p>
        <a:p>
          <a:r>
            <a:rPr lang="nb-NO" sz="1100"/>
            <a:t>De</a:t>
          </a:r>
          <a:r>
            <a:rPr lang="nb-NO" sz="1100" baseline="0"/>
            <a:t> har jo blank protokoll de kan fylle ut i selv, og finne tall i de andre arkene.</a:t>
          </a:r>
          <a:endParaRPr lang="nb-NO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-1749624251512" connectionId="1" xr16:uid="{951643FF-A4F8-4730-91D2-5C8793EDB40C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-1749625153049" connectionId="2" xr16:uid="{69420AE0-E937-4E2F-90C9-9E1BD2089CC9}" autoFormatId="16" applyNumberFormats="0" applyBorderFormats="0" applyFontFormats="1" applyPatternFormats="1" applyAlignmentFormats="0" applyWidthHeightFormats="0"/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FC20257E-2EF9-4C18-B484-146D4FAC2CC7}" name="Tabell92610" displayName="Tabell92610" ref="A97:G129" totalsRowShown="0">
  <tableColumns count="7">
    <tableColumn id="1" xr3:uid="{8284E2D4-30FC-4B7D-B1BA-701435798818}" name="Parti"/>
    <tableColumn id="2" xr3:uid="{2F668724-03AB-4427-A7E8-8C1B19B4D0FE}" name="Partikode"/>
    <tableColumn id="3" xr3:uid="{EC63F3F4-BB59-485E-9594-C38EA2B08A63}" name="Første telling" dataDxfId="69"/>
    <tableColumn id="4" xr3:uid="{C318EBD0-312F-4C41-8C86-BBCA509A1EA5}" name="Rettet" dataDxfId="68"/>
    <tableColumn id="5" xr3:uid="{727CE28A-CAA0-481C-ADD0-2270A40B0BC2}" name="Urettet"/>
    <tableColumn id="6" xr3:uid="{4C740425-F1FB-46DE-85A5-C602FABBE4CC}" name="Total"/>
    <tableColumn id="7" xr3:uid="{636DF084-B978-49D9-A7D8-75B9DB1E39D7}" name="Endring" dataDxfId="67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76B70FF4-23A7-4C7A-B4E5-26F2641690FB}" name="Tabell9261011" displayName="Tabell9261011" ref="A96:G128" totalsRowShown="0">
  <tableColumns count="7">
    <tableColumn id="1" xr3:uid="{0C781C30-42D3-4E54-BB42-D403AF7637FF}" name="Parti"/>
    <tableColumn id="2" xr3:uid="{7079DEEB-9456-4C20-A71D-6B134B5CDC1A}" name="Partikode"/>
    <tableColumn id="3" xr3:uid="{C51ABA17-FC62-41CF-A871-3DFBDEBF8B5C}" name="Første telling" dataDxfId="66"/>
    <tableColumn id="4" xr3:uid="{FDEBC8D8-A42A-44A1-BF97-73E4320A2979}" name="Rettet" dataDxfId="65"/>
    <tableColumn id="5" xr3:uid="{32572F34-53CA-4C12-8817-D68294242736}" name="Urettet"/>
    <tableColumn id="6" xr3:uid="{200D8B39-4E17-4C2A-8DF8-65A861ECDE14}" name="Total"/>
    <tableColumn id="7" xr3:uid="{8E032FD6-4D2F-4214-9596-FF0AFE82FCB3}" name="Endring" dataDxfId="64"/>
  </tableColumns>
  <tableStyleInfo name="TableStyleMedium1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5E23519F-451F-46BD-B4A1-8C965784C201}" name="Tabell9261012" displayName="Tabell9261012" ref="A97:G129" totalsRowShown="0">
  <tableColumns count="7">
    <tableColumn id="1" xr3:uid="{01E2F1B3-3900-423B-ABC8-210E6A2460B0}" name="Parti"/>
    <tableColumn id="2" xr3:uid="{D2C72E27-14E3-401B-B0B1-B07FBF532EBA}" name="Partikode"/>
    <tableColumn id="3" xr3:uid="{133C5E1E-B548-4394-8B21-EBF1D1096E32}" name="Første telling" dataDxfId="63"/>
    <tableColumn id="4" xr3:uid="{7A06C3B4-DD1C-47CE-8A39-89E459270BDC}" name="Rettet" dataDxfId="62"/>
    <tableColumn id="5" xr3:uid="{331A0488-D19A-40DC-AAE1-27A50F8C27EE}" name="Urettet"/>
    <tableColumn id="6" xr3:uid="{C025B37E-331B-4652-B322-E70591790C8B}" name="Total"/>
    <tableColumn id="7" xr3:uid="{BAD6BFF7-3DC1-469C-8F72-BE23DAAA515A}" name="Endring" dataDxfId="61"/>
  </tableColumns>
  <tableStyleInfo name="TableStyleMedium1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2937BFC-E1B4-4BF9-B147-8753B8E09D18}" name="Tabell926" displayName="Tabell926" ref="A88:G120" totalsRowShown="0">
  <tableColumns count="7">
    <tableColumn id="1" xr3:uid="{D8F674A9-3D05-40C3-91CC-874253D90E82}" name="Parti"/>
    <tableColumn id="2" xr3:uid="{B64D54B8-9A34-407B-BFC5-DA0250AA2C1B}" name="Partikode"/>
    <tableColumn id="3" xr3:uid="{3053C538-0F13-4135-BECB-44F10FE9BDA4}" name="Første telling" dataDxfId="60"/>
    <tableColumn id="4" xr3:uid="{67C711D5-8471-4064-9DC0-DFDD1028894B}" name="Rettet" dataDxfId="59"/>
    <tableColumn id="5" xr3:uid="{7DC0DD46-BECE-438C-B905-8BFBFBC1BE33}" name="Urettet"/>
    <tableColumn id="6" xr3:uid="{1EA8C57B-7183-4CA1-A886-3E9D224D8A5C}" name="Total"/>
    <tableColumn id="7" xr3:uid="{E1BECC3A-8820-4F4F-8CE6-256C5DFB03C9}" name="Endring" dataDxfId="58"/>
  </tableColumns>
  <tableStyleInfo name="TableStyleMedium1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7" xr:uid="{6F5BE5F4-8C8F-4A86-8E6F-EBCE4E3AC011}" name="Tabell926208" displayName="Tabell926208" ref="A88:G120" totalsRowShown="0">
  <tableColumns count="7">
    <tableColumn id="1" xr3:uid="{65FC6475-5A96-42F1-BCE2-9CCEA29377F4}" name="Parti"/>
    <tableColumn id="2" xr3:uid="{53785980-1182-4C5F-BB89-7F8E22F7F23B}" name="Partikode"/>
    <tableColumn id="3" xr3:uid="{40E3D43C-E95F-48AD-8600-E60C2F96F08F}" name="Første telling" dataDxfId="57"/>
    <tableColumn id="4" xr3:uid="{6C8A0FE0-1861-4457-BC8F-897C69D397D6}" name="Rettet" dataDxfId="56"/>
    <tableColumn id="5" xr3:uid="{CA403359-A682-4D24-BBAE-7B531B3B4770}" name="Urettet"/>
    <tableColumn id="6" xr3:uid="{28572F5F-11C6-4F3E-9A0F-F7C1DFE90612}" name="Total"/>
    <tableColumn id="7" xr3:uid="{8D9D7D34-5FD4-423B-8035-6D709CA8BE29}" name="Endring" dataDxfId="55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F5828-5EBF-4D1E-96AB-59D145D91C17}">
  <sheetPr codeName="Ark3"/>
  <dimension ref="A1:R5814"/>
  <sheetViews>
    <sheetView workbookViewId="0"/>
  </sheetViews>
  <sheetFormatPr baseColWidth="10" defaultColWidth="11.42578125" defaultRowHeight="15.75" x14ac:dyDescent="0.25"/>
  <cols>
    <col min="1" max="1" width="31.140625" style="4" customWidth="1"/>
    <col min="2" max="2" width="15.28515625" style="4" customWidth="1"/>
    <col min="3" max="3" width="11.42578125" style="4"/>
    <col min="4" max="4" width="17.85546875" style="4" customWidth="1"/>
    <col min="5" max="5" width="11.42578125" style="4"/>
    <col min="6" max="6" width="16.7109375" style="4" customWidth="1"/>
    <col min="7" max="7" width="11.42578125" style="4"/>
    <col min="8" max="8" width="28.7109375" style="4" bestFit="1" customWidth="1"/>
    <col min="9" max="9" width="11.42578125" style="4"/>
    <col min="10" max="10" width="34.85546875" style="4" customWidth="1"/>
    <col min="11" max="11" width="26.42578125" style="4" customWidth="1"/>
    <col min="12" max="12" width="11.42578125" style="4"/>
    <col min="13" max="13" width="17.140625" style="4" customWidth="1"/>
    <col min="14" max="14" width="11.42578125" style="4"/>
    <col min="15" max="15" width="13.7109375" style="4" customWidth="1"/>
    <col min="16" max="16384" width="11.42578125" style="4"/>
  </cols>
  <sheetData>
    <row r="1" spans="1:18" ht="22.5" thickTop="1" thickBot="1" x14ac:dyDescent="0.3">
      <c r="A1" s="31" t="s">
        <v>3317</v>
      </c>
    </row>
    <row r="2" spans="1:18" ht="16.5" thickTop="1" x14ac:dyDescent="0.25">
      <c r="A2" s="4" t="s">
        <v>3367</v>
      </c>
      <c r="B2" s="5" t="s">
        <v>3368</v>
      </c>
      <c r="C2" s="4" t="s">
        <v>50</v>
      </c>
      <c r="D2" s="5" t="s">
        <v>51</v>
      </c>
      <c r="E2" s="4" t="s">
        <v>52</v>
      </c>
      <c r="F2" s="5" t="s">
        <v>3369</v>
      </c>
      <c r="G2" s="4" t="s">
        <v>3370</v>
      </c>
      <c r="H2" s="4" t="s">
        <v>53</v>
      </c>
      <c r="I2" s="4" t="s">
        <v>54</v>
      </c>
      <c r="J2" s="4" t="s">
        <v>5</v>
      </c>
      <c r="K2" s="4" t="s">
        <v>22</v>
      </c>
      <c r="L2" s="4" t="s">
        <v>55</v>
      </c>
      <c r="M2" s="4" t="s">
        <v>56</v>
      </c>
      <c r="N2" s="5" t="s">
        <v>6</v>
      </c>
      <c r="O2" s="4" t="s">
        <v>57</v>
      </c>
      <c r="P2" s="4" t="s">
        <v>58</v>
      </c>
      <c r="Q2" s="4" t="s">
        <v>4</v>
      </c>
      <c r="R2" s="4" t="e">
        <f>INDEX(Ressurs!$M$2:$N$20,MATCH(Forside!$C$4,Ressurs!$M$2:$M$20,0),2)</f>
        <v>#N/A</v>
      </c>
    </row>
    <row r="3" spans="1:18" x14ac:dyDescent="0.25">
      <c r="A3" s="4" t="e" cm="1">
        <f t="array" ref="A3">_xlfn._xlws.FILTER($A$903:$Q$5814,($B$903:$B$5814=$R$2),"")</f>
        <v>#N/A</v>
      </c>
    </row>
    <row r="902" spans="1:16" x14ac:dyDescent="0.25">
      <c r="A902" s="4" t="s">
        <v>3367</v>
      </c>
      <c r="B902" s="5" t="s">
        <v>3368</v>
      </c>
      <c r="C902" s="4" t="s">
        <v>50</v>
      </c>
      <c r="D902" s="5" t="s">
        <v>51</v>
      </c>
      <c r="E902" s="4" t="s">
        <v>52</v>
      </c>
      <c r="F902" s="5" t="s">
        <v>3369</v>
      </c>
      <c r="G902" s="4" t="s">
        <v>3370</v>
      </c>
      <c r="H902" s="4" t="s">
        <v>53</v>
      </c>
      <c r="I902" s="4" t="s">
        <v>54</v>
      </c>
      <c r="J902" s="4" t="s">
        <v>5</v>
      </c>
      <c r="K902" s="4" t="s">
        <v>22</v>
      </c>
      <c r="L902" s="4" t="s">
        <v>55</v>
      </c>
      <c r="M902" s="4" t="s">
        <v>56</v>
      </c>
      <c r="N902" s="5" t="s">
        <v>6</v>
      </c>
      <c r="O902" s="4" t="s">
        <v>57</v>
      </c>
      <c r="P902" s="4" t="s">
        <v>58</v>
      </c>
    </row>
    <row r="903" spans="1:16" x14ac:dyDescent="0.25">
      <c r="A903" s="4" t="s">
        <v>3383</v>
      </c>
      <c r="B903" s="4">
        <v>32</v>
      </c>
      <c r="C903" t="s">
        <v>1146</v>
      </c>
      <c r="D903" s="5"/>
      <c r="H903" s="4" t="s">
        <v>61</v>
      </c>
      <c r="I903" s="4">
        <v>1</v>
      </c>
      <c r="J903" s="4" t="s">
        <v>3398</v>
      </c>
      <c r="K903" s="4" t="s">
        <v>1249</v>
      </c>
      <c r="L903" s="4" t="s">
        <v>3399</v>
      </c>
      <c r="N903" s="4">
        <v>1987</v>
      </c>
      <c r="O903" s="6">
        <v>32071</v>
      </c>
      <c r="P903" s="4" t="s">
        <v>65</v>
      </c>
    </row>
    <row r="904" spans="1:16" x14ac:dyDescent="0.25">
      <c r="A904" s="4" t="s">
        <v>3383</v>
      </c>
      <c r="B904" s="4">
        <v>32</v>
      </c>
      <c r="C904" s="4" t="s">
        <v>1146</v>
      </c>
      <c r="D904" s="5"/>
      <c r="H904" s="4" t="s">
        <v>61</v>
      </c>
      <c r="I904" s="4">
        <v>2</v>
      </c>
      <c r="J904" s="4" t="s">
        <v>3400</v>
      </c>
      <c r="K904" s="4" t="s">
        <v>1148</v>
      </c>
      <c r="L904" s="4" t="s">
        <v>3399</v>
      </c>
      <c r="N904" s="4">
        <v>1985</v>
      </c>
      <c r="O904" s="6">
        <v>31106</v>
      </c>
      <c r="P904" s="4" t="s">
        <v>63</v>
      </c>
    </row>
    <row r="905" spans="1:16" x14ac:dyDescent="0.25">
      <c r="A905" s="4" t="s">
        <v>3383</v>
      </c>
      <c r="B905" s="4">
        <v>32</v>
      </c>
      <c r="C905" s="4" t="s">
        <v>1146</v>
      </c>
      <c r="D905" s="5"/>
      <c r="H905" s="4" t="s">
        <v>61</v>
      </c>
      <c r="I905" s="4">
        <v>3</v>
      </c>
      <c r="J905" s="4" t="s">
        <v>3401</v>
      </c>
      <c r="K905" s="4" t="s">
        <v>1230</v>
      </c>
      <c r="L905" s="4" t="s">
        <v>3399</v>
      </c>
      <c r="N905" s="4">
        <v>1979</v>
      </c>
      <c r="O905" s="6">
        <v>28931</v>
      </c>
      <c r="P905" s="4" t="s">
        <v>65</v>
      </c>
    </row>
    <row r="906" spans="1:16" x14ac:dyDescent="0.25">
      <c r="A906" s="4" t="s">
        <v>3383</v>
      </c>
      <c r="B906" s="4">
        <v>32</v>
      </c>
      <c r="C906" s="4" t="s">
        <v>1146</v>
      </c>
      <c r="D906" s="5"/>
      <c r="H906" s="4" t="s">
        <v>61</v>
      </c>
      <c r="I906" s="4">
        <v>4</v>
      </c>
      <c r="J906" s="4" t="s">
        <v>1207</v>
      </c>
      <c r="K906" s="4" t="s">
        <v>1203</v>
      </c>
      <c r="L906" s="4" t="s">
        <v>3399</v>
      </c>
      <c r="N906" s="4">
        <v>1971</v>
      </c>
      <c r="O906" s="6">
        <v>26171</v>
      </c>
      <c r="P906" s="4" t="s">
        <v>63</v>
      </c>
    </row>
    <row r="907" spans="1:16" x14ac:dyDescent="0.25">
      <c r="A907" s="4" t="s">
        <v>3383</v>
      </c>
      <c r="B907" s="4">
        <v>32</v>
      </c>
      <c r="C907" s="4" t="s">
        <v>1146</v>
      </c>
      <c r="D907" s="5"/>
      <c r="H907" s="4" t="s">
        <v>61</v>
      </c>
      <c r="I907" s="4">
        <v>5</v>
      </c>
      <c r="J907" s="4" t="s">
        <v>3402</v>
      </c>
      <c r="K907" s="4" t="s">
        <v>1230</v>
      </c>
      <c r="L907" s="4" t="s">
        <v>3399</v>
      </c>
      <c r="N907" s="4">
        <v>1987</v>
      </c>
      <c r="O907" s="6">
        <v>32075</v>
      </c>
      <c r="P907" s="4" t="s">
        <v>63</v>
      </c>
    </row>
    <row r="908" spans="1:16" x14ac:dyDescent="0.25">
      <c r="A908" s="4" t="s">
        <v>3383</v>
      </c>
      <c r="B908" s="4">
        <v>32</v>
      </c>
      <c r="C908" s="4" t="s">
        <v>1146</v>
      </c>
      <c r="D908" s="5"/>
      <c r="H908" s="4" t="s">
        <v>61</v>
      </c>
      <c r="I908" s="4">
        <v>6</v>
      </c>
      <c r="J908" s="4" t="s">
        <v>3403</v>
      </c>
      <c r="K908" s="4" t="s">
        <v>1322</v>
      </c>
      <c r="L908" s="4" t="s">
        <v>3399</v>
      </c>
      <c r="N908" s="4">
        <v>1962</v>
      </c>
      <c r="O908" s="6">
        <v>22972</v>
      </c>
      <c r="P908" s="4" t="s">
        <v>65</v>
      </c>
    </row>
    <row r="909" spans="1:16" x14ac:dyDescent="0.25">
      <c r="A909" s="4" t="s">
        <v>3383</v>
      </c>
      <c r="B909" s="4">
        <v>32</v>
      </c>
      <c r="C909" s="4" t="s">
        <v>1146</v>
      </c>
      <c r="D909" s="5"/>
      <c r="H909" s="4" t="s">
        <v>61</v>
      </c>
      <c r="I909" s="4">
        <v>7</v>
      </c>
      <c r="J909" s="4" t="s">
        <v>3404</v>
      </c>
      <c r="K909" s="4" t="s">
        <v>1148</v>
      </c>
      <c r="L909" s="4" t="s">
        <v>3399</v>
      </c>
      <c r="N909" s="4">
        <v>1997</v>
      </c>
      <c r="O909" s="6">
        <v>35639</v>
      </c>
      <c r="P909" s="4" t="s">
        <v>63</v>
      </c>
    </row>
    <row r="910" spans="1:16" x14ac:dyDescent="0.25">
      <c r="A910" s="4" t="s">
        <v>3383</v>
      </c>
      <c r="B910" s="4">
        <v>32</v>
      </c>
      <c r="C910" s="4" t="s">
        <v>1146</v>
      </c>
      <c r="D910" s="5"/>
      <c r="H910" s="4" t="s">
        <v>61</v>
      </c>
      <c r="I910" s="4">
        <v>8</v>
      </c>
      <c r="J910" s="4" t="s">
        <v>1179</v>
      </c>
      <c r="K910" s="4" t="s">
        <v>1178</v>
      </c>
      <c r="L910" s="4" t="s">
        <v>3399</v>
      </c>
      <c r="N910" s="4">
        <v>1978</v>
      </c>
      <c r="O910" s="6">
        <v>28854</v>
      </c>
      <c r="P910" s="4" t="s">
        <v>65</v>
      </c>
    </row>
    <row r="911" spans="1:16" x14ac:dyDescent="0.25">
      <c r="A911" s="4" t="s">
        <v>3383</v>
      </c>
      <c r="B911" s="4">
        <v>32</v>
      </c>
      <c r="C911" s="4" t="s">
        <v>1146</v>
      </c>
      <c r="D911" s="5"/>
      <c r="H911" s="4" t="s">
        <v>61</v>
      </c>
      <c r="I911" s="4">
        <v>9</v>
      </c>
      <c r="J911" s="4" t="s">
        <v>3405</v>
      </c>
      <c r="K911" s="4" t="s">
        <v>1203</v>
      </c>
      <c r="L911" s="4" t="s">
        <v>3399</v>
      </c>
      <c r="N911" s="4">
        <v>1979</v>
      </c>
      <c r="O911" s="6">
        <v>28974</v>
      </c>
      <c r="P911" s="4" t="s">
        <v>63</v>
      </c>
    </row>
    <row r="912" spans="1:16" x14ac:dyDescent="0.25">
      <c r="A912" s="4" t="s">
        <v>3383</v>
      </c>
      <c r="B912" s="4">
        <v>32</v>
      </c>
      <c r="C912" s="4" t="s">
        <v>1146</v>
      </c>
      <c r="D912" s="5"/>
      <c r="H912" s="4" t="s">
        <v>61</v>
      </c>
      <c r="I912" s="4">
        <v>10</v>
      </c>
      <c r="J912" s="4" t="s">
        <v>1412</v>
      </c>
      <c r="K912" s="4" t="s">
        <v>1411</v>
      </c>
      <c r="L912" s="4" t="s">
        <v>3399</v>
      </c>
      <c r="N912" s="4">
        <v>1978</v>
      </c>
      <c r="O912" s="6">
        <v>28724</v>
      </c>
      <c r="P912" s="4" t="s">
        <v>65</v>
      </c>
    </row>
    <row r="913" spans="1:16" x14ac:dyDescent="0.25">
      <c r="A913" s="4" t="s">
        <v>3383</v>
      </c>
      <c r="B913" s="4">
        <v>32</v>
      </c>
      <c r="C913" s="4" t="s">
        <v>1146</v>
      </c>
      <c r="D913" s="5"/>
      <c r="H913" s="4" t="s">
        <v>61</v>
      </c>
      <c r="I913" s="4">
        <v>11</v>
      </c>
      <c r="J913" s="4" t="s">
        <v>1392</v>
      </c>
      <c r="K913" s="4" t="s">
        <v>1391</v>
      </c>
      <c r="L913" s="4" t="s">
        <v>3399</v>
      </c>
      <c r="N913" s="4">
        <v>1972</v>
      </c>
      <c r="O913" s="6">
        <v>26299</v>
      </c>
      <c r="P913" s="4" t="s">
        <v>63</v>
      </c>
    </row>
    <row r="914" spans="1:16" x14ac:dyDescent="0.25">
      <c r="A914" s="4" t="s">
        <v>3383</v>
      </c>
      <c r="B914" s="4">
        <v>32</v>
      </c>
      <c r="C914" s="4" t="s">
        <v>1146</v>
      </c>
      <c r="D914" s="5"/>
      <c r="H914" s="4" t="s">
        <v>61</v>
      </c>
      <c r="I914" s="4">
        <v>12</v>
      </c>
      <c r="J914" s="4" t="s">
        <v>1267</v>
      </c>
      <c r="K914" s="4" t="s">
        <v>1266</v>
      </c>
      <c r="L914" s="4" t="s">
        <v>3399</v>
      </c>
      <c r="N914" s="4">
        <v>1972</v>
      </c>
      <c r="O914" s="6">
        <v>26526</v>
      </c>
      <c r="P914" s="4" t="s">
        <v>65</v>
      </c>
    </row>
    <row r="915" spans="1:16" x14ac:dyDescent="0.25">
      <c r="A915" s="4" t="s">
        <v>3383</v>
      </c>
      <c r="B915" s="4">
        <v>32</v>
      </c>
      <c r="C915" s="4" t="s">
        <v>1146</v>
      </c>
      <c r="D915" s="5"/>
      <c r="H915" s="4" t="s">
        <v>61</v>
      </c>
      <c r="I915" s="4">
        <v>13</v>
      </c>
      <c r="J915" s="4" t="s">
        <v>1378</v>
      </c>
      <c r="K915" s="4" t="s">
        <v>1377</v>
      </c>
      <c r="L915" s="4" t="s">
        <v>3399</v>
      </c>
      <c r="N915" s="4">
        <v>1999</v>
      </c>
      <c r="O915" s="6">
        <v>36466</v>
      </c>
      <c r="P915" s="4" t="s">
        <v>65</v>
      </c>
    </row>
    <row r="916" spans="1:16" x14ac:dyDescent="0.25">
      <c r="A916" s="4" t="s">
        <v>3383</v>
      </c>
      <c r="B916" s="4">
        <v>32</v>
      </c>
      <c r="C916" s="4" t="s">
        <v>1146</v>
      </c>
      <c r="D916" s="5"/>
      <c r="H916" s="4" t="s">
        <v>61</v>
      </c>
      <c r="I916" s="4">
        <v>14</v>
      </c>
      <c r="J916" s="4" t="s">
        <v>1335</v>
      </c>
      <c r="K916" s="4" t="s">
        <v>1334</v>
      </c>
      <c r="L916" s="4" t="s">
        <v>3399</v>
      </c>
      <c r="N916" s="4">
        <v>1977</v>
      </c>
      <c r="O916" s="6">
        <v>28263</v>
      </c>
      <c r="P916" s="4" t="s">
        <v>63</v>
      </c>
    </row>
    <row r="917" spans="1:16" x14ac:dyDescent="0.25">
      <c r="A917" s="4" t="s">
        <v>3383</v>
      </c>
      <c r="B917" s="4">
        <v>32</v>
      </c>
      <c r="C917" s="4" t="s">
        <v>1146</v>
      </c>
      <c r="D917" s="5"/>
      <c r="H917" s="4" t="s">
        <v>61</v>
      </c>
      <c r="I917" s="4">
        <v>15</v>
      </c>
      <c r="J917" s="4" t="s">
        <v>3406</v>
      </c>
      <c r="K917" s="4" t="s">
        <v>1303</v>
      </c>
      <c r="L917" s="4" t="s">
        <v>3399</v>
      </c>
      <c r="N917" s="4">
        <v>1989</v>
      </c>
      <c r="O917" s="6">
        <v>32871</v>
      </c>
      <c r="P917" s="4" t="s">
        <v>65</v>
      </c>
    </row>
    <row r="918" spans="1:16" x14ac:dyDescent="0.25">
      <c r="A918" s="4" t="s">
        <v>3383</v>
      </c>
      <c r="B918" s="4">
        <v>32</v>
      </c>
      <c r="C918" s="4" t="s">
        <v>1146</v>
      </c>
      <c r="D918" s="5"/>
      <c r="H918" s="4" t="s">
        <v>61</v>
      </c>
      <c r="I918" s="4">
        <v>16</v>
      </c>
      <c r="J918" s="4" t="s">
        <v>3407</v>
      </c>
      <c r="K918" s="4" t="s">
        <v>1148</v>
      </c>
      <c r="L918" s="4" t="s">
        <v>3399</v>
      </c>
      <c r="N918" s="4">
        <v>1951</v>
      </c>
      <c r="O918" s="6">
        <v>18795</v>
      </c>
      <c r="P918" s="4" t="s">
        <v>63</v>
      </c>
    </row>
    <row r="919" spans="1:16" x14ac:dyDescent="0.25">
      <c r="A919" s="4" t="s">
        <v>3383</v>
      </c>
      <c r="B919" s="4">
        <v>32</v>
      </c>
      <c r="C919" s="4" t="s">
        <v>1146</v>
      </c>
      <c r="D919" s="5"/>
      <c r="H919" s="4" t="s">
        <v>61</v>
      </c>
      <c r="I919" s="4">
        <v>17</v>
      </c>
      <c r="J919" s="4" t="s">
        <v>1358</v>
      </c>
      <c r="K919" s="4" t="s">
        <v>1357</v>
      </c>
      <c r="L919" s="4" t="s">
        <v>3399</v>
      </c>
      <c r="N919" s="4">
        <v>1967</v>
      </c>
      <c r="O919" s="6">
        <v>24750</v>
      </c>
      <c r="P919" s="4" t="s">
        <v>65</v>
      </c>
    </row>
    <row r="920" spans="1:16" x14ac:dyDescent="0.25">
      <c r="A920" s="4" t="s">
        <v>3383</v>
      </c>
      <c r="B920" s="4">
        <v>32</v>
      </c>
      <c r="C920" s="4" t="s">
        <v>1146</v>
      </c>
      <c r="D920" s="5"/>
      <c r="H920" s="4" t="s">
        <v>61</v>
      </c>
      <c r="I920" s="4">
        <v>18</v>
      </c>
      <c r="J920" s="4" t="s">
        <v>1323</v>
      </c>
      <c r="K920" s="4" t="s">
        <v>1322</v>
      </c>
      <c r="L920" s="4" t="s">
        <v>3399</v>
      </c>
      <c r="N920" s="4">
        <v>1970</v>
      </c>
      <c r="O920" s="6">
        <v>25834</v>
      </c>
      <c r="P920" s="4" t="s">
        <v>63</v>
      </c>
    </row>
    <row r="921" spans="1:16" x14ac:dyDescent="0.25">
      <c r="A921" s="4" t="s">
        <v>3383</v>
      </c>
      <c r="B921" s="4">
        <v>32</v>
      </c>
      <c r="C921" s="4" t="s">
        <v>1146</v>
      </c>
      <c r="D921" s="5"/>
      <c r="H921" s="4" t="s">
        <v>61</v>
      </c>
      <c r="I921" s="4">
        <v>19</v>
      </c>
      <c r="J921" s="4" t="s">
        <v>1404</v>
      </c>
      <c r="K921" s="4" t="s">
        <v>1403</v>
      </c>
      <c r="L921" s="4" t="s">
        <v>3399</v>
      </c>
      <c r="N921" s="4">
        <v>2000</v>
      </c>
      <c r="O921" s="6">
        <v>36798</v>
      </c>
      <c r="P921" s="4" t="s">
        <v>65</v>
      </c>
    </row>
    <row r="922" spans="1:16" x14ac:dyDescent="0.25">
      <c r="A922" s="4" t="s">
        <v>3383</v>
      </c>
      <c r="B922" s="4">
        <v>32</v>
      </c>
      <c r="C922" s="4" t="s">
        <v>1146</v>
      </c>
      <c r="D922" s="5"/>
      <c r="H922" s="4" t="s">
        <v>61</v>
      </c>
      <c r="I922" s="4">
        <v>20</v>
      </c>
      <c r="J922" s="4" t="s">
        <v>3408</v>
      </c>
      <c r="K922" s="4" t="s">
        <v>1293</v>
      </c>
      <c r="L922" s="4" t="s">
        <v>3399</v>
      </c>
      <c r="N922" s="4">
        <v>1986</v>
      </c>
      <c r="O922" s="6">
        <v>31465</v>
      </c>
      <c r="P922" s="4" t="s">
        <v>63</v>
      </c>
    </row>
    <row r="923" spans="1:16" x14ac:dyDescent="0.25">
      <c r="A923" s="4" t="s">
        <v>3383</v>
      </c>
      <c r="B923" s="4">
        <v>32</v>
      </c>
      <c r="C923" s="4" t="s">
        <v>1146</v>
      </c>
      <c r="D923" s="5"/>
      <c r="H923" s="4" t="s">
        <v>61</v>
      </c>
      <c r="I923" s="4">
        <v>21</v>
      </c>
      <c r="J923" s="4" t="s">
        <v>1206</v>
      </c>
      <c r="K923" s="4" t="s">
        <v>1203</v>
      </c>
      <c r="L923" s="4" t="s">
        <v>3399</v>
      </c>
      <c r="N923" s="4">
        <v>1978</v>
      </c>
      <c r="O923" s="6">
        <v>28770</v>
      </c>
      <c r="P923" s="4" t="s">
        <v>65</v>
      </c>
    </row>
    <row r="924" spans="1:16" x14ac:dyDescent="0.25">
      <c r="A924" s="4" t="s">
        <v>3383</v>
      </c>
      <c r="B924" s="4">
        <v>32</v>
      </c>
      <c r="C924" s="4" t="s">
        <v>1146</v>
      </c>
      <c r="D924" s="5"/>
      <c r="H924" s="4" t="s">
        <v>61</v>
      </c>
      <c r="I924" s="4">
        <v>22</v>
      </c>
      <c r="J924" s="4" t="s">
        <v>3409</v>
      </c>
      <c r="K924" s="4" t="s">
        <v>1178</v>
      </c>
      <c r="L924" s="4" t="s">
        <v>3399</v>
      </c>
      <c r="N924" s="4">
        <v>1971</v>
      </c>
      <c r="O924" s="6">
        <v>25942</v>
      </c>
      <c r="P924" s="4" t="s">
        <v>63</v>
      </c>
    </row>
    <row r="925" spans="1:16" x14ac:dyDescent="0.25">
      <c r="A925" s="4" t="s">
        <v>3383</v>
      </c>
      <c r="B925" s="4">
        <v>32</v>
      </c>
      <c r="C925" s="4" t="s">
        <v>1146</v>
      </c>
      <c r="D925" s="5"/>
      <c r="H925" s="4" t="s">
        <v>61</v>
      </c>
      <c r="I925" s="4">
        <v>23</v>
      </c>
      <c r="J925" s="4" t="s">
        <v>1149</v>
      </c>
      <c r="K925" s="4" t="s">
        <v>1148</v>
      </c>
      <c r="L925" s="4" t="s">
        <v>3399</v>
      </c>
      <c r="N925" s="4">
        <v>1991</v>
      </c>
      <c r="O925" s="6">
        <v>33393</v>
      </c>
      <c r="P925" s="4" t="s">
        <v>65</v>
      </c>
    </row>
    <row r="926" spans="1:16" x14ac:dyDescent="0.25">
      <c r="A926" s="4" t="s">
        <v>3383</v>
      </c>
      <c r="B926" s="4">
        <v>32</v>
      </c>
      <c r="C926" s="4" t="s">
        <v>1146</v>
      </c>
      <c r="D926" s="5"/>
      <c r="H926" s="4" t="s">
        <v>61</v>
      </c>
      <c r="I926" s="4">
        <v>24</v>
      </c>
      <c r="J926" s="4" t="s">
        <v>1151</v>
      </c>
      <c r="K926" s="4" t="s">
        <v>1148</v>
      </c>
      <c r="L926" s="4" t="s">
        <v>3399</v>
      </c>
      <c r="N926" s="4">
        <v>1991</v>
      </c>
      <c r="O926" s="6">
        <v>33273</v>
      </c>
      <c r="P926" s="4" t="s">
        <v>63</v>
      </c>
    </row>
    <row r="927" spans="1:16" x14ac:dyDescent="0.25">
      <c r="A927" s="4" t="s">
        <v>3383</v>
      </c>
      <c r="B927" s="4">
        <v>32</v>
      </c>
      <c r="C927" s="4" t="s">
        <v>1146</v>
      </c>
      <c r="D927" s="5"/>
      <c r="H927" s="4" t="s">
        <v>61</v>
      </c>
      <c r="I927" s="4">
        <v>25</v>
      </c>
      <c r="J927" s="4" t="s">
        <v>1350</v>
      </c>
      <c r="K927" s="4" t="s">
        <v>1349</v>
      </c>
      <c r="L927" s="4" t="s">
        <v>3399</v>
      </c>
      <c r="N927" s="4">
        <v>1982</v>
      </c>
      <c r="O927" s="6">
        <v>30047</v>
      </c>
      <c r="P927" s="4" t="s">
        <v>63</v>
      </c>
    </row>
    <row r="928" spans="1:16" x14ac:dyDescent="0.25">
      <c r="A928" s="4" t="s">
        <v>3383</v>
      </c>
      <c r="B928" s="4">
        <v>32</v>
      </c>
      <c r="C928" s="4" t="s">
        <v>1146</v>
      </c>
      <c r="D928" s="5"/>
      <c r="H928" s="4" t="s">
        <v>61</v>
      </c>
      <c r="I928" s="4">
        <v>26</v>
      </c>
      <c r="J928" s="4" t="s">
        <v>1205</v>
      </c>
      <c r="K928" s="4" t="s">
        <v>1411</v>
      </c>
      <c r="L928" s="4" t="s">
        <v>3399</v>
      </c>
      <c r="N928" s="4">
        <v>1995</v>
      </c>
      <c r="O928" s="6">
        <v>35025</v>
      </c>
      <c r="P928" s="4" t="s">
        <v>65</v>
      </c>
    </row>
    <row r="929" spans="1:16" x14ac:dyDescent="0.25">
      <c r="A929" s="4" t="s">
        <v>3383</v>
      </c>
      <c r="B929" s="4">
        <v>32</v>
      </c>
      <c r="C929" s="4" t="s">
        <v>1146</v>
      </c>
      <c r="D929" s="5"/>
      <c r="H929" s="4" t="s">
        <v>3392</v>
      </c>
      <c r="I929" s="4">
        <v>1</v>
      </c>
      <c r="J929" s="4" t="s">
        <v>3410</v>
      </c>
      <c r="K929" s="4" t="s">
        <v>1873</v>
      </c>
      <c r="L929" s="4" t="s">
        <v>3399</v>
      </c>
      <c r="N929" s="4">
        <v>1979</v>
      </c>
      <c r="O929" s="6">
        <v>29188</v>
      </c>
      <c r="P929" s="4" t="s">
        <v>63</v>
      </c>
    </row>
    <row r="930" spans="1:16" x14ac:dyDescent="0.25">
      <c r="A930" s="4" t="s">
        <v>3383</v>
      </c>
      <c r="B930" s="4">
        <v>32</v>
      </c>
      <c r="C930" s="4" t="s">
        <v>1146</v>
      </c>
      <c r="D930" s="5"/>
      <c r="H930" s="4" t="s">
        <v>3392</v>
      </c>
      <c r="I930" s="4">
        <v>2</v>
      </c>
      <c r="J930" s="4" t="s">
        <v>1275</v>
      </c>
      <c r="K930" s="4" t="s">
        <v>1266</v>
      </c>
      <c r="L930" s="4" t="s">
        <v>3399</v>
      </c>
      <c r="N930" s="4">
        <v>1952</v>
      </c>
      <c r="O930" s="6">
        <v>19138</v>
      </c>
      <c r="P930" s="4" t="s">
        <v>63</v>
      </c>
    </row>
    <row r="931" spans="1:16" x14ac:dyDescent="0.25">
      <c r="A931" s="4" t="s">
        <v>3383</v>
      </c>
      <c r="B931" s="4">
        <v>32</v>
      </c>
      <c r="C931" s="4" t="s">
        <v>1146</v>
      </c>
      <c r="D931" s="5"/>
      <c r="H931" s="4" t="s">
        <v>3392</v>
      </c>
      <c r="I931" s="4">
        <v>3</v>
      </c>
      <c r="J931" s="4" t="s">
        <v>3411</v>
      </c>
      <c r="K931" s="4" t="s">
        <v>1230</v>
      </c>
      <c r="L931" s="4" t="s">
        <v>3399</v>
      </c>
      <c r="N931" s="4">
        <v>1984</v>
      </c>
      <c r="O931" s="6">
        <v>30958</v>
      </c>
      <c r="P931" s="4" t="s">
        <v>65</v>
      </c>
    </row>
    <row r="932" spans="1:16" x14ac:dyDescent="0.25">
      <c r="A932" s="4" t="s">
        <v>3383</v>
      </c>
      <c r="B932" s="4">
        <v>32</v>
      </c>
      <c r="C932" s="4" t="s">
        <v>1146</v>
      </c>
      <c r="D932" s="5"/>
      <c r="H932" s="4" t="s">
        <v>3392</v>
      </c>
      <c r="I932" s="4">
        <v>4</v>
      </c>
      <c r="J932" s="4" t="s">
        <v>3412</v>
      </c>
      <c r="K932" s="4" t="s">
        <v>1203</v>
      </c>
      <c r="L932" s="4" t="s">
        <v>3399</v>
      </c>
      <c r="N932" s="4">
        <v>1967</v>
      </c>
      <c r="O932" s="6">
        <v>24559</v>
      </c>
      <c r="P932" s="4" t="s">
        <v>65</v>
      </c>
    </row>
    <row r="933" spans="1:16" x14ac:dyDescent="0.25">
      <c r="A933" s="4" t="s">
        <v>3383</v>
      </c>
      <c r="B933" s="4">
        <v>32</v>
      </c>
      <c r="C933" s="4" t="s">
        <v>1146</v>
      </c>
      <c r="D933" s="5"/>
      <c r="H933" s="4" t="s">
        <v>3392</v>
      </c>
      <c r="I933" s="4">
        <v>5</v>
      </c>
      <c r="J933" s="4" t="s">
        <v>3413</v>
      </c>
      <c r="K933" s="4" t="s">
        <v>1148</v>
      </c>
      <c r="L933" s="4" t="s">
        <v>3399</v>
      </c>
      <c r="N933" s="4">
        <v>1951</v>
      </c>
      <c r="O933" s="6">
        <v>18689</v>
      </c>
      <c r="P933" s="4" t="s">
        <v>63</v>
      </c>
    </row>
    <row r="934" spans="1:16" x14ac:dyDescent="0.25">
      <c r="A934" s="4" t="s">
        <v>3383</v>
      </c>
      <c r="B934" s="4">
        <v>32</v>
      </c>
      <c r="C934" s="4" t="s">
        <v>1146</v>
      </c>
      <c r="D934" s="5"/>
      <c r="H934" s="4" t="s">
        <v>3392</v>
      </c>
      <c r="I934" s="4">
        <v>6</v>
      </c>
      <c r="J934" s="4" t="s">
        <v>3414</v>
      </c>
      <c r="K934" s="4" t="s">
        <v>1230</v>
      </c>
      <c r="L934" s="4" t="s">
        <v>3399</v>
      </c>
      <c r="N934" s="4">
        <v>1951</v>
      </c>
      <c r="O934" s="6">
        <v>18973</v>
      </c>
      <c r="P934" s="4" t="s">
        <v>63</v>
      </c>
    </row>
    <row r="935" spans="1:16" x14ac:dyDescent="0.25">
      <c r="A935" s="4" t="s">
        <v>3383</v>
      </c>
      <c r="B935" s="4">
        <v>32</v>
      </c>
      <c r="C935" s="4" t="s">
        <v>1146</v>
      </c>
      <c r="D935" s="5"/>
      <c r="H935" s="4" t="s">
        <v>3392</v>
      </c>
      <c r="I935" s="4">
        <v>7</v>
      </c>
      <c r="J935" s="4" t="s">
        <v>3415</v>
      </c>
      <c r="K935" s="4" t="s">
        <v>1411</v>
      </c>
      <c r="L935" s="4" t="s">
        <v>3399</v>
      </c>
      <c r="N935" s="4">
        <v>1953</v>
      </c>
      <c r="O935" s="6">
        <v>19506</v>
      </c>
      <c r="P935" s="4" t="s">
        <v>65</v>
      </c>
    </row>
    <row r="936" spans="1:16" x14ac:dyDescent="0.25">
      <c r="A936" s="4" t="s">
        <v>3383</v>
      </c>
      <c r="B936" s="4">
        <v>32</v>
      </c>
      <c r="C936" s="4" t="s">
        <v>1146</v>
      </c>
      <c r="D936" s="5"/>
      <c r="H936" s="4" t="s">
        <v>3392</v>
      </c>
      <c r="I936" s="4">
        <v>8</v>
      </c>
      <c r="J936" s="4" t="s">
        <v>1277</v>
      </c>
      <c r="K936" s="4" t="s">
        <v>1266</v>
      </c>
      <c r="L936" s="4" t="s">
        <v>3399</v>
      </c>
      <c r="N936" s="4">
        <v>1973</v>
      </c>
      <c r="O936" s="6">
        <v>26672</v>
      </c>
      <c r="P936" s="4" t="s">
        <v>63</v>
      </c>
    </row>
    <row r="937" spans="1:16" x14ac:dyDescent="0.25">
      <c r="A937" s="4" t="s">
        <v>3383</v>
      </c>
      <c r="B937" s="4">
        <v>32</v>
      </c>
      <c r="C937" s="4" t="s">
        <v>1146</v>
      </c>
      <c r="D937" s="5"/>
      <c r="H937" s="4" t="s">
        <v>3392</v>
      </c>
      <c r="I937" s="4">
        <v>9</v>
      </c>
      <c r="J937" s="4" t="s">
        <v>3416</v>
      </c>
      <c r="K937" s="4" t="s">
        <v>1266</v>
      </c>
      <c r="L937" s="4" t="s">
        <v>3399</v>
      </c>
      <c r="N937" s="4">
        <v>1954</v>
      </c>
      <c r="O937" s="6">
        <v>19762</v>
      </c>
      <c r="P937" s="4" t="s">
        <v>63</v>
      </c>
    </row>
    <row r="938" spans="1:16" x14ac:dyDescent="0.25">
      <c r="A938" s="4" t="s">
        <v>3383</v>
      </c>
      <c r="B938" s="4">
        <v>32</v>
      </c>
      <c r="C938" s="4" t="s">
        <v>1146</v>
      </c>
      <c r="D938" s="5"/>
      <c r="H938" s="4" t="s">
        <v>3392</v>
      </c>
      <c r="I938" s="4">
        <v>10</v>
      </c>
      <c r="J938" s="4" t="s">
        <v>3417</v>
      </c>
      <c r="K938" s="4" t="s">
        <v>1230</v>
      </c>
      <c r="L938" s="4" t="s">
        <v>3399</v>
      </c>
      <c r="N938" s="4">
        <v>1956</v>
      </c>
      <c r="O938" s="6">
        <v>20631</v>
      </c>
      <c r="P938" s="4" t="s">
        <v>65</v>
      </c>
    </row>
    <row r="939" spans="1:16" x14ac:dyDescent="0.25">
      <c r="A939" s="4" t="s">
        <v>3383</v>
      </c>
      <c r="B939" s="4">
        <v>32</v>
      </c>
      <c r="C939" s="4" t="s">
        <v>1146</v>
      </c>
      <c r="D939" s="5"/>
      <c r="H939" s="4" t="s">
        <v>3392</v>
      </c>
      <c r="I939" s="4">
        <v>11</v>
      </c>
      <c r="J939" s="4" t="s">
        <v>3418</v>
      </c>
      <c r="K939" s="4" t="s">
        <v>59</v>
      </c>
      <c r="L939" s="4" t="s">
        <v>3399</v>
      </c>
      <c r="N939" s="4">
        <v>1965</v>
      </c>
      <c r="O939" s="6">
        <v>23989</v>
      </c>
      <c r="P939" s="4" t="s">
        <v>63</v>
      </c>
    </row>
    <row r="940" spans="1:16" x14ac:dyDescent="0.25">
      <c r="A940" s="4" t="s">
        <v>3383</v>
      </c>
      <c r="B940" s="4">
        <v>32</v>
      </c>
      <c r="C940" s="4" t="s">
        <v>1146</v>
      </c>
      <c r="D940" s="5"/>
      <c r="H940" s="4" t="s">
        <v>3392</v>
      </c>
      <c r="I940" s="4">
        <v>12</v>
      </c>
      <c r="J940" s="4" t="s">
        <v>1208</v>
      </c>
      <c r="K940" s="4" t="s">
        <v>1349</v>
      </c>
      <c r="L940" s="4" t="s">
        <v>3399</v>
      </c>
      <c r="N940" s="4">
        <v>1992</v>
      </c>
      <c r="O940" s="6">
        <v>33643</v>
      </c>
      <c r="P940" s="4" t="s">
        <v>65</v>
      </c>
    </row>
    <row r="941" spans="1:16" x14ac:dyDescent="0.25">
      <c r="A941" s="4" t="s">
        <v>3383</v>
      </c>
      <c r="B941" s="4">
        <v>32</v>
      </c>
      <c r="C941" s="4" t="s">
        <v>1146</v>
      </c>
      <c r="D941" s="5"/>
      <c r="H941" s="4" t="s">
        <v>3392</v>
      </c>
      <c r="I941" s="4">
        <v>13</v>
      </c>
      <c r="J941" s="4" t="s">
        <v>3419</v>
      </c>
      <c r="K941" s="4" t="s">
        <v>1148</v>
      </c>
      <c r="L941" s="4" t="s">
        <v>3399</v>
      </c>
      <c r="N941" s="4">
        <v>1986</v>
      </c>
      <c r="O941" s="6">
        <v>31522</v>
      </c>
      <c r="P941" s="4" t="s">
        <v>63</v>
      </c>
    </row>
    <row r="942" spans="1:16" x14ac:dyDescent="0.25">
      <c r="A942" s="4" t="s">
        <v>3383</v>
      </c>
      <c r="B942" s="4">
        <v>32</v>
      </c>
      <c r="C942" s="4" t="s">
        <v>1146</v>
      </c>
      <c r="D942" s="5"/>
      <c r="H942" s="4" t="s">
        <v>3392</v>
      </c>
      <c r="I942" s="4">
        <v>14</v>
      </c>
      <c r="J942" s="4" t="s">
        <v>1430</v>
      </c>
      <c r="K942" s="4" t="s">
        <v>1428</v>
      </c>
      <c r="L942" s="4" t="s">
        <v>3399</v>
      </c>
      <c r="N942" s="4">
        <v>1963</v>
      </c>
      <c r="O942" s="6">
        <v>23219</v>
      </c>
      <c r="P942" s="4" t="s">
        <v>63</v>
      </c>
    </row>
    <row r="943" spans="1:16" x14ac:dyDescent="0.25">
      <c r="A943" s="4" t="s">
        <v>3383</v>
      </c>
      <c r="B943" s="4">
        <v>32</v>
      </c>
      <c r="C943" s="4" t="s">
        <v>1146</v>
      </c>
      <c r="D943" s="5"/>
      <c r="H943" s="4" t="s">
        <v>3392</v>
      </c>
      <c r="I943" s="4">
        <v>15</v>
      </c>
      <c r="J943" s="4" t="s">
        <v>3420</v>
      </c>
      <c r="K943" s="4" t="s">
        <v>1266</v>
      </c>
      <c r="L943" s="4" t="s">
        <v>3399</v>
      </c>
      <c r="N943" s="4">
        <v>1968</v>
      </c>
      <c r="O943" s="6">
        <v>25041</v>
      </c>
      <c r="P943" s="4" t="s">
        <v>63</v>
      </c>
    </row>
    <row r="944" spans="1:16" x14ac:dyDescent="0.25">
      <c r="A944" s="4" t="s">
        <v>3383</v>
      </c>
      <c r="B944" s="4">
        <v>32</v>
      </c>
      <c r="C944" s="4" t="s">
        <v>1146</v>
      </c>
      <c r="D944" s="5"/>
      <c r="H944" s="4" t="s">
        <v>3392</v>
      </c>
      <c r="I944" s="4">
        <v>16</v>
      </c>
      <c r="J944" s="4" t="s">
        <v>3421</v>
      </c>
      <c r="K944" s="4" t="s">
        <v>1266</v>
      </c>
      <c r="L944" s="4" t="s">
        <v>3399</v>
      </c>
      <c r="N944" s="4">
        <v>1962</v>
      </c>
      <c r="O944" s="6">
        <v>22951</v>
      </c>
      <c r="P944" s="4" t="s">
        <v>63</v>
      </c>
    </row>
    <row r="945" spans="1:16" x14ac:dyDescent="0.25">
      <c r="A945" s="4" t="s">
        <v>3383</v>
      </c>
      <c r="B945" s="4">
        <v>32</v>
      </c>
      <c r="C945" s="4" t="s">
        <v>1146</v>
      </c>
      <c r="D945" s="5"/>
      <c r="H945" s="4" t="s">
        <v>3392</v>
      </c>
      <c r="I945" s="4">
        <v>17</v>
      </c>
      <c r="J945" s="4" t="s">
        <v>3422</v>
      </c>
      <c r="K945" s="4" t="s">
        <v>1203</v>
      </c>
      <c r="L945" s="4" t="s">
        <v>3399</v>
      </c>
      <c r="N945" s="4">
        <v>1959</v>
      </c>
      <c r="O945" s="6">
        <v>21731</v>
      </c>
      <c r="P945" s="4" t="s">
        <v>63</v>
      </c>
    </row>
    <row r="946" spans="1:16" x14ac:dyDescent="0.25">
      <c r="A946" s="4" t="s">
        <v>3383</v>
      </c>
      <c r="B946" s="4">
        <v>32</v>
      </c>
      <c r="C946" s="4" t="s">
        <v>1146</v>
      </c>
      <c r="D946" s="5"/>
      <c r="H946" s="4" t="s">
        <v>3392</v>
      </c>
      <c r="I946" s="4">
        <v>18</v>
      </c>
      <c r="J946" s="4" t="s">
        <v>3423</v>
      </c>
      <c r="K946" s="4" t="s">
        <v>1148</v>
      </c>
      <c r="L946" s="4" t="s">
        <v>3399</v>
      </c>
      <c r="N946" s="4">
        <v>1965</v>
      </c>
      <c r="O946" s="6">
        <v>23974</v>
      </c>
      <c r="P946" s="4" t="s">
        <v>63</v>
      </c>
    </row>
    <row r="947" spans="1:16" x14ac:dyDescent="0.25">
      <c r="A947" s="4" t="s">
        <v>3383</v>
      </c>
      <c r="B947" s="4">
        <v>32</v>
      </c>
      <c r="C947" s="4" t="s">
        <v>1146</v>
      </c>
      <c r="D947" s="5"/>
      <c r="H947" s="4" t="s">
        <v>3392</v>
      </c>
      <c r="I947" s="4">
        <v>19</v>
      </c>
      <c r="J947" s="4" t="s">
        <v>3424</v>
      </c>
      <c r="K947" s="4" t="s">
        <v>1314</v>
      </c>
      <c r="L947" s="4" t="s">
        <v>3399</v>
      </c>
      <c r="N947" s="4">
        <v>1951</v>
      </c>
      <c r="O947" s="6">
        <v>18874</v>
      </c>
      <c r="P947" s="4" t="s">
        <v>63</v>
      </c>
    </row>
    <row r="948" spans="1:16" x14ac:dyDescent="0.25">
      <c r="A948" s="4" t="s">
        <v>3383</v>
      </c>
      <c r="B948" s="4">
        <v>32</v>
      </c>
      <c r="C948" s="4" t="s">
        <v>1146</v>
      </c>
      <c r="D948" s="5"/>
      <c r="H948" s="4" t="s">
        <v>3392</v>
      </c>
      <c r="I948" s="4">
        <v>20</v>
      </c>
      <c r="J948" s="4" t="s">
        <v>3425</v>
      </c>
      <c r="K948" s="4" t="s">
        <v>1314</v>
      </c>
      <c r="L948" s="4" t="s">
        <v>3399</v>
      </c>
      <c r="N948" s="4">
        <v>1958</v>
      </c>
      <c r="O948" s="6">
        <v>21525</v>
      </c>
      <c r="P948" s="4" t="s">
        <v>65</v>
      </c>
    </row>
    <row r="949" spans="1:16" x14ac:dyDescent="0.25">
      <c r="A949" s="4" t="s">
        <v>3383</v>
      </c>
      <c r="B949" s="4">
        <v>32</v>
      </c>
      <c r="C949" s="4" t="s">
        <v>1146</v>
      </c>
      <c r="D949" s="5"/>
      <c r="H949" s="4" t="s">
        <v>3392</v>
      </c>
      <c r="I949" s="4">
        <v>21</v>
      </c>
      <c r="J949" s="4" t="s">
        <v>3426</v>
      </c>
      <c r="K949" s="4" t="s">
        <v>59</v>
      </c>
      <c r="L949" s="4" t="s">
        <v>3399</v>
      </c>
      <c r="N949" s="4">
        <v>1968</v>
      </c>
      <c r="O949" s="6">
        <v>24966</v>
      </c>
      <c r="P949" s="4" t="s">
        <v>63</v>
      </c>
    </row>
    <row r="950" spans="1:16" x14ac:dyDescent="0.25">
      <c r="A950" s="4" t="s">
        <v>3383</v>
      </c>
      <c r="B950" s="4">
        <v>32</v>
      </c>
      <c r="C950" s="4" t="s">
        <v>1146</v>
      </c>
      <c r="D950" s="5"/>
      <c r="H950" s="4" t="s">
        <v>3392</v>
      </c>
      <c r="I950" s="4">
        <v>22</v>
      </c>
      <c r="J950" s="4" t="s">
        <v>3427</v>
      </c>
      <c r="K950" s="4" t="s">
        <v>2764</v>
      </c>
      <c r="L950" s="4" t="s">
        <v>3399</v>
      </c>
      <c r="N950" s="4">
        <v>1959</v>
      </c>
      <c r="O950" s="6">
        <v>21807</v>
      </c>
      <c r="P950" s="4" t="s">
        <v>63</v>
      </c>
    </row>
    <row r="951" spans="1:16" x14ac:dyDescent="0.25">
      <c r="A951" s="4" t="s">
        <v>3383</v>
      </c>
      <c r="B951" s="4">
        <v>32</v>
      </c>
      <c r="C951" s="4" t="s">
        <v>1146</v>
      </c>
      <c r="D951" s="5"/>
      <c r="H951" s="4" t="s">
        <v>3392</v>
      </c>
      <c r="I951" s="4">
        <v>23</v>
      </c>
      <c r="J951" s="4" t="s">
        <v>3428</v>
      </c>
      <c r="K951" s="4" t="s">
        <v>59</v>
      </c>
      <c r="L951" s="4" t="s">
        <v>3399</v>
      </c>
      <c r="N951" s="4">
        <v>1963</v>
      </c>
      <c r="O951" s="6">
        <v>23356</v>
      </c>
      <c r="P951" s="4" t="s">
        <v>65</v>
      </c>
    </row>
    <row r="952" spans="1:16" x14ac:dyDescent="0.25">
      <c r="A952" s="4" t="s">
        <v>3383</v>
      </c>
      <c r="B952" s="4">
        <v>32</v>
      </c>
      <c r="C952" s="4" t="s">
        <v>1146</v>
      </c>
      <c r="D952" s="5"/>
      <c r="H952" s="4" t="s">
        <v>3392</v>
      </c>
      <c r="I952" s="4">
        <v>24</v>
      </c>
      <c r="J952" s="4" t="s">
        <v>3429</v>
      </c>
      <c r="K952" s="4" t="s">
        <v>59</v>
      </c>
      <c r="L952" s="4" t="s">
        <v>3399</v>
      </c>
      <c r="N952" s="4">
        <v>1957</v>
      </c>
      <c r="O952" s="6">
        <v>21185</v>
      </c>
      <c r="P952" s="4" t="s">
        <v>63</v>
      </c>
    </row>
    <row r="953" spans="1:16" x14ac:dyDescent="0.25">
      <c r="A953" s="4" t="s">
        <v>3383</v>
      </c>
      <c r="B953" s="4">
        <v>32</v>
      </c>
      <c r="C953" s="4" t="s">
        <v>1146</v>
      </c>
      <c r="D953" s="5"/>
      <c r="H953" s="4" t="s">
        <v>100</v>
      </c>
      <c r="I953" s="4">
        <v>1</v>
      </c>
      <c r="J953" s="4" t="s">
        <v>3430</v>
      </c>
      <c r="K953" s="4" t="s">
        <v>1148</v>
      </c>
      <c r="L953" s="4" t="s">
        <v>3399</v>
      </c>
      <c r="N953" s="4">
        <v>1960</v>
      </c>
      <c r="O953" s="6">
        <v>22185</v>
      </c>
      <c r="P953" s="4" t="s">
        <v>63</v>
      </c>
    </row>
    <row r="954" spans="1:16" x14ac:dyDescent="0.25">
      <c r="A954" s="4" t="s">
        <v>3383</v>
      </c>
      <c r="B954" s="4">
        <v>32</v>
      </c>
      <c r="C954" s="4" t="s">
        <v>1146</v>
      </c>
      <c r="D954" s="5"/>
      <c r="H954" s="4" t="s">
        <v>100</v>
      </c>
      <c r="I954" s="4">
        <v>2</v>
      </c>
      <c r="J954" s="4" t="s">
        <v>1254</v>
      </c>
      <c r="K954" s="4" t="s">
        <v>1203</v>
      </c>
      <c r="L954" s="4" t="s">
        <v>3399</v>
      </c>
      <c r="N954" s="4">
        <v>1988</v>
      </c>
      <c r="O954" s="6">
        <v>32310</v>
      </c>
      <c r="P954" s="4" t="s">
        <v>63</v>
      </c>
    </row>
    <row r="955" spans="1:16" x14ac:dyDescent="0.25">
      <c r="A955" s="4" t="s">
        <v>3383</v>
      </c>
      <c r="B955" s="4">
        <v>32</v>
      </c>
      <c r="C955" s="4" t="s">
        <v>1146</v>
      </c>
      <c r="D955" s="5"/>
      <c r="H955" s="4" t="s">
        <v>100</v>
      </c>
      <c r="I955" s="4">
        <v>3</v>
      </c>
      <c r="J955" s="4" t="s">
        <v>1359</v>
      </c>
      <c r="K955" s="4" t="s">
        <v>1357</v>
      </c>
      <c r="L955" s="4" t="s">
        <v>3399</v>
      </c>
      <c r="N955" s="4">
        <v>1967</v>
      </c>
      <c r="O955" s="6">
        <v>24544</v>
      </c>
      <c r="P955" s="4" t="s">
        <v>65</v>
      </c>
    </row>
    <row r="956" spans="1:16" x14ac:dyDescent="0.25">
      <c r="A956" s="4" t="s">
        <v>3383</v>
      </c>
      <c r="B956" s="4">
        <v>32</v>
      </c>
      <c r="C956" s="4" t="s">
        <v>1146</v>
      </c>
      <c r="D956" s="5"/>
      <c r="H956" s="4" t="s">
        <v>100</v>
      </c>
      <c r="I956" s="4">
        <v>4</v>
      </c>
      <c r="J956" s="4" t="s">
        <v>1211</v>
      </c>
      <c r="K956" s="4" t="s">
        <v>1203</v>
      </c>
      <c r="L956" s="4" t="s">
        <v>3399</v>
      </c>
      <c r="N956" s="4">
        <v>1973</v>
      </c>
      <c r="O956" s="6">
        <v>26875</v>
      </c>
      <c r="P956" s="4" t="s">
        <v>65</v>
      </c>
    </row>
    <row r="957" spans="1:16" x14ac:dyDescent="0.25">
      <c r="A957" s="4" t="s">
        <v>3383</v>
      </c>
      <c r="B957" s="4">
        <v>32</v>
      </c>
      <c r="C957" s="4" t="s">
        <v>1146</v>
      </c>
      <c r="D957" s="5"/>
      <c r="H957" s="4" t="s">
        <v>100</v>
      </c>
      <c r="I957" s="4">
        <v>5</v>
      </c>
      <c r="J957" s="4" t="s">
        <v>1256</v>
      </c>
      <c r="K957" s="4" t="s">
        <v>1249</v>
      </c>
      <c r="L957" s="4" t="s">
        <v>3399</v>
      </c>
      <c r="N957" s="4">
        <v>1972</v>
      </c>
      <c r="O957" s="6">
        <v>26663</v>
      </c>
      <c r="P957" s="4" t="s">
        <v>63</v>
      </c>
    </row>
    <row r="958" spans="1:16" x14ac:dyDescent="0.25">
      <c r="A958" s="4" t="s">
        <v>3383</v>
      </c>
      <c r="B958" s="4">
        <v>32</v>
      </c>
      <c r="C958" s="4" t="s">
        <v>1146</v>
      </c>
      <c r="D958" s="5"/>
      <c r="H958" s="4" t="s">
        <v>100</v>
      </c>
      <c r="I958" s="4">
        <v>6</v>
      </c>
      <c r="J958" s="4" t="s">
        <v>3431</v>
      </c>
      <c r="K958" s="4" t="s">
        <v>1178</v>
      </c>
      <c r="L958" s="4" t="s">
        <v>3399</v>
      </c>
      <c r="N958" s="4">
        <v>1996</v>
      </c>
      <c r="O958" s="6">
        <v>35195</v>
      </c>
      <c r="P958" s="4" t="s">
        <v>65</v>
      </c>
    </row>
    <row r="959" spans="1:16" x14ac:dyDescent="0.25">
      <c r="A959" s="4" t="s">
        <v>3383</v>
      </c>
      <c r="B959" s="4">
        <v>32</v>
      </c>
      <c r="C959" s="4" t="s">
        <v>1146</v>
      </c>
      <c r="D959" s="5"/>
      <c r="H959" s="4" t="s">
        <v>100</v>
      </c>
      <c r="I959" s="4">
        <v>7</v>
      </c>
      <c r="J959" s="4" t="s">
        <v>1231</v>
      </c>
      <c r="K959" s="4" t="s">
        <v>1230</v>
      </c>
      <c r="L959" s="4" t="s">
        <v>3399</v>
      </c>
      <c r="N959" s="4">
        <v>1968</v>
      </c>
      <c r="O959" s="6">
        <v>25066</v>
      </c>
      <c r="P959" s="4" t="s">
        <v>63</v>
      </c>
    </row>
    <row r="960" spans="1:16" x14ac:dyDescent="0.25">
      <c r="A960" s="4" t="s">
        <v>3383</v>
      </c>
      <c r="B960" s="4">
        <v>32</v>
      </c>
      <c r="C960" s="4" t="s">
        <v>1146</v>
      </c>
      <c r="D960" s="5"/>
      <c r="H960" s="4" t="s">
        <v>100</v>
      </c>
      <c r="I960" s="4">
        <v>8</v>
      </c>
      <c r="J960" s="4" t="s">
        <v>1253</v>
      </c>
      <c r="K960" s="4" t="s">
        <v>1249</v>
      </c>
      <c r="L960" s="4" t="s">
        <v>3399</v>
      </c>
      <c r="N960" s="4">
        <v>1998</v>
      </c>
      <c r="O960" s="6">
        <v>36092</v>
      </c>
      <c r="P960" s="4" t="s">
        <v>63</v>
      </c>
    </row>
    <row r="961" spans="1:16" x14ac:dyDescent="0.25">
      <c r="A961" s="4" t="s">
        <v>3383</v>
      </c>
      <c r="B961" s="4">
        <v>32</v>
      </c>
      <c r="C961" s="4" t="s">
        <v>1146</v>
      </c>
      <c r="D961" s="5"/>
      <c r="H961" s="4" t="s">
        <v>100</v>
      </c>
      <c r="I961" s="4">
        <v>9</v>
      </c>
      <c r="J961" s="4" t="s">
        <v>3432</v>
      </c>
      <c r="K961" s="4" t="s">
        <v>1148</v>
      </c>
      <c r="L961" s="4" t="s">
        <v>3399</v>
      </c>
      <c r="N961" s="4">
        <v>1981</v>
      </c>
      <c r="O961" s="6">
        <v>29607</v>
      </c>
      <c r="P961" s="4" t="s">
        <v>65</v>
      </c>
    </row>
    <row r="962" spans="1:16" x14ac:dyDescent="0.25">
      <c r="A962" s="4" t="s">
        <v>3383</v>
      </c>
      <c r="B962" s="4">
        <v>32</v>
      </c>
      <c r="C962" s="4" t="s">
        <v>1146</v>
      </c>
      <c r="D962" s="5"/>
      <c r="H962" s="4" t="s">
        <v>100</v>
      </c>
      <c r="I962" s="4">
        <v>10</v>
      </c>
      <c r="J962" s="4" t="s">
        <v>1324</v>
      </c>
      <c r="K962" s="4" t="s">
        <v>1322</v>
      </c>
      <c r="L962" s="4" t="s">
        <v>3399</v>
      </c>
      <c r="N962" s="4">
        <v>1989</v>
      </c>
      <c r="O962" s="6">
        <v>32646</v>
      </c>
      <c r="P962" s="4" t="s">
        <v>63</v>
      </c>
    </row>
    <row r="963" spans="1:16" x14ac:dyDescent="0.25">
      <c r="A963" s="4" t="s">
        <v>3383</v>
      </c>
      <c r="B963" s="4">
        <v>32</v>
      </c>
      <c r="C963" s="4" t="s">
        <v>1146</v>
      </c>
      <c r="D963" s="5"/>
      <c r="H963" s="4" t="s">
        <v>100</v>
      </c>
      <c r="I963" s="4">
        <v>11</v>
      </c>
      <c r="J963" s="4" t="s">
        <v>1371</v>
      </c>
      <c r="K963" s="4" t="s">
        <v>1370</v>
      </c>
      <c r="L963" s="4" t="s">
        <v>3399</v>
      </c>
      <c r="N963" s="4">
        <v>1964</v>
      </c>
      <c r="O963" s="6">
        <v>23461</v>
      </c>
      <c r="P963" s="4" t="s">
        <v>63</v>
      </c>
    </row>
    <row r="964" spans="1:16" x14ac:dyDescent="0.25">
      <c r="A964" s="4" t="s">
        <v>3383</v>
      </c>
      <c r="B964" s="4">
        <v>32</v>
      </c>
      <c r="C964" s="4" t="s">
        <v>1146</v>
      </c>
      <c r="D964" s="5"/>
      <c r="H964" s="4" t="s">
        <v>100</v>
      </c>
      <c r="I964" s="4">
        <v>12</v>
      </c>
      <c r="J964" s="4" t="s">
        <v>1232</v>
      </c>
      <c r="K964" s="4" t="s">
        <v>1230</v>
      </c>
      <c r="L964" s="4" t="s">
        <v>3399</v>
      </c>
      <c r="N964" s="4">
        <v>2000</v>
      </c>
      <c r="O964" s="6">
        <v>36530</v>
      </c>
      <c r="P964" s="4" t="s">
        <v>63</v>
      </c>
    </row>
    <row r="965" spans="1:16" x14ac:dyDescent="0.25">
      <c r="A965" s="4" t="s">
        <v>3383</v>
      </c>
      <c r="B965" s="4">
        <v>32</v>
      </c>
      <c r="C965" s="4" t="s">
        <v>1146</v>
      </c>
      <c r="D965" s="5"/>
      <c r="H965" s="4" t="s">
        <v>100</v>
      </c>
      <c r="I965" s="4">
        <v>13</v>
      </c>
      <c r="J965" s="4" t="s">
        <v>1153</v>
      </c>
      <c r="K965" s="4" t="s">
        <v>1148</v>
      </c>
      <c r="L965" s="4" t="s">
        <v>3399</v>
      </c>
      <c r="N965" s="4">
        <v>1971</v>
      </c>
      <c r="O965" s="6">
        <v>26270</v>
      </c>
      <c r="P965" s="4" t="s">
        <v>65</v>
      </c>
    </row>
    <row r="966" spans="1:16" x14ac:dyDescent="0.25">
      <c r="A966" s="4" t="s">
        <v>3383</v>
      </c>
      <c r="B966" s="4">
        <v>32</v>
      </c>
      <c r="C966" s="4" t="s">
        <v>1146</v>
      </c>
      <c r="D966" s="5"/>
      <c r="H966" s="4" t="s">
        <v>100</v>
      </c>
      <c r="I966" s="4">
        <v>14</v>
      </c>
      <c r="J966" s="4" t="s">
        <v>1252</v>
      </c>
      <c r="K966" s="4" t="s">
        <v>1249</v>
      </c>
      <c r="L966" s="4" t="s">
        <v>3399</v>
      </c>
      <c r="N966" s="4">
        <v>1988</v>
      </c>
      <c r="O966" s="6">
        <v>32210</v>
      </c>
      <c r="P966" s="4" t="s">
        <v>63</v>
      </c>
    </row>
    <row r="967" spans="1:16" x14ac:dyDescent="0.25">
      <c r="A967" s="4" t="s">
        <v>3383</v>
      </c>
      <c r="B967" s="4">
        <v>32</v>
      </c>
      <c r="C967" s="4" t="s">
        <v>1146</v>
      </c>
      <c r="D967" s="5"/>
      <c r="H967" s="4" t="s">
        <v>100</v>
      </c>
      <c r="I967" s="4">
        <v>15</v>
      </c>
      <c r="J967" s="4" t="s">
        <v>3433</v>
      </c>
      <c r="K967" s="4" t="s">
        <v>1303</v>
      </c>
      <c r="L967" s="4" t="s">
        <v>3399</v>
      </c>
      <c r="N967" s="4">
        <v>1971</v>
      </c>
      <c r="O967" s="6">
        <v>26191</v>
      </c>
      <c r="P967" s="4" t="s">
        <v>65</v>
      </c>
    </row>
    <row r="968" spans="1:16" x14ac:dyDescent="0.25">
      <c r="A968" s="4" t="s">
        <v>3383</v>
      </c>
      <c r="B968" s="4">
        <v>32</v>
      </c>
      <c r="C968" s="4" t="s">
        <v>1146</v>
      </c>
      <c r="D968" s="5"/>
      <c r="H968" s="4" t="s">
        <v>100</v>
      </c>
      <c r="I968" s="4">
        <v>16</v>
      </c>
      <c r="J968" s="4" t="s">
        <v>1336</v>
      </c>
      <c r="K968" s="4" t="s">
        <v>1334</v>
      </c>
      <c r="L968" s="4" t="s">
        <v>3399</v>
      </c>
      <c r="N968" s="4">
        <v>1960</v>
      </c>
      <c r="O968" s="6">
        <v>22185</v>
      </c>
      <c r="P968" s="4" t="s">
        <v>65</v>
      </c>
    </row>
    <row r="969" spans="1:16" x14ac:dyDescent="0.25">
      <c r="A969" s="4" t="s">
        <v>3383</v>
      </c>
      <c r="B969" s="4">
        <v>32</v>
      </c>
      <c r="C969" s="4" t="s">
        <v>1146</v>
      </c>
      <c r="D969" s="5"/>
      <c r="H969" s="4" t="s">
        <v>100</v>
      </c>
      <c r="I969" s="4">
        <v>17</v>
      </c>
      <c r="J969" s="4" t="s">
        <v>1212</v>
      </c>
      <c r="K969" s="4" t="s">
        <v>1203</v>
      </c>
      <c r="L969" s="4" t="s">
        <v>3399</v>
      </c>
      <c r="N969" s="4">
        <v>1966</v>
      </c>
      <c r="O969" s="6">
        <v>24243</v>
      </c>
      <c r="P969" s="4" t="s">
        <v>63</v>
      </c>
    </row>
    <row r="970" spans="1:16" x14ac:dyDescent="0.25">
      <c r="A970" s="4" t="s">
        <v>3383</v>
      </c>
      <c r="B970" s="4">
        <v>32</v>
      </c>
      <c r="C970" s="4" t="s">
        <v>1146</v>
      </c>
      <c r="D970" s="5"/>
      <c r="H970" s="4" t="s">
        <v>100</v>
      </c>
      <c r="I970" s="4">
        <v>18</v>
      </c>
      <c r="J970" s="4" t="s">
        <v>1413</v>
      </c>
      <c r="K970" s="4" t="s">
        <v>1411</v>
      </c>
      <c r="L970" s="4" t="s">
        <v>3399</v>
      </c>
      <c r="N970" s="4">
        <v>1982</v>
      </c>
      <c r="O970" s="6">
        <v>30122</v>
      </c>
      <c r="P970" s="4" t="s">
        <v>63</v>
      </c>
    </row>
    <row r="971" spans="1:16" x14ac:dyDescent="0.25">
      <c r="A971" s="4" t="s">
        <v>3383</v>
      </c>
      <c r="B971" s="4">
        <v>32</v>
      </c>
      <c r="C971" s="4" t="s">
        <v>1146</v>
      </c>
      <c r="D971" s="5"/>
      <c r="H971" s="4" t="s">
        <v>100</v>
      </c>
      <c r="I971" s="4">
        <v>19</v>
      </c>
      <c r="J971" s="4" t="s">
        <v>1180</v>
      </c>
      <c r="K971" s="4" t="s">
        <v>1178</v>
      </c>
      <c r="L971" s="4" t="s">
        <v>3399</v>
      </c>
      <c r="N971" s="4">
        <v>1999</v>
      </c>
      <c r="O971" s="6">
        <v>36204</v>
      </c>
      <c r="P971" s="4" t="s">
        <v>65</v>
      </c>
    </row>
    <row r="972" spans="1:16" x14ac:dyDescent="0.25">
      <c r="A972" s="4" t="s">
        <v>3383</v>
      </c>
      <c r="B972" s="4">
        <v>32</v>
      </c>
      <c r="C972" s="4" t="s">
        <v>1146</v>
      </c>
      <c r="D972" s="5"/>
      <c r="H972" s="4" t="s">
        <v>100</v>
      </c>
      <c r="I972" s="4">
        <v>20</v>
      </c>
      <c r="J972" s="4" t="s">
        <v>1251</v>
      </c>
      <c r="K972" s="4" t="s">
        <v>1249</v>
      </c>
      <c r="L972" s="4" t="s">
        <v>3399</v>
      </c>
      <c r="N972" s="4">
        <v>1961</v>
      </c>
      <c r="O972" s="6">
        <v>22559</v>
      </c>
      <c r="P972" s="4" t="s">
        <v>63</v>
      </c>
    </row>
    <row r="973" spans="1:16" x14ac:dyDescent="0.25">
      <c r="A973" s="4" t="s">
        <v>3383</v>
      </c>
      <c r="B973" s="4">
        <v>32</v>
      </c>
      <c r="C973" s="4" t="s">
        <v>1146</v>
      </c>
      <c r="D973" s="5"/>
      <c r="H973" s="4" t="s">
        <v>100</v>
      </c>
      <c r="I973" s="4">
        <v>21</v>
      </c>
      <c r="J973" s="4" t="s">
        <v>1269</v>
      </c>
      <c r="K973" s="4" t="s">
        <v>1266</v>
      </c>
      <c r="L973" s="4" t="s">
        <v>3399</v>
      </c>
      <c r="N973" s="4">
        <v>1988</v>
      </c>
      <c r="O973" s="6">
        <v>32338</v>
      </c>
      <c r="P973" s="4" t="s">
        <v>63</v>
      </c>
    </row>
    <row r="974" spans="1:16" x14ac:dyDescent="0.25">
      <c r="A974" s="4" t="s">
        <v>3383</v>
      </c>
      <c r="B974" s="4">
        <v>32</v>
      </c>
      <c r="C974" s="4" t="s">
        <v>1146</v>
      </c>
      <c r="D974" s="5"/>
      <c r="H974" s="4" t="s">
        <v>100</v>
      </c>
      <c r="I974" s="4">
        <v>22</v>
      </c>
      <c r="J974" s="4" t="s">
        <v>1352</v>
      </c>
      <c r="K974" s="4" t="s">
        <v>1893</v>
      </c>
      <c r="L974" s="4" t="s">
        <v>3399</v>
      </c>
      <c r="N974" s="4">
        <v>2000</v>
      </c>
      <c r="O974" s="6">
        <v>36581</v>
      </c>
      <c r="P974" s="4" t="s">
        <v>63</v>
      </c>
    </row>
    <row r="975" spans="1:16" x14ac:dyDescent="0.25">
      <c r="A975" s="4" t="s">
        <v>3383</v>
      </c>
      <c r="B975" s="4">
        <v>32</v>
      </c>
      <c r="C975" s="4" t="s">
        <v>1146</v>
      </c>
      <c r="D975" s="5"/>
      <c r="H975" s="4" t="s">
        <v>100</v>
      </c>
      <c r="I975" s="4">
        <v>23</v>
      </c>
      <c r="J975" s="4" t="s">
        <v>1255</v>
      </c>
      <c r="K975" s="4" t="s">
        <v>1249</v>
      </c>
      <c r="L975" s="4" t="s">
        <v>3399</v>
      </c>
      <c r="N975" s="4">
        <v>1972</v>
      </c>
      <c r="O975" s="6">
        <v>26571</v>
      </c>
      <c r="P975" s="4" t="s">
        <v>63</v>
      </c>
    </row>
    <row r="976" spans="1:16" x14ac:dyDescent="0.25">
      <c r="A976" s="4" t="s">
        <v>3383</v>
      </c>
      <c r="B976" s="4">
        <v>32</v>
      </c>
      <c r="C976" s="4" t="s">
        <v>1146</v>
      </c>
      <c r="D976" s="5"/>
      <c r="H976" s="4" t="s">
        <v>100</v>
      </c>
      <c r="I976" s="4">
        <v>24</v>
      </c>
      <c r="J976" s="4" t="s">
        <v>1181</v>
      </c>
      <c r="K976" s="4" t="s">
        <v>1178</v>
      </c>
      <c r="L976" s="4" t="s">
        <v>3399</v>
      </c>
      <c r="N976" s="4">
        <v>1981</v>
      </c>
      <c r="O976" s="6">
        <v>29785</v>
      </c>
      <c r="P976" s="4" t="s">
        <v>63</v>
      </c>
    </row>
    <row r="977" spans="1:16" x14ac:dyDescent="0.25">
      <c r="A977" s="4" t="s">
        <v>3383</v>
      </c>
      <c r="B977" s="4">
        <v>32</v>
      </c>
      <c r="C977" s="4" t="s">
        <v>1146</v>
      </c>
      <c r="D977" s="5"/>
      <c r="H977" s="4" t="s">
        <v>100</v>
      </c>
      <c r="I977" s="4">
        <v>25</v>
      </c>
      <c r="J977" s="4" t="s">
        <v>3434</v>
      </c>
      <c r="K977" s="4" t="s">
        <v>1203</v>
      </c>
      <c r="L977" s="4" t="s">
        <v>3399</v>
      </c>
      <c r="N977" s="4">
        <v>1966</v>
      </c>
      <c r="O977" s="6">
        <v>24413</v>
      </c>
      <c r="P977" s="4" t="s">
        <v>63</v>
      </c>
    </row>
    <row r="978" spans="1:16" x14ac:dyDescent="0.25">
      <c r="A978" s="4" t="s">
        <v>3383</v>
      </c>
      <c r="B978" s="4">
        <v>32</v>
      </c>
      <c r="C978" s="4" t="s">
        <v>1146</v>
      </c>
      <c r="D978" s="5"/>
      <c r="H978" s="4" t="s">
        <v>2385</v>
      </c>
      <c r="I978" s="4">
        <v>1</v>
      </c>
      <c r="J978" s="4" t="s">
        <v>3435</v>
      </c>
      <c r="K978" s="4" t="s">
        <v>3436</v>
      </c>
      <c r="L978" s="4" t="s">
        <v>3399</v>
      </c>
      <c r="N978" s="4">
        <v>1993</v>
      </c>
      <c r="O978" s="6">
        <v>34157</v>
      </c>
      <c r="P978" s="4" t="s">
        <v>65</v>
      </c>
    </row>
    <row r="979" spans="1:16" x14ac:dyDescent="0.25">
      <c r="A979" s="4" t="s">
        <v>3383</v>
      </c>
      <c r="B979" s="4">
        <v>32</v>
      </c>
      <c r="C979" s="4" t="s">
        <v>1146</v>
      </c>
      <c r="D979" s="5"/>
      <c r="H979" s="4" t="s">
        <v>2385</v>
      </c>
      <c r="I979" s="4">
        <v>2</v>
      </c>
      <c r="J979" s="4" t="s">
        <v>3437</v>
      </c>
      <c r="K979" s="4" t="s">
        <v>3436</v>
      </c>
      <c r="L979" s="4" t="s">
        <v>3399</v>
      </c>
      <c r="N979" s="4">
        <v>1991</v>
      </c>
      <c r="O979" s="6">
        <v>33589</v>
      </c>
      <c r="P979" s="4" t="s">
        <v>63</v>
      </c>
    </row>
    <row r="980" spans="1:16" x14ac:dyDescent="0.25">
      <c r="A980" s="4" t="s">
        <v>3383</v>
      </c>
      <c r="B980" s="4">
        <v>32</v>
      </c>
      <c r="C980" s="4" t="s">
        <v>1146</v>
      </c>
      <c r="D980" s="5"/>
      <c r="H980" s="4" t="s">
        <v>2385</v>
      </c>
      <c r="I980" s="4">
        <v>3</v>
      </c>
      <c r="J980" s="4" t="s">
        <v>3438</v>
      </c>
      <c r="K980" s="4" t="s">
        <v>3436</v>
      </c>
      <c r="L980" s="4" t="s">
        <v>3399</v>
      </c>
      <c r="N980" s="4">
        <v>1999</v>
      </c>
      <c r="O980" s="6">
        <v>36340</v>
      </c>
      <c r="P980" s="4" t="s">
        <v>63</v>
      </c>
    </row>
    <row r="981" spans="1:16" x14ac:dyDescent="0.25">
      <c r="A981" s="4" t="s">
        <v>3383</v>
      </c>
      <c r="B981" s="4">
        <v>32</v>
      </c>
      <c r="C981" s="4" t="s">
        <v>1146</v>
      </c>
      <c r="D981" s="5"/>
      <c r="H981" s="4" t="s">
        <v>2385</v>
      </c>
      <c r="I981" s="4">
        <v>4</v>
      </c>
      <c r="J981" s="4" t="s">
        <v>3439</v>
      </c>
      <c r="K981" s="4" t="s">
        <v>3436</v>
      </c>
      <c r="L981" s="4" t="s">
        <v>3399</v>
      </c>
      <c r="N981" s="4">
        <v>1969</v>
      </c>
      <c r="O981" s="6">
        <v>25379</v>
      </c>
      <c r="P981" s="4" t="s">
        <v>63</v>
      </c>
    </row>
    <row r="982" spans="1:16" x14ac:dyDescent="0.25">
      <c r="A982" s="4" t="s">
        <v>3383</v>
      </c>
      <c r="B982" s="4">
        <v>32</v>
      </c>
      <c r="C982" s="4" t="s">
        <v>1146</v>
      </c>
      <c r="D982" s="5"/>
      <c r="H982" s="4" t="s">
        <v>2385</v>
      </c>
      <c r="I982" s="4">
        <v>5</v>
      </c>
      <c r="J982" s="4" t="s">
        <v>1114</v>
      </c>
      <c r="K982" s="4" t="s">
        <v>3436</v>
      </c>
      <c r="L982" s="4" t="s">
        <v>3399</v>
      </c>
      <c r="N982" s="4">
        <v>1986</v>
      </c>
      <c r="O982" s="6">
        <v>31434</v>
      </c>
      <c r="P982" s="4" t="s">
        <v>63</v>
      </c>
    </row>
    <row r="983" spans="1:16" x14ac:dyDescent="0.25">
      <c r="A983" s="4" t="s">
        <v>3383</v>
      </c>
      <c r="B983" s="4">
        <v>32</v>
      </c>
      <c r="C983" s="4" t="s">
        <v>1146</v>
      </c>
      <c r="D983" s="5"/>
      <c r="H983" s="4" t="s">
        <v>2385</v>
      </c>
      <c r="I983" s="4">
        <v>6</v>
      </c>
      <c r="J983" s="4" t="s">
        <v>3440</v>
      </c>
      <c r="K983" s="4" t="s">
        <v>3436</v>
      </c>
      <c r="L983" s="4" t="s">
        <v>3399</v>
      </c>
      <c r="N983" s="4">
        <v>1969</v>
      </c>
      <c r="O983" s="6">
        <v>25368</v>
      </c>
      <c r="P983" s="4" t="s">
        <v>63</v>
      </c>
    </row>
    <row r="984" spans="1:16" x14ac:dyDescent="0.25">
      <c r="A984" s="4" t="s">
        <v>3383</v>
      </c>
      <c r="B984" s="4">
        <v>32</v>
      </c>
      <c r="C984" s="4" t="s">
        <v>1146</v>
      </c>
      <c r="D984" s="5"/>
      <c r="H984" s="4" t="s">
        <v>2385</v>
      </c>
      <c r="I984" s="4">
        <v>7</v>
      </c>
      <c r="J984" s="4" t="s">
        <v>3441</v>
      </c>
      <c r="K984" s="4" t="s">
        <v>3436</v>
      </c>
      <c r="L984" s="4" t="s">
        <v>3399</v>
      </c>
      <c r="N984" s="4">
        <v>1987</v>
      </c>
      <c r="O984" s="6">
        <v>32104</v>
      </c>
      <c r="P984" s="4" t="s">
        <v>65</v>
      </c>
    </row>
    <row r="985" spans="1:16" x14ac:dyDescent="0.25">
      <c r="A985" s="4" t="s">
        <v>3383</v>
      </c>
      <c r="B985" s="4">
        <v>32</v>
      </c>
      <c r="C985" s="4" t="s">
        <v>1146</v>
      </c>
      <c r="D985" s="5"/>
      <c r="H985" s="4" t="s">
        <v>2385</v>
      </c>
      <c r="I985" s="4">
        <v>8</v>
      </c>
      <c r="J985" s="4" t="s">
        <v>3442</v>
      </c>
      <c r="K985" s="4" t="s">
        <v>3436</v>
      </c>
      <c r="L985" s="4" t="s">
        <v>3399</v>
      </c>
      <c r="N985" s="4">
        <v>1998</v>
      </c>
      <c r="O985" s="6">
        <v>36014</v>
      </c>
      <c r="P985" s="4" t="s">
        <v>65</v>
      </c>
    </row>
    <row r="986" spans="1:16" x14ac:dyDescent="0.25">
      <c r="A986" s="4" t="s">
        <v>3383</v>
      </c>
      <c r="B986" s="4">
        <v>32</v>
      </c>
      <c r="C986" s="4" t="s">
        <v>1146</v>
      </c>
      <c r="D986" s="5"/>
      <c r="H986" s="4" t="s">
        <v>2385</v>
      </c>
      <c r="I986" s="4">
        <v>9</v>
      </c>
      <c r="J986" s="4" t="s">
        <v>3443</v>
      </c>
      <c r="K986" s="4" t="s">
        <v>3436</v>
      </c>
      <c r="L986" s="4" t="s">
        <v>3399</v>
      </c>
      <c r="N986" s="4">
        <v>1976</v>
      </c>
      <c r="O986" s="6">
        <v>27989</v>
      </c>
      <c r="P986" s="4" t="s">
        <v>63</v>
      </c>
    </row>
    <row r="987" spans="1:16" x14ac:dyDescent="0.25">
      <c r="A987" s="4" t="s">
        <v>3383</v>
      </c>
      <c r="B987" s="4">
        <v>32</v>
      </c>
      <c r="C987" s="4" t="s">
        <v>1146</v>
      </c>
      <c r="D987" s="5"/>
      <c r="H987" s="4" t="s">
        <v>2385</v>
      </c>
      <c r="I987" s="4">
        <v>10</v>
      </c>
      <c r="J987" s="4" t="s">
        <v>3444</v>
      </c>
      <c r="K987" s="4" t="s">
        <v>3436</v>
      </c>
      <c r="L987" s="4" t="s">
        <v>3399</v>
      </c>
      <c r="N987" s="4">
        <v>1959</v>
      </c>
      <c r="O987" s="6">
        <v>21710</v>
      </c>
      <c r="P987" s="4" t="s">
        <v>63</v>
      </c>
    </row>
    <row r="988" spans="1:16" x14ac:dyDescent="0.25">
      <c r="A988" s="4" t="s">
        <v>3383</v>
      </c>
      <c r="B988" s="4">
        <v>32</v>
      </c>
      <c r="C988" s="4" t="s">
        <v>1146</v>
      </c>
      <c r="D988" s="5"/>
      <c r="H988" s="4" t="s">
        <v>2385</v>
      </c>
      <c r="I988" s="4">
        <v>11</v>
      </c>
      <c r="J988" s="4" t="s">
        <v>3445</v>
      </c>
      <c r="K988" s="4" t="s">
        <v>3436</v>
      </c>
      <c r="L988" s="4" t="s">
        <v>3399</v>
      </c>
      <c r="N988" s="4">
        <v>2001</v>
      </c>
      <c r="O988" s="6">
        <v>36988</v>
      </c>
      <c r="P988" s="4" t="s">
        <v>63</v>
      </c>
    </row>
    <row r="989" spans="1:16" x14ac:dyDescent="0.25">
      <c r="A989" s="4" t="s">
        <v>3383</v>
      </c>
      <c r="B989" s="4">
        <v>32</v>
      </c>
      <c r="C989" s="4" t="s">
        <v>1146</v>
      </c>
      <c r="D989" s="5"/>
      <c r="H989" s="4" t="s">
        <v>2385</v>
      </c>
      <c r="I989" s="4">
        <v>12</v>
      </c>
      <c r="J989" s="4" t="s">
        <v>3446</v>
      </c>
      <c r="K989" s="4" t="s">
        <v>3436</v>
      </c>
      <c r="L989" s="4" t="s">
        <v>3399</v>
      </c>
      <c r="N989" s="4">
        <v>1972</v>
      </c>
      <c r="O989" s="6">
        <v>26557</v>
      </c>
      <c r="P989" s="4" t="s">
        <v>63</v>
      </c>
    </row>
    <row r="990" spans="1:16" x14ac:dyDescent="0.25">
      <c r="A990" s="4" t="s">
        <v>3383</v>
      </c>
      <c r="B990" s="4">
        <v>32</v>
      </c>
      <c r="C990" s="4" t="s">
        <v>1146</v>
      </c>
      <c r="D990" s="5"/>
      <c r="H990" s="4" t="s">
        <v>2385</v>
      </c>
      <c r="I990" s="4">
        <v>13</v>
      </c>
      <c r="J990" s="4" t="s">
        <v>3447</v>
      </c>
      <c r="K990" s="4" t="s">
        <v>3436</v>
      </c>
      <c r="L990" s="4" t="s">
        <v>3399</v>
      </c>
      <c r="N990" s="4">
        <v>1987</v>
      </c>
      <c r="O990" s="6">
        <v>32100</v>
      </c>
      <c r="P990" s="4" t="s">
        <v>63</v>
      </c>
    </row>
    <row r="991" spans="1:16" x14ac:dyDescent="0.25">
      <c r="A991" s="4" t="s">
        <v>3383</v>
      </c>
      <c r="B991" s="4">
        <v>32</v>
      </c>
      <c r="C991" s="4" t="s">
        <v>1146</v>
      </c>
      <c r="D991" s="5"/>
      <c r="H991" s="4" t="s">
        <v>2385</v>
      </c>
      <c r="I991" s="4">
        <v>14</v>
      </c>
      <c r="J991" s="4" t="s">
        <v>1337</v>
      </c>
      <c r="K991" s="4" t="s">
        <v>3436</v>
      </c>
      <c r="L991" s="4" t="s">
        <v>3399</v>
      </c>
      <c r="N991" s="4">
        <v>1968</v>
      </c>
      <c r="O991" s="6">
        <v>24930</v>
      </c>
      <c r="P991" s="4" t="s">
        <v>63</v>
      </c>
    </row>
    <row r="992" spans="1:16" x14ac:dyDescent="0.25">
      <c r="A992" s="4" t="s">
        <v>3383</v>
      </c>
      <c r="B992" s="4">
        <v>32</v>
      </c>
      <c r="C992" s="4" t="s">
        <v>1146</v>
      </c>
      <c r="D992" s="5"/>
      <c r="H992" s="4" t="s">
        <v>2385</v>
      </c>
      <c r="I992" s="4">
        <v>15</v>
      </c>
      <c r="J992" s="4" t="s">
        <v>3448</v>
      </c>
      <c r="K992" s="4" t="s">
        <v>3436</v>
      </c>
      <c r="L992" s="4" t="s">
        <v>3399</v>
      </c>
      <c r="N992" s="4">
        <v>1999</v>
      </c>
      <c r="O992" s="6">
        <v>36479</v>
      </c>
      <c r="P992" s="4" t="s">
        <v>63</v>
      </c>
    </row>
    <row r="993" spans="1:16" x14ac:dyDescent="0.25">
      <c r="A993" s="4" t="s">
        <v>3383</v>
      </c>
      <c r="B993" s="4">
        <v>32</v>
      </c>
      <c r="C993" s="4" t="s">
        <v>1146</v>
      </c>
      <c r="D993" s="5"/>
      <c r="H993" s="4" t="s">
        <v>2385</v>
      </c>
      <c r="I993" s="4">
        <v>16</v>
      </c>
      <c r="J993" s="4" t="s">
        <v>3449</v>
      </c>
      <c r="K993" s="4" t="s">
        <v>3436</v>
      </c>
      <c r="L993" s="4" t="s">
        <v>3399</v>
      </c>
      <c r="N993" s="4">
        <v>1992</v>
      </c>
      <c r="O993" s="6">
        <v>33963</v>
      </c>
      <c r="P993" s="4" t="s">
        <v>65</v>
      </c>
    </row>
    <row r="994" spans="1:16" x14ac:dyDescent="0.25">
      <c r="A994" s="4" t="s">
        <v>3383</v>
      </c>
      <c r="B994" s="4">
        <v>32</v>
      </c>
      <c r="C994" s="4" t="s">
        <v>1146</v>
      </c>
      <c r="D994" s="5"/>
      <c r="H994" s="4" t="s">
        <v>2385</v>
      </c>
      <c r="I994" s="4">
        <v>17</v>
      </c>
      <c r="J994" s="4" t="s">
        <v>3450</v>
      </c>
      <c r="K994" s="4" t="s">
        <v>3436</v>
      </c>
      <c r="L994" s="4" t="s">
        <v>3399</v>
      </c>
      <c r="N994" s="4">
        <v>1975</v>
      </c>
      <c r="O994" s="6">
        <v>27710</v>
      </c>
      <c r="P994" s="4" t="s">
        <v>65</v>
      </c>
    </row>
    <row r="995" spans="1:16" x14ac:dyDescent="0.25">
      <c r="A995" s="4" t="s">
        <v>3383</v>
      </c>
      <c r="B995" s="4">
        <v>32</v>
      </c>
      <c r="C995" s="4" t="s">
        <v>1146</v>
      </c>
      <c r="D995" s="5"/>
      <c r="H995" s="4" t="s">
        <v>2385</v>
      </c>
      <c r="I995" s="4">
        <v>18</v>
      </c>
      <c r="J995" s="4" t="s">
        <v>3451</v>
      </c>
      <c r="K995" s="4" t="s">
        <v>3436</v>
      </c>
      <c r="L995" s="4" t="s">
        <v>3399</v>
      </c>
      <c r="N995" s="4">
        <v>1970</v>
      </c>
      <c r="O995" s="6">
        <v>25574</v>
      </c>
      <c r="P995" s="4" t="s">
        <v>63</v>
      </c>
    </row>
    <row r="996" spans="1:16" x14ac:dyDescent="0.25">
      <c r="A996" s="4" t="s">
        <v>3383</v>
      </c>
      <c r="B996" s="4">
        <v>32</v>
      </c>
      <c r="C996" s="4" t="s">
        <v>1146</v>
      </c>
      <c r="D996" s="5"/>
      <c r="H996" s="4" t="s">
        <v>2385</v>
      </c>
      <c r="I996" s="4">
        <v>19</v>
      </c>
      <c r="J996" s="4" t="s">
        <v>3452</v>
      </c>
      <c r="K996" s="4" t="s">
        <v>3436</v>
      </c>
      <c r="L996" s="4" t="s">
        <v>3399</v>
      </c>
      <c r="N996" s="4">
        <v>1972</v>
      </c>
      <c r="O996" s="6">
        <v>26413</v>
      </c>
      <c r="P996" s="4" t="s">
        <v>65</v>
      </c>
    </row>
    <row r="997" spans="1:16" x14ac:dyDescent="0.25">
      <c r="A997" s="4" t="s">
        <v>3383</v>
      </c>
      <c r="B997" s="4">
        <v>32</v>
      </c>
      <c r="C997" s="4" t="s">
        <v>1146</v>
      </c>
      <c r="D997" s="5"/>
      <c r="H997" s="4" t="s">
        <v>2385</v>
      </c>
      <c r="I997" s="4">
        <v>20</v>
      </c>
      <c r="J997" s="4" t="s">
        <v>3453</v>
      </c>
      <c r="K997" s="4" t="s">
        <v>3436</v>
      </c>
      <c r="L997" s="4" t="s">
        <v>3399</v>
      </c>
      <c r="N997" s="4">
        <v>1991</v>
      </c>
      <c r="O997" s="6">
        <v>33242</v>
      </c>
      <c r="P997" s="4" t="s">
        <v>63</v>
      </c>
    </row>
    <row r="998" spans="1:16" x14ac:dyDescent="0.25">
      <c r="A998" s="4" t="s">
        <v>3383</v>
      </c>
      <c r="B998" s="4">
        <v>32</v>
      </c>
      <c r="C998" s="4" t="s">
        <v>1146</v>
      </c>
      <c r="D998" s="5"/>
      <c r="H998" s="4" t="s">
        <v>2385</v>
      </c>
      <c r="I998" s="4">
        <v>21</v>
      </c>
      <c r="J998" s="4" t="s">
        <v>3454</v>
      </c>
      <c r="K998" s="4" t="s">
        <v>3436</v>
      </c>
      <c r="L998" s="4" t="s">
        <v>3399</v>
      </c>
      <c r="N998" s="4">
        <v>1978</v>
      </c>
      <c r="O998" s="6">
        <v>28552</v>
      </c>
      <c r="P998" s="4" t="s">
        <v>63</v>
      </c>
    </row>
    <row r="999" spans="1:16" x14ac:dyDescent="0.25">
      <c r="A999" s="4" t="s">
        <v>3383</v>
      </c>
      <c r="B999" s="4">
        <v>32</v>
      </c>
      <c r="C999" s="4" t="s">
        <v>1146</v>
      </c>
      <c r="D999" s="5"/>
      <c r="H999" s="4" t="s">
        <v>2385</v>
      </c>
      <c r="I999" s="4">
        <v>22</v>
      </c>
      <c r="J999" s="4" t="s">
        <v>3455</v>
      </c>
      <c r="K999" s="4" t="s">
        <v>3436</v>
      </c>
      <c r="L999" s="4" t="s">
        <v>3399</v>
      </c>
      <c r="N999" s="4">
        <v>1981</v>
      </c>
      <c r="O999" s="6">
        <v>29780</v>
      </c>
      <c r="P999" s="4" t="s">
        <v>65</v>
      </c>
    </row>
    <row r="1000" spans="1:16" x14ac:dyDescent="0.25">
      <c r="A1000" s="4" t="s">
        <v>3383</v>
      </c>
      <c r="B1000" s="4">
        <v>32</v>
      </c>
      <c r="C1000" s="4" t="s">
        <v>1146</v>
      </c>
      <c r="D1000" s="5"/>
      <c r="H1000" s="4" t="s">
        <v>2385</v>
      </c>
      <c r="I1000" s="4">
        <v>23</v>
      </c>
      <c r="J1000" s="4" t="s">
        <v>3456</v>
      </c>
      <c r="K1000" s="4" t="s">
        <v>3436</v>
      </c>
      <c r="L1000" s="4" t="s">
        <v>3399</v>
      </c>
      <c r="N1000" s="4">
        <v>1989</v>
      </c>
      <c r="O1000" s="6">
        <v>32533</v>
      </c>
      <c r="P1000" s="4" t="s">
        <v>63</v>
      </c>
    </row>
    <row r="1001" spans="1:16" x14ac:dyDescent="0.25">
      <c r="A1001" s="4" t="s">
        <v>3383</v>
      </c>
      <c r="B1001" s="4">
        <v>32</v>
      </c>
      <c r="C1001" s="4" t="s">
        <v>1146</v>
      </c>
      <c r="D1001" s="5"/>
      <c r="H1001" s="4" t="s">
        <v>2385</v>
      </c>
      <c r="I1001" s="4">
        <v>24</v>
      </c>
      <c r="J1001" s="4" t="s">
        <v>3457</v>
      </c>
      <c r="K1001" s="4" t="s">
        <v>3436</v>
      </c>
      <c r="L1001" s="4" t="s">
        <v>3399</v>
      </c>
      <c r="N1001" s="4">
        <v>1987</v>
      </c>
      <c r="O1001" s="6">
        <v>31896</v>
      </c>
      <c r="P1001" s="4" t="s">
        <v>65</v>
      </c>
    </row>
    <row r="1002" spans="1:16" x14ac:dyDescent="0.25">
      <c r="A1002" s="4" t="s">
        <v>3383</v>
      </c>
      <c r="B1002" s="4">
        <v>32</v>
      </c>
      <c r="C1002" s="4" t="s">
        <v>1146</v>
      </c>
      <c r="D1002" s="5"/>
      <c r="H1002" s="4" t="s">
        <v>2385</v>
      </c>
      <c r="I1002" s="4">
        <v>25</v>
      </c>
      <c r="J1002" s="4" t="s">
        <v>3458</v>
      </c>
      <c r="K1002" s="4" t="s">
        <v>3436</v>
      </c>
      <c r="L1002" s="4" t="s">
        <v>3399</v>
      </c>
      <c r="N1002" s="4">
        <v>1983</v>
      </c>
      <c r="O1002" s="6">
        <v>30547</v>
      </c>
      <c r="P1002" s="4" t="s">
        <v>63</v>
      </c>
    </row>
    <row r="1003" spans="1:16" x14ac:dyDescent="0.25">
      <c r="A1003" s="4" t="s">
        <v>3383</v>
      </c>
      <c r="B1003" s="4">
        <v>32</v>
      </c>
      <c r="C1003" s="4" t="s">
        <v>1146</v>
      </c>
      <c r="D1003" s="5"/>
      <c r="H1003" s="4" t="s">
        <v>2385</v>
      </c>
      <c r="I1003" s="4">
        <v>26</v>
      </c>
      <c r="J1003" s="4" t="s">
        <v>3459</v>
      </c>
      <c r="K1003" s="4" t="s">
        <v>3436</v>
      </c>
      <c r="L1003" s="4" t="s">
        <v>3399</v>
      </c>
      <c r="N1003" s="4">
        <v>1987</v>
      </c>
      <c r="O1003" s="6">
        <v>31861</v>
      </c>
      <c r="P1003" s="4" t="s">
        <v>63</v>
      </c>
    </row>
    <row r="1004" spans="1:16" x14ac:dyDescent="0.25">
      <c r="A1004" s="4" t="s">
        <v>3383</v>
      </c>
      <c r="B1004" s="4">
        <v>32</v>
      </c>
      <c r="C1004" s="4" t="s">
        <v>1146</v>
      </c>
      <c r="D1004" s="5"/>
      <c r="H1004" s="4" t="s">
        <v>2</v>
      </c>
      <c r="I1004" s="4">
        <v>1</v>
      </c>
      <c r="J1004" s="4" t="s">
        <v>3460</v>
      </c>
      <c r="K1004" s="4" t="s">
        <v>1148</v>
      </c>
      <c r="L1004" s="4" t="s">
        <v>3399</v>
      </c>
      <c r="N1004" s="4">
        <v>1983</v>
      </c>
      <c r="O1004" s="6">
        <v>30549</v>
      </c>
      <c r="P1004" s="4" t="s">
        <v>63</v>
      </c>
    </row>
    <row r="1005" spans="1:16" x14ac:dyDescent="0.25">
      <c r="A1005" s="4" t="s">
        <v>3383</v>
      </c>
      <c r="B1005" s="4">
        <v>32</v>
      </c>
      <c r="C1005" s="4" t="s">
        <v>1146</v>
      </c>
      <c r="D1005" s="5"/>
      <c r="H1005" s="4" t="s">
        <v>2</v>
      </c>
      <c r="I1005" s="4">
        <v>2</v>
      </c>
      <c r="J1005" s="4" t="s">
        <v>3461</v>
      </c>
      <c r="K1005" s="4" t="s">
        <v>1411</v>
      </c>
      <c r="L1005" s="4" t="s">
        <v>3399</v>
      </c>
      <c r="N1005" s="4">
        <v>1966</v>
      </c>
      <c r="O1005" s="6">
        <v>24161</v>
      </c>
      <c r="P1005" s="4" t="s">
        <v>65</v>
      </c>
    </row>
    <row r="1006" spans="1:16" x14ac:dyDescent="0.25">
      <c r="A1006" s="4" t="s">
        <v>3383</v>
      </c>
      <c r="B1006" s="4">
        <v>32</v>
      </c>
      <c r="C1006" s="4" t="s">
        <v>1146</v>
      </c>
      <c r="D1006" s="5"/>
      <c r="H1006" s="4" t="s">
        <v>2</v>
      </c>
      <c r="I1006" s="4">
        <v>3</v>
      </c>
      <c r="J1006" s="4" t="s">
        <v>3462</v>
      </c>
      <c r="K1006" s="4" t="s">
        <v>1230</v>
      </c>
      <c r="L1006" s="4" t="s">
        <v>3399</v>
      </c>
      <c r="N1006" s="4">
        <v>1961</v>
      </c>
      <c r="O1006" s="6">
        <v>22634</v>
      </c>
      <c r="P1006" s="4" t="s">
        <v>65</v>
      </c>
    </row>
    <row r="1007" spans="1:16" x14ac:dyDescent="0.25">
      <c r="A1007" s="4" t="s">
        <v>3383</v>
      </c>
      <c r="B1007" s="4">
        <v>32</v>
      </c>
      <c r="C1007" s="4" t="s">
        <v>1146</v>
      </c>
      <c r="D1007" s="5"/>
      <c r="H1007" s="4" t="s">
        <v>2</v>
      </c>
      <c r="I1007" s="4">
        <v>4</v>
      </c>
      <c r="J1007" s="4" t="s">
        <v>1186</v>
      </c>
      <c r="K1007" s="4" t="s">
        <v>1178</v>
      </c>
      <c r="L1007" s="4" t="s">
        <v>3399</v>
      </c>
      <c r="N1007" s="4">
        <v>1967</v>
      </c>
      <c r="O1007" s="6">
        <v>24514</v>
      </c>
      <c r="P1007" s="4" t="s">
        <v>65</v>
      </c>
    </row>
    <row r="1008" spans="1:16" x14ac:dyDescent="0.25">
      <c r="A1008" s="4" t="s">
        <v>3383</v>
      </c>
      <c r="B1008" s="4">
        <v>32</v>
      </c>
      <c r="C1008" s="4" t="s">
        <v>1146</v>
      </c>
      <c r="D1008" s="5"/>
      <c r="H1008" s="4" t="s">
        <v>2</v>
      </c>
      <c r="I1008" s="4">
        <v>5</v>
      </c>
      <c r="J1008" s="4" t="s">
        <v>3463</v>
      </c>
      <c r="K1008" s="4" t="s">
        <v>1203</v>
      </c>
      <c r="L1008" s="4" t="s">
        <v>3399</v>
      </c>
      <c r="N1008" s="4">
        <v>1998</v>
      </c>
      <c r="O1008" s="6">
        <v>35997</v>
      </c>
      <c r="P1008" s="4" t="s">
        <v>63</v>
      </c>
    </row>
    <row r="1009" spans="1:16" x14ac:dyDescent="0.25">
      <c r="A1009" s="4" t="s">
        <v>3383</v>
      </c>
      <c r="B1009" s="4">
        <v>32</v>
      </c>
      <c r="C1009" s="4" t="s">
        <v>1146</v>
      </c>
      <c r="D1009" s="5"/>
      <c r="H1009" s="4" t="s">
        <v>2</v>
      </c>
      <c r="I1009" s="4">
        <v>6</v>
      </c>
      <c r="J1009" s="4" t="s">
        <v>3464</v>
      </c>
      <c r="K1009" s="4" t="s">
        <v>1148</v>
      </c>
      <c r="L1009" s="4" t="s">
        <v>3399</v>
      </c>
      <c r="N1009" s="4">
        <v>1959</v>
      </c>
      <c r="O1009" s="6">
        <v>21718</v>
      </c>
      <c r="P1009" s="4" t="s">
        <v>63</v>
      </c>
    </row>
    <row r="1010" spans="1:16" x14ac:dyDescent="0.25">
      <c r="A1010" s="4" t="s">
        <v>3383</v>
      </c>
      <c r="B1010" s="4">
        <v>32</v>
      </c>
      <c r="C1010" s="4" t="s">
        <v>1146</v>
      </c>
      <c r="D1010" s="5"/>
      <c r="H1010" s="4" t="s">
        <v>2</v>
      </c>
      <c r="I1010" s="4">
        <v>7</v>
      </c>
      <c r="J1010" s="4" t="s">
        <v>1315</v>
      </c>
      <c r="K1010" s="4" t="s">
        <v>1314</v>
      </c>
      <c r="L1010" s="4" t="s">
        <v>3399</v>
      </c>
      <c r="N1010" s="4">
        <v>1969</v>
      </c>
      <c r="O1010" s="6">
        <v>25567</v>
      </c>
      <c r="P1010" s="4" t="s">
        <v>65</v>
      </c>
    </row>
    <row r="1011" spans="1:16" x14ac:dyDescent="0.25">
      <c r="A1011" s="4" t="s">
        <v>3383</v>
      </c>
      <c r="B1011" s="4">
        <v>32</v>
      </c>
      <c r="C1011" s="4" t="s">
        <v>1146</v>
      </c>
      <c r="D1011" s="5"/>
      <c r="H1011" s="4" t="s">
        <v>2</v>
      </c>
      <c r="I1011" s="4">
        <v>8</v>
      </c>
      <c r="J1011" s="4" t="s">
        <v>1154</v>
      </c>
      <c r="K1011" s="4" t="s">
        <v>1148</v>
      </c>
      <c r="L1011" s="4" t="s">
        <v>3399</v>
      </c>
      <c r="N1011" s="4">
        <v>1995</v>
      </c>
      <c r="O1011" s="6">
        <v>34866</v>
      </c>
      <c r="P1011" s="4" t="s">
        <v>63</v>
      </c>
    </row>
    <row r="1012" spans="1:16" x14ac:dyDescent="0.25">
      <c r="A1012" s="4" t="s">
        <v>3383</v>
      </c>
      <c r="B1012" s="4">
        <v>32</v>
      </c>
      <c r="C1012" s="4" t="s">
        <v>1146</v>
      </c>
      <c r="D1012" s="5"/>
      <c r="H1012" s="4" t="s">
        <v>2</v>
      </c>
      <c r="I1012" s="4">
        <v>9</v>
      </c>
      <c r="J1012" s="4" t="s">
        <v>1213</v>
      </c>
      <c r="K1012" s="4" t="s">
        <v>1203</v>
      </c>
      <c r="L1012" s="4" t="s">
        <v>3399</v>
      </c>
      <c r="N1012" s="4">
        <v>1971</v>
      </c>
      <c r="O1012" s="6">
        <v>25940</v>
      </c>
      <c r="P1012" s="4" t="s">
        <v>63</v>
      </c>
    </row>
    <row r="1013" spans="1:16" x14ac:dyDescent="0.25">
      <c r="A1013" s="4" t="s">
        <v>3383</v>
      </c>
      <c r="B1013" s="4">
        <v>32</v>
      </c>
      <c r="C1013" s="4" t="s">
        <v>1146</v>
      </c>
      <c r="D1013" s="5"/>
      <c r="H1013" s="4" t="s">
        <v>2</v>
      </c>
      <c r="I1013" s="4">
        <v>10</v>
      </c>
      <c r="J1013" s="4" t="s">
        <v>1184</v>
      </c>
      <c r="K1013" s="4" t="s">
        <v>1178</v>
      </c>
      <c r="L1013" s="4" t="s">
        <v>3399</v>
      </c>
      <c r="N1013" s="4">
        <v>2003</v>
      </c>
      <c r="O1013" s="6">
        <v>37817</v>
      </c>
      <c r="P1013" s="4" t="s">
        <v>65</v>
      </c>
    </row>
    <row r="1014" spans="1:16" x14ac:dyDescent="0.25">
      <c r="A1014" s="4" t="s">
        <v>3383</v>
      </c>
      <c r="B1014" s="4">
        <v>32</v>
      </c>
      <c r="C1014" s="4" t="s">
        <v>1146</v>
      </c>
      <c r="D1014" s="5"/>
      <c r="H1014" s="4" t="s">
        <v>2</v>
      </c>
      <c r="I1014" s="4">
        <v>11</v>
      </c>
      <c r="J1014" s="4" t="s">
        <v>1270</v>
      </c>
      <c r="K1014" s="4" t="s">
        <v>1266</v>
      </c>
      <c r="L1014" s="4" t="s">
        <v>3399</v>
      </c>
      <c r="N1014" s="4">
        <v>1998</v>
      </c>
      <c r="O1014" s="6">
        <v>36058</v>
      </c>
      <c r="P1014" s="4" t="s">
        <v>63</v>
      </c>
    </row>
    <row r="1015" spans="1:16" x14ac:dyDescent="0.25">
      <c r="A1015" s="4" t="s">
        <v>3383</v>
      </c>
      <c r="B1015" s="4">
        <v>32</v>
      </c>
      <c r="C1015" s="4" t="s">
        <v>1146</v>
      </c>
      <c r="D1015" s="5"/>
      <c r="H1015" s="4" t="s">
        <v>2</v>
      </c>
      <c r="I1015" s="4">
        <v>12</v>
      </c>
      <c r="J1015" s="4" t="s">
        <v>3465</v>
      </c>
      <c r="K1015" s="4" t="s">
        <v>1391</v>
      </c>
      <c r="L1015" s="4" t="s">
        <v>3399</v>
      </c>
      <c r="N1015" s="4">
        <v>1995</v>
      </c>
      <c r="O1015" s="6">
        <v>34897</v>
      </c>
      <c r="P1015" s="4" t="s">
        <v>65</v>
      </c>
    </row>
    <row r="1016" spans="1:16" x14ac:dyDescent="0.25">
      <c r="A1016" s="4" t="s">
        <v>3383</v>
      </c>
      <c r="B1016" s="4">
        <v>32</v>
      </c>
      <c r="C1016" s="4" t="s">
        <v>1146</v>
      </c>
      <c r="D1016" s="5"/>
      <c r="H1016" s="4" t="s">
        <v>2</v>
      </c>
      <c r="I1016" s="4">
        <v>13</v>
      </c>
      <c r="J1016" s="4" t="s">
        <v>3466</v>
      </c>
      <c r="K1016" s="4" t="s">
        <v>1148</v>
      </c>
      <c r="L1016" s="4" t="s">
        <v>3399</v>
      </c>
      <c r="N1016" s="4">
        <v>1988</v>
      </c>
      <c r="O1016" s="6">
        <v>32251</v>
      </c>
      <c r="P1016" s="4" t="s">
        <v>65</v>
      </c>
    </row>
    <row r="1017" spans="1:16" x14ac:dyDescent="0.25">
      <c r="A1017" s="4" t="s">
        <v>3383</v>
      </c>
      <c r="B1017" s="4">
        <v>32</v>
      </c>
      <c r="C1017" s="4" t="s">
        <v>1146</v>
      </c>
      <c r="D1017" s="5"/>
      <c r="H1017" s="4" t="s">
        <v>2</v>
      </c>
      <c r="I1017" s="4">
        <v>14</v>
      </c>
      <c r="J1017" s="4" t="s">
        <v>1421</v>
      </c>
      <c r="K1017" s="4" t="s">
        <v>1411</v>
      </c>
      <c r="L1017" s="4" t="s">
        <v>3399</v>
      </c>
      <c r="N1017" s="4">
        <v>1992</v>
      </c>
      <c r="O1017" s="6">
        <v>33843</v>
      </c>
      <c r="P1017" s="4" t="s">
        <v>63</v>
      </c>
    </row>
    <row r="1018" spans="1:16" x14ac:dyDescent="0.25">
      <c r="A1018" s="4" t="s">
        <v>3383</v>
      </c>
      <c r="B1018" s="4">
        <v>32</v>
      </c>
      <c r="C1018" s="4" t="s">
        <v>1146</v>
      </c>
      <c r="D1018" s="5"/>
      <c r="H1018" s="4" t="s">
        <v>2</v>
      </c>
      <c r="I1018" s="4">
        <v>15</v>
      </c>
      <c r="J1018" s="4" t="s">
        <v>3467</v>
      </c>
      <c r="K1018" s="4" t="s">
        <v>1230</v>
      </c>
      <c r="L1018" s="4" t="s">
        <v>3399</v>
      </c>
      <c r="N1018" s="4">
        <v>1960</v>
      </c>
      <c r="O1018" s="6">
        <v>22054</v>
      </c>
      <c r="P1018" s="4" t="s">
        <v>63</v>
      </c>
    </row>
    <row r="1019" spans="1:16" x14ac:dyDescent="0.25">
      <c r="A1019" s="4" t="s">
        <v>3383</v>
      </c>
      <c r="B1019" s="4">
        <v>32</v>
      </c>
      <c r="C1019" s="4" t="s">
        <v>1146</v>
      </c>
      <c r="D1019" s="5"/>
      <c r="H1019" s="4" t="s">
        <v>2</v>
      </c>
      <c r="I1019" s="4">
        <v>16</v>
      </c>
      <c r="J1019" s="4" t="s">
        <v>1156</v>
      </c>
      <c r="K1019" s="4" t="s">
        <v>1148</v>
      </c>
      <c r="L1019" s="4" t="s">
        <v>3399</v>
      </c>
      <c r="N1019" s="4">
        <v>1997</v>
      </c>
      <c r="O1019" s="6">
        <v>35634</v>
      </c>
      <c r="P1019" s="4" t="s">
        <v>63</v>
      </c>
    </row>
    <row r="1020" spans="1:16" x14ac:dyDescent="0.25">
      <c r="A1020" s="4" t="s">
        <v>3383</v>
      </c>
      <c r="B1020" s="4">
        <v>32</v>
      </c>
      <c r="C1020" s="4" t="s">
        <v>1146</v>
      </c>
      <c r="D1020" s="5"/>
      <c r="H1020" s="4" t="s">
        <v>2</v>
      </c>
      <c r="I1020" s="4">
        <v>17</v>
      </c>
      <c r="J1020" s="4" t="s">
        <v>1281</v>
      </c>
      <c r="K1020" s="4" t="s">
        <v>1280</v>
      </c>
      <c r="L1020" s="4" t="s">
        <v>3399</v>
      </c>
      <c r="N1020" s="4">
        <v>1999</v>
      </c>
      <c r="O1020" s="6">
        <v>36370</v>
      </c>
      <c r="P1020" s="4" t="s">
        <v>65</v>
      </c>
    </row>
    <row r="1021" spans="1:16" x14ac:dyDescent="0.25">
      <c r="A1021" s="4" t="s">
        <v>3383</v>
      </c>
      <c r="B1021" s="4">
        <v>32</v>
      </c>
      <c r="C1021" s="4" t="s">
        <v>1146</v>
      </c>
      <c r="D1021" s="5"/>
      <c r="H1021" s="4" t="s">
        <v>2</v>
      </c>
      <c r="I1021" s="4">
        <v>18</v>
      </c>
      <c r="J1021" s="4" t="s">
        <v>3468</v>
      </c>
      <c r="K1021" s="4" t="s">
        <v>1249</v>
      </c>
      <c r="L1021" s="4" t="s">
        <v>3399</v>
      </c>
      <c r="N1021" s="4">
        <v>1972</v>
      </c>
      <c r="O1021" s="6">
        <v>26436</v>
      </c>
      <c r="P1021" s="4" t="s">
        <v>63</v>
      </c>
    </row>
    <row r="1022" spans="1:16" x14ac:dyDescent="0.25">
      <c r="A1022" s="4" t="s">
        <v>3383</v>
      </c>
      <c r="B1022" s="4">
        <v>32</v>
      </c>
      <c r="C1022" s="4" t="s">
        <v>1146</v>
      </c>
      <c r="D1022" s="5"/>
      <c r="H1022" s="4" t="s">
        <v>2</v>
      </c>
      <c r="I1022" s="4">
        <v>19</v>
      </c>
      <c r="J1022" s="4" t="s">
        <v>1183</v>
      </c>
      <c r="K1022" s="4" t="s">
        <v>1178</v>
      </c>
      <c r="L1022" s="4" t="s">
        <v>3399</v>
      </c>
      <c r="N1022" s="4">
        <v>1972</v>
      </c>
      <c r="O1022" s="6">
        <v>26556</v>
      </c>
      <c r="P1022" s="4" t="s">
        <v>65</v>
      </c>
    </row>
    <row r="1023" spans="1:16" x14ac:dyDescent="0.25">
      <c r="A1023" s="4" t="s">
        <v>3383</v>
      </c>
      <c r="B1023" s="4">
        <v>32</v>
      </c>
      <c r="C1023" s="4" t="s">
        <v>1146</v>
      </c>
      <c r="D1023" s="5"/>
      <c r="H1023" s="4" t="s">
        <v>2</v>
      </c>
      <c r="I1023" s="4">
        <v>20</v>
      </c>
      <c r="J1023" s="4" t="s">
        <v>3469</v>
      </c>
      <c r="K1023" s="4" t="s">
        <v>1322</v>
      </c>
      <c r="L1023" s="4" t="s">
        <v>3399</v>
      </c>
      <c r="N1023" s="4">
        <v>1976</v>
      </c>
      <c r="O1023" s="6">
        <v>28026</v>
      </c>
      <c r="P1023" s="4" t="s">
        <v>65</v>
      </c>
    </row>
    <row r="1024" spans="1:16" x14ac:dyDescent="0.25">
      <c r="A1024" s="4" t="s">
        <v>3383</v>
      </c>
      <c r="B1024" s="4">
        <v>32</v>
      </c>
      <c r="C1024" s="4" t="s">
        <v>1146</v>
      </c>
      <c r="D1024" s="5"/>
      <c r="H1024" s="4" t="s">
        <v>2</v>
      </c>
      <c r="I1024" s="4">
        <v>21</v>
      </c>
      <c r="J1024" s="4" t="s">
        <v>1155</v>
      </c>
      <c r="K1024" s="4" t="s">
        <v>3436</v>
      </c>
      <c r="L1024" s="4" t="s">
        <v>3399</v>
      </c>
      <c r="N1024" s="4">
        <v>1999</v>
      </c>
      <c r="O1024" s="6">
        <v>36275</v>
      </c>
      <c r="P1024" s="4" t="s">
        <v>63</v>
      </c>
    </row>
    <row r="1025" spans="1:16" x14ac:dyDescent="0.25">
      <c r="A1025" s="4" t="s">
        <v>3383</v>
      </c>
      <c r="B1025" s="4">
        <v>32</v>
      </c>
      <c r="C1025" s="4" t="s">
        <v>1146</v>
      </c>
      <c r="D1025" s="5"/>
      <c r="H1025" s="4" t="s">
        <v>2</v>
      </c>
      <c r="I1025" s="4">
        <v>22</v>
      </c>
      <c r="J1025" s="4" t="s">
        <v>1282</v>
      </c>
      <c r="K1025" s="4" t="s">
        <v>1280</v>
      </c>
      <c r="L1025" s="4" t="s">
        <v>3399</v>
      </c>
      <c r="N1025" s="4">
        <v>1973</v>
      </c>
      <c r="O1025" s="6">
        <v>26803</v>
      </c>
      <c r="P1025" s="4" t="s">
        <v>63</v>
      </c>
    </row>
    <row r="1026" spans="1:16" x14ac:dyDescent="0.25">
      <c r="A1026" s="4" t="s">
        <v>3383</v>
      </c>
      <c r="B1026" s="4">
        <v>32</v>
      </c>
      <c r="C1026" s="4" t="s">
        <v>1146</v>
      </c>
      <c r="D1026" s="5"/>
      <c r="H1026" s="4" t="s">
        <v>2</v>
      </c>
      <c r="I1026" s="4">
        <v>23</v>
      </c>
      <c r="J1026" s="4" t="s">
        <v>1339</v>
      </c>
      <c r="K1026" s="4" t="s">
        <v>1334</v>
      </c>
      <c r="L1026" s="4" t="s">
        <v>3399</v>
      </c>
      <c r="N1026" s="4">
        <v>1971</v>
      </c>
      <c r="O1026" s="6">
        <v>26171</v>
      </c>
      <c r="P1026" s="4" t="s">
        <v>63</v>
      </c>
    </row>
    <row r="1027" spans="1:16" x14ac:dyDescent="0.25">
      <c r="A1027" s="4" t="s">
        <v>3383</v>
      </c>
      <c r="B1027" s="4">
        <v>32</v>
      </c>
      <c r="C1027" s="4" t="s">
        <v>1146</v>
      </c>
      <c r="D1027" s="5"/>
      <c r="H1027" s="4" t="s">
        <v>2</v>
      </c>
      <c r="I1027" s="4">
        <v>24</v>
      </c>
      <c r="J1027" s="4" t="s">
        <v>3470</v>
      </c>
      <c r="K1027" s="4" t="s">
        <v>1178</v>
      </c>
      <c r="L1027" s="4" t="s">
        <v>3399</v>
      </c>
      <c r="N1027" s="4">
        <v>1956</v>
      </c>
      <c r="O1027" s="6">
        <v>20637</v>
      </c>
      <c r="P1027" s="4" t="s">
        <v>63</v>
      </c>
    </row>
    <row r="1028" spans="1:16" x14ac:dyDescent="0.25">
      <c r="A1028" s="4" t="s">
        <v>3383</v>
      </c>
      <c r="B1028" s="4">
        <v>32</v>
      </c>
      <c r="C1028" s="4" t="s">
        <v>1146</v>
      </c>
      <c r="D1028" s="5"/>
      <c r="H1028" s="4" t="s">
        <v>2</v>
      </c>
      <c r="I1028" s="4">
        <v>25</v>
      </c>
      <c r="J1028" s="4" t="s">
        <v>1379</v>
      </c>
      <c r="K1028" s="4" t="s">
        <v>1377</v>
      </c>
      <c r="L1028" s="4" t="s">
        <v>3399</v>
      </c>
      <c r="N1028" s="4">
        <v>1978</v>
      </c>
      <c r="O1028" s="6">
        <v>28716</v>
      </c>
      <c r="P1028" s="4" t="s">
        <v>65</v>
      </c>
    </row>
    <row r="1029" spans="1:16" x14ac:dyDescent="0.25">
      <c r="A1029" s="4" t="s">
        <v>3383</v>
      </c>
      <c r="B1029" s="4">
        <v>32</v>
      </c>
      <c r="C1029" s="4" t="s">
        <v>1146</v>
      </c>
      <c r="D1029" s="5"/>
      <c r="H1029" s="4" t="s">
        <v>2</v>
      </c>
      <c r="I1029" s="4">
        <v>26</v>
      </c>
      <c r="J1029" s="4" t="s">
        <v>3471</v>
      </c>
      <c r="K1029" s="4" t="s">
        <v>1178</v>
      </c>
      <c r="L1029" s="4" t="s">
        <v>3399</v>
      </c>
      <c r="N1029" s="4">
        <v>1970</v>
      </c>
      <c r="O1029" s="6">
        <v>25693</v>
      </c>
      <c r="P1029" s="4" t="s">
        <v>65</v>
      </c>
    </row>
    <row r="1030" spans="1:16" x14ac:dyDescent="0.25">
      <c r="A1030" s="4" t="s">
        <v>3383</v>
      </c>
      <c r="B1030" s="4">
        <v>32</v>
      </c>
      <c r="C1030" s="4" t="s">
        <v>1146</v>
      </c>
      <c r="D1030" s="5"/>
      <c r="H1030" s="4" t="s">
        <v>117</v>
      </c>
      <c r="I1030" s="4">
        <v>1</v>
      </c>
      <c r="J1030" s="4" t="s">
        <v>1158</v>
      </c>
      <c r="K1030" s="4" t="s">
        <v>1148</v>
      </c>
      <c r="L1030" s="4" t="s">
        <v>3399</v>
      </c>
      <c r="N1030" s="4">
        <v>1962</v>
      </c>
      <c r="O1030" s="6">
        <v>22877</v>
      </c>
      <c r="P1030" s="4" t="s">
        <v>63</v>
      </c>
    </row>
    <row r="1031" spans="1:16" x14ac:dyDescent="0.25">
      <c r="A1031" s="4" t="s">
        <v>3383</v>
      </c>
      <c r="B1031" s="4">
        <v>32</v>
      </c>
      <c r="C1031" s="4" t="s">
        <v>1146</v>
      </c>
      <c r="D1031" s="5"/>
      <c r="H1031" s="4" t="s">
        <v>117</v>
      </c>
      <c r="I1031" s="4">
        <v>2</v>
      </c>
      <c r="J1031" s="4" t="s">
        <v>1188</v>
      </c>
      <c r="K1031" s="4" t="s">
        <v>1178</v>
      </c>
      <c r="L1031" s="4" t="s">
        <v>3399</v>
      </c>
      <c r="N1031" s="4">
        <v>1988</v>
      </c>
      <c r="O1031" s="6">
        <v>32225</v>
      </c>
      <c r="P1031" s="4" t="s">
        <v>65</v>
      </c>
    </row>
    <row r="1032" spans="1:16" x14ac:dyDescent="0.25">
      <c r="A1032" s="4" t="s">
        <v>3383</v>
      </c>
      <c r="B1032" s="4">
        <v>32</v>
      </c>
      <c r="C1032" s="4" t="s">
        <v>1146</v>
      </c>
      <c r="D1032" s="5"/>
      <c r="H1032" s="4" t="s">
        <v>117</v>
      </c>
      <c r="I1032" s="4">
        <v>3</v>
      </c>
      <c r="J1032" s="4" t="s">
        <v>3472</v>
      </c>
      <c r="K1032" s="4" t="s">
        <v>1249</v>
      </c>
      <c r="L1032" s="4" t="s">
        <v>3399</v>
      </c>
      <c r="N1032" s="4">
        <v>1975</v>
      </c>
      <c r="O1032" s="6">
        <v>27662</v>
      </c>
      <c r="P1032" s="4" t="s">
        <v>63</v>
      </c>
    </row>
    <row r="1033" spans="1:16" x14ac:dyDescent="0.25">
      <c r="A1033" s="4" t="s">
        <v>3383</v>
      </c>
      <c r="B1033" s="4">
        <v>32</v>
      </c>
      <c r="C1033" s="4" t="s">
        <v>1146</v>
      </c>
      <c r="D1033" s="5"/>
      <c r="H1033" s="4" t="s">
        <v>117</v>
      </c>
      <c r="I1033" s="4">
        <v>4</v>
      </c>
      <c r="J1033" s="4" t="s">
        <v>1187</v>
      </c>
      <c r="K1033" s="4" t="s">
        <v>1178</v>
      </c>
      <c r="L1033" s="4" t="s">
        <v>3399</v>
      </c>
      <c r="N1033" s="4">
        <v>1970</v>
      </c>
      <c r="O1033" s="6">
        <v>25669</v>
      </c>
      <c r="P1033" s="4" t="s">
        <v>63</v>
      </c>
    </row>
    <row r="1034" spans="1:16" x14ac:dyDescent="0.25">
      <c r="A1034" s="4" t="s">
        <v>3383</v>
      </c>
      <c r="B1034" s="4">
        <v>32</v>
      </c>
      <c r="C1034" s="4" t="s">
        <v>1146</v>
      </c>
      <c r="D1034" s="5"/>
      <c r="H1034" s="4" t="s">
        <v>117</v>
      </c>
      <c r="I1034" s="4">
        <v>5</v>
      </c>
      <c r="J1034" s="4" t="s">
        <v>3473</v>
      </c>
      <c r="K1034" s="4" t="s">
        <v>1203</v>
      </c>
      <c r="L1034" s="4" t="s">
        <v>3399</v>
      </c>
      <c r="N1034" s="4">
        <v>1986</v>
      </c>
      <c r="O1034" s="6">
        <v>31704</v>
      </c>
      <c r="P1034" s="4" t="s">
        <v>63</v>
      </c>
    </row>
    <row r="1035" spans="1:16" x14ac:dyDescent="0.25">
      <c r="A1035" s="4" t="s">
        <v>3383</v>
      </c>
      <c r="B1035" s="4">
        <v>32</v>
      </c>
      <c r="C1035" s="4" t="s">
        <v>1146</v>
      </c>
      <c r="D1035" s="5"/>
      <c r="H1035" s="4" t="s">
        <v>117</v>
      </c>
      <c r="I1035" s="4">
        <v>6</v>
      </c>
      <c r="J1035" s="4" t="s">
        <v>3474</v>
      </c>
      <c r="K1035" s="4" t="s">
        <v>1148</v>
      </c>
      <c r="L1035" s="4" t="s">
        <v>3399</v>
      </c>
      <c r="N1035" s="4">
        <v>1967</v>
      </c>
      <c r="O1035" s="6">
        <v>24721</v>
      </c>
      <c r="P1035" s="4" t="s">
        <v>63</v>
      </c>
    </row>
    <row r="1036" spans="1:16" x14ac:dyDescent="0.25">
      <c r="A1036" s="4" t="s">
        <v>3383</v>
      </c>
      <c r="B1036" s="4">
        <v>32</v>
      </c>
      <c r="C1036" s="4" t="s">
        <v>1146</v>
      </c>
      <c r="D1036" s="5"/>
      <c r="H1036" s="4" t="s">
        <v>117</v>
      </c>
      <c r="I1036" s="4">
        <v>7</v>
      </c>
      <c r="J1036" s="4" t="s">
        <v>483</v>
      </c>
      <c r="K1036" s="4" t="s">
        <v>1230</v>
      </c>
      <c r="L1036" s="4" t="s">
        <v>3399</v>
      </c>
      <c r="N1036" s="4">
        <v>1957</v>
      </c>
      <c r="O1036" s="6">
        <v>20877</v>
      </c>
      <c r="P1036" s="4" t="s">
        <v>63</v>
      </c>
    </row>
    <row r="1037" spans="1:16" x14ac:dyDescent="0.25">
      <c r="A1037" s="4" t="s">
        <v>3383</v>
      </c>
      <c r="B1037" s="4">
        <v>32</v>
      </c>
      <c r="C1037" s="4" t="s">
        <v>1146</v>
      </c>
      <c r="D1037" s="5"/>
      <c r="H1037" s="4" t="s">
        <v>117</v>
      </c>
      <c r="I1037" s="4">
        <v>8</v>
      </c>
      <c r="J1037" s="4" t="s">
        <v>3475</v>
      </c>
      <c r="K1037" s="4" t="s">
        <v>1411</v>
      </c>
      <c r="L1037" s="4" t="s">
        <v>3399</v>
      </c>
      <c r="N1037" s="4">
        <v>1969</v>
      </c>
      <c r="O1037" s="6">
        <v>25362</v>
      </c>
      <c r="P1037" s="4" t="s">
        <v>63</v>
      </c>
    </row>
    <row r="1038" spans="1:16" x14ac:dyDescent="0.25">
      <c r="A1038" s="4" t="s">
        <v>3383</v>
      </c>
      <c r="B1038" s="4">
        <v>32</v>
      </c>
      <c r="C1038" s="4" t="s">
        <v>1146</v>
      </c>
      <c r="D1038" s="5"/>
      <c r="H1038" s="4" t="s">
        <v>117</v>
      </c>
      <c r="I1038" s="4">
        <v>9</v>
      </c>
      <c r="J1038" s="4" t="s">
        <v>1405</v>
      </c>
      <c r="K1038" s="4" t="s">
        <v>1403</v>
      </c>
      <c r="L1038" s="4" t="s">
        <v>3399</v>
      </c>
      <c r="N1038" s="4">
        <v>1967</v>
      </c>
      <c r="O1038" s="6">
        <v>24753</v>
      </c>
      <c r="P1038" s="4" t="s">
        <v>63</v>
      </c>
    </row>
    <row r="1039" spans="1:16" x14ac:dyDescent="0.25">
      <c r="A1039" s="4" t="s">
        <v>3383</v>
      </c>
      <c r="B1039" s="4">
        <v>32</v>
      </c>
      <c r="C1039" s="4" t="s">
        <v>1146</v>
      </c>
      <c r="D1039" s="5"/>
      <c r="H1039" s="4" t="s">
        <v>117</v>
      </c>
      <c r="I1039" s="4">
        <v>10</v>
      </c>
      <c r="J1039" s="4" t="s">
        <v>3476</v>
      </c>
      <c r="K1039" s="4" t="s">
        <v>1303</v>
      </c>
      <c r="L1039" s="4" t="s">
        <v>3399</v>
      </c>
      <c r="N1039" s="4">
        <v>1973</v>
      </c>
      <c r="O1039" s="6">
        <v>26734</v>
      </c>
      <c r="P1039" s="4" t="s">
        <v>63</v>
      </c>
    </row>
    <row r="1040" spans="1:16" x14ac:dyDescent="0.25">
      <c r="A1040" s="4" t="s">
        <v>3383</v>
      </c>
      <c r="B1040" s="4">
        <v>32</v>
      </c>
      <c r="C1040" s="4" t="s">
        <v>1146</v>
      </c>
      <c r="D1040" s="5"/>
      <c r="H1040" s="4" t="s">
        <v>117</v>
      </c>
      <c r="I1040" s="4">
        <v>11</v>
      </c>
      <c r="J1040" s="4" t="s">
        <v>1414</v>
      </c>
      <c r="K1040" s="4" t="s">
        <v>1411</v>
      </c>
      <c r="L1040" s="4" t="s">
        <v>3399</v>
      </c>
      <c r="N1040" s="4">
        <v>1961</v>
      </c>
      <c r="O1040" s="6">
        <v>22296</v>
      </c>
      <c r="P1040" s="4" t="s">
        <v>63</v>
      </c>
    </row>
    <row r="1041" spans="1:16" x14ac:dyDescent="0.25">
      <c r="A1041" s="4" t="s">
        <v>3383</v>
      </c>
      <c r="B1041" s="4">
        <v>32</v>
      </c>
      <c r="C1041" s="4" t="s">
        <v>1146</v>
      </c>
      <c r="D1041" s="5"/>
      <c r="H1041" s="4" t="s">
        <v>117</v>
      </c>
      <c r="I1041" s="4">
        <v>12</v>
      </c>
      <c r="J1041" s="4" t="s">
        <v>3477</v>
      </c>
      <c r="K1041" s="4" t="s">
        <v>1280</v>
      </c>
      <c r="L1041" s="4" t="s">
        <v>3399</v>
      </c>
      <c r="N1041" s="4">
        <v>1967</v>
      </c>
      <c r="O1041" s="6">
        <v>24678</v>
      </c>
      <c r="P1041" s="4" t="s">
        <v>63</v>
      </c>
    </row>
    <row r="1042" spans="1:16" x14ac:dyDescent="0.25">
      <c r="A1042" s="4" t="s">
        <v>3383</v>
      </c>
      <c r="B1042" s="4">
        <v>32</v>
      </c>
      <c r="C1042" s="4" t="s">
        <v>1146</v>
      </c>
      <c r="D1042" s="5"/>
      <c r="H1042" s="4" t="s">
        <v>117</v>
      </c>
      <c r="I1042" s="4">
        <v>13</v>
      </c>
      <c r="J1042" s="4" t="s">
        <v>3478</v>
      </c>
      <c r="K1042" s="4" t="s">
        <v>1266</v>
      </c>
      <c r="L1042" s="4" t="s">
        <v>3399</v>
      </c>
      <c r="N1042" s="4">
        <v>1966</v>
      </c>
      <c r="O1042" s="6">
        <v>24396</v>
      </c>
      <c r="P1042" s="4" t="s">
        <v>63</v>
      </c>
    </row>
    <row r="1043" spans="1:16" x14ac:dyDescent="0.25">
      <c r="A1043" s="4" t="s">
        <v>3383</v>
      </c>
      <c r="B1043" s="4">
        <v>32</v>
      </c>
      <c r="C1043" s="4" t="s">
        <v>1146</v>
      </c>
      <c r="D1043" s="5"/>
      <c r="H1043" s="4" t="s">
        <v>117</v>
      </c>
      <c r="I1043" s="4">
        <v>14</v>
      </c>
      <c r="J1043" s="4" t="s">
        <v>3479</v>
      </c>
      <c r="K1043" s="4" t="s">
        <v>1148</v>
      </c>
      <c r="L1043" s="4" t="s">
        <v>3399</v>
      </c>
      <c r="N1043" s="4">
        <v>1967</v>
      </c>
      <c r="O1043" s="6">
        <v>24544</v>
      </c>
      <c r="P1043" s="4" t="s">
        <v>63</v>
      </c>
    </row>
    <row r="1044" spans="1:16" x14ac:dyDescent="0.25">
      <c r="A1044" s="4" t="s">
        <v>3383</v>
      </c>
      <c r="B1044" s="4">
        <v>32</v>
      </c>
      <c r="C1044" s="4" t="s">
        <v>1146</v>
      </c>
      <c r="D1044" s="5"/>
      <c r="H1044" s="4" t="s">
        <v>117</v>
      </c>
      <c r="I1044" s="4">
        <v>15</v>
      </c>
      <c r="J1044" s="4" t="s">
        <v>3480</v>
      </c>
      <c r="K1044" s="4" t="s">
        <v>1349</v>
      </c>
      <c r="L1044" s="4" t="s">
        <v>3399</v>
      </c>
      <c r="N1044" s="4">
        <v>1969</v>
      </c>
      <c r="O1044" s="6">
        <v>25461</v>
      </c>
      <c r="P1044" s="4" t="s">
        <v>63</v>
      </c>
    </row>
    <row r="1045" spans="1:16" x14ac:dyDescent="0.25">
      <c r="A1045" s="4" t="s">
        <v>3383</v>
      </c>
      <c r="B1045" s="4">
        <v>32</v>
      </c>
      <c r="C1045" s="4" t="s">
        <v>1146</v>
      </c>
      <c r="D1045" s="5"/>
      <c r="H1045" s="4" t="s">
        <v>117</v>
      </c>
      <c r="I1045" s="4">
        <v>16</v>
      </c>
      <c r="J1045" s="4" t="s">
        <v>1215</v>
      </c>
      <c r="K1045" s="4" t="s">
        <v>1203</v>
      </c>
      <c r="L1045" s="4" t="s">
        <v>3399</v>
      </c>
      <c r="N1045" s="4">
        <v>1967</v>
      </c>
      <c r="O1045" s="6">
        <v>24518</v>
      </c>
      <c r="P1045" s="4" t="s">
        <v>63</v>
      </c>
    </row>
    <row r="1046" spans="1:16" x14ac:dyDescent="0.25">
      <c r="A1046" s="4" t="s">
        <v>3383</v>
      </c>
      <c r="B1046" s="4">
        <v>32</v>
      </c>
      <c r="C1046" s="4" t="s">
        <v>1146</v>
      </c>
      <c r="D1046" s="5"/>
      <c r="H1046" s="4" t="s">
        <v>117</v>
      </c>
      <c r="I1046" s="4">
        <v>17</v>
      </c>
      <c r="J1046" s="4" t="s">
        <v>1157</v>
      </c>
      <c r="K1046" s="4" t="s">
        <v>1148</v>
      </c>
      <c r="L1046" s="4" t="s">
        <v>3399</v>
      </c>
      <c r="N1046" s="4">
        <v>1971</v>
      </c>
      <c r="O1046" s="6">
        <v>26086</v>
      </c>
      <c r="P1046" s="4" t="s">
        <v>65</v>
      </c>
    </row>
    <row r="1047" spans="1:16" x14ac:dyDescent="0.25">
      <c r="A1047" s="4" t="s">
        <v>3383</v>
      </c>
      <c r="B1047" s="4">
        <v>32</v>
      </c>
      <c r="C1047" s="4" t="s">
        <v>1146</v>
      </c>
      <c r="D1047" s="5"/>
      <c r="H1047" s="4" t="s">
        <v>117</v>
      </c>
      <c r="I1047" s="4">
        <v>18</v>
      </c>
      <c r="J1047" s="4" t="s">
        <v>1161</v>
      </c>
      <c r="K1047" s="4" t="s">
        <v>3436</v>
      </c>
      <c r="L1047" s="4" t="s">
        <v>3399</v>
      </c>
      <c r="N1047" s="4">
        <v>1991</v>
      </c>
      <c r="O1047" s="6">
        <v>33557</v>
      </c>
      <c r="P1047" s="4" t="s">
        <v>63</v>
      </c>
    </row>
    <row r="1048" spans="1:16" x14ac:dyDescent="0.25">
      <c r="A1048" s="4" t="s">
        <v>3383</v>
      </c>
      <c r="B1048" s="4">
        <v>32</v>
      </c>
      <c r="C1048" s="4" t="s">
        <v>1146</v>
      </c>
      <c r="D1048" s="5"/>
      <c r="H1048" s="4" t="s">
        <v>117</v>
      </c>
      <c r="I1048" s="4">
        <v>19</v>
      </c>
      <c r="J1048" s="4" t="s">
        <v>3481</v>
      </c>
      <c r="K1048" s="4" t="s">
        <v>1249</v>
      </c>
      <c r="L1048" s="4" t="s">
        <v>3399</v>
      </c>
      <c r="N1048" s="4">
        <v>1972</v>
      </c>
      <c r="O1048" s="6">
        <v>26475</v>
      </c>
      <c r="P1048" s="4" t="s">
        <v>63</v>
      </c>
    </row>
    <row r="1049" spans="1:16" x14ac:dyDescent="0.25">
      <c r="A1049" s="4" t="s">
        <v>3383</v>
      </c>
      <c r="B1049" s="4">
        <v>32</v>
      </c>
      <c r="C1049" s="4" t="s">
        <v>1146</v>
      </c>
      <c r="D1049" s="5"/>
      <c r="H1049" s="4" t="s">
        <v>117</v>
      </c>
      <c r="I1049" s="4">
        <v>20</v>
      </c>
      <c r="J1049" s="4" t="s">
        <v>3482</v>
      </c>
      <c r="K1049" s="4" t="s">
        <v>1178</v>
      </c>
      <c r="L1049" s="4" t="s">
        <v>3399</v>
      </c>
      <c r="N1049" s="4">
        <v>1962</v>
      </c>
      <c r="O1049" s="6">
        <v>22861</v>
      </c>
      <c r="P1049" s="4" t="s">
        <v>65</v>
      </c>
    </row>
    <row r="1050" spans="1:16" x14ac:dyDescent="0.25">
      <c r="A1050" s="4" t="s">
        <v>3383</v>
      </c>
      <c r="B1050" s="4">
        <v>32</v>
      </c>
      <c r="C1050" s="4" t="s">
        <v>1146</v>
      </c>
      <c r="D1050" s="5"/>
      <c r="H1050" s="4" t="s">
        <v>117</v>
      </c>
      <c r="I1050" s="4">
        <v>21</v>
      </c>
      <c r="J1050" s="4" t="s">
        <v>3483</v>
      </c>
      <c r="K1050" s="4" t="s">
        <v>1249</v>
      </c>
      <c r="L1050" s="4" t="s">
        <v>3399</v>
      </c>
      <c r="N1050" s="4">
        <v>1955</v>
      </c>
      <c r="O1050" s="6">
        <v>20335</v>
      </c>
      <c r="P1050" s="4" t="s">
        <v>63</v>
      </c>
    </row>
    <row r="1051" spans="1:16" x14ac:dyDescent="0.25">
      <c r="A1051" s="4" t="s">
        <v>3383</v>
      </c>
      <c r="B1051" s="4">
        <v>32</v>
      </c>
      <c r="C1051" s="4" t="s">
        <v>1146</v>
      </c>
      <c r="D1051" s="5"/>
      <c r="H1051" s="4" t="s">
        <v>117</v>
      </c>
      <c r="I1051" s="4">
        <v>22</v>
      </c>
      <c r="J1051" s="4" t="s">
        <v>1159</v>
      </c>
      <c r="K1051" s="4" t="s">
        <v>1148</v>
      </c>
      <c r="L1051" s="4" t="s">
        <v>3399</v>
      </c>
      <c r="N1051" s="4">
        <v>1949</v>
      </c>
      <c r="O1051" s="6">
        <v>18182</v>
      </c>
      <c r="P1051" s="4" t="s">
        <v>63</v>
      </c>
    </row>
    <row r="1052" spans="1:16" x14ac:dyDescent="0.25">
      <c r="A1052" s="4" t="s">
        <v>3383</v>
      </c>
      <c r="B1052" s="4">
        <v>32</v>
      </c>
      <c r="C1052" s="4" t="s">
        <v>1146</v>
      </c>
      <c r="D1052" s="5"/>
      <c r="H1052" s="4" t="s">
        <v>117</v>
      </c>
      <c r="I1052" s="4">
        <v>23</v>
      </c>
      <c r="J1052" s="4" t="s">
        <v>3484</v>
      </c>
      <c r="K1052" s="4" t="s">
        <v>1322</v>
      </c>
      <c r="L1052" s="4" t="s">
        <v>3399</v>
      </c>
      <c r="N1052" s="4">
        <v>1968</v>
      </c>
      <c r="O1052" s="6">
        <v>24940</v>
      </c>
      <c r="P1052" s="4" t="s">
        <v>63</v>
      </c>
    </row>
    <row r="1053" spans="1:16" x14ac:dyDescent="0.25">
      <c r="A1053" s="4" t="s">
        <v>3383</v>
      </c>
      <c r="B1053" s="4">
        <v>32</v>
      </c>
      <c r="C1053" s="4" t="s">
        <v>1146</v>
      </c>
      <c r="D1053" s="5"/>
      <c r="H1053" s="4" t="s">
        <v>117</v>
      </c>
      <c r="I1053" s="4">
        <v>24</v>
      </c>
      <c r="J1053" s="4" t="s">
        <v>3485</v>
      </c>
      <c r="K1053" s="4" t="s">
        <v>1148</v>
      </c>
      <c r="L1053" s="4" t="s">
        <v>3399</v>
      </c>
      <c r="N1053" s="4">
        <v>1962</v>
      </c>
      <c r="O1053" s="6">
        <v>22891</v>
      </c>
      <c r="P1053" s="4" t="s">
        <v>63</v>
      </c>
    </row>
    <row r="1054" spans="1:16" x14ac:dyDescent="0.25">
      <c r="A1054" s="4" t="s">
        <v>3383</v>
      </c>
      <c r="B1054" s="4">
        <v>32</v>
      </c>
      <c r="C1054" s="4" t="s">
        <v>1146</v>
      </c>
      <c r="D1054" s="5"/>
      <c r="H1054" s="4" t="s">
        <v>143</v>
      </c>
      <c r="I1054" s="4">
        <v>1</v>
      </c>
      <c r="J1054" s="4" t="s">
        <v>1340</v>
      </c>
      <c r="K1054" s="4" t="s">
        <v>1334</v>
      </c>
      <c r="L1054" s="4" t="s">
        <v>3399</v>
      </c>
      <c r="N1054" s="4">
        <v>1981</v>
      </c>
      <c r="O1054" s="6">
        <v>29607</v>
      </c>
      <c r="P1054" s="4" t="s">
        <v>63</v>
      </c>
    </row>
    <row r="1055" spans="1:16" x14ac:dyDescent="0.25">
      <c r="A1055" s="4" t="s">
        <v>3383</v>
      </c>
      <c r="B1055" s="4">
        <v>32</v>
      </c>
      <c r="C1055" s="4" t="s">
        <v>1146</v>
      </c>
      <c r="D1055" s="5"/>
      <c r="H1055" s="4" t="s">
        <v>143</v>
      </c>
      <c r="I1055" s="4">
        <v>2</v>
      </c>
      <c r="J1055" s="4" t="s">
        <v>1325</v>
      </c>
      <c r="K1055" s="4" t="s">
        <v>1322</v>
      </c>
      <c r="L1055" s="4" t="s">
        <v>3399</v>
      </c>
      <c r="N1055" s="4">
        <v>1983</v>
      </c>
      <c r="O1055" s="6">
        <v>30360</v>
      </c>
      <c r="P1055" s="4" t="s">
        <v>65</v>
      </c>
    </row>
    <row r="1056" spans="1:16" x14ac:dyDescent="0.25">
      <c r="A1056" s="4" t="s">
        <v>3383</v>
      </c>
      <c r="B1056" s="4">
        <v>32</v>
      </c>
      <c r="C1056" s="4" t="s">
        <v>1146</v>
      </c>
      <c r="D1056" s="5"/>
      <c r="H1056" s="4" t="s">
        <v>143</v>
      </c>
      <c r="I1056" s="4">
        <v>3</v>
      </c>
      <c r="J1056" s="4" t="s">
        <v>3486</v>
      </c>
      <c r="K1056" s="4" t="s">
        <v>1314</v>
      </c>
      <c r="L1056" s="4" t="s">
        <v>3399</v>
      </c>
      <c r="N1056" s="4">
        <v>1981</v>
      </c>
      <c r="O1056" s="6">
        <v>29662</v>
      </c>
      <c r="P1056" s="4" t="s">
        <v>65</v>
      </c>
    </row>
    <row r="1057" spans="1:16" x14ac:dyDescent="0.25">
      <c r="A1057" s="4" t="s">
        <v>3383</v>
      </c>
      <c r="B1057" s="4">
        <v>32</v>
      </c>
      <c r="C1057" s="4" t="s">
        <v>1146</v>
      </c>
      <c r="D1057" s="5"/>
      <c r="H1057" s="4" t="s">
        <v>143</v>
      </c>
      <c r="I1057" s="4">
        <v>4</v>
      </c>
      <c r="J1057" s="4" t="s">
        <v>1341</v>
      </c>
      <c r="K1057" s="4" t="s">
        <v>1334</v>
      </c>
      <c r="L1057" s="4" t="s">
        <v>3399</v>
      </c>
      <c r="N1057" s="4">
        <v>1969</v>
      </c>
      <c r="O1057" s="6">
        <v>25248</v>
      </c>
      <c r="P1057" s="4" t="s">
        <v>63</v>
      </c>
    </row>
    <row r="1058" spans="1:16" x14ac:dyDescent="0.25">
      <c r="A1058" s="4" t="s">
        <v>3383</v>
      </c>
      <c r="B1058" s="4">
        <v>32</v>
      </c>
      <c r="C1058" s="4" t="s">
        <v>1146</v>
      </c>
      <c r="D1058" s="5"/>
      <c r="H1058" s="4" t="s">
        <v>143</v>
      </c>
      <c r="I1058" s="4">
        <v>5</v>
      </c>
      <c r="J1058" s="4" t="s">
        <v>1297</v>
      </c>
      <c r="K1058" s="4" t="s">
        <v>1293</v>
      </c>
      <c r="L1058" s="4" t="s">
        <v>3399</v>
      </c>
      <c r="N1058" s="4">
        <v>1985</v>
      </c>
      <c r="O1058" s="6">
        <v>31181</v>
      </c>
      <c r="P1058" s="4" t="s">
        <v>65</v>
      </c>
    </row>
    <row r="1059" spans="1:16" x14ac:dyDescent="0.25">
      <c r="A1059" s="4" t="s">
        <v>3383</v>
      </c>
      <c r="B1059" s="4">
        <v>32</v>
      </c>
      <c r="C1059" s="4" t="s">
        <v>1146</v>
      </c>
      <c r="D1059" s="5"/>
      <c r="H1059" s="4" t="s">
        <v>143</v>
      </c>
      <c r="I1059" s="4">
        <v>6</v>
      </c>
      <c r="J1059" s="4" t="s">
        <v>3487</v>
      </c>
      <c r="K1059" s="4" t="s">
        <v>1322</v>
      </c>
      <c r="L1059" s="4" t="s">
        <v>3399</v>
      </c>
      <c r="N1059" s="4">
        <v>1985</v>
      </c>
      <c r="O1059" s="6">
        <v>31282</v>
      </c>
      <c r="P1059" s="4" t="s">
        <v>63</v>
      </c>
    </row>
    <row r="1060" spans="1:16" x14ac:dyDescent="0.25">
      <c r="A1060" s="4" t="s">
        <v>3383</v>
      </c>
      <c r="B1060" s="4">
        <v>32</v>
      </c>
      <c r="C1060" s="4" t="s">
        <v>1146</v>
      </c>
      <c r="D1060" s="5"/>
      <c r="H1060" s="4" t="s">
        <v>143</v>
      </c>
      <c r="I1060" s="4">
        <v>7</v>
      </c>
      <c r="J1060" s="4" t="s">
        <v>1216</v>
      </c>
      <c r="K1060" s="4" t="s">
        <v>1203</v>
      </c>
      <c r="L1060" s="4" t="s">
        <v>3399</v>
      </c>
      <c r="N1060" s="4">
        <v>1972</v>
      </c>
      <c r="O1060" s="6">
        <v>26444</v>
      </c>
      <c r="P1060" s="4" t="s">
        <v>65</v>
      </c>
    </row>
    <row r="1061" spans="1:16" x14ac:dyDescent="0.25">
      <c r="A1061" s="4" t="s">
        <v>3383</v>
      </c>
      <c r="B1061" s="4">
        <v>32</v>
      </c>
      <c r="C1061" s="4" t="s">
        <v>1146</v>
      </c>
      <c r="D1061" s="5"/>
      <c r="H1061" s="4" t="s">
        <v>143</v>
      </c>
      <c r="I1061" s="4">
        <v>8</v>
      </c>
      <c r="J1061" s="4" t="s">
        <v>1342</v>
      </c>
      <c r="K1061" s="4" t="s">
        <v>1334</v>
      </c>
      <c r="L1061" s="4" t="s">
        <v>3399</v>
      </c>
      <c r="N1061" s="4">
        <v>2004</v>
      </c>
      <c r="O1061" s="6">
        <v>38205</v>
      </c>
      <c r="P1061" s="4" t="s">
        <v>63</v>
      </c>
    </row>
    <row r="1062" spans="1:16" x14ac:dyDescent="0.25">
      <c r="A1062" s="4" t="s">
        <v>3383</v>
      </c>
      <c r="B1062" s="4">
        <v>32</v>
      </c>
      <c r="C1062" s="4" t="s">
        <v>1146</v>
      </c>
      <c r="D1062" s="5"/>
      <c r="H1062" s="4" t="s">
        <v>143</v>
      </c>
      <c r="I1062" s="4">
        <v>9</v>
      </c>
      <c r="J1062" s="4" t="s">
        <v>3488</v>
      </c>
      <c r="K1062" s="4" t="s">
        <v>1178</v>
      </c>
      <c r="L1062" s="4" t="s">
        <v>3399</v>
      </c>
      <c r="N1062" s="4">
        <v>1965</v>
      </c>
      <c r="O1062" s="6">
        <v>24002</v>
      </c>
      <c r="P1062" s="4" t="s">
        <v>65</v>
      </c>
    </row>
    <row r="1063" spans="1:16" x14ac:dyDescent="0.25">
      <c r="A1063" s="4" t="s">
        <v>3383</v>
      </c>
      <c r="B1063" s="4">
        <v>32</v>
      </c>
      <c r="C1063" s="4" t="s">
        <v>1146</v>
      </c>
      <c r="D1063" s="5"/>
      <c r="H1063" s="4" t="s">
        <v>143</v>
      </c>
      <c r="I1063" s="4">
        <v>10</v>
      </c>
      <c r="J1063" s="4" t="s">
        <v>3489</v>
      </c>
      <c r="K1063" s="4" t="s">
        <v>1249</v>
      </c>
      <c r="L1063" s="4" t="s">
        <v>3399</v>
      </c>
      <c r="N1063" s="4">
        <v>1985</v>
      </c>
      <c r="O1063" s="6">
        <v>31246</v>
      </c>
      <c r="P1063" s="4" t="s">
        <v>63</v>
      </c>
    </row>
    <row r="1064" spans="1:16" x14ac:dyDescent="0.25">
      <c r="A1064" s="4" t="s">
        <v>3383</v>
      </c>
      <c r="B1064" s="4">
        <v>32</v>
      </c>
      <c r="C1064" s="4" t="s">
        <v>1146</v>
      </c>
      <c r="D1064" s="5"/>
      <c r="H1064" s="4" t="s">
        <v>143</v>
      </c>
      <c r="I1064" s="4">
        <v>11</v>
      </c>
      <c r="J1064" s="4" t="s">
        <v>964</v>
      </c>
      <c r="K1064" s="4" t="s">
        <v>1370</v>
      </c>
      <c r="L1064" s="4" t="s">
        <v>3399</v>
      </c>
      <c r="N1064" s="4">
        <v>1983</v>
      </c>
      <c r="O1064" s="6">
        <v>30581</v>
      </c>
      <c r="P1064" s="4" t="s">
        <v>65</v>
      </c>
    </row>
    <row r="1065" spans="1:16" x14ac:dyDescent="0.25">
      <c r="A1065" s="4" t="s">
        <v>3383</v>
      </c>
      <c r="B1065" s="4">
        <v>32</v>
      </c>
      <c r="C1065" s="4" t="s">
        <v>1146</v>
      </c>
      <c r="D1065" s="5"/>
      <c r="H1065" s="4" t="s">
        <v>143</v>
      </c>
      <c r="I1065" s="4">
        <v>12</v>
      </c>
      <c r="J1065" s="4" t="s">
        <v>1283</v>
      </c>
      <c r="K1065" s="4" t="s">
        <v>1280</v>
      </c>
      <c r="L1065" s="4" t="s">
        <v>3399</v>
      </c>
      <c r="N1065" s="4">
        <v>1981</v>
      </c>
      <c r="O1065" s="6">
        <v>29802</v>
      </c>
      <c r="P1065" s="4" t="s">
        <v>63</v>
      </c>
    </row>
    <row r="1066" spans="1:16" x14ac:dyDescent="0.25">
      <c r="A1066" s="4" t="s">
        <v>3383</v>
      </c>
      <c r="B1066" s="4">
        <v>32</v>
      </c>
      <c r="C1066" s="4" t="s">
        <v>1146</v>
      </c>
      <c r="D1066" s="5"/>
      <c r="H1066" s="4" t="s">
        <v>143</v>
      </c>
      <c r="I1066" s="4">
        <v>13</v>
      </c>
      <c r="J1066" s="4" t="s">
        <v>3490</v>
      </c>
      <c r="K1066" s="4" t="s">
        <v>1203</v>
      </c>
      <c r="L1066" s="4" t="s">
        <v>3399</v>
      </c>
      <c r="N1066" s="4">
        <v>1998</v>
      </c>
      <c r="O1066" s="6">
        <v>35825</v>
      </c>
      <c r="P1066" s="4" t="s">
        <v>65</v>
      </c>
    </row>
    <row r="1067" spans="1:16" x14ac:dyDescent="0.25">
      <c r="A1067" s="4" t="s">
        <v>3383</v>
      </c>
      <c r="B1067" s="4">
        <v>32</v>
      </c>
      <c r="C1067" s="4" t="s">
        <v>1146</v>
      </c>
      <c r="D1067" s="5"/>
      <c r="H1067" s="4" t="s">
        <v>143</v>
      </c>
      <c r="I1067" s="4">
        <v>14</v>
      </c>
      <c r="J1067" s="4" t="s">
        <v>3491</v>
      </c>
      <c r="K1067" s="4" t="s">
        <v>1391</v>
      </c>
      <c r="L1067" s="4" t="s">
        <v>3399</v>
      </c>
      <c r="N1067" s="4">
        <v>1978</v>
      </c>
      <c r="O1067" s="6">
        <v>28787</v>
      </c>
      <c r="P1067" s="4" t="s">
        <v>63</v>
      </c>
    </row>
    <row r="1068" spans="1:16" x14ac:dyDescent="0.25">
      <c r="A1068" s="4" t="s">
        <v>3383</v>
      </c>
      <c r="B1068" s="4">
        <v>32</v>
      </c>
      <c r="C1068" s="4" t="s">
        <v>1146</v>
      </c>
      <c r="D1068" s="5"/>
      <c r="H1068" s="4" t="s">
        <v>143</v>
      </c>
      <c r="I1068" s="4">
        <v>15</v>
      </c>
      <c r="J1068" s="4" t="s">
        <v>3492</v>
      </c>
      <c r="K1068" s="4" t="s">
        <v>1303</v>
      </c>
      <c r="L1068" s="4" t="s">
        <v>3399</v>
      </c>
      <c r="N1068" s="4">
        <v>1991</v>
      </c>
      <c r="O1068" s="6">
        <v>33566</v>
      </c>
      <c r="P1068" s="4" t="s">
        <v>65</v>
      </c>
    </row>
    <row r="1069" spans="1:16" x14ac:dyDescent="0.25">
      <c r="A1069" s="4" t="s">
        <v>3383</v>
      </c>
      <c r="B1069" s="4">
        <v>32</v>
      </c>
      <c r="C1069" s="4" t="s">
        <v>1146</v>
      </c>
      <c r="D1069" s="5"/>
      <c r="H1069" s="4" t="s">
        <v>143</v>
      </c>
      <c r="I1069" s="4">
        <v>16</v>
      </c>
      <c r="J1069" s="4" t="s">
        <v>3493</v>
      </c>
      <c r="K1069" s="4" t="s">
        <v>1357</v>
      </c>
      <c r="L1069" s="4" t="s">
        <v>3399</v>
      </c>
      <c r="N1069" s="4">
        <v>1969</v>
      </c>
      <c r="O1069" s="6">
        <v>25428</v>
      </c>
      <c r="P1069" s="4" t="s">
        <v>63</v>
      </c>
    </row>
    <row r="1070" spans="1:16" x14ac:dyDescent="0.25">
      <c r="A1070" s="4" t="s">
        <v>3383</v>
      </c>
      <c r="B1070" s="4">
        <v>32</v>
      </c>
      <c r="C1070" s="4" t="s">
        <v>1146</v>
      </c>
      <c r="D1070" s="5"/>
      <c r="H1070" s="4" t="s">
        <v>143</v>
      </c>
      <c r="I1070" s="4">
        <v>17</v>
      </c>
      <c r="J1070" s="4" t="s">
        <v>3494</v>
      </c>
      <c r="K1070" s="4" t="s">
        <v>1349</v>
      </c>
      <c r="L1070" s="4" t="s">
        <v>3399</v>
      </c>
      <c r="N1070" s="4">
        <v>1986</v>
      </c>
      <c r="O1070" s="6">
        <v>31499</v>
      </c>
      <c r="P1070" s="4" t="s">
        <v>65</v>
      </c>
    </row>
    <row r="1071" spans="1:16" x14ac:dyDescent="0.25">
      <c r="A1071" s="4" t="s">
        <v>3383</v>
      </c>
      <c r="B1071" s="4">
        <v>32</v>
      </c>
      <c r="C1071" s="4" t="s">
        <v>1146</v>
      </c>
      <c r="D1071" s="5"/>
      <c r="H1071" s="4" t="s">
        <v>143</v>
      </c>
      <c r="I1071" s="4">
        <v>18</v>
      </c>
      <c r="J1071" s="4" t="s">
        <v>3495</v>
      </c>
      <c r="K1071" s="4" t="s">
        <v>1230</v>
      </c>
      <c r="L1071" s="4" t="s">
        <v>3399</v>
      </c>
      <c r="N1071" s="4">
        <v>1964</v>
      </c>
      <c r="O1071" s="6">
        <v>23525</v>
      </c>
      <c r="P1071" s="4" t="s">
        <v>63</v>
      </c>
    </row>
    <row r="1072" spans="1:16" x14ac:dyDescent="0.25">
      <c r="A1072" s="4" t="s">
        <v>3383</v>
      </c>
      <c r="B1072" s="4">
        <v>32</v>
      </c>
      <c r="C1072" s="4" t="s">
        <v>1146</v>
      </c>
      <c r="D1072" s="5"/>
      <c r="H1072" s="4" t="s">
        <v>143</v>
      </c>
      <c r="I1072" s="4">
        <v>19</v>
      </c>
      <c r="J1072" s="4" t="s">
        <v>3496</v>
      </c>
      <c r="K1072" s="4" t="s">
        <v>1403</v>
      </c>
      <c r="L1072" s="4" t="s">
        <v>3399</v>
      </c>
      <c r="N1072" s="4">
        <v>1960</v>
      </c>
      <c r="O1072" s="6">
        <v>22015</v>
      </c>
      <c r="P1072" s="4" t="s">
        <v>65</v>
      </c>
    </row>
    <row r="1073" spans="1:16" x14ac:dyDescent="0.25">
      <c r="A1073" s="4" t="s">
        <v>3383</v>
      </c>
      <c r="B1073" s="4">
        <v>32</v>
      </c>
      <c r="C1073" s="4" t="s">
        <v>1146</v>
      </c>
      <c r="D1073" s="5"/>
      <c r="H1073" s="4" t="s">
        <v>143</v>
      </c>
      <c r="I1073" s="4">
        <v>20</v>
      </c>
      <c r="J1073" s="4" t="s">
        <v>3497</v>
      </c>
      <c r="K1073" s="4" t="s">
        <v>1411</v>
      </c>
      <c r="L1073" s="4" t="s">
        <v>3399</v>
      </c>
      <c r="N1073" s="4">
        <v>1975</v>
      </c>
      <c r="O1073" s="6">
        <v>27599</v>
      </c>
      <c r="P1073" s="4" t="s">
        <v>63</v>
      </c>
    </row>
    <row r="1074" spans="1:16" x14ac:dyDescent="0.25">
      <c r="A1074" s="4" t="s">
        <v>3383</v>
      </c>
      <c r="B1074" s="4">
        <v>32</v>
      </c>
      <c r="C1074" s="4" t="s">
        <v>1146</v>
      </c>
      <c r="D1074" s="5"/>
      <c r="H1074" s="4" t="s">
        <v>143</v>
      </c>
      <c r="I1074" s="4">
        <v>21</v>
      </c>
      <c r="J1074" s="4" t="s">
        <v>3498</v>
      </c>
      <c r="K1074" s="4" t="s">
        <v>1377</v>
      </c>
      <c r="L1074" s="4" t="s">
        <v>3399</v>
      </c>
      <c r="N1074" s="4">
        <v>1970</v>
      </c>
      <c r="O1074" s="6">
        <v>25804</v>
      </c>
      <c r="P1074" s="4" t="s">
        <v>65</v>
      </c>
    </row>
    <row r="1075" spans="1:16" x14ac:dyDescent="0.25">
      <c r="A1075" s="4" t="s">
        <v>3383</v>
      </c>
      <c r="B1075" s="4">
        <v>32</v>
      </c>
      <c r="C1075" s="4" t="s">
        <v>1146</v>
      </c>
      <c r="D1075" s="5"/>
      <c r="H1075" s="4" t="s">
        <v>143</v>
      </c>
      <c r="I1075" s="4">
        <v>22</v>
      </c>
      <c r="J1075" s="4" t="s">
        <v>3499</v>
      </c>
      <c r="K1075" s="4" t="s">
        <v>1266</v>
      </c>
      <c r="L1075" s="4" t="s">
        <v>3399</v>
      </c>
      <c r="N1075" s="4">
        <v>1970</v>
      </c>
      <c r="O1075" s="6">
        <v>25650</v>
      </c>
      <c r="P1075" s="4" t="s">
        <v>63</v>
      </c>
    </row>
    <row r="1076" spans="1:16" x14ac:dyDescent="0.25">
      <c r="A1076" s="4" t="s">
        <v>3383</v>
      </c>
      <c r="B1076" s="4">
        <v>32</v>
      </c>
      <c r="C1076" s="4" t="s">
        <v>1146</v>
      </c>
      <c r="D1076" s="5"/>
      <c r="H1076" s="4" t="s">
        <v>143</v>
      </c>
      <c r="I1076" s="4">
        <v>23</v>
      </c>
      <c r="J1076" s="4" t="s">
        <v>1343</v>
      </c>
      <c r="K1076" s="4" t="s">
        <v>1334</v>
      </c>
      <c r="L1076" s="4" t="s">
        <v>3399</v>
      </c>
      <c r="N1076" s="4">
        <v>1959</v>
      </c>
      <c r="O1076" s="6">
        <v>21875</v>
      </c>
      <c r="P1076" s="4" t="s">
        <v>65</v>
      </c>
    </row>
    <row r="1077" spans="1:16" x14ac:dyDescent="0.25">
      <c r="A1077" s="4" t="s">
        <v>3383</v>
      </c>
      <c r="B1077" s="4">
        <v>32</v>
      </c>
      <c r="C1077" s="4" t="s">
        <v>1146</v>
      </c>
      <c r="D1077" s="5"/>
      <c r="H1077" s="4" t="s">
        <v>143</v>
      </c>
      <c r="I1077" s="4">
        <v>24</v>
      </c>
      <c r="J1077" s="4" t="s">
        <v>3500</v>
      </c>
      <c r="K1077" s="4" t="s">
        <v>1428</v>
      </c>
      <c r="L1077" s="4" t="s">
        <v>3399</v>
      </c>
      <c r="N1077" s="4">
        <v>1955</v>
      </c>
      <c r="O1077" s="6">
        <v>20138</v>
      </c>
      <c r="P1077" s="4" t="s">
        <v>63</v>
      </c>
    </row>
    <row r="1078" spans="1:16" x14ac:dyDescent="0.25">
      <c r="A1078" s="4" t="s">
        <v>3383</v>
      </c>
      <c r="B1078" s="4">
        <v>32</v>
      </c>
      <c r="C1078" s="4" t="s">
        <v>1146</v>
      </c>
      <c r="D1078" s="5"/>
      <c r="H1078" s="4" t="s">
        <v>143</v>
      </c>
      <c r="I1078" s="4">
        <v>25</v>
      </c>
      <c r="J1078" s="4" t="s">
        <v>1382</v>
      </c>
      <c r="K1078" s="4" t="s">
        <v>1377</v>
      </c>
      <c r="L1078" s="4" t="s">
        <v>3399</v>
      </c>
      <c r="N1078" s="4">
        <v>1944</v>
      </c>
      <c r="O1078" s="6">
        <v>16239</v>
      </c>
      <c r="P1078" s="4" t="s">
        <v>63</v>
      </c>
    </row>
    <row r="1079" spans="1:16" x14ac:dyDescent="0.25">
      <c r="A1079" s="4" t="s">
        <v>3383</v>
      </c>
      <c r="B1079" s="4">
        <v>32</v>
      </c>
      <c r="C1079" s="4" t="s">
        <v>1146</v>
      </c>
      <c r="D1079" s="5"/>
      <c r="H1079" s="4" t="s">
        <v>143</v>
      </c>
      <c r="I1079" s="4">
        <v>26</v>
      </c>
      <c r="J1079" s="4" t="s">
        <v>3501</v>
      </c>
      <c r="K1079" s="4" t="s">
        <v>1148</v>
      </c>
      <c r="L1079" s="4" t="s">
        <v>3399</v>
      </c>
      <c r="N1079" s="4">
        <v>1966</v>
      </c>
      <c r="O1079" s="6">
        <v>24189</v>
      </c>
      <c r="P1079" s="4" t="s">
        <v>63</v>
      </c>
    </row>
    <row r="1080" spans="1:16" x14ac:dyDescent="0.25">
      <c r="A1080" s="4" t="s">
        <v>3383</v>
      </c>
      <c r="B1080" s="4">
        <v>32</v>
      </c>
      <c r="C1080" s="4" t="s">
        <v>1146</v>
      </c>
      <c r="D1080" s="5"/>
      <c r="H1080" s="4" t="s">
        <v>155</v>
      </c>
      <c r="I1080" s="4">
        <v>1</v>
      </c>
      <c r="J1080" s="4" t="s">
        <v>3502</v>
      </c>
      <c r="K1080" s="4" t="s">
        <v>3436</v>
      </c>
      <c r="L1080" s="4" t="s">
        <v>3399</v>
      </c>
      <c r="N1080" s="4">
        <v>1986</v>
      </c>
      <c r="O1080" s="6">
        <v>31426</v>
      </c>
      <c r="P1080" s="4" t="s">
        <v>65</v>
      </c>
    </row>
    <row r="1081" spans="1:16" x14ac:dyDescent="0.25">
      <c r="A1081" s="4" t="s">
        <v>3383</v>
      </c>
      <c r="B1081" s="4">
        <v>32</v>
      </c>
      <c r="C1081" s="4" t="s">
        <v>1146</v>
      </c>
      <c r="D1081" s="5"/>
      <c r="H1081" s="4" t="s">
        <v>155</v>
      </c>
      <c r="I1081" s="4">
        <v>2</v>
      </c>
      <c r="J1081" s="4" t="s">
        <v>1327</v>
      </c>
      <c r="K1081" s="4" t="s">
        <v>3436</v>
      </c>
      <c r="L1081" s="4" t="s">
        <v>3399</v>
      </c>
      <c r="N1081" s="4">
        <v>1984</v>
      </c>
      <c r="O1081" s="6">
        <v>30895</v>
      </c>
      <c r="P1081" s="4" t="s">
        <v>63</v>
      </c>
    </row>
    <row r="1082" spans="1:16" x14ac:dyDescent="0.25">
      <c r="A1082" s="4" t="s">
        <v>3383</v>
      </c>
      <c r="B1082" s="4">
        <v>32</v>
      </c>
      <c r="C1082" s="4" t="s">
        <v>1146</v>
      </c>
      <c r="D1082" s="5"/>
      <c r="H1082" s="4" t="s">
        <v>155</v>
      </c>
      <c r="I1082" s="4">
        <v>3</v>
      </c>
      <c r="J1082" s="4" t="s">
        <v>3503</v>
      </c>
      <c r="K1082" s="4" t="s">
        <v>3436</v>
      </c>
      <c r="L1082" s="4" t="s">
        <v>3399</v>
      </c>
      <c r="N1082" s="4">
        <v>2005</v>
      </c>
      <c r="O1082" s="6">
        <v>38515</v>
      </c>
      <c r="P1082" s="4" t="s">
        <v>65</v>
      </c>
    </row>
    <row r="1083" spans="1:16" x14ac:dyDescent="0.25">
      <c r="A1083" s="4" t="s">
        <v>3383</v>
      </c>
      <c r="B1083" s="4">
        <v>32</v>
      </c>
      <c r="C1083" s="4" t="s">
        <v>1146</v>
      </c>
      <c r="D1083" s="5"/>
      <c r="H1083" s="4" t="s">
        <v>155</v>
      </c>
      <c r="I1083" s="4">
        <v>4</v>
      </c>
      <c r="J1083" s="4" t="s">
        <v>1239</v>
      </c>
      <c r="K1083" s="4" t="s">
        <v>3436</v>
      </c>
      <c r="L1083" s="4" t="s">
        <v>3399</v>
      </c>
      <c r="N1083" s="4">
        <v>1981</v>
      </c>
      <c r="O1083" s="6">
        <v>29717</v>
      </c>
      <c r="P1083" s="4" t="s">
        <v>63</v>
      </c>
    </row>
    <row r="1084" spans="1:16" x14ac:dyDescent="0.25">
      <c r="A1084" s="4" t="s">
        <v>3383</v>
      </c>
      <c r="B1084" s="4">
        <v>32</v>
      </c>
      <c r="C1084" s="4" t="s">
        <v>1146</v>
      </c>
      <c r="D1084" s="5"/>
      <c r="H1084" s="4" t="s">
        <v>155</v>
      </c>
      <c r="I1084" s="4">
        <v>5</v>
      </c>
      <c r="J1084" s="4" t="s">
        <v>1272</v>
      </c>
      <c r="K1084" s="4" t="s">
        <v>3436</v>
      </c>
      <c r="L1084" s="4" t="s">
        <v>3399</v>
      </c>
      <c r="N1084" s="4">
        <v>1965</v>
      </c>
      <c r="O1084" s="6">
        <v>23769</v>
      </c>
      <c r="P1084" s="4" t="s">
        <v>63</v>
      </c>
    </row>
    <row r="1085" spans="1:16" x14ac:dyDescent="0.25">
      <c r="A1085" s="4" t="s">
        <v>3383</v>
      </c>
      <c r="B1085" s="4">
        <v>32</v>
      </c>
      <c r="C1085" s="4" t="s">
        <v>1146</v>
      </c>
      <c r="D1085" s="5"/>
      <c r="H1085" s="4" t="s">
        <v>155</v>
      </c>
      <c r="I1085" s="4">
        <v>6</v>
      </c>
      <c r="J1085" s="4" t="s">
        <v>1416</v>
      </c>
      <c r="K1085" s="4" t="s">
        <v>3436</v>
      </c>
      <c r="L1085" s="4" t="s">
        <v>3399</v>
      </c>
      <c r="N1085" s="4">
        <v>1969</v>
      </c>
      <c r="O1085" s="6">
        <v>25261</v>
      </c>
      <c r="P1085" s="4" t="s">
        <v>65</v>
      </c>
    </row>
    <row r="1086" spans="1:16" x14ac:dyDescent="0.25">
      <c r="A1086" s="4" t="s">
        <v>3383</v>
      </c>
      <c r="B1086" s="4">
        <v>32</v>
      </c>
      <c r="C1086" s="4" t="s">
        <v>1146</v>
      </c>
      <c r="D1086" s="5"/>
      <c r="H1086" s="4" t="s">
        <v>155</v>
      </c>
      <c r="I1086" s="4">
        <v>7</v>
      </c>
      <c r="J1086" s="4" t="s">
        <v>1304</v>
      </c>
      <c r="K1086" s="4" t="s">
        <v>3436</v>
      </c>
      <c r="L1086" s="4" t="s">
        <v>3399</v>
      </c>
      <c r="N1086" s="4">
        <v>1997</v>
      </c>
      <c r="O1086" s="6">
        <v>35534</v>
      </c>
      <c r="P1086" s="4" t="s">
        <v>63</v>
      </c>
    </row>
    <row r="1087" spans="1:16" x14ac:dyDescent="0.25">
      <c r="A1087" s="4" t="s">
        <v>3383</v>
      </c>
      <c r="B1087" s="4">
        <v>32</v>
      </c>
      <c r="C1087" s="4" t="s">
        <v>1146</v>
      </c>
      <c r="D1087" s="5"/>
      <c r="H1087" s="4" t="s">
        <v>155</v>
      </c>
      <c r="I1087" s="4">
        <v>8</v>
      </c>
      <c r="J1087" s="4" t="s">
        <v>3504</v>
      </c>
      <c r="K1087" s="4" t="s">
        <v>3436</v>
      </c>
      <c r="L1087" s="4" t="s">
        <v>3399</v>
      </c>
      <c r="N1087" s="4">
        <v>1987</v>
      </c>
      <c r="O1087" s="6">
        <v>31840</v>
      </c>
      <c r="P1087" s="4" t="s">
        <v>65</v>
      </c>
    </row>
    <row r="1088" spans="1:16" x14ac:dyDescent="0.25">
      <c r="A1088" s="4" t="s">
        <v>3383</v>
      </c>
      <c r="B1088" s="4">
        <v>32</v>
      </c>
      <c r="C1088" s="4" t="s">
        <v>1146</v>
      </c>
      <c r="D1088" s="5"/>
      <c r="H1088" s="4" t="s">
        <v>155</v>
      </c>
      <c r="I1088" s="4">
        <v>9</v>
      </c>
      <c r="J1088" s="4" t="s">
        <v>3505</v>
      </c>
      <c r="K1088" s="4" t="s">
        <v>3436</v>
      </c>
      <c r="L1088" s="4" t="s">
        <v>3399</v>
      </c>
      <c r="N1088" s="4">
        <v>1962</v>
      </c>
      <c r="O1088" s="6">
        <v>22660</v>
      </c>
      <c r="P1088" s="4" t="s">
        <v>63</v>
      </c>
    </row>
    <row r="1089" spans="1:16" x14ac:dyDescent="0.25">
      <c r="A1089" s="4" t="s">
        <v>3383</v>
      </c>
      <c r="B1089" s="4">
        <v>32</v>
      </c>
      <c r="C1089" s="4" t="s">
        <v>1146</v>
      </c>
      <c r="D1089" s="5"/>
      <c r="H1089" s="4" t="s">
        <v>155</v>
      </c>
      <c r="I1089" s="4">
        <v>10</v>
      </c>
      <c r="J1089" s="4" t="s">
        <v>1192</v>
      </c>
      <c r="K1089" s="4" t="s">
        <v>3436</v>
      </c>
      <c r="L1089" s="4" t="s">
        <v>3399</v>
      </c>
      <c r="N1089" s="4">
        <v>2003</v>
      </c>
      <c r="O1089" s="6">
        <v>37954</v>
      </c>
      <c r="P1089" s="4" t="s">
        <v>63</v>
      </c>
    </row>
    <row r="1090" spans="1:16" x14ac:dyDescent="0.25">
      <c r="A1090" s="4" t="s">
        <v>3383</v>
      </c>
      <c r="B1090" s="4">
        <v>32</v>
      </c>
      <c r="C1090" s="4" t="s">
        <v>1146</v>
      </c>
      <c r="D1090" s="5"/>
      <c r="H1090" s="4" t="s">
        <v>155</v>
      </c>
      <c r="I1090" s="4">
        <v>11</v>
      </c>
      <c r="J1090" s="4" t="s">
        <v>1393</v>
      </c>
      <c r="K1090" s="4" t="s">
        <v>3436</v>
      </c>
      <c r="L1090" s="4" t="s">
        <v>3399</v>
      </c>
      <c r="N1090" s="4">
        <v>1971</v>
      </c>
      <c r="O1090" s="6">
        <v>26092</v>
      </c>
      <c r="P1090" s="4" t="s">
        <v>65</v>
      </c>
    </row>
    <row r="1091" spans="1:16" x14ac:dyDescent="0.25">
      <c r="A1091" s="4" t="s">
        <v>3383</v>
      </c>
      <c r="B1091" s="4">
        <v>32</v>
      </c>
      <c r="C1091" s="4" t="s">
        <v>1146</v>
      </c>
      <c r="D1091" s="5"/>
      <c r="H1091" s="4" t="s">
        <v>155</v>
      </c>
      <c r="I1091" s="4">
        <v>12</v>
      </c>
      <c r="J1091" s="4" t="s">
        <v>1344</v>
      </c>
      <c r="K1091" s="4" t="s">
        <v>3436</v>
      </c>
      <c r="L1091" s="4" t="s">
        <v>3399</v>
      </c>
      <c r="N1091" s="4">
        <v>1979</v>
      </c>
      <c r="O1091" s="6">
        <v>28880</v>
      </c>
      <c r="P1091" s="4" t="s">
        <v>63</v>
      </c>
    </row>
    <row r="1092" spans="1:16" x14ac:dyDescent="0.25">
      <c r="A1092" s="4" t="s">
        <v>3383</v>
      </c>
      <c r="B1092" s="4">
        <v>32</v>
      </c>
      <c r="C1092" s="4" t="s">
        <v>1146</v>
      </c>
      <c r="D1092" s="5"/>
      <c r="H1092" s="4" t="s">
        <v>155</v>
      </c>
      <c r="I1092" s="4">
        <v>13</v>
      </c>
      <c r="J1092" s="4" t="s">
        <v>3506</v>
      </c>
      <c r="K1092" s="4" t="s">
        <v>3436</v>
      </c>
      <c r="L1092" s="4" t="s">
        <v>3399</v>
      </c>
      <c r="N1092" s="4">
        <v>2000</v>
      </c>
      <c r="O1092" s="6">
        <v>36625</v>
      </c>
      <c r="P1092" s="4" t="s">
        <v>65</v>
      </c>
    </row>
    <row r="1093" spans="1:16" x14ac:dyDescent="0.25">
      <c r="A1093" s="4" t="s">
        <v>3383</v>
      </c>
      <c r="B1093" s="4">
        <v>32</v>
      </c>
      <c r="C1093" s="4" t="s">
        <v>1146</v>
      </c>
      <c r="D1093" s="5"/>
      <c r="H1093" s="4" t="s">
        <v>155</v>
      </c>
      <c r="I1093" s="4">
        <v>14</v>
      </c>
      <c r="J1093" s="4" t="s">
        <v>3507</v>
      </c>
      <c r="K1093" s="4" t="s">
        <v>3436</v>
      </c>
      <c r="L1093" s="4" t="s">
        <v>3399</v>
      </c>
      <c r="N1093" s="4">
        <v>1988</v>
      </c>
      <c r="O1093" s="6">
        <v>32206</v>
      </c>
      <c r="P1093" s="4" t="s">
        <v>63</v>
      </c>
    </row>
    <row r="1094" spans="1:16" x14ac:dyDescent="0.25">
      <c r="A1094" s="4" t="s">
        <v>3383</v>
      </c>
      <c r="B1094" s="4">
        <v>32</v>
      </c>
      <c r="C1094" s="4" t="s">
        <v>1146</v>
      </c>
      <c r="D1094" s="5"/>
      <c r="H1094" s="4" t="s">
        <v>155</v>
      </c>
      <c r="I1094" s="4">
        <v>15</v>
      </c>
      <c r="J1094" s="4" t="s">
        <v>1217</v>
      </c>
      <c r="K1094" s="4" t="s">
        <v>3436</v>
      </c>
      <c r="L1094" s="4" t="s">
        <v>3399</v>
      </c>
      <c r="N1094" s="4">
        <v>1968</v>
      </c>
      <c r="O1094" s="6">
        <v>25060</v>
      </c>
      <c r="P1094" s="4" t="s">
        <v>65</v>
      </c>
    </row>
    <row r="1095" spans="1:16" x14ac:dyDescent="0.25">
      <c r="A1095" s="4" t="s">
        <v>3383</v>
      </c>
      <c r="B1095" s="4">
        <v>32</v>
      </c>
      <c r="C1095" s="4" t="s">
        <v>1146</v>
      </c>
      <c r="D1095" s="5"/>
      <c r="H1095" s="4" t="s">
        <v>155</v>
      </c>
      <c r="I1095" s="4">
        <v>16</v>
      </c>
      <c r="J1095" s="4" t="s">
        <v>1364</v>
      </c>
      <c r="K1095" s="4" t="s">
        <v>3436</v>
      </c>
      <c r="L1095" s="4" t="s">
        <v>3399</v>
      </c>
      <c r="N1095" s="4">
        <v>1984</v>
      </c>
      <c r="O1095" s="6">
        <v>30884</v>
      </c>
      <c r="P1095" s="4" t="s">
        <v>63</v>
      </c>
    </row>
    <row r="1096" spans="1:16" x14ac:dyDescent="0.25">
      <c r="A1096" s="4" t="s">
        <v>3383</v>
      </c>
      <c r="B1096" s="4">
        <v>32</v>
      </c>
      <c r="C1096" s="4" t="s">
        <v>1146</v>
      </c>
      <c r="D1096" s="5"/>
      <c r="H1096" s="4" t="s">
        <v>155</v>
      </c>
      <c r="I1096" s="4">
        <v>17</v>
      </c>
      <c r="J1096" s="4" t="s">
        <v>1236</v>
      </c>
      <c r="K1096" s="4" t="s">
        <v>3436</v>
      </c>
      <c r="L1096" s="4" t="s">
        <v>3399</v>
      </c>
      <c r="N1096" s="4">
        <v>1982</v>
      </c>
      <c r="O1096" s="6">
        <v>30102</v>
      </c>
      <c r="P1096" s="4" t="s">
        <v>65</v>
      </c>
    </row>
    <row r="1097" spans="1:16" x14ac:dyDescent="0.25">
      <c r="A1097" s="4" t="s">
        <v>3383</v>
      </c>
      <c r="B1097" s="4">
        <v>32</v>
      </c>
      <c r="C1097" s="4" t="s">
        <v>1146</v>
      </c>
      <c r="D1097" s="5"/>
      <c r="H1097" s="4" t="s">
        <v>155</v>
      </c>
      <c r="I1097" s="4">
        <v>18</v>
      </c>
      <c r="J1097" s="4" t="s">
        <v>1237</v>
      </c>
      <c r="K1097" s="4" t="s">
        <v>3436</v>
      </c>
      <c r="L1097" s="4" t="s">
        <v>3399</v>
      </c>
      <c r="N1097" s="4">
        <v>1975</v>
      </c>
      <c r="O1097" s="6">
        <v>27691</v>
      </c>
      <c r="P1097" s="4" t="s">
        <v>63</v>
      </c>
    </row>
    <row r="1098" spans="1:16" x14ac:dyDescent="0.25">
      <c r="A1098" s="4" t="s">
        <v>3383</v>
      </c>
      <c r="B1098" s="4">
        <v>32</v>
      </c>
      <c r="C1098" s="4" t="s">
        <v>1146</v>
      </c>
      <c r="D1098" s="5"/>
      <c r="H1098" s="4" t="s">
        <v>155</v>
      </c>
      <c r="I1098" s="4">
        <v>19</v>
      </c>
      <c r="J1098" s="4" t="s">
        <v>1238</v>
      </c>
      <c r="K1098" s="4" t="s">
        <v>3436</v>
      </c>
      <c r="L1098" s="4" t="s">
        <v>3399</v>
      </c>
      <c r="N1098" s="4">
        <v>1985</v>
      </c>
      <c r="O1098" s="6">
        <v>31349</v>
      </c>
      <c r="P1098" s="4" t="s">
        <v>65</v>
      </c>
    </row>
    <row r="1099" spans="1:16" x14ac:dyDescent="0.25">
      <c r="A1099" s="4" t="s">
        <v>3383</v>
      </c>
      <c r="B1099" s="4">
        <v>32</v>
      </c>
      <c r="C1099" s="4" t="s">
        <v>1146</v>
      </c>
      <c r="D1099" s="5"/>
      <c r="H1099" s="4" t="s">
        <v>155</v>
      </c>
      <c r="I1099" s="4">
        <v>20</v>
      </c>
      <c r="J1099" s="4" t="s">
        <v>1258</v>
      </c>
      <c r="K1099" s="4" t="s">
        <v>3436</v>
      </c>
      <c r="L1099" s="4" t="s">
        <v>3399</v>
      </c>
      <c r="N1099" s="4">
        <v>1968</v>
      </c>
      <c r="O1099" s="6">
        <v>25162</v>
      </c>
      <c r="P1099" s="4" t="s">
        <v>63</v>
      </c>
    </row>
    <row r="1100" spans="1:16" x14ac:dyDescent="0.25">
      <c r="A1100" s="4" t="s">
        <v>3383</v>
      </c>
      <c r="B1100" s="4">
        <v>32</v>
      </c>
      <c r="C1100" s="4" t="s">
        <v>1146</v>
      </c>
      <c r="D1100" s="5"/>
      <c r="H1100" s="4" t="s">
        <v>155</v>
      </c>
      <c r="I1100" s="4">
        <v>21</v>
      </c>
      <c r="J1100" s="4" t="s">
        <v>3508</v>
      </c>
      <c r="K1100" s="4" t="s">
        <v>3436</v>
      </c>
      <c r="L1100" s="4" t="s">
        <v>3399</v>
      </c>
      <c r="N1100" s="4">
        <v>1990</v>
      </c>
      <c r="O1100" s="6">
        <v>33181</v>
      </c>
      <c r="P1100" s="4" t="s">
        <v>65</v>
      </c>
    </row>
    <row r="1101" spans="1:16" x14ac:dyDescent="0.25">
      <c r="A1101" s="4" t="s">
        <v>3383</v>
      </c>
      <c r="B1101" s="4">
        <v>32</v>
      </c>
      <c r="C1101" s="4" t="s">
        <v>1146</v>
      </c>
      <c r="D1101" s="5"/>
      <c r="H1101" s="4" t="s">
        <v>155</v>
      </c>
      <c r="I1101" s="4">
        <v>22</v>
      </c>
      <c r="J1101" s="4" t="s">
        <v>1383</v>
      </c>
      <c r="K1101" s="4" t="s">
        <v>3436</v>
      </c>
      <c r="L1101" s="4" t="s">
        <v>3399</v>
      </c>
      <c r="N1101" s="4">
        <v>1969</v>
      </c>
      <c r="O1101" s="6">
        <v>25558</v>
      </c>
      <c r="P1101" s="4" t="s">
        <v>65</v>
      </c>
    </row>
    <row r="1102" spans="1:16" x14ac:dyDescent="0.25">
      <c r="A1102" s="4" t="s">
        <v>3383</v>
      </c>
      <c r="B1102" s="4">
        <v>32</v>
      </c>
      <c r="C1102" s="4" t="s">
        <v>1146</v>
      </c>
      <c r="D1102" s="5"/>
      <c r="H1102" s="4" t="s">
        <v>155</v>
      </c>
      <c r="I1102" s="4">
        <v>23</v>
      </c>
      <c r="J1102" s="4" t="s">
        <v>3509</v>
      </c>
      <c r="K1102" s="4" t="s">
        <v>3436</v>
      </c>
      <c r="L1102" s="4" t="s">
        <v>3399</v>
      </c>
      <c r="N1102" s="4">
        <v>1985</v>
      </c>
      <c r="O1102" s="6">
        <v>31257</v>
      </c>
      <c r="P1102" s="4" t="s">
        <v>65</v>
      </c>
    </row>
    <row r="1103" spans="1:16" x14ac:dyDescent="0.25">
      <c r="A1103" s="4" t="s">
        <v>3383</v>
      </c>
      <c r="B1103" s="4">
        <v>32</v>
      </c>
      <c r="C1103" s="4" t="s">
        <v>1146</v>
      </c>
      <c r="D1103" s="5"/>
      <c r="H1103" s="4" t="s">
        <v>155</v>
      </c>
      <c r="I1103" s="4">
        <v>24</v>
      </c>
      <c r="J1103" s="4" t="s">
        <v>1384</v>
      </c>
      <c r="K1103" s="4" t="s">
        <v>3436</v>
      </c>
      <c r="L1103" s="4" t="s">
        <v>3399</v>
      </c>
      <c r="N1103" s="4">
        <v>1988</v>
      </c>
      <c r="O1103" s="6">
        <v>32288</v>
      </c>
      <c r="P1103" s="4" t="s">
        <v>63</v>
      </c>
    </row>
    <row r="1104" spans="1:16" x14ac:dyDescent="0.25">
      <c r="A1104" s="4" t="s">
        <v>3383</v>
      </c>
      <c r="B1104" s="4">
        <v>32</v>
      </c>
      <c r="C1104" s="4" t="s">
        <v>1146</v>
      </c>
      <c r="D1104" s="5"/>
      <c r="H1104" s="4" t="s">
        <v>155</v>
      </c>
      <c r="I1104" s="4">
        <v>25</v>
      </c>
      <c r="J1104" s="4" t="s">
        <v>3510</v>
      </c>
      <c r="K1104" s="4" t="s">
        <v>3436</v>
      </c>
      <c r="L1104" s="4" t="s">
        <v>3399</v>
      </c>
      <c r="N1104" s="4">
        <v>2006</v>
      </c>
      <c r="O1104" s="6">
        <v>39024</v>
      </c>
      <c r="P1104" s="4" t="s">
        <v>65</v>
      </c>
    </row>
    <row r="1105" spans="1:16" x14ac:dyDescent="0.25">
      <c r="A1105" s="4" t="s">
        <v>3383</v>
      </c>
      <c r="B1105" s="4">
        <v>32</v>
      </c>
      <c r="C1105" s="4" t="s">
        <v>1146</v>
      </c>
      <c r="D1105" s="5"/>
      <c r="H1105" s="4" t="s">
        <v>155</v>
      </c>
      <c r="I1105" s="4">
        <v>26</v>
      </c>
      <c r="J1105" s="4" t="s">
        <v>3511</v>
      </c>
      <c r="K1105" s="4" t="s">
        <v>3436</v>
      </c>
      <c r="L1105" s="4" t="s">
        <v>3399</v>
      </c>
      <c r="N1105" s="4">
        <v>1954</v>
      </c>
      <c r="O1105" s="6">
        <v>19971</v>
      </c>
      <c r="P1105" s="4" t="s">
        <v>63</v>
      </c>
    </row>
    <row r="1106" spans="1:16" x14ac:dyDescent="0.25">
      <c r="A1106" s="4" t="s">
        <v>3383</v>
      </c>
      <c r="B1106" s="4">
        <v>32</v>
      </c>
      <c r="C1106" s="4" t="s">
        <v>1146</v>
      </c>
      <c r="D1106" s="5"/>
      <c r="H1106" s="4" t="s">
        <v>84</v>
      </c>
      <c r="I1106" s="4">
        <v>1</v>
      </c>
      <c r="J1106" s="4" t="s">
        <v>3512</v>
      </c>
      <c r="K1106" s="4" t="s">
        <v>3436</v>
      </c>
      <c r="L1106" s="4" t="s">
        <v>3399</v>
      </c>
      <c r="N1106" s="4">
        <v>1954</v>
      </c>
      <c r="O1106" s="6">
        <v>19790</v>
      </c>
      <c r="P1106" s="4" t="s">
        <v>63</v>
      </c>
    </row>
    <row r="1107" spans="1:16" x14ac:dyDescent="0.25">
      <c r="A1107" s="4" t="s">
        <v>3383</v>
      </c>
      <c r="B1107" s="4">
        <v>32</v>
      </c>
      <c r="C1107" s="4" t="s">
        <v>1146</v>
      </c>
      <c r="D1107" s="5"/>
      <c r="H1107" s="4" t="s">
        <v>84</v>
      </c>
      <c r="I1107" s="4">
        <v>2</v>
      </c>
      <c r="J1107" s="4" t="s">
        <v>85</v>
      </c>
      <c r="K1107" s="4" t="s">
        <v>3436</v>
      </c>
      <c r="L1107" s="4" t="s">
        <v>3399</v>
      </c>
      <c r="N1107" s="4">
        <v>1957</v>
      </c>
      <c r="O1107" s="6">
        <v>21175</v>
      </c>
      <c r="P1107" s="4" t="s">
        <v>63</v>
      </c>
    </row>
    <row r="1108" spans="1:16" x14ac:dyDescent="0.25">
      <c r="A1108" s="4" t="s">
        <v>3383</v>
      </c>
      <c r="B1108" s="4">
        <v>32</v>
      </c>
      <c r="C1108" s="4" t="s">
        <v>1146</v>
      </c>
      <c r="D1108" s="5"/>
      <c r="H1108" s="4" t="s">
        <v>84</v>
      </c>
      <c r="I1108" s="4">
        <v>3</v>
      </c>
      <c r="J1108" s="4" t="s">
        <v>2770</v>
      </c>
      <c r="K1108" s="4" t="s">
        <v>3436</v>
      </c>
      <c r="L1108" s="4" t="s">
        <v>3399</v>
      </c>
      <c r="N1108" s="4">
        <v>1973</v>
      </c>
      <c r="O1108" s="6">
        <v>26732</v>
      </c>
      <c r="P1108" s="4" t="s">
        <v>63</v>
      </c>
    </row>
    <row r="1109" spans="1:16" x14ac:dyDescent="0.25">
      <c r="A1109" s="4" t="s">
        <v>3383</v>
      </c>
      <c r="B1109" s="4">
        <v>32</v>
      </c>
      <c r="C1109" s="4" t="s">
        <v>1146</v>
      </c>
      <c r="D1109" s="5"/>
      <c r="H1109" s="4" t="s">
        <v>84</v>
      </c>
      <c r="I1109" s="4">
        <v>4</v>
      </c>
      <c r="J1109" s="4" t="s">
        <v>3513</v>
      </c>
      <c r="K1109" s="4" t="s">
        <v>3436</v>
      </c>
      <c r="L1109" s="4" t="s">
        <v>3399</v>
      </c>
      <c r="N1109" s="4">
        <v>1979</v>
      </c>
      <c r="O1109" s="6">
        <v>28870</v>
      </c>
      <c r="P1109" s="4" t="s">
        <v>63</v>
      </c>
    </row>
    <row r="1110" spans="1:16" x14ac:dyDescent="0.25">
      <c r="A1110" s="4" t="s">
        <v>3383</v>
      </c>
      <c r="B1110" s="4">
        <v>32</v>
      </c>
      <c r="C1110" s="4" t="s">
        <v>1146</v>
      </c>
      <c r="D1110" s="5"/>
      <c r="H1110" s="4" t="s">
        <v>84</v>
      </c>
      <c r="I1110" s="4">
        <v>5</v>
      </c>
      <c r="J1110" s="4" t="s">
        <v>3514</v>
      </c>
      <c r="K1110" s="4" t="s">
        <v>3436</v>
      </c>
      <c r="L1110" s="4" t="s">
        <v>3399</v>
      </c>
      <c r="N1110" s="4">
        <v>1973</v>
      </c>
      <c r="O1110" s="6">
        <v>26799</v>
      </c>
      <c r="P1110" s="4" t="s">
        <v>63</v>
      </c>
    </row>
    <row r="1111" spans="1:16" x14ac:dyDescent="0.25">
      <c r="A1111" s="4" t="s">
        <v>3383</v>
      </c>
      <c r="B1111" s="4">
        <v>32</v>
      </c>
      <c r="C1111" s="4" t="s">
        <v>1146</v>
      </c>
      <c r="D1111" s="5"/>
      <c r="H1111" s="4" t="s">
        <v>84</v>
      </c>
      <c r="I1111" s="4">
        <v>6</v>
      </c>
      <c r="J1111" s="4" t="s">
        <v>1268</v>
      </c>
      <c r="K1111" s="4" t="s">
        <v>3436</v>
      </c>
      <c r="L1111" s="4" t="s">
        <v>3399</v>
      </c>
      <c r="N1111" s="4">
        <v>1954</v>
      </c>
      <c r="O1111" s="6">
        <v>19795</v>
      </c>
      <c r="P1111" s="4" t="s">
        <v>63</v>
      </c>
    </row>
    <row r="1112" spans="1:16" x14ac:dyDescent="0.25">
      <c r="A1112" s="4" t="s">
        <v>3383</v>
      </c>
      <c r="B1112" s="4">
        <v>32</v>
      </c>
      <c r="C1112" s="4" t="s">
        <v>1146</v>
      </c>
      <c r="D1112" s="5"/>
      <c r="H1112" s="4" t="s">
        <v>84</v>
      </c>
      <c r="I1112" s="4">
        <v>7</v>
      </c>
      <c r="J1112" s="4" t="s">
        <v>88</v>
      </c>
      <c r="K1112" s="4" t="s">
        <v>3436</v>
      </c>
      <c r="L1112" s="4" t="s">
        <v>3399</v>
      </c>
      <c r="N1112" s="4">
        <v>1946</v>
      </c>
      <c r="O1112" s="6">
        <v>16846</v>
      </c>
      <c r="P1112" s="4" t="s">
        <v>63</v>
      </c>
    </row>
    <row r="1113" spans="1:16" x14ac:dyDescent="0.25">
      <c r="A1113" s="4" t="s">
        <v>3383</v>
      </c>
      <c r="B1113" s="4">
        <v>32</v>
      </c>
      <c r="C1113" s="4" t="s">
        <v>1146</v>
      </c>
      <c r="D1113" s="5"/>
      <c r="H1113" s="4" t="s">
        <v>84</v>
      </c>
      <c r="I1113" s="4">
        <v>8</v>
      </c>
      <c r="J1113" s="4" t="s">
        <v>1152</v>
      </c>
      <c r="K1113" s="4" t="s">
        <v>3436</v>
      </c>
      <c r="L1113" s="4" t="s">
        <v>3399</v>
      </c>
      <c r="N1113" s="4">
        <v>1954</v>
      </c>
      <c r="O1113" s="6">
        <v>19877</v>
      </c>
      <c r="P1113" s="4" t="s">
        <v>63</v>
      </c>
    </row>
    <row r="1114" spans="1:16" x14ac:dyDescent="0.25">
      <c r="A1114" s="4" t="s">
        <v>3383</v>
      </c>
      <c r="B1114" s="4">
        <v>32</v>
      </c>
      <c r="C1114" s="4" t="s">
        <v>1146</v>
      </c>
      <c r="D1114" s="5"/>
      <c r="H1114" s="4" t="s">
        <v>84</v>
      </c>
      <c r="I1114" s="4">
        <v>9</v>
      </c>
      <c r="J1114" s="4" t="s">
        <v>87</v>
      </c>
      <c r="K1114" s="4" t="s">
        <v>3436</v>
      </c>
      <c r="L1114" s="4" t="s">
        <v>3399</v>
      </c>
      <c r="N1114" s="4">
        <v>1986</v>
      </c>
      <c r="O1114" s="6">
        <v>31439</v>
      </c>
      <c r="P1114" s="4" t="s">
        <v>63</v>
      </c>
    </row>
    <row r="1115" spans="1:16" x14ac:dyDescent="0.25">
      <c r="A1115" s="4" t="s">
        <v>3383</v>
      </c>
      <c r="B1115" s="4">
        <v>32</v>
      </c>
      <c r="C1115" s="4" t="s">
        <v>1146</v>
      </c>
      <c r="D1115" s="5"/>
      <c r="H1115" s="4" t="s">
        <v>84</v>
      </c>
      <c r="I1115" s="4">
        <v>10</v>
      </c>
      <c r="J1115" s="4" t="s">
        <v>89</v>
      </c>
      <c r="K1115" s="4" t="s">
        <v>3436</v>
      </c>
      <c r="L1115" s="4" t="s">
        <v>3399</v>
      </c>
      <c r="N1115" s="4">
        <v>1978</v>
      </c>
      <c r="O1115" s="6">
        <v>28543</v>
      </c>
      <c r="P1115" s="4" t="s">
        <v>63</v>
      </c>
    </row>
    <row r="1116" spans="1:16" x14ac:dyDescent="0.25">
      <c r="A1116" s="4" t="s">
        <v>3383</v>
      </c>
      <c r="B1116" s="4">
        <v>32</v>
      </c>
      <c r="C1116" s="4" t="s">
        <v>1146</v>
      </c>
      <c r="D1116" s="5"/>
      <c r="H1116" s="4" t="s">
        <v>84</v>
      </c>
      <c r="I1116" s="4">
        <v>11</v>
      </c>
      <c r="J1116" s="4" t="s">
        <v>90</v>
      </c>
      <c r="K1116" s="4" t="s">
        <v>3436</v>
      </c>
      <c r="L1116" s="4" t="s">
        <v>3399</v>
      </c>
      <c r="N1116" s="4">
        <v>1959</v>
      </c>
      <c r="O1116" s="6">
        <v>21700</v>
      </c>
      <c r="P1116" s="4" t="s">
        <v>63</v>
      </c>
    </row>
    <row r="1117" spans="1:16" x14ac:dyDescent="0.25">
      <c r="A1117" s="4" t="s">
        <v>3383</v>
      </c>
      <c r="B1117" s="4">
        <v>32</v>
      </c>
      <c r="C1117" s="4" t="s">
        <v>1146</v>
      </c>
      <c r="D1117" s="5"/>
      <c r="H1117" s="4" t="s">
        <v>84</v>
      </c>
      <c r="I1117" s="4">
        <v>12</v>
      </c>
      <c r="J1117" s="4" t="s">
        <v>91</v>
      </c>
      <c r="K1117" s="4" t="s">
        <v>3436</v>
      </c>
      <c r="L1117" s="4" t="s">
        <v>3399</v>
      </c>
      <c r="N1117" s="4">
        <v>1966</v>
      </c>
      <c r="O1117" s="6">
        <v>24113</v>
      </c>
      <c r="P1117" s="4" t="s">
        <v>63</v>
      </c>
    </row>
    <row r="1118" spans="1:16" x14ac:dyDescent="0.25">
      <c r="A1118" s="4" t="s">
        <v>3383</v>
      </c>
      <c r="B1118" s="4">
        <v>32</v>
      </c>
      <c r="C1118" s="4" t="s">
        <v>1146</v>
      </c>
      <c r="D1118" s="5"/>
      <c r="H1118" s="4" t="s">
        <v>84</v>
      </c>
      <c r="I1118" s="4">
        <v>13</v>
      </c>
      <c r="J1118" s="4" t="s">
        <v>96</v>
      </c>
      <c r="K1118" s="4" t="s">
        <v>3436</v>
      </c>
      <c r="L1118" s="4" t="s">
        <v>3399</v>
      </c>
      <c r="N1118" s="4">
        <v>1951</v>
      </c>
      <c r="O1118" s="6">
        <v>18638</v>
      </c>
      <c r="P1118" s="4" t="s">
        <v>65</v>
      </c>
    </row>
    <row r="1119" spans="1:16" x14ac:dyDescent="0.25">
      <c r="A1119" s="4" t="s">
        <v>3383</v>
      </c>
      <c r="B1119" s="4">
        <v>32</v>
      </c>
      <c r="C1119" s="4" t="s">
        <v>1146</v>
      </c>
      <c r="D1119" s="5"/>
      <c r="H1119" s="4" t="s">
        <v>84</v>
      </c>
      <c r="I1119" s="4">
        <v>14</v>
      </c>
      <c r="J1119" s="4" t="s">
        <v>2022</v>
      </c>
      <c r="K1119" s="4" t="s">
        <v>3436</v>
      </c>
      <c r="L1119" s="4" t="s">
        <v>3399</v>
      </c>
      <c r="N1119" s="4">
        <v>1967</v>
      </c>
      <c r="O1119" s="6">
        <v>24607</v>
      </c>
      <c r="P1119" s="4" t="s">
        <v>63</v>
      </c>
    </row>
    <row r="1120" spans="1:16" x14ac:dyDescent="0.25">
      <c r="A1120" s="4" t="s">
        <v>3383</v>
      </c>
      <c r="B1120" s="4">
        <v>32</v>
      </c>
      <c r="C1120" s="4" t="s">
        <v>1146</v>
      </c>
      <c r="D1120" s="5"/>
      <c r="H1120" s="4" t="s">
        <v>84</v>
      </c>
      <c r="I1120" s="4">
        <v>15</v>
      </c>
      <c r="J1120" s="4" t="s">
        <v>1967</v>
      </c>
      <c r="K1120" s="4" t="s">
        <v>3436</v>
      </c>
      <c r="L1120" s="4" t="s">
        <v>3399</v>
      </c>
      <c r="N1120" s="4">
        <v>1979</v>
      </c>
      <c r="O1120" s="6">
        <v>29095</v>
      </c>
      <c r="P1120" s="4" t="s">
        <v>65</v>
      </c>
    </row>
    <row r="1121" spans="1:16" x14ac:dyDescent="0.25">
      <c r="A1121" s="4" t="s">
        <v>3383</v>
      </c>
      <c r="B1121" s="4">
        <v>32</v>
      </c>
      <c r="C1121" s="4" t="s">
        <v>1146</v>
      </c>
      <c r="D1121" s="5"/>
      <c r="H1121" s="4" t="s">
        <v>84</v>
      </c>
      <c r="I1121" s="4">
        <v>16</v>
      </c>
      <c r="J1121" s="4" t="s">
        <v>86</v>
      </c>
      <c r="K1121" s="4" t="s">
        <v>3436</v>
      </c>
      <c r="L1121" s="4" t="s">
        <v>3399</v>
      </c>
      <c r="N1121" s="4">
        <v>1969</v>
      </c>
      <c r="O1121" s="6">
        <v>25511</v>
      </c>
      <c r="P1121" s="4" t="s">
        <v>63</v>
      </c>
    </row>
    <row r="1122" spans="1:16" x14ac:dyDescent="0.25">
      <c r="A1122" s="4" t="s">
        <v>3383</v>
      </c>
      <c r="B1122" s="4">
        <v>32</v>
      </c>
      <c r="C1122" s="4" t="s">
        <v>1146</v>
      </c>
      <c r="D1122" s="5"/>
      <c r="H1122" s="4" t="s">
        <v>84</v>
      </c>
      <c r="I1122" s="4">
        <v>17</v>
      </c>
      <c r="J1122" s="4" t="s">
        <v>3515</v>
      </c>
      <c r="K1122" s="4" t="s">
        <v>3436</v>
      </c>
      <c r="L1122" s="4" t="s">
        <v>3399</v>
      </c>
      <c r="N1122" s="4">
        <v>1950</v>
      </c>
      <c r="O1122" s="6">
        <v>18367</v>
      </c>
      <c r="P1122" s="4" t="s">
        <v>65</v>
      </c>
    </row>
    <row r="1123" spans="1:16" x14ac:dyDescent="0.25">
      <c r="A1123" s="4" t="s">
        <v>3383</v>
      </c>
      <c r="B1123" s="4">
        <v>32</v>
      </c>
      <c r="C1123" s="4" t="s">
        <v>1146</v>
      </c>
      <c r="D1123" s="5"/>
      <c r="H1123" s="4" t="s">
        <v>84</v>
      </c>
      <c r="I1123" s="4">
        <v>18</v>
      </c>
      <c r="J1123" s="4" t="s">
        <v>424</v>
      </c>
      <c r="K1123" s="4" t="s">
        <v>3436</v>
      </c>
      <c r="L1123" s="4" t="s">
        <v>3399</v>
      </c>
      <c r="N1123" s="4">
        <v>1964</v>
      </c>
      <c r="O1123" s="6">
        <v>23377</v>
      </c>
      <c r="P1123" s="4" t="s">
        <v>63</v>
      </c>
    </row>
    <row r="1124" spans="1:16" x14ac:dyDescent="0.25">
      <c r="A1124" s="4" t="s">
        <v>3383</v>
      </c>
      <c r="B1124" s="4">
        <v>32</v>
      </c>
      <c r="C1124" s="4" t="s">
        <v>1146</v>
      </c>
      <c r="D1124" s="5"/>
      <c r="H1124" s="4" t="s">
        <v>84</v>
      </c>
      <c r="I1124" s="4">
        <v>19</v>
      </c>
      <c r="J1124" s="4" t="s">
        <v>427</v>
      </c>
      <c r="K1124" s="4" t="s">
        <v>3436</v>
      </c>
      <c r="L1124" s="4" t="s">
        <v>3399</v>
      </c>
      <c r="N1124" s="4">
        <v>1969</v>
      </c>
      <c r="O1124" s="6">
        <v>25450</v>
      </c>
      <c r="P1124" s="4" t="s">
        <v>65</v>
      </c>
    </row>
    <row r="1125" spans="1:16" x14ac:dyDescent="0.25">
      <c r="A1125" s="4" t="s">
        <v>3383</v>
      </c>
      <c r="B1125" s="4">
        <v>32</v>
      </c>
      <c r="C1125" s="4" t="s">
        <v>1146</v>
      </c>
      <c r="D1125" s="5"/>
      <c r="H1125" s="4" t="s">
        <v>84</v>
      </c>
      <c r="I1125" s="4">
        <v>20</v>
      </c>
      <c r="J1125" s="4" t="s">
        <v>580</v>
      </c>
      <c r="K1125" s="4" t="s">
        <v>3436</v>
      </c>
      <c r="L1125" s="4" t="s">
        <v>3399</v>
      </c>
      <c r="N1125" s="4">
        <v>1975</v>
      </c>
      <c r="O1125" s="6">
        <v>27451</v>
      </c>
      <c r="P1125" s="4" t="s">
        <v>63</v>
      </c>
    </row>
    <row r="1126" spans="1:16" x14ac:dyDescent="0.25">
      <c r="A1126" s="4" t="s">
        <v>3383</v>
      </c>
      <c r="B1126" s="4">
        <v>32</v>
      </c>
      <c r="C1126" s="4" t="s">
        <v>1146</v>
      </c>
      <c r="D1126" s="5"/>
      <c r="H1126" s="4" t="s">
        <v>84</v>
      </c>
      <c r="I1126" s="4">
        <v>21</v>
      </c>
      <c r="J1126" s="4" t="s">
        <v>3516</v>
      </c>
      <c r="K1126" s="4" t="s">
        <v>3436</v>
      </c>
      <c r="L1126" s="4" t="s">
        <v>3399</v>
      </c>
      <c r="N1126" s="4">
        <v>1981</v>
      </c>
      <c r="O1126" s="6">
        <v>29734</v>
      </c>
      <c r="P1126" s="4" t="s">
        <v>63</v>
      </c>
    </row>
    <row r="1127" spans="1:16" x14ac:dyDescent="0.25">
      <c r="A1127" s="4" t="s">
        <v>3383</v>
      </c>
      <c r="B1127" s="4">
        <v>32</v>
      </c>
      <c r="C1127" s="4" t="s">
        <v>1146</v>
      </c>
      <c r="D1127" s="5"/>
      <c r="H1127" s="4" t="s">
        <v>84</v>
      </c>
      <c r="I1127" s="4">
        <v>22</v>
      </c>
      <c r="J1127" s="4" t="s">
        <v>3072</v>
      </c>
      <c r="K1127" s="4" t="s">
        <v>3436</v>
      </c>
      <c r="L1127" s="4" t="s">
        <v>3399</v>
      </c>
      <c r="N1127" s="4">
        <v>1966</v>
      </c>
      <c r="O1127" s="6">
        <v>24446</v>
      </c>
      <c r="P1127" s="4" t="s">
        <v>63</v>
      </c>
    </row>
    <row r="1128" spans="1:16" x14ac:dyDescent="0.25">
      <c r="A1128" s="4" t="s">
        <v>3383</v>
      </c>
      <c r="B1128" s="4">
        <v>32</v>
      </c>
      <c r="C1128" s="4" t="s">
        <v>1146</v>
      </c>
      <c r="D1128" s="5"/>
      <c r="H1128" s="4" t="s">
        <v>3393</v>
      </c>
      <c r="I1128" s="4">
        <v>1</v>
      </c>
      <c r="J1128" s="4" t="s">
        <v>2006</v>
      </c>
      <c r="K1128" s="4" t="s">
        <v>3436</v>
      </c>
      <c r="L1128" s="4" t="s">
        <v>543</v>
      </c>
      <c r="N1128" s="4">
        <v>1963</v>
      </c>
      <c r="O1128" s="6">
        <v>23235</v>
      </c>
      <c r="P1128" s="4" t="s">
        <v>63</v>
      </c>
    </row>
    <row r="1129" spans="1:16" x14ac:dyDescent="0.25">
      <c r="A1129" s="4" t="s">
        <v>3383</v>
      </c>
      <c r="B1129" s="4">
        <v>32</v>
      </c>
      <c r="C1129" s="4" t="s">
        <v>1146</v>
      </c>
      <c r="D1129" s="5"/>
      <c r="H1129" s="4" t="s">
        <v>3393</v>
      </c>
      <c r="I1129" s="4">
        <v>2</v>
      </c>
      <c r="J1129" s="4" t="s">
        <v>1294</v>
      </c>
      <c r="K1129" s="4" t="s">
        <v>3436</v>
      </c>
      <c r="L1129" s="4" t="s">
        <v>3517</v>
      </c>
      <c r="N1129" s="4">
        <v>1965</v>
      </c>
      <c r="O1129" s="6">
        <v>23821</v>
      </c>
      <c r="P1129" s="4" t="s">
        <v>65</v>
      </c>
    </row>
    <row r="1130" spans="1:16" x14ac:dyDescent="0.25">
      <c r="A1130" s="4" t="s">
        <v>3383</v>
      </c>
      <c r="B1130" s="4">
        <v>32</v>
      </c>
      <c r="C1130" s="4" t="s">
        <v>1146</v>
      </c>
      <c r="D1130" s="5"/>
      <c r="H1130" s="4" t="s">
        <v>3393</v>
      </c>
      <c r="I1130" s="4">
        <v>3</v>
      </c>
      <c r="J1130" s="4" t="s">
        <v>1360</v>
      </c>
      <c r="K1130" s="4" t="s">
        <v>3436</v>
      </c>
      <c r="L1130" s="4" t="s">
        <v>304</v>
      </c>
      <c r="N1130" s="4">
        <v>1962</v>
      </c>
      <c r="O1130" s="6">
        <v>22805</v>
      </c>
      <c r="P1130" s="4" t="s">
        <v>63</v>
      </c>
    </row>
    <row r="1131" spans="1:16" x14ac:dyDescent="0.25">
      <c r="A1131" s="4" t="s">
        <v>3383</v>
      </c>
      <c r="B1131" s="4">
        <v>32</v>
      </c>
      <c r="C1131" s="4" t="s">
        <v>1146</v>
      </c>
      <c r="D1131" s="5"/>
      <c r="H1131" s="4" t="s">
        <v>3393</v>
      </c>
      <c r="I1131" s="4">
        <v>4</v>
      </c>
      <c r="J1131" s="4" t="s">
        <v>3518</v>
      </c>
      <c r="K1131" s="4" t="s">
        <v>3436</v>
      </c>
      <c r="L1131" s="4" t="s">
        <v>3519</v>
      </c>
      <c r="N1131" s="4">
        <v>1966</v>
      </c>
      <c r="O1131" s="6">
        <v>24361</v>
      </c>
      <c r="P1131" s="4" t="s">
        <v>63</v>
      </c>
    </row>
    <row r="1132" spans="1:16" x14ac:dyDescent="0.25">
      <c r="A1132" s="4" t="s">
        <v>3383</v>
      </c>
      <c r="B1132" s="4">
        <v>32</v>
      </c>
      <c r="C1132" s="4" t="s">
        <v>1146</v>
      </c>
      <c r="D1132" s="5"/>
      <c r="H1132" s="4" t="s">
        <v>3393</v>
      </c>
      <c r="I1132" s="4">
        <v>5</v>
      </c>
      <c r="J1132" s="4" t="s">
        <v>1295</v>
      </c>
      <c r="K1132" s="4" t="s">
        <v>3436</v>
      </c>
      <c r="L1132" s="4" t="s">
        <v>304</v>
      </c>
      <c r="N1132" s="4">
        <v>1970</v>
      </c>
      <c r="O1132" s="6">
        <v>25570</v>
      </c>
      <c r="P1132" s="4" t="s">
        <v>65</v>
      </c>
    </row>
    <row r="1133" spans="1:16" x14ac:dyDescent="0.25">
      <c r="A1133" s="4" t="s">
        <v>3383</v>
      </c>
      <c r="B1133" s="4">
        <v>32</v>
      </c>
      <c r="C1133" s="4" t="s">
        <v>1146</v>
      </c>
      <c r="D1133" s="5"/>
      <c r="H1133" s="4" t="s">
        <v>3393</v>
      </c>
      <c r="I1133" s="4">
        <v>6</v>
      </c>
      <c r="J1133" s="4" t="s">
        <v>1210</v>
      </c>
      <c r="K1133" s="4" t="s">
        <v>3436</v>
      </c>
      <c r="L1133" s="4" t="s">
        <v>3519</v>
      </c>
      <c r="N1133" s="4">
        <v>1958</v>
      </c>
      <c r="O1133" s="6">
        <v>21394</v>
      </c>
      <c r="P1133" s="4" t="s">
        <v>65</v>
      </c>
    </row>
    <row r="1134" spans="1:16" x14ac:dyDescent="0.25">
      <c r="A1134" s="4" t="s">
        <v>3383</v>
      </c>
      <c r="B1134" s="4">
        <v>32</v>
      </c>
      <c r="C1134" s="4" t="s">
        <v>1146</v>
      </c>
      <c r="D1134" s="5"/>
      <c r="H1134" s="4" t="s">
        <v>3393</v>
      </c>
      <c r="I1134" s="4">
        <v>7</v>
      </c>
      <c r="J1134" s="4" t="s">
        <v>3520</v>
      </c>
      <c r="K1134" s="4" t="s">
        <v>3436</v>
      </c>
      <c r="L1134" s="4" t="s">
        <v>246</v>
      </c>
      <c r="N1134" s="4">
        <v>1967</v>
      </c>
      <c r="O1134" s="6">
        <v>24475</v>
      </c>
      <c r="P1134" s="4" t="s">
        <v>63</v>
      </c>
    </row>
    <row r="1135" spans="1:16" x14ac:dyDescent="0.25">
      <c r="A1135" s="4" t="s">
        <v>3383</v>
      </c>
      <c r="B1135" s="4">
        <v>32</v>
      </c>
      <c r="C1135" s="4" t="s">
        <v>1146</v>
      </c>
      <c r="D1135" s="5"/>
      <c r="H1135" s="4" t="s">
        <v>3393</v>
      </c>
      <c r="I1135" s="4">
        <v>8</v>
      </c>
      <c r="J1135" s="4" t="s">
        <v>3521</v>
      </c>
      <c r="K1135" s="4" t="s">
        <v>3436</v>
      </c>
      <c r="L1135" s="4" t="s">
        <v>307</v>
      </c>
      <c r="N1135" s="4">
        <v>1955</v>
      </c>
      <c r="O1135" s="6">
        <v>20208</v>
      </c>
      <c r="P1135" s="4" t="s">
        <v>65</v>
      </c>
    </row>
    <row r="1136" spans="1:16" x14ac:dyDescent="0.25">
      <c r="A1136" s="4" t="s">
        <v>3383</v>
      </c>
      <c r="B1136" s="4">
        <v>32</v>
      </c>
      <c r="C1136" s="4" t="s">
        <v>1146</v>
      </c>
      <c r="D1136" s="5"/>
      <c r="H1136" s="4" t="s">
        <v>3393</v>
      </c>
      <c r="I1136" s="4">
        <v>9</v>
      </c>
      <c r="J1136" s="4" t="s">
        <v>3522</v>
      </c>
      <c r="K1136" s="4" t="s">
        <v>3436</v>
      </c>
      <c r="L1136" s="4" t="s">
        <v>523</v>
      </c>
      <c r="N1136" s="4">
        <v>1982</v>
      </c>
      <c r="O1136" s="6">
        <v>30128</v>
      </c>
      <c r="P1136" s="4" t="s">
        <v>63</v>
      </c>
    </row>
    <row r="1137" spans="1:16" x14ac:dyDescent="0.25">
      <c r="A1137" s="4" t="s">
        <v>3383</v>
      </c>
      <c r="B1137" s="4">
        <v>32</v>
      </c>
      <c r="C1137" s="4" t="s">
        <v>1146</v>
      </c>
      <c r="D1137" s="5"/>
      <c r="H1137" s="4" t="s">
        <v>3393</v>
      </c>
      <c r="I1137" s="4">
        <v>10</v>
      </c>
      <c r="J1137" s="4" t="s">
        <v>3523</v>
      </c>
      <c r="K1137" s="4" t="s">
        <v>3436</v>
      </c>
      <c r="L1137" s="4" t="s">
        <v>3524</v>
      </c>
      <c r="N1137" s="4">
        <v>1977</v>
      </c>
      <c r="O1137" s="6">
        <v>28382</v>
      </c>
      <c r="P1137" s="4" t="s">
        <v>65</v>
      </c>
    </row>
    <row r="1138" spans="1:16" x14ac:dyDescent="0.25">
      <c r="A1138" s="4" t="s">
        <v>3383</v>
      </c>
      <c r="B1138" s="4">
        <v>32</v>
      </c>
      <c r="C1138" s="4" t="s">
        <v>1146</v>
      </c>
      <c r="D1138" s="5"/>
      <c r="H1138" s="4" t="s">
        <v>3393</v>
      </c>
      <c r="I1138" s="4">
        <v>11</v>
      </c>
      <c r="J1138" s="4" t="s">
        <v>1209</v>
      </c>
      <c r="K1138" s="4" t="s">
        <v>3436</v>
      </c>
      <c r="L1138" s="4" t="s">
        <v>827</v>
      </c>
      <c r="N1138" s="4">
        <v>1951</v>
      </c>
      <c r="O1138" s="6">
        <v>18805</v>
      </c>
      <c r="P1138" s="4" t="s">
        <v>63</v>
      </c>
    </row>
    <row r="1139" spans="1:16" x14ac:dyDescent="0.25">
      <c r="A1139" s="4" t="s">
        <v>3383</v>
      </c>
      <c r="B1139" s="4">
        <v>32</v>
      </c>
      <c r="C1139" s="4" t="s">
        <v>1146</v>
      </c>
      <c r="D1139" s="5"/>
      <c r="H1139" s="4" t="s">
        <v>3393</v>
      </c>
      <c r="I1139" s="4">
        <v>12</v>
      </c>
      <c r="J1139" s="4" t="s">
        <v>3525</v>
      </c>
      <c r="K1139" s="4" t="s">
        <v>3436</v>
      </c>
      <c r="L1139" s="4" t="s">
        <v>348</v>
      </c>
      <c r="N1139" s="4">
        <v>1981</v>
      </c>
      <c r="O1139" s="6">
        <v>29810</v>
      </c>
      <c r="P1139" s="4" t="s">
        <v>63</v>
      </c>
    </row>
    <row r="1140" spans="1:16" x14ac:dyDescent="0.25">
      <c r="A1140" s="4" t="s">
        <v>3383</v>
      </c>
      <c r="B1140" s="4">
        <v>32</v>
      </c>
      <c r="C1140" s="4" t="s">
        <v>1146</v>
      </c>
      <c r="D1140" s="5"/>
      <c r="H1140" s="4" t="s">
        <v>3393</v>
      </c>
      <c r="I1140" s="4">
        <v>13</v>
      </c>
      <c r="J1140" s="4" t="s">
        <v>3526</v>
      </c>
      <c r="K1140" s="4" t="s">
        <v>3436</v>
      </c>
      <c r="L1140" s="4" t="s">
        <v>3527</v>
      </c>
      <c r="N1140" s="4">
        <v>1975</v>
      </c>
      <c r="O1140" s="6">
        <v>27734</v>
      </c>
      <c r="P1140" s="4" t="s">
        <v>65</v>
      </c>
    </row>
    <row r="1141" spans="1:16" x14ac:dyDescent="0.25">
      <c r="A1141" s="4" t="s">
        <v>3383</v>
      </c>
      <c r="B1141" s="4">
        <v>32</v>
      </c>
      <c r="C1141" s="4" t="s">
        <v>1146</v>
      </c>
      <c r="D1141" s="5"/>
      <c r="H1141" s="4" t="s">
        <v>3393</v>
      </c>
      <c r="I1141" s="4">
        <v>14</v>
      </c>
      <c r="J1141" s="4" t="s">
        <v>3528</v>
      </c>
      <c r="K1141" s="4" t="s">
        <v>3436</v>
      </c>
      <c r="L1141" s="4" t="s">
        <v>3529</v>
      </c>
      <c r="N1141" s="4">
        <v>1972</v>
      </c>
      <c r="O1141" s="6">
        <v>26644</v>
      </c>
      <c r="P1141" s="4" t="s">
        <v>63</v>
      </c>
    </row>
    <row r="1142" spans="1:16" x14ac:dyDescent="0.25">
      <c r="A1142" s="4" t="s">
        <v>3383</v>
      </c>
      <c r="B1142" s="4">
        <v>32</v>
      </c>
      <c r="C1142" s="4" t="s">
        <v>1146</v>
      </c>
      <c r="D1142" s="5"/>
      <c r="H1142" s="4" t="s">
        <v>3393</v>
      </c>
      <c r="I1142" s="4">
        <v>15</v>
      </c>
      <c r="J1142" s="4" t="s">
        <v>3530</v>
      </c>
      <c r="K1142" s="4" t="s">
        <v>3436</v>
      </c>
      <c r="L1142" s="4" t="s">
        <v>472</v>
      </c>
      <c r="N1142" s="4">
        <v>1980</v>
      </c>
      <c r="O1142" s="6">
        <v>29259</v>
      </c>
      <c r="P1142" s="4" t="s">
        <v>63</v>
      </c>
    </row>
    <row r="1143" spans="1:16" x14ac:dyDescent="0.25">
      <c r="A1143" s="4" t="s">
        <v>3383</v>
      </c>
      <c r="B1143" s="4">
        <v>32</v>
      </c>
      <c r="C1143" s="4" t="s">
        <v>1146</v>
      </c>
      <c r="D1143" s="5"/>
      <c r="H1143" s="4" t="s">
        <v>3393</v>
      </c>
      <c r="I1143" s="4">
        <v>16</v>
      </c>
      <c r="J1143" s="4" t="s">
        <v>3531</v>
      </c>
      <c r="K1143" s="4" t="s">
        <v>3436</v>
      </c>
      <c r="L1143" s="4" t="s">
        <v>3532</v>
      </c>
      <c r="N1143" s="4">
        <v>1967</v>
      </c>
      <c r="O1143" s="6">
        <v>24492</v>
      </c>
      <c r="P1143" s="4" t="s">
        <v>63</v>
      </c>
    </row>
    <row r="1144" spans="1:16" x14ac:dyDescent="0.25">
      <c r="A1144" s="4" t="s">
        <v>3383</v>
      </c>
      <c r="B1144" s="4">
        <v>32</v>
      </c>
      <c r="C1144" s="4" t="s">
        <v>1146</v>
      </c>
      <c r="D1144" s="5"/>
      <c r="H1144" s="4" t="s">
        <v>3393</v>
      </c>
      <c r="I1144" s="4">
        <v>17</v>
      </c>
      <c r="J1144" s="4" t="s">
        <v>3533</v>
      </c>
      <c r="K1144" s="4" t="s">
        <v>3436</v>
      </c>
      <c r="L1144" s="4" t="s">
        <v>463</v>
      </c>
      <c r="N1144" s="4">
        <v>1964</v>
      </c>
      <c r="O1144" s="6">
        <v>23476</v>
      </c>
      <c r="P1144" s="4" t="s">
        <v>63</v>
      </c>
    </row>
    <row r="1145" spans="1:16" x14ac:dyDescent="0.25">
      <c r="A1145" s="4" t="s">
        <v>3383</v>
      </c>
      <c r="B1145" s="4">
        <v>32</v>
      </c>
      <c r="C1145" s="4" t="s">
        <v>1146</v>
      </c>
      <c r="D1145" s="5"/>
      <c r="H1145" s="4" t="s">
        <v>3393</v>
      </c>
      <c r="I1145" s="4">
        <v>18</v>
      </c>
      <c r="J1145" s="4" t="s">
        <v>3534</v>
      </c>
      <c r="K1145" s="4" t="s">
        <v>3436</v>
      </c>
      <c r="L1145" s="4" t="s">
        <v>265</v>
      </c>
      <c r="N1145" s="4">
        <v>1954</v>
      </c>
      <c r="O1145" s="6">
        <v>19837</v>
      </c>
      <c r="P1145" s="4" t="s">
        <v>63</v>
      </c>
    </row>
    <row r="1146" spans="1:16" x14ac:dyDescent="0.25">
      <c r="A1146" s="4" t="s">
        <v>3383</v>
      </c>
      <c r="B1146" s="4">
        <v>32</v>
      </c>
      <c r="C1146" s="4" t="s">
        <v>1146</v>
      </c>
      <c r="D1146" s="5"/>
      <c r="H1146" s="4" t="s">
        <v>3393</v>
      </c>
      <c r="I1146" s="4">
        <v>19</v>
      </c>
      <c r="J1146" s="4" t="s">
        <v>1214</v>
      </c>
      <c r="K1146" s="4" t="s">
        <v>3436</v>
      </c>
      <c r="L1146" s="4" t="s">
        <v>344</v>
      </c>
      <c r="N1146" s="4">
        <v>1972</v>
      </c>
      <c r="O1146" s="6">
        <v>26632</v>
      </c>
      <c r="P1146" s="4" t="s">
        <v>63</v>
      </c>
    </row>
    <row r="1147" spans="1:16" x14ac:dyDescent="0.25">
      <c r="A1147" s="4" t="s">
        <v>3383</v>
      </c>
      <c r="B1147" s="4">
        <v>32</v>
      </c>
      <c r="C1147" s="4" t="s">
        <v>1146</v>
      </c>
      <c r="D1147" s="5"/>
      <c r="H1147" s="4" t="s">
        <v>3393</v>
      </c>
      <c r="I1147" s="4">
        <v>20</v>
      </c>
      <c r="J1147" s="4" t="s">
        <v>3535</v>
      </c>
      <c r="K1147" s="4" t="s">
        <v>3436</v>
      </c>
      <c r="L1147" s="4" t="s">
        <v>3536</v>
      </c>
      <c r="N1147" s="4">
        <v>1975</v>
      </c>
      <c r="O1147" s="6">
        <v>27632</v>
      </c>
      <c r="P1147" s="4" t="s">
        <v>65</v>
      </c>
    </row>
    <row r="1148" spans="1:16" x14ac:dyDescent="0.25">
      <c r="A1148" s="4" t="s">
        <v>3383</v>
      </c>
      <c r="B1148" s="4">
        <v>32</v>
      </c>
      <c r="C1148" s="4" t="s">
        <v>1146</v>
      </c>
      <c r="D1148" s="5"/>
      <c r="H1148" s="4" t="s">
        <v>3393</v>
      </c>
      <c r="I1148" s="4">
        <v>21</v>
      </c>
      <c r="J1148" s="4" t="s">
        <v>3537</v>
      </c>
      <c r="K1148" s="4" t="s">
        <v>3436</v>
      </c>
      <c r="L1148" s="4" t="s">
        <v>265</v>
      </c>
      <c r="N1148" s="4">
        <v>1957</v>
      </c>
      <c r="O1148" s="6">
        <v>20992</v>
      </c>
      <c r="P1148" s="4" t="s">
        <v>65</v>
      </c>
    </row>
    <row r="1149" spans="1:16" x14ac:dyDescent="0.25">
      <c r="A1149" s="4" t="s">
        <v>3383</v>
      </c>
      <c r="B1149" s="4">
        <v>32</v>
      </c>
      <c r="C1149" s="4" t="s">
        <v>1146</v>
      </c>
      <c r="D1149" s="5"/>
      <c r="H1149" s="4" t="s">
        <v>3393</v>
      </c>
      <c r="I1149" s="4">
        <v>22</v>
      </c>
      <c r="J1149" s="4" t="s">
        <v>1160</v>
      </c>
      <c r="K1149" s="4" t="s">
        <v>3436</v>
      </c>
      <c r="L1149" s="4" t="s">
        <v>463</v>
      </c>
      <c r="N1149" s="4">
        <v>1966</v>
      </c>
      <c r="O1149" s="6">
        <v>24398</v>
      </c>
      <c r="P1149" s="4" t="s">
        <v>63</v>
      </c>
    </row>
    <row r="1150" spans="1:16" x14ac:dyDescent="0.25">
      <c r="A1150" s="4" t="s">
        <v>3383</v>
      </c>
      <c r="B1150" s="4">
        <v>32</v>
      </c>
      <c r="C1150" s="4" t="s">
        <v>1146</v>
      </c>
      <c r="D1150" s="5"/>
      <c r="H1150" s="4" t="s">
        <v>3393</v>
      </c>
      <c r="I1150" s="4">
        <v>23</v>
      </c>
      <c r="J1150" s="4" t="s">
        <v>3538</v>
      </c>
      <c r="K1150" s="4" t="s">
        <v>3436</v>
      </c>
      <c r="L1150" s="4" t="s">
        <v>265</v>
      </c>
      <c r="N1150" s="4">
        <v>1944</v>
      </c>
      <c r="O1150" s="6">
        <v>16166</v>
      </c>
      <c r="P1150" s="4" t="s">
        <v>63</v>
      </c>
    </row>
    <row r="1151" spans="1:16" x14ac:dyDescent="0.25">
      <c r="A1151" s="4" t="s">
        <v>3383</v>
      </c>
      <c r="B1151" s="4">
        <v>32</v>
      </c>
      <c r="C1151" s="4" t="s">
        <v>1146</v>
      </c>
      <c r="D1151" s="5"/>
      <c r="H1151" s="4" t="s">
        <v>170</v>
      </c>
      <c r="I1151" s="4">
        <v>1</v>
      </c>
      <c r="J1151" s="4" t="s">
        <v>3539</v>
      </c>
      <c r="K1151" s="4" t="s">
        <v>3436</v>
      </c>
      <c r="L1151" s="4" t="s">
        <v>3399</v>
      </c>
      <c r="N1151" s="4">
        <v>1972</v>
      </c>
      <c r="O1151" s="6">
        <v>26305</v>
      </c>
      <c r="P1151" s="4" t="s">
        <v>63</v>
      </c>
    </row>
    <row r="1152" spans="1:16" x14ac:dyDescent="0.25">
      <c r="A1152" s="4" t="s">
        <v>3383</v>
      </c>
      <c r="B1152" s="4">
        <v>32</v>
      </c>
      <c r="C1152" s="4" t="s">
        <v>1146</v>
      </c>
      <c r="D1152" s="5"/>
      <c r="H1152" s="4" t="s">
        <v>170</v>
      </c>
      <c r="I1152" s="4">
        <v>2</v>
      </c>
      <c r="J1152" s="4" t="s">
        <v>1329</v>
      </c>
      <c r="K1152" s="4" t="s">
        <v>3436</v>
      </c>
      <c r="L1152" s="4" t="s">
        <v>3399</v>
      </c>
      <c r="N1152" s="4">
        <v>1966</v>
      </c>
      <c r="O1152" s="6">
        <v>24377</v>
      </c>
      <c r="P1152" s="4" t="s">
        <v>65</v>
      </c>
    </row>
    <row r="1153" spans="1:16" x14ac:dyDescent="0.25">
      <c r="A1153" s="4" t="s">
        <v>3383</v>
      </c>
      <c r="B1153" s="4">
        <v>32</v>
      </c>
      <c r="C1153" s="4" t="s">
        <v>1146</v>
      </c>
      <c r="D1153" s="5"/>
      <c r="H1153" s="4" t="s">
        <v>170</v>
      </c>
      <c r="I1153" s="4">
        <v>3</v>
      </c>
      <c r="J1153" s="4" t="s">
        <v>3540</v>
      </c>
      <c r="K1153" s="4" t="s">
        <v>3436</v>
      </c>
      <c r="L1153" s="4" t="s">
        <v>3399</v>
      </c>
      <c r="N1153" s="4">
        <v>1983</v>
      </c>
      <c r="O1153" s="6">
        <v>30542</v>
      </c>
      <c r="P1153" s="4" t="s">
        <v>63</v>
      </c>
    </row>
    <row r="1154" spans="1:16" x14ac:dyDescent="0.25">
      <c r="A1154" s="4" t="s">
        <v>3383</v>
      </c>
      <c r="B1154" s="4">
        <v>32</v>
      </c>
      <c r="C1154" s="4" t="s">
        <v>1146</v>
      </c>
      <c r="D1154" s="5"/>
      <c r="H1154" s="4" t="s">
        <v>170</v>
      </c>
      <c r="I1154" s="4">
        <v>4</v>
      </c>
      <c r="J1154" s="4" t="s">
        <v>3541</v>
      </c>
      <c r="K1154" s="4" t="s">
        <v>3436</v>
      </c>
      <c r="L1154" s="4" t="s">
        <v>3399</v>
      </c>
      <c r="N1154" s="4">
        <v>1953</v>
      </c>
      <c r="O1154" s="6">
        <v>19703</v>
      </c>
      <c r="P1154" s="4" t="s">
        <v>65</v>
      </c>
    </row>
    <row r="1155" spans="1:16" x14ac:dyDescent="0.25">
      <c r="A1155" s="4" t="s">
        <v>3383</v>
      </c>
      <c r="B1155" s="4">
        <v>32</v>
      </c>
      <c r="C1155" s="4" t="s">
        <v>1146</v>
      </c>
      <c r="D1155" s="5"/>
      <c r="H1155" s="4" t="s">
        <v>170</v>
      </c>
      <c r="I1155" s="4">
        <v>5</v>
      </c>
      <c r="J1155" s="4" t="s">
        <v>3542</v>
      </c>
      <c r="K1155" s="4" t="s">
        <v>3436</v>
      </c>
      <c r="L1155" s="4" t="s">
        <v>3399</v>
      </c>
      <c r="N1155" s="4">
        <v>2002</v>
      </c>
      <c r="O1155" s="6">
        <v>37382</v>
      </c>
      <c r="P1155" s="4" t="s">
        <v>63</v>
      </c>
    </row>
    <row r="1156" spans="1:16" x14ac:dyDescent="0.25">
      <c r="A1156" s="4" t="s">
        <v>3383</v>
      </c>
      <c r="B1156" s="4">
        <v>32</v>
      </c>
      <c r="C1156" s="4" t="s">
        <v>1146</v>
      </c>
      <c r="D1156" s="5"/>
      <c r="H1156" s="4" t="s">
        <v>170</v>
      </c>
      <c r="I1156" s="4">
        <v>6</v>
      </c>
      <c r="J1156" s="4" t="s">
        <v>1305</v>
      </c>
      <c r="K1156" s="4" t="s">
        <v>3436</v>
      </c>
      <c r="L1156" s="4" t="s">
        <v>3399</v>
      </c>
      <c r="N1156" s="4">
        <v>1961</v>
      </c>
      <c r="O1156" s="6">
        <v>22366</v>
      </c>
      <c r="P1156" s="4" t="s">
        <v>63</v>
      </c>
    </row>
    <row r="1157" spans="1:16" x14ac:dyDescent="0.25">
      <c r="A1157" s="4" t="s">
        <v>3383</v>
      </c>
      <c r="B1157" s="4">
        <v>32</v>
      </c>
      <c r="C1157" s="4" t="s">
        <v>1146</v>
      </c>
      <c r="D1157" s="5"/>
      <c r="H1157" s="4" t="s">
        <v>170</v>
      </c>
      <c r="I1157" s="4">
        <v>7</v>
      </c>
      <c r="J1157" s="4" t="s">
        <v>1328</v>
      </c>
      <c r="K1157" s="4" t="s">
        <v>3436</v>
      </c>
      <c r="L1157" s="4" t="s">
        <v>3399</v>
      </c>
      <c r="N1157" s="4">
        <v>1980</v>
      </c>
      <c r="O1157" s="6">
        <v>29533</v>
      </c>
      <c r="P1157" s="4" t="s">
        <v>65</v>
      </c>
    </row>
    <row r="1158" spans="1:16" x14ac:dyDescent="0.25">
      <c r="A1158" s="4" t="s">
        <v>3383</v>
      </c>
      <c r="B1158" s="4">
        <v>32</v>
      </c>
      <c r="C1158" s="4" t="s">
        <v>1146</v>
      </c>
      <c r="D1158" s="5"/>
      <c r="H1158" s="4" t="s">
        <v>170</v>
      </c>
      <c r="I1158" s="4">
        <v>8</v>
      </c>
      <c r="J1158" s="4" t="s">
        <v>1242</v>
      </c>
      <c r="K1158" s="4" t="s">
        <v>3436</v>
      </c>
      <c r="L1158" s="4" t="s">
        <v>3399</v>
      </c>
      <c r="N1158" s="4">
        <v>1976</v>
      </c>
      <c r="O1158" s="6">
        <v>27982</v>
      </c>
      <c r="P1158" s="4" t="s">
        <v>63</v>
      </c>
    </row>
    <row r="1159" spans="1:16" x14ac:dyDescent="0.25">
      <c r="A1159" s="4" t="s">
        <v>3383</v>
      </c>
      <c r="B1159" s="4">
        <v>32</v>
      </c>
      <c r="C1159" s="4" t="s">
        <v>1146</v>
      </c>
      <c r="D1159" s="5"/>
      <c r="H1159" s="4" t="s">
        <v>170</v>
      </c>
      <c r="I1159" s="4">
        <v>9</v>
      </c>
      <c r="J1159" s="4" t="s">
        <v>1306</v>
      </c>
      <c r="K1159" s="4" t="s">
        <v>3436</v>
      </c>
      <c r="L1159" s="4" t="s">
        <v>3399</v>
      </c>
      <c r="N1159" s="4">
        <v>1969</v>
      </c>
      <c r="O1159" s="6">
        <v>25531</v>
      </c>
      <c r="P1159" s="4" t="s">
        <v>65</v>
      </c>
    </row>
    <row r="1160" spans="1:16" x14ac:dyDescent="0.25">
      <c r="A1160" s="4" t="s">
        <v>3383</v>
      </c>
      <c r="B1160" s="4">
        <v>32</v>
      </c>
      <c r="C1160" s="4" t="s">
        <v>1146</v>
      </c>
      <c r="D1160" s="5"/>
      <c r="H1160" s="4" t="s">
        <v>170</v>
      </c>
      <c r="I1160" s="4">
        <v>10</v>
      </c>
      <c r="J1160" s="4" t="s">
        <v>1330</v>
      </c>
      <c r="K1160" s="4" t="s">
        <v>3436</v>
      </c>
      <c r="L1160" s="4" t="s">
        <v>3399</v>
      </c>
      <c r="N1160" s="4">
        <v>1969</v>
      </c>
      <c r="O1160" s="6">
        <v>25356</v>
      </c>
      <c r="P1160" s="4" t="s">
        <v>63</v>
      </c>
    </row>
    <row r="1161" spans="1:16" x14ac:dyDescent="0.25">
      <c r="A1161" s="4" t="s">
        <v>3383</v>
      </c>
      <c r="B1161" s="4">
        <v>32</v>
      </c>
      <c r="C1161" s="4" t="s">
        <v>1146</v>
      </c>
      <c r="D1161" s="5"/>
      <c r="H1161" s="4" t="s">
        <v>170</v>
      </c>
      <c r="I1161" s="4">
        <v>11</v>
      </c>
      <c r="J1161" s="4" t="s">
        <v>1287</v>
      </c>
      <c r="K1161" s="4" t="s">
        <v>3436</v>
      </c>
      <c r="L1161" s="4" t="s">
        <v>3399</v>
      </c>
      <c r="N1161" s="4">
        <v>1973</v>
      </c>
      <c r="O1161" s="6">
        <v>26675</v>
      </c>
      <c r="P1161" s="4" t="s">
        <v>65</v>
      </c>
    </row>
    <row r="1162" spans="1:16" x14ac:dyDescent="0.25">
      <c r="A1162" s="4" t="s">
        <v>3383</v>
      </c>
      <c r="B1162" s="4">
        <v>32</v>
      </c>
      <c r="C1162" s="4" t="s">
        <v>1146</v>
      </c>
      <c r="D1162" s="5"/>
      <c r="H1162" s="4" t="s">
        <v>170</v>
      </c>
      <c r="I1162" s="4">
        <v>12</v>
      </c>
      <c r="J1162" s="4" t="s">
        <v>3543</v>
      </c>
      <c r="K1162" s="4" t="s">
        <v>3436</v>
      </c>
      <c r="L1162" s="4" t="s">
        <v>3399</v>
      </c>
      <c r="N1162" s="4">
        <v>2000</v>
      </c>
      <c r="O1162" s="6">
        <v>36656</v>
      </c>
      <c r="P1162" s="4" t="s">
        <v>63</v>
      </c>
    </row>
    <row r="1163" spans="1:16" x14ac:dyDescent="0.25">
      <c r="A1163" s="4" t="s">
        <v>3383</v>
      </c>
      <c r="B1163" s="4">
        <v>32</v>
      </c>
      <c r="C1163" s="4" t="s">
        <v>1146</v>
      </c>
      <c r="D1163" s="5"/>
      <c r="H1163" s="4" t="s">
        <v>170</v>
      </c>
      <c r="I1163" s="4">
        <v>13</v>
      </c>
      <c r="J1163" s="4" t="s">
        <v>1331</v>
      </c>
      <c r="K1163" s="4" t="s">
        <v>3436</v>
      </c>
      <c r="L1163" s="4" t="s">
        <v>3399</v>
      </c>
      <c r="N1163" s="4">
        <v>1975</v>
      </c>
      <c r="O1163" s="6">
        <v>27525</v>
      </c>
      <c r="P1163" s="4" t="s">
        <v>65</v>
      </c>
    </row>
    <row r="1164" spans="1:16" x14ac:dyDescent="0.25">
      <c r="A1164" s="4" t="s">
        <v>3383</v>
      </c>
      <c r="B1164" s="4">
        <v>32</v>
      </c>
      <c r="C1164" s="4" t="s">
        <v>1146</v>
      </c>
      <c r="D1164" s="5"/>
      <c r="H1164" s="4" t="s">
        <v>170</v>
      </c>
      <c r="I1164" s="4">
        <v>14</v>
      </c>
      <c r="J1164" s="4" t="s">
        <v>3544</v>
      </c>
      <c r="K1164" s="4" t="s">
        <v>3436</v>
      </c>
      <c r="L1164" s="4" t="s">
        <v>3399</v>
      </c>
      <c r="N1164" s="4">
        <v>1969</v>
      </c>
      <c r="O1164" s="6">
        <v>25505</v>
      </c>
      <c r="P1164" s="4" t="s">
        <v>63</v>
      </c>
    </row>
    <row r="1165" spans="1:16" x14ac:dyDescent="0.25">
      <c r="A1165" s="4" t="s">
        <v>3383</v>
      </c>
      <c r="B1165" s="4">
        <v>32</v>
      </c>
      <c r="C1165" s="4" t="s">
        <v>1146</v>
      </c>
      <c r="D1165" s="5"/>
      <c r="H1165" s="4" t="s">
        <v>170</v>
      </c>
      <c r="I1165" s="4">
        <v>15</v>
      </c>
      <c r="J1165" s="4" t="s">
        <v>1204</v>
      </c>
      <c r="K1165" s="4" t="s">
        <v>3436</v>
      </c>
      <c r="L1165" s="4" t="s">
        <v>3399</v>
      </c>
      <c r="N1165" s="4">
        <v>1994</v>
      </c>
      <c r="O1165" s="6">
        <v>34678</v>
      </c>
      <c r="P1165" s="4" t="s">
        <v>65</v>
      </c>
    </row>
    <row r="1166" spans="1:16" x14ac:dyDescent="0.25">
      <c r="A1166" s="4" t="s">
        <v>3383</v>
      </c>
      <c r="B1166" s="4">
        <v>32</v>
      </c>
      <c r="C1166" s="4" t="s">
        <v>1146</v>
      </c>
      <c r="D1166" s="5"/>
      <c r="H1166" s="4" t="s">
        <v>170</v>
      </c>
      <c r="I1166" s="4">
        <v>16</v>
      </c>
      <c r="J1166" s="4" t="s">
        <v>1307</v>
      </c>
      <c r="K1166" s="4" t="s">
        <v>3436</v>
      </c>
      <c r="L1166" s="4" t="s">
        <v>3399</v>
      </c>
      <c r="N1166" s="4">
        <v>1947</v>
      </c>
      <c r="O1166" s="6">
        <v>17347</v>
      </c>
      <c r="P1166" s="4" t="s">
        <v>65</v>
      </c>
    </row>
    <row r="1167" spans="1:16" x14ac:dyDescent="0.25">
      <c r="A1167" s="4" t="s">
        <v>3383</v>
      </c>
      <c r="B1167" s="4">
        <v>32</v>
      </c>
      <c r="C1167" s="4" t="s">
        <v>1146</v>
      </c>
      <c r="D1167" s="5"/>
      <c r="H1167" s="4" t="s">
        <v>170</v>
      </c>
      <c r="I1167" s="4">
        <v>17</v>
      </c>
      <c r="J1167" s="4" t="s">
        <v>3545</v>
      </c>
      <c r="K1167" s="4" t="s">
        <v>3436</v>
      </c>
      <c r="L1167" s="4" t="s">
        <v>3399</v>
      </c>
      <c r="N1167" s="4">
        <v>1988</v>
      </c>
      <c r="O1167" s="6">
        <v>32465</v>
      </c>
      <c r="P1167" s="4" t="s">
        <v>63</v>
      </c>
    </row>
    <row r="1168" spans="1:16" x14ac:dyDescent="0.25">
      <c r="A1168" s="4" t="s">
        <v>3383</v>
      </c>
      <c r="B1168" s="4">
        <v>32</v>
      </c>
      <c r="C1168" s="4" t="s">
        <v>1146</v>
      </c>
      <c r="D1168" s="5"/>
      <c r="H1168" s="4" t="s">
        <v>170</v>
      </c>
      <c r="I1168" s="4">
        <v>18</v>
      </c>
      <c r="J1168" s="4" t="s">
        <v>3546</v>
      </c>
      <c r="K1168" s="4" t="s">
        <v>3436</v>
      </c>
      <c r="L1168" s="4" t="s">
        <v>3399</v>
      </c>
      <c r="N1168" s="4">
        <v>1958</v>
      </c>
      <c r="O1168" s="6">
        <v>21227</v>
      </c>
      <c r="P1168" s="4" t="s">
        <v>65</v>
      </c>
    </row>
    <row r="1169" spans="1:16" x14ac:dyDescent="0.25">
      <c r="A1169" s="4" t="s">
        <v>3383</v>
      </c>
      <c r="B1169" s="4">
        <v>32</v>
      </c>
      <c r="C1169" s="4" t="s">
        <v>1146</v>
      </c>
      <c r="D1169" s="5"/>
      <c r="H1169" s="4" t="s">
        <v>170</v>
      </c>
      <c r="I1169" s="4">
        <v>19</v>
      </c>
      <c r="J1169" s="4" t="s">
        <v>3547</v>
      </c>
      <c r="K1169" s="4" t="s">
        <v>3436</v>
      </c>
      <c r="L1169" s="4" t="s">
        <v>3399</v>
      </c>
      <c r="N1169" s="4">
        <v>1983</v>
      </c>
      <c r="O1169" s="6">
        <v>30438</v>
      </c>
      <c r="P1169" s="4" t="s">
        <v>63</v>
      </c>
    </row>
    <row r="1170" spans="1:16" x14ac:dyDescent="0.25">
      <c r="A1170" s="4" t="s">
        <v>3383</v>
      </c>
      <c r="B1170" s="4">
        <v>32</v>
      </c>
      <c r="C1170" s="4" t="s">
        <v>1146</v>
      </c>
      <c r="D1170" s="5"/>
      <c r="H1170" s="4" t="s">
        <v>170</v>
      </c>
      <c r="I1170" s="4">
        <v>20</v>
      </c>
      <c r="J1170" s="4" t="s">
        <v>1288</v>
      </c>
      <c r="K1170" s="4" t="s">
        <v>3436</v>
      </c>
      <c r="L1170" s="4" t="s">
        <v>3399</v>
      </c>
      <c r="N1170" s="4">
        <v>1968</v>
      </c>
      <c r="O1170" s="6">
        <v>25088</v>
      </c>
      <c r="P1170" s="4" t="s">
        <v>65</v>
      </c>
    </row>
    <row r="1171" spans="1:16" x14ac:dyDescent="0.25">
      <c r="A1171" s="4" t="s">
        <v>3383</v>
      </c>
      <c r="B1171" s="4">
        <v>32</v>
      </c>
      <c r="C1171" s="4" t="s">
        <v>1146</v>
      </c>
      <c r="D1171" s="5"/>
      <c r="H1171" s="4" t="s">
        <v>170</v>
      </c>
      <c r="I1171" s="4">
        <v>21</v>
      </c>
      <c r="J1171" s="4" t="s">
        <v>3548</v>
      </c>
      <c r="K1171" s="4" t="s">
        <v>3436</v>
      </c>
      <c r="L1171" s="4" t="s">
        <v>3399</v>
      </c>
      <c r="N1171" s="4">
        <v>1990</v>
      </c>
      <c r="O1171" s="6">
        <v>33236</v>
      </c>
      <c r="P1171" s="4" t="s">
        <v>65</v>
      </c>
    </row>
    <row r="1172" spans="1:16" x14ac:dyDescent="0.25">
      <c r="A1172" s="4" t="s">
        <v>3383</v>
      </c>
      <c r="B1172" s="4">
        <v>32</v>
      </c>
      <c r="C1172" s="4" t="s">
        <v>1146</v>
      </c>
      <c r="D1172" s="5"/>
      <c r="H1172" s="4" t="s">
        <v>170</v>
      </c>
      <c r="I1172" s="4">
        <v>22</v>
      </c>
      <c r="J1172" s="4" t="s">
        <v>1289</v>
      </c>
      <c r="K1172" s="4" t="s">
        <v>3436</v>
      </c>
      <c r="L1172" s="4" t="s">
        <v>3399</v>
      </c>
      <c r="N1172" s="4">
        <v>1950</v>
      </c>
      <c r="O1172" s="6">
        <v>18297</v>
      </c>
      <c r="P1172" s="4" t="s">
        <v>63</v>
      </c>
    </row>
    <row r="1173" spans="1:16" x14ac:dyDescent="0.25">
      <c r="A1173" s="4" t="s">
        <v>3383</v>
      </c>
      <c r="B1173" s="4">
        <v>32</v>
      </c>
      <c r="C1173" s="4" t="s">
        <v>1146</v>
      </c>
      <c r="D1173" s="5"/>
      <c r="H1173" s="4" t="s">
        <v>170</v>
      </c>
      <c r="I1173" s="4">
        <v>23</v>
      </c>
      <c r="J1173" s="4" t="s">
        <v>3549</v>
      </c>
      <c r="K1173" s="4" t="s">
        <v>3436</v>
      </c>
      <c r="L1173" s="4" t="s">
        <v>3399</v>
      </c>
      <c r="N1173" s="4">
        <v>1977</v>
      </c>
      <c r="O1173" s="6">
        <v>28168</v>
      </c>
      <c r="P1173" s="4" t="s">
        <v>65</v>
      </c>
    </row>
    <row r="1174" spans="1:16" x14ac:dyDescent="0.25">
      <c r="A1174" s="4" t="s">
        <v>3383</v>
      </c>
      <c r="B1174" s="4">
        <v>32</v>
      </c>
      <c r="C1174" s="4" t="s">
        <v>1146</v>
      </c>
      <c r="D1174" s="5"/>
      <c r="H1174" s="4" t="s">
        <v>170</v>
      </c>
      <c r="I1174" s="4">
        <v>24</v>
      </c>
      <c r="J1174" s="4" t="s">
        <v>3550</v>
      </c>
      <c r="K1174" s="4" t="s">
        <v>3436</v>
      </c>
      <c r="L1174" s="4" t="s">
        <v>3399</v>
      </c>
      <c r="N1174" s="4">
        <v>1977</v>
      </c>
      <c r="O1174" s="6">
        <v>28460</v>
      </c>
      <c r="P1174" s="4" t="s">
        <v>63</v>
      </c>
    </row>
    <row r="1175" spans="1:16" x14ac:dyDescent="0.25">
      <c r="A1175" s="4" t="s">
        <v>3383</v>
      </c>
      <c r="B1175" s="4">
        <v>32</v>
      </c>
      <c r="C1175" s="4" t="s">
        <v>1146</v>
      </c>
      <c r="D1175" s="5"/>
      <c r="H1175" s="4" t="s">
        <v>167</v>
      </c>
      <c r="I1175" s="4">
        <v>1</v>
      </c>
      <c r="J1175" s="4" t="s">
        <v>1284</v>
      </c>
      <c r="K1175" s="4" t="s">
        <v>1280</v>
      </c>
      <c r="L1175" s="4" t="s">
        <v>3399</v>
      </c>
      <c r="N1175" s="4">
        <v>1956</v>
      </c>
      <c r="O1175" s="6">
        <v>20543</v>
      </c>
      <c r="P1175" s="4" t="s">
        <v>63</v>
      </c>
    </row>
    <row r="1176" spans="1:16" x14ac:dyDescent="0.25">
      <c r="A1176" s="4" t="s">
        <v>3383</v>
      </c>
      <c r="B1176" s="4">
        <v>32</v>
      </c>
      <c r="C1176" s="4" t="s">
        <v>1146</v>
      </c>
      <c r="D1176" s="5"/>
      <c r="H1176" s="4" t="s">
        <v>167</v>
      </c>
      <c r="I1176" s="4">
        <v>2</v>
      </c>
      <c r="J1176" s="4" t="s">
        <v>1417</v>
      </c>
      <c r="K1176" s="4" t="s">
        <v>1411</v>
      </c>
      <c r="L1176" s="4" t="s">
        <v>3399</v>
      </c>
      <c r="N1176" s="4">
        <v>1955</v>
      </c>
      <c r="O1176" s="6">
        <v>20105</v>
      </c>
      <c r="P1176" s="4" t="s">
        <v>65</v>
      </c>
    </row>
    <row r="1177" spans="1:16" x14ac:dyDescent="0.25">
      <c r="A1177" s="4" t="s">
        <v>3383</v>
      </c>
      <c r="B1177" s="4">
        <v>32</v>
      </c>
      <c r="C1177" s="4" t="s">
        <v>1146</v>
      </c>
      <c r="D1177" s="5"/>
      <c r="H1177" s="4" t="s">
        <v>167</v>
      </c>
      <c r="I1177" s="4">
        <v>3</v>
      </c>
      <c r="J1177" s="4" t="s">
        <v>1167</v>
      </c>
      <c r="K1177" s="4" t="s">
        <v>1148</v>
      </c>
      <c r="L1177" s="4" t="s">
        <v>3399</v>
      </c>
      <c r="N1177" s="4">
        <v>1966</v>
      </c>
      <c r="O1177" s="6">
        <v>24241</v>
      </c>
      <c r="P1177" s="4" t="s">
        <v>63</v>
      </c>
    </row>
    <row r="1178" spans="1:16" x14ac:dyDescent="0.25">
      <c r="A1178" s="4" t="s">
        <v>3383</v>
      </c>
      <c r="B1178" s="4">
        <v>32</v>
      </c>
      <c r="C1178" s="4" t="s">
        <v>1146</v>
      </c>
      <c r="D1178" s="5"/>
      <c r="H1178" s="4" t="s">
        <v>167</v>
      </c>
      <c r="I1178" s="4">
        <v>4</v>
      </c>
      <c r="J1178" s="4" t="s">
        <v>1195</v>
      </c>
      <c r="K1178" s="4" t="s">
        <v>1178</v>
      </c>
      <c r="L1178" s="4" t="s">
        <v>3399</v>
      </c>
      <c r="N1178" s="4">
        <v>1950</v>
      </c>
      <c r="O1178" s="6">
        <v>18522</v>
      </c>
      <c r="P1178" s="4" t="s">
        <v>63</v>
      </c>
    </row>
    <row r="1179" spans="1:16" x14ac:dyDescent="0.25">
      <c r="A1179" s="4" t="s">
        <v>3383</v>
      </c>
      <c r="B1179" s="4">
        <v>32</v>
      </c>
      <c r="C1179" s="4" t="s">
        <v>1146</v>
      </c>
      <c r="D1179" s="5"/>
      <c r="H1179" s="4" t="s">
        <v>167</v>
      </c>
      <c r="I1179" s="4">
        <v>5</v>
      </c>
      <c r="J1179" s="4" t="s">
        <v>1241</v>
      </c>
      <c r="K1179" s="4" t="s">
        <v>1230</v>
      </c>
      <c r="L1179" s="4" t="s">
        <v>3399</v>
      </c>
      <c r="N1179" s="4">
        <v>1997</v>
      </c>
      <c r="O1179" s="6">
        <v>35709</v>
      </c>
      <c r="P1179" s="4" t="s">
        <v>63</v>
      </c>
    </row>
    <row r="1180" spans="1:16" x14ac:dyDescent="0.25">
      <c r="A1180" s="4" t="s">
        <v>3383</v>
      </c>
      <c r="B1180" s="4">
        <v>32</v>
      </c>
      <c r="C1180" s="4" t="s">
        <v>1146</v>
      </c>
      <c r="D1180" s="5"/>
      <c r="H1180" s="4" t="s">
        <v>167</v>
      </c>
      <c r="I1180" s="4">
        <v>6</v>
      </c>
      <c r="J1180" s="4" t="s">
        <v>3551</v>
      </c>
      <c r="K1180" s="4" t="s">
        <v>1178</v>
      </c>
      <c r="L1180" s="4" t="s">
        <v>3399</v>
      </c>
      <c r="N1180" s="4">
        <v>1959</v>
      </c>
      <c r="O1180" s="6">
        <v>21825</v>
      </c>
      <c r="P1180" s="4" t="s">
        <v>65</v>
      </c>
    </row>
    <row r="1181" spans="1:16" x14ac:dyDescent="0.25">
      <c r="A1181" s="4" t="s">
        <v>3383</v>
      </c>
      <c r="B1181" s="4">
        <v>32</v>
      </c>
      <c r="C1181" s="4" t="s">
        <v>1146</v>
      </c>
      <c r="D1181" s="5"/>
      <c r="H1181" s="4" t="s">
        <v>167</v>
      </c>
      <c r="I1181" s="4">
        <v>7</v>
      </c>
      <c r="J1181" s="4" t="s">
        <v>1418</v>
      </c>
      <c r="K1181" s="4" t="s">
        <v>1411</v>
      </c>
      <c r="L1181" s="4" t="s">
        <v>3399</v>
      </c>
      <c r="N1181" s="4">
        <v>1947</v>
      </c>
      <c r="O1181" s="6">
        <v>17457</v>
      </c>
      <c r="P1181" s="4" t="s">
        <v>63</v>
      </c>
    </row>
    <row r="1182" spans="1:16" x14ac:dyDescent="0.25">
      <c r="A1182" s="4" t="s">
        <v>3383</v>
      </c>
      <c r="B1182" s="4">
        <v>32</v>
      </c>
      <c r="C1182" s="4" t="s">
        <v>1146</v>
      </c>
      <c r="D1182" s="5"/>
      <c r="H1182" s="4" t="s">
        <v>167</v>
      </c>
      <c r="I1182" s="4">
        <v>8</v>
      </c>
      <c r="J1182" s="4" t="s">
        <v>1240</v>
      </c>
      <c r="K1182" s="4" t="s">
        <v>1230</v>
      </c>
      <c r="L1182" s="4" t="s">
        <v>3399</v>
      </c>
      <c r="N1182" s="4">
        <v>1950</v>
      </c>
      <c r="O1182" s="6">
        <v>18272</v>
      </c>
      <c r="P1182" s="4" t="s">
        <v>63</v>
      </c>
    </row>
    <row r="1183" spans="1:16" x14ac:dyDescent="0.25">
      <c r="A1183" s="4" t="s">
        <v>3383</v>
      </c>
      <c r="B1183" s="4">
        <v>32</v>
      </c>
      <c r="C1183" s="4" t="s">
        <v>1146</v>
      </c>
      <c r="D1183" s="5"/>
      <c r="H1183" s="4" t="s">
        <v>167</v>
      </c>
      <c r="I1183" s="4">
        <v>9</v>
      </c>
      <c r="J1183" s="4" t="s">
        <v>1273</v>
      </c>
      <c r="K1183" s="4" t="s">
        <v>1266</v>
      </c>
      <c r="L1183" s="4" t="s">
        <v>3399</v>
      </c>
      <c r="N1183" s="4">
        <v>1957</v>
      </c>
      <c r="O1183" s="6">
        <v>21019</v>
      </c>
      <c r="P1183" s="4" t="s">
        <v>63</v>
      </c>
    </row>
    <row r="1184" spans="1:16" x14ac:dyDescent="0.25">
      <c r="A1184" s="4" t="s">
        <v>3383</v>
      </c>
      <c r="B1184" s="4">
        <v>32</v>
      </c>
      <c r="C1184" s="4" t="s">
        <v>1146</v>
      </c>
      <c r="D1184" s="5"/>
      <c r="H1184" s="4" t="s">
        <v>167</v>
      </c>
      <c r="I1184" s="4">
        <v>10</v>
      </c>
      <c r="J1184" s="4" t="s">
        <v>1168</v>
      </c>
      <c r="K1184" s="4" t="s">
        <v>1148</v>
      </c>
      <c r="L1184" s="4" t="s">
        <v>3399</v>
      </c>
      <c r="N1184" s="4">
        <v>1950</v>
      </c>
      <c r="O1184" s="6">
        <v>18440</v>
      </c>
      <c r="P1184" s="4" t="s">
        <v>63</v>
      </c>
    </row>
    <row r="1185" spans="1:16" x14ac:dyDescent="0.25">
      <c r="A1185" s="4" t="s">
        <v>3383</v>
      </c>
      <c r="B1185" s="4">
        <v>32</v>
      </c>
      <c r="C1185" s="4" t="s">
        <v>1146</v>
      </c>
      <c r="D1185" s="5"/>
      <c r="H1185" s="4" t="s">
        <v>167</v>
      </c>
      <c r="I1185" s="4">
        <v>11</v>
      </c>
      <c r="J1185" s="4" t="s">
        <v>3552</v>
      </c>
      <c r="K1185" s="4" t="s">
        <v>1280</v>
      </c>
      <c r="L1185" s="4" t="s">
        <v>3399</v>
      </c>
      <c r="N1185" s="4">
        <v>1956</v>
      </c>
      <c r="O1185" s="6">
        <v>20464</v>
      </c>
      <c r="P1185" s="4" t="s">
        <v>63</v>
      </c>
    </row>
    <row r="1186" spans="1:16" x14ac:dyDescent="0.25">
      <c r="A1186" s="4" t="s">
        <v>3383</v>
      </c>
      <c r="B1186" s="4">
        <v>32</v>
      </c>
      <c r="C1186" s="4" t="s">
        <v>1146</v>
      </c>
      <c r="D1186" s="5"/>
      <c r="H1186" s="4" t="s">
        <v>167</v>
      </c>
      <c r="I1186" s="4">
        <v>12</v>
      </c>
      <c r="J1186" s="4" t="s">
        <v>1193</v>
      </c>
      <c r="K1186" s="4" t="s">
        <v>1178</v>
      </c>
      <c r="L1186" s="4" t="s">
        <v>3399</v>
      </c>
      <c r="N1186" s="4">
        <v>1948</v>
      </c>
      <c r="O1186" s="6">
        <v>17645</v>
      </c>
      <c r="P1186" s="4" t="s">
        <v>63</v>
      </c>
    </row>
    <row r="1187" spans="1:16" x14ac:dyDescent="0.25">
      <c r="A1187" s="4" t="s">
        <v>3383</v>
      </c>
      <c r="B1187" s="4">
        <v>32</v>
      </c>
      <c r="C1187" s="4" t="s">
        <v>1146</v>
      </c>
      <c r="D1187" s="5"/>
      <c r="H1187" s="4" t="s">
        <v>167</v>
      </c>
      <c r="I1187" s="4">
        <v>13</v>
      </c>
      <c r="J1187" s="4" t="s">
        <v>1274</v>
      </c>
      <c r="K1187" s="4" t="s">
        <v>1266</v>
      </c>
      <c r="L1187" s="4" t="s">
        <v>3399</v>
      </c>
      <c r="N1187" s="4">
        <v>1955</v>
      </c>
      <c r="O1187" s="6">
        <v>20137</v>
      </c>
      <c r="P1187" s="4" t="s">
        <v>65</v>
      </c>
    </row>
    <row r="1188" spans="1:16" x14ac:dyDescent="0.25">
      <c r="A1188" s="4" t="s">
        <v>3383</v>
      </c>
      <c r="B1188" s="4">
        <v>32</v>
      </c>
      <c r="C1188" s="4" t="s">
        <v>1146</v>
      </c>
      <c r="D1188" s="5"/>
      <c r="H1188" s="4" t="s">
        <v>167</v>
      </c>
      <c r="I1188" s="4">
        <v>14</v>
      </c>
      <c r="J1188" s="4" t="s">
        <v>3553</v>
      </c>
      <c r="K1188" s="4" t="s">
        <v>1411</v>
      </c>
      <c r="L1188" s="4" t="s">
        <v>3399</v>
      </c>
      <c r="N1188" s="4">
        <v>1962</v>
      </c>
      <c r="O1188" s="6">
        <v>22827</v>
      </c>
      <c r="P1188" s="4" t="s">
        <v>65</v>
      </c>
    </row>
    <row r="1189" spans="1:16" x14ac:dyDescent="0.25">
      <c r="A1189" s="4" t="s">
        <v>3383</v>
      </c>
      <c r="B1189" s="4">
        <v>32</v>
      </c>
      <c r="C1189" s="4" t="s">
        <v>1146</v>
      </c>
      <c r="D1189" s="5"/>
      <c r="H1189" s="4" t="s">
        <v>167</v>
      </c>
      <c r="I1189" s="4">
        <v>15</v>
      </c>
      <c r="J1189" s="4" t="s">
        <v>1169</v>
      </c>
      <c r="K1189" s="4" t="s">
        <v>1148</v>
      </c>
      <c r="L1189" s="4" t="s">
        <v>3399</v>
      </c>
      <c r="N1189" s="4">
        <v>1949</v>
      </c>
      <c r="O1189" s="6">
        <v>18245</v>
      </c>
      <c r="P1189" s="4" t="s">
        <v>63</v>
      </c>
    </row>
    <row r="1190" spans="1:16" x14ac:dyDescent="0.25">
      <c r="A1190" s="4" t="s">
        <v>3383</v>
      </c>
      <c r="B1190" s="4">
        <v>32</v>
      </c>
      <c r="C1190" s="4" t="s">
        <v>1146</v>
      </c>
      <c r="D1190" s="5"/>
      <c r="H1190" s="4" t="s">
        <v>167</v>
      </c>
      <c r="I1190" s="4">
        <v>16</v>
      </c>
      <c r="J1190" s="4" t="s">
        <v>1194</v>
      </c>
      <c r="K1190" s="4" t="s">
        <v>1178</v>
      </c>
      <c r="L1190" s="4" t="s">
        <v>3399</v>
      </c>
      <c r="N1190" s="4">
        <v>1956</v>
      </c>
      <c r="O1190" s="6">
        <v>20673</v>
      </c>
      <c r="P1190" s="4" t="s">
        <v>63</v>
      </c>
    </row>
    <row r="1191" spans="1:16" x14ac:dyDescent="0.25">
      <c r="A1191" s="4" t="s">
        <v>3383</v>
      </c>
      <c r="B1191" s="4">
        <v>32</v>
      </c>
      <c r="C1191" s="4" t="s">
        <v>1146</v>
      </c>
      <c r="D1191" s="5"/>
      <c r="H1191" s="4" t="s">
        <v>167</v>
      </c>
      <c r="I1191" s="4">
        <v>17</v>
      </c>
      <c r="J1191" s="4" t="s">
        <v>103</v>
      </c>
      <c r="K1191" s="4" t="s">
        <v>1230</v>
      </c>
      <c r="L1191" s="4" t="s">
        <v>3399</v>
      </c>
      <c r="N1191" s="4">
        <v>1954</v>
      </c>
      <c r="O1191" s="6">
        <v>20061</v>
      </c>
      <c r="P1191" s="4" t="s">
        <v>63</v>
      </c>
    </row>
    <row r="1192" spans="1:16" x14ac:dyDescent="0.25">
      <c r="A1192" s="4" t="s">
        <v>3383</v>
      </c>
      <c r="B1192" s="4">
        <v>32</v>
      </c>
      <c r="C1192" s="4" t="s">
        <v>1146</v>
      </c>
      <c r="D1192" s="5"/>
      <c r="H1192" s="4" t="s">
        <v>167</v>
      </c>
      <c r="I1192" s="4">
        <v>18</v>
      </c>
      <c r="J1192" s="4" t="s">
        <v>3554</v>
      </c>
      <c r="K1192" s="4" t="s">
        <v>1293</v>
      </c>
      <c r="L1192" s="4" t="s">
        <v>3399</v>
      </c>
      <c r="N1192" s="4">
        <v>1953</v>
      </c>
      <c r="O1192" s="6">
        <v>19586</v>
      </c>
      <c r="P1192" s="4" t="s">
        <v>63</v>
      </c>
    </row>
    <row r="1193" spans="1:16" x14ac:dyDescent="0.25">
      <c r="A1193" s="4" t="s">
        <v>3383</v>
      </c>
      <c r="B1193" s="4">
        <v>32</v>
      </c>
      <c r="C1193" s="4" t="s">
        <v>1146</v>
      </c>
      <c r="D1193" s="5"/>
      <c r="H1193" s="4" t="s">
        <v>167</v>
      </c>
      <c r="I1193" s="4">
        <v>19</v>
      </c>
      <c r="J1193" s="4" t="s">
        <v>3555</v>
      </c>
      <c r="K1193" s="4" t="s">
        <v>1322</v>
      </c>
      <c r="L1193" s="4" t="s">
        <v>3399</v>
      </c>
      <c r="N1193" s="4">
        <v>1946</v>
      </c>
      <c r="O1193" s="6">
        <v>17050</v>
      </c>
      <c r="P1193" s="4" t="s">
        <v>63</v>
      </c>
    </row>
    <row r="1194" spans="1:16" x14ac:dyDescent="0.25">
      <c r="A1194" s="4" t="s">
        <v>3383</v>
      </c>
      <c r="B1194" s="4">
        <v>32</v>
      </c>
      <c r="C1194" s="4" t="s">
        <v>1146</v>
      </c>
      <c r="D1194" s="5"/>
      <c r="H1194" s="4" t="s">
        <v>167</v>
      </c>
      <c r="I1194" s="4">
        <v>20</v>
      </c>
      <c r="J1194" s="4" t="s">
        <v>1286</v>
      </c>
      <c r="K1194" s="4" t="s">
        <v>1280</v>
      </c>
      <c r="L1194" s="4" t="s">
        <v>3399</v>
      </c>
      <c r="N1194" s="4">
        <v>1967</v>
      </c>
      <c r="O1194" s="6">
        <v>24550</v>
      </c>
      <c r="P1194" s="4" t="s">
        <v>63</v>
      </c>
    </row>
    <row r="1195" spans="1:16" x14ac:dyDescent="0.25">
      <c r="A1195" s="4" t="s">
        <v>3383</v>
      </c>
      <c r="B1195" s="4">
        <v>32</v>
      </c>
      <c r="C1195" s="4" t="s">
        <v>1146</v>
      </c>
      <c r="D1195" s="5"/>
      <c r="H1195" s="4" t="s">
        <v>167</v>
      </c>
      <c r="I1195" s="4">
        <v>21</v>
      </c>
      <c r="J1195" s="4" t="s">
        <v>3556</v>
      </c>
      <c r="K1195" s="4" t="s">
        <v>1303</v>
      </c>
      <c r="L1195" s="4" t="s">
        <v>3399</v>
      </c>
      <c r="N1195" s="4">
        <v>1954</v>
      </c>
      <c r="O1195" s="6">
        <v>20044</v>
      </c>
      <c r="P1195" s="4" t="s">
        <v>63</v>
      </c>
    </row>
    <row r="1196" spans="1:16" x14ac:dyDescent="0.25">
      <c r="A1196" s="4" t="s">
        <v>3383</v>
      </c>
      <c r="B1196" s="4">
        <v>32</v>
      </c>
      <c r="C1196" s="4" t="s">
        <v>1146</v>
      </c>
      <c r="D1196" s="5"/>
      <c r="H1196" s="4" t="s">
        <v>167</v>
      </c>
      <c r="I1196" s="4">
        <v>22</v>
      </c>
      <c r="J1196" s="4" t="s">
        <v>1219</v>
      </c>
      <c r="K1196" s="4" t="s">
        <v>1203</v>
      </c>
      <c r="L1196" s="4" t="s">
        <v>3399</v>
      </c>
      <c r="N1196" s="4">
        <v>1944</v>
      </c>
      <c r="O1196" s="6">
        <v>16384</v>
      </c>
      <c r="P1196" s="4" t="s">
        <v>63</v>
      </c>
    </row>
    <row r="1197" spans="1:16" x14ac:dyDescent="0.25">
      <c r="A1197" s="4" t="s">
        <v>3383</v>
      </c>
      <c r="B1197" s="4">
        <v>32</v>
      </c>
      <c r="C1197" s="4" t="s">
        <v>1146</v>
      </c>
      <c r="D1197" s="5"/>
      <c r="H1197" s="4" t="s">
        <v>167</v>
      </c>
      <c r="I1197" s="4">
        <v>23</v>
      </c>
      <c r="J1197" s="4" t="s">
        <v>3557</v>
      </c>
      <c r="K1197" s="4" t="s">
        <v>1357</v>
      </c>
      <c r="L1197" s="4" t="s">
        <v>3399</v>
      </c>
      <c r="N1197" s="4">
        <v>1950</v>
      </c>
      <c r="O1197" s="6">
        <v>18387</v>
      </c>
      <c r="P1197" s="4" t="s">
        <v>63</v>
      </c>
    </row>
    <row r="1198" spans="1:16" x14ac:dyDescent="0.25">
      <c r="A1198" s="4" t="s">
        <v>3383</v>
      </c>
      <c r="B1198" s="4">
        <v>32</v>
      </c>
      <c r="C1198" s="4" t="s">
        <v>1146</v>
      </c>
      <c r="D1198" s="5"/>
      <c r="H1198" s="4" t="s">
        <v>167</v>
      </c>
      <c r="I1198" s="4">
        <v>24</v>
      </c>
      <c r="J1198" s="4" t="s">
        <v>3558</v>
      </c>
      <c r="K1198" s="4" t="s">
        <v>1322</v>
      </c>
      <c r="L1198" s="4" t="s">
        <v>3399</v>
      </c>
      <c r="N1198" s="4">
        <v>1958</v>
      </c>
      <c r="O1198" s="6">
        <v>21404</v>
      </c>
      <c r="P1198" s="4" t="s">
        <v>63</v>
      </c>
    </row>
    <row r="1199" spans="1:16" x14ac:dyDescent="0.25">
      <c r="A1199" s="4" t="s">
        <v>3383</v>
      </c>
      <c r="B1199" s="4">
        <v>32</v>
      </c>
      <c r="C1199" s="4" t="s">
        <v>1146</v>
      </c>
      <c r="D1199" s="5"/>
      <c r="H1199" s="4" t="s">
        <v>167</v>
      </c>
      <c r="I1199" s="4">
        <v>25</v>
      </c>
      <c r="J1199" s="4" t="s">
        <v>1285</v>
      </c>
      <c r="K1199" s="4" t="s">
        <v>1280</v>
      </c>
      <c r="L1199" s="4" t="s">
        <v>3399</v>
      </c>
      <c r="N1199" s="4">
        <v>1941</v>
      </c>
      <c r="O1199" s="6">
        <v>15146</v>
      </c>
      <c r="P1199" s="4" t="s">
        <v>63</v>
      </c>
    </row>
    <row r="1200" spans="1:16" x14ac:dyDescent="0.25">
      <c r="A1200" s="4" t="s">
        <v>3383</v>
      </c>
      <c r="B1200" s="4">
        <v>32</v>
      </c>
      <c r="C1200" s="4" t="s">
        <v>1146</v>
      </c>
      <c r="D1200" s="5"/>
      <c r="H1200" s="4" t="s">
        <v>167</v>
      </c>
      <c r="I1200" s="4">
        <v>26</v>
      </c>
      <c r="J1200" s="4" t="s">
        <v>3559</v>
      </c>
      <c r="K1200" s="4" t="s">
        <v>1178</v>
      </c>
      <c r="L1200" s="4" t="s">
        <v>3399</v>
      </c>
      <c r="N1200" s="4">
        <v>1955</v>
      </c>
      <c r="O1200" s="6">
        <v>20366</v>
      </c>
      <c r="P1200" s="4" t="s">
        <v>63</v>
      </c>
    </row>
    <row r="1201" spans="1:16" x14ac:dyDescent="0.25">
      <c r="A1201" s="4" t="s">
        <v>3383</v>
      </c>
      <c r="B1201" s="4">
        <v>32</v>
      </c>
      <c r="C1201" s="4" t="s">
        <v>1146</v>
      </c>
      <c r="D1201" s="5"/>
      <c r="H1201" s="4" t="s">
        <v>3</v>
      </c>
      <c r="I1201" s="4">
        <v>1</v>
      </c>
      <c r="J1201" s="4" t="s">
        <v>1037</v>
      </c>
      <c r="K1201" s="4" t="s">
        <v>1018</v>
      </c>
      <c r="L1201" s="4" t="s">
        <v>3560</v>
      </c>
      <c r="N1201" s="4">
        <v>1985</v>
      </c>
      <c r="O1201" s="6">
        <v>31411</v>
      </c>
      <c r="P1201" s="4" t="s">
        <v>65</v>
      </c>
    </row>
    <row r="1202" spans="1:16" x14ac:dyDescent="0.25">
      <c r="A1202" s="4" t="s">
        <v>3383</v>
      </c>
      <c r="B1202" s="4">
        <v>32</v>
      </c>
      <c r="C1202" s="4" t="s">
        <v>1146</v>
      </c>
      <c r="D1202" s="5"/>
      <c r="H1202" s="4" t="s">
        <v>3</v>
      </c>
      <c r="I1202" s="4">
        <v>2</v>
      </c>
      <c r="J1202" s="4" t="s">
        <v>3561</v>
      </c>
      <c r="K1202" s="4" t="s">
        <v>1303</v>
      </c>
      <c r="L1202" s="4" t="s">
        <v>3562</v>
      </c>
      <c r="N1202" s="4">
        <v>1980</v>
      </c>
      <c r="O1202" s="6">
        <v>29582</v>
      </c>
      <c r="P1202" s="4" t="s">
        <v>63</v>
      </c>
    </row>
    <row r="1203" spans="1:16" x14ac:dyDescent="0.25">
      <c r="A1203" s="4" t="s">
        <v>3383</v>
      </c>
      <c r="B1203" s="4">
        <v>32</v>
      </c>
      <c r="C1203" s="4" t="s">
        <v>1146</v>
      </c>
      <c r="D1203" s="5"/>
      <c r="H1203" s="4" t="s">
        <v>3</v>
      </c>
      <c r="I1203" s="4">
        <v>3</v>
      </c>
      <c r="J1203" s="4" t="s">
        <v>1260</v>
      </c>
      <c r="K1203" s="4" t="s">
        <v>1249</v>
      </c>
      <c r="L1203" s="4" t="s">
        <v>325</v>
      </c>
      <c r="N1203" s="4">
        <v>1987</v>
      </c>
      <c r="O1203" s="6">
        <v>31919</v>
      </c>
      <c r="P1203" s="4" t="s">
        <v>65</v>
      </c>
    </row>
    <row r="1204" spans="1:16" x14ac:dyDescent="0.25">
      <c r="A1204" s="4" t="s">
        <v>3383</v>
      </c>
      <c r="B1204" s="4">
        <v>32</v>
      </c>
      <c r="C1204" s="4" t="s">
        <v>1146</v>
      </c>
      <c r="D1204" s="5"/>
      <c r="H1204" s="4" t="s">
        <v>3</v>
      </c>
      <c r="I1204" s="4">
        <v>4</v>
      </c>
      <c r="J1204" s="4" t="s">
        <v>1196</v>
      </c>
      <c r="K1204" s="4" t="s">
        <v>1178</v>
      </c>
      <c r="L1204" s="4" t="s">
        <v>263</v>
      </c>
      <c r="N1204" s="4">
        <v>1998</v>
      </c>
      <c r="O1204" s="6">
        <v>36148</v>
      </c>
      <c r="P1204" s="4" t="s">
        <v>63</v>
      </c>
    </row>
    <row r="1205" spans="1:16" x14ac:dyDescent="0.25">
      <c r="A1205" s="4" t="s">
        <v>3383</v>
      </c>
      <c r="B1205" s="4">
        <v>32</v>
      </c>
      <c r="C1205" s="4" t="s">
        <v>1146</v>
      </c>
      <c r="D1205" s="5"/>
      <c r="H1205" s="4" t="s">
        <v>3</v>
      </c>
      <c r="I1205" s="4">
        <v>5</v>
      </c>
      <c r="J1205" s="4" t="s">
        <v>3563</v>
      </c>
      <c r="K1205" s="4" t="s">
        <v>1148</v>
      </c>
      <c r="L1205" s="4" t="s">
        <v>262</v>
      </c>
      <c r="N1205" s="4">
        <v>1986</v>
      </c>
      <c r="O1205" s="6">
        <v>31755</v>
      </c>
      <c r="P1205" s="4" t="s">
        <v>65</v>
      </c>
    </row>
    <row r="1206" spans="1:16" x14ac:dyDescent="0.25">
      <c r="A1206" s="4" t="s">
        <v>3383</v>
      </c>
      <c r="B1206" s="4">
        <v>32</v>
      </c>
      <c r="C1206" s="4" t="s">
        <v>1146</v>
      </c>
      <c r="D1206" s="5"/>
      <c r="H1206" s="4" t="s">
        <v>3</v>
      </c>
      <c r="I1206" s="4">
        <v>6</v>
      </c>
      <c r="J1206" s="4" t="s">
        <v>1276</v>
      </c>
      <c r="K1206" s="4" t="s">
        <v>1266</v>
      </c>
      <c r="L1206" s="4" t="s">
        <v>3564</v>
      </c>
      <c r="N1206" s="4">
        <v>2004</v>
      </c>
      <c r="O1206" s="6">
        <v>38166</v>
      </c>
      <c r="P1206" s="4" t="s">
        <v>63</v>
      </c>
    </row>
    <row r="1207" spans="1:16" x14ac:dyDescent="0.25">
      <c r="A1207" s="4" t="s">
        <v>3383</v>
      </c>
      <c r="B1207" s="4">
        <v>32</v>
      </c>
      <c r="C1207" s="4" t="s">
        <v>1146</v>
      </c>
      <c r="D1207" s="5"/>
      <c r="H1207" s="4" t="s">
        <v>3</v>
      </c>
      <c r="I1207" s="4">
        <v>7</v>
      </c>
      <c r="J1207" s="4" t="s">
        <v>1419</v>
      </c>
      <c r="K1207" s="4" t="s">
        <v>1411</v>
      </c>
      <c r="L1207" s="4" t="s">
        <v>3565</v>
      </c>
      <c r="N1207" s="4">
        <v>1972</v>
      </c>
      <c r="O1207" s="6">
        <v>26553</v>
      </c>
      <c r="P1207" s="4" t="s">
        <v>65</v>
      </c>
    </row>
    <row r="1208" spans="1:16" x14ac:dyDescent="0.25">
      <c r="A1208" s="4" t="s">
        <v>3383</v>
      </c>
      <c r="B1208" s="4">
        <v>32</v>
      </c>
      <c r="C1208" s="4" t="s">
        <v>1146</v>
      </c>
      <c r="D1208" s="5"/>
      <c r="H1208" s="4" t="s">
        <v>3</v>
      </c>
      <c r="I1208" s="4">
        <v>8</v>
      </c>
      <c r="J1208" s="4" t="s">
        <v>3566</v>
      </c>
      <c r="K1208" s="4" t="s">
        <v>1322</v>
      </c>
      <c r="L1208" s="4" t="s">
        <v>3567</v>
      </c>
      <c r="N1208" s="4">
        <v>1966</v>
      </c>
      <c r="O1208" s="6">
        <v>24350</v>
      </c>
      <c r="P1208" s="4" t="s">
        <v>65</v>
      </c>
    </row>
    <row r="1209" spans="1:16" x14ac:dyDescent="0.25">
      <c r="A1209" s="4" t="s">
        <v>3383</v>
      </c>
      <c r="B1209" s="4">
        <v>32</v>
      </c>
      <c r="C1209" s="4" t="s">
        <v>1146</v>
      </c>
      <c r="D1209" s="5"/>
      <c r="H1209" s="4" t="s">
        <v>3</v>
      </c>
      <c r="I1209" s="4">
        <v>9</v>
      </c>
      <c r="J1209" s="4" t="s">
        <v>1429</v>
      </c>
      <c r="K1209" s="4" t="s">
        <v>1428</v>
      </c>
      <c r="L1209" s="4" t="s">
        <v>265</v>
      </c>
      <c r="N1209" s="4">
        <v>1951</v>
      </c>
      <c r="O1209" s="6">
        <v>18838</v>
      </c>
      <c r="P1209" s="4" t="s">
        <v>65</v>
      </c>
    </row>
    <row r="1210" spans="1:16" x14ac:dyDescent="0.25">
      <c r="A1210" s="4" t="s">
        <v>3383</v>
      </c>
      <c r="B1210" s="4">
        <v>32</v>
      </c>
      <c r="C1210" s="4" t="s">
        <v>1146</v>
      </c>
      <c r="D1210" s="5"/>
      <c r="H1210" s="4" t="s">
        <v>3</v>
      </c>
      <c r="I1210" s="4">
        <v>10</v>
      </c>
      <c r="J1210" s="4" t="s">
        <v>1308</v>
      </c>
      <c r="K1210" s="4" t="s">
        <v>1303</v>
      </c>
      <c r="L1210" s="4" t="s">
        <v>2628</v>
      </c>
      <c r="N1210" s="4">
        <v>1987</v>
      </c>
      <c r="O1210" s="6">
        <v>32040</v>
      </c>
      <c r="P1210" s="4" t="s">
        <v>63</v>
      </c>
    </row>
    <row r="1211" spans="1:16" x14ac:dyDescent="0.25">
      <c r="A1211" s="4" t="s">
        <v>3383</v>
      </c>
      <c r="B1211" s="4">
        <v>32</v>
      </c>
      <c r="C1211" s="4" t="s">
        <v>1146</v>
      </c>
      <c r="D1211" s="5"/>
      <c r="H1211" s="4" t="s">
        <v>3</v>
      </c>
      <c r="I1211" s="4">
        <v>11</v>
      </c>
      <c r="J1211" s="4" t="s">
        <v>1243</v>
      </c>
      <c r="K1211" s="4" t="s">
        <v>1230</v>
      </c>
      <c r="L1211" s="4" t="s">
        <v>3568</v>
      </c>
      <c r="N1211" s="4">
        <v>1981</v>
      </c>
      <c r="O1211" s="6">
        <v>29859</v>
      </c>
      <c r="P1211" s="4" t="s">
        <v>65</v>
      </c>
    </row>
    <row r="1212" spans="1:16" x14ac:dyDescent="0.25">
      <c r="A1212" s="4" t="s">
        <v>3383</v>
      </c>
      <c r="B1212" s="4">
        <v>32</v>
      </c>
      <c r="C1212" s="4" t="s">
        <v>1146</v>
      </c>
      <c r="D1212" s="5"/>
      <c r="H1212" s="4" t="s">
        <v>3</v>
      </c>
      <c r="I1212" s="4">
        <v>12</v>
      </c>
      <c r="J1212" s="4" t="s">
        <v>1220</v>
      </c>
      <c r="K1212" s="4" t="s">
        <v>1203</v>
      </c>
      <c r="L1212" s="4" t="s">
        <v>263</v>
      </c>
      <c r="N1212" s="4">
        <v>1986</v>
      </c>
      <c r="O1212" s="6">
        <v>31658</v>
      </c>
      <c r="P1212" s="4" t="s">
        <v>63</v>
      </c>
    </row>
    <row r="1213" spans="1:16" x14ac:dyDescent="0.25">
      <c r="A1213" s="4" t="s">
        <v>3383</v>
      </c>
      <c r="B1213" s="4">
        <v>32</v>
      </c>
      <c r="C1213" s="4" t="s">
        <v>1146</v>
      </c>
      <c r="D1213" s="5"/>
      <c r="H1213" s="4" t="s">
        <v>3</v>
      </c>
      <c r="I1213" s="4">
        <v>13</v>
      </c>
      <c r="J1213" s="4" t="s">
        <v>3569</v>
      </c>
      <c r="K1213" s="4" t="s">
        <v>1351</v>
      </c>
      <c r="L1213" s="4" t="s">
        <v>263</v>
      </c>
      <c r="N1213" s="4">
        <v>2004</v>
      </c>
      <c r="O1213" s="6">
        <v>38295</v>
      </c>
      <c r="P1213" s="4" t="s">
        <v>65</v>
      </c>
    </row>
    <row r="1214" spans="1:16" x14ac:dyDescent="0.25">
      <c r="A1214" s="4" t="s">
        <v>3383</v>
      </c>
      <c r="B1214" s="4">
        <v>32</v>
      </c>
      <c r="C1214" s="4" t="s">
        <v>1146</v>
      </c>
      <c r="D1214" s="5"/>
      <c r="H1214" s="4" t="s">
        <v>3</v>
      </c>
      <c r="I1214" s="4">
        <v>14</v>
      </c>
      <c r="J1214" s="4" t="s">
        <v>1366</v>
      </c>
      <c r="K1214" s="4" t="s">
        <v>1357</v>
      </c>
      <c r="L1214" s="4" t="s">
        <v>2498</v>
      </c>
      <c r="N1214" s="4">
        <v>1973</v>
      </c>
      <c r="O1214" s="6">
        <v>26748</v>
      </c>
      <c r="P1214" s="4" t="s">
        <v>63</v>
      </c>
    </row>
    <row r="1215" spans="1:16" x14ac:dyDescent="0.25">
      <c r="A1215" s="4" t="s">
        <v>3383</v>
      </c>
      <c r="B1215" s="4">
        <v>32</v>
      </c>
      <c r="C1215" s="4" t="s">
        <v>1146</v>
      </c>
      <c r="D1215" s="5"/>
      <c r="H1215" s="4" t="s">
        <v>3</v>
      </c>
      <c r="I1215" s="4">
        <v>15</v>
      </c>
      <c r="J1215" s="4" t="s">
        <v>1259</v>
      </c>
      <c r="K1215" s="4" t="s">
        <v>1249</v>
      </c>
      <c r="L1215" s="4" t="s">
        <v>463</v>
      </c>
      <c r="N1215" s="4">
        <v>1980</v>
      </c>
      <c r="O1215" s="6">
        <v>29418</v>
      </c>
      <c r="P1215" s="4" t="s">
        <v>65</v>
      </c>
    </row>
    <row r="1216" spans="1:16" x14ac:dyDescent="0.25">
      <c r="A1216" s="4" t="s">
        <v>3383</v>
      </c>
      <c r="B1216" s="4">
        <v>32</v>
      </c>
      <c r="C1216" s="4" t="s">
        <v>1146</v>
      </c>
      <c r="D1216" s="5"/>
      <c r="H1216" s="4" t="s">
        <v>3</v>
      </c>
      <c r="I1216" s="4">
        <v>16</v>
      </c>
      <c r="J1216" s="4" t="s">
        <v>1317</v>
      </c>
      <c r="K1216" s="4" t="s">
        <v>1314</v>
      </c>
      <c r="L1216" s="4" t="s">
        <v>304</v>
      </c>
      <c r="N1216" s="4">
        <v>1974</v>
      </c>
      <c r="O1216" s="6">
        <v>27223</v>
      </c>
      <c r="P1216" s="4" t="s">
        <v>63</v>
      </c>
    </row>
    <row r="1217" spans="1:16" x14ac:dyDescent="0.25">
      <c r="A1217" s="4" t="s">
        <v>3383</v>
      </c>
      <c r="B1217" s="4">
        <v>32</v>
      </c>
      <c r="C1217" s="4" t="s">
        <v>1146</v>
      </c>
      <c r="D1217" s="5"/>
      <c r="H1217" s="4" t="s">
        <v>3</v>
      </c>
      <c r="I1217" s="4">
        <v>17</v>
      </c>
      <c r="J1217" s="4" t="s">
        <v>1345</v>
      </c>
      <c r="K1217" s="4" t="s">
        <v>1334</v>
      </c>
      <c r="L1217" s="4" t="s">
        <v>3570</v>
      </c>
      <c r="N1217" s="4">
        <v>1971</v>
      </c>
      <c r="O1217" s="6">
        <v>26175</v>
      </c>
      <c r="P1217" s="4" t="s">
        <v>65</v>
      </c>
    </row>
    <row r="1218" spans="1:16" x14ac:dyDescent="0.25">
      <c r="A1218" s="4" t="s">
        <v>3383</v>
      </c>
      <c r="B1218" s="4">
        <v>32</v>
      </c>
      <c r="C1218" s="4" t="s">
        <v>1146</v>
      </c>
      <c r="D1218" s="5"/>
      <c r="H1218" s="4" t="s">
        <v>3</v>
      </c>
      <c r="I1218" s="4">
        <v>18</v>
      </c>
      <c r="J1218" s="4" t="s">
        <v>1170</v>
      </c>
      <c r="K1218" s="4" t="s">
        <v>390</v>
      </c>
      <c r="L1218" s="4" t="s">
        <v>263</v>
      </c>
      <c r="N1218" s="4">
        <v>2002</v>
      </c>
      <c r="O1218" s="6">
        <v>37285</v>
      </c>
      <c r="P1218" s="4" t="s">
        <v>65</v>
      </c>
    </row>
    <row r="1219" spans="1:16" x14ac:dyDescent="0.25">
      <c r="A1219" s="4" t="s">
        <v>3383</v>
      </c>
      <c r="B1219" s="4">
        <v>32</v>
      </c>
      <c r="C1219" s="4" t="s">
        <v>1146</v>
      </c>
      <c r="D1219" s="5"/>
      <c r="H1219" s="4" t="s">
        <v>3</v>
      </c>
      <c r="I1219" s="4">
        <v>19</v>
      </c>
      <c r="J1219" s="4" t="s">
        <v>3571</v>
      </c>
      <c r="K1219" s="4" t="s">
        <v>1178</v>
      </c>
      <c r="L1219" s="4" t="s">
        <v>3572</v>
      </c>
      <c r="N1219" s="4">
        <v>1968</v>
      </c>
      <c r="O1219" s="6">
        <v>25063</v>
      </c>
      <c r="P1219" s="4" t="s">
        <v>63</v>
      </c>
    </row>
    <row r="1220" spans="1:16" x14ac:dyDescent="0.25">
      <c r="A1220" s="4" t="s">
        <v>3383</v>
      </c>
      <c r="B1220" s="4">
        <v>32</v>
      </c>
      <c r="C1220" s="4" t="s">
        <v>1146</v>
      </c>
      <c r="D1220" s="5"/>
      <c r="H1220" s="4" t="s">
        <v>3</v>
      </c>
      <c r="I1220" s="4">
        <v>20</v>
      </c>
      <c r="J1220" s="4" t="s">
        <v>1367</v>
      </c>
      <c r="K1220" s="4" t="s">
        <v>1357</v>
      </c>
      <c r="L1220" s="4" t="s">
        <v>3573</v>
      </c>
      <c r="N1220" s="4">
        <v>1981</v>
      </c>
      <c r="O1220" s="6">
        <v>29606</v>
      </c>
      <c r="P1220" s="4" t="s">
        <v>65</v>
      </c>
    </row>
    <row r="1221" spans="1:16" x14ac:dyDescent="0.25">
      <c r="A1221" s="4" t="s">
        <v>3383</v>
      </c>
      <c r="B1221" s="4">
        <v>32</v>
      </c>
      <c r="C1221" s="4" t="s">
        <v>1146</v>
      </c>
      <c r="D1221" s="5"/>
      <c r="H1221" s="4" t="s">
        <v>3</v>
      </c>
      <c r="I1221" s="4">
        <v>21</v>
      </c>
      <c r="J1221" s="4" t="s">
        <v>1385</v>
      </c>
      <c r="K1221" s="4" t="s">
        <v>1377</v>
      </c>
      <c r="L1221" s="4" t="s">
        <v>463</v>
      </c>
      <c r="N1221" s="4">
        <v>1962</v>
      </c>
      <c r="O1221" s="6">
        <v>22774</v>
      </c>
      <c r="P1221" s="4" t="s">
        <v>63</v>
      </c>
    </row>
    <row r="1222" spans="1:16" x14ac:dyDescent="0.25">
      <c r="A1222" s="4" t="s">
        <v>3383</v>
      </c>
      <c r="B1222" s="4">
        <v>32</v>
      </c>
      <c r="C1222" s="4" t="s">
        <v>1146</v>
      </c>
      <c r="D1222" s="5"/>
      <c r="H1222" s="4" t="s">
        <v>3</v>
      </c>
      <c r="I1222" s="4">
        <v>22</v>
      </c>
      <c r="J1222" s="4" t="s">
        <v>1399</v>
      </c>
      <c r="K1222" s="4" t="s">
        <v>1397</v>
      </c>
      <c r="L1222" s="4" t="s">
        <v>265</v>
      </c>
      <c r="N1222" s="4">
        <v>1950</v>
      </c>
      <c r="O1222" s="6">
        <v>18356</v>
      </c>
      <c r="P1222" s="4" t="s">
        <v>65</v>
      </c>
    </row>
    <row r="1223" spans="1:16" x14ac:dyDescent="0.25">
      <c r="A1223" s="4" t="s">
        <v>3383</v>
      </c>
      <c r="B1223" s="4">
        <v>32</v>
      </c>
      <c r="C1223" s="4" t="s">
        <v>1146</v>
      </c>
      <c r="D1223" s="5"/>
      <c r="H1223" s="4" t="s">
        <v>3</v>
      </c>
      <c r="I1223" s="4">
        <v>23</v>
      </c>
      <c r="J1223" s="4" t="s">
        <v>1221</v>
      </c>
      <c r="K1223" s="4" t="s">
        <v>1203</v>
      </c>
      <c r="L1223" s="4" t="s">
        <v>751</v>
      </c>
      <c r="N1223" s="4">
        <v>1994</v>
      </c>
      <c r="O1223" s="6">
        <v>34637</v>
      </c>
      <c r="P1223" s="4" t="s">
        <v>63</v>
      </c>
    </row>
    <row r="1224" spans="1:16" x14ac:dyDescent="0.25">
      <c r="A1224" s="4" t="s">
        <v>3383</v>
      </c>
      <c r="B1224" s="4">
        <v>32</v>
      </c>
      <c r="C1224" s="4" t="s">
        <v>1146</v>
      </c>
      <c r="D1224" s="5"/>
      <c r="H1224" s="4" t="s">
        <v>3</v>
      </c>
      <c r="I1224" s="4">
        <v>24</v>
      </c>
      <c r="J1224" s="4" t="s">
        <v>1408</v>
      </c>
      <c r="K1224" s="4" t="s">
        <v>1403</v>
      </c>
      <c r="L1224" s="4" t="s">
        <v>463</v>
      </c>
      <c r="N1224" s="4">
        <v>1975</v>
      </c>
      <c r="O1224" s="6">
        <v>27581</v>
      </c>
      <c r="P1224" s="4" t="s">
        <v>65</v>
      </c>
    </row>
    <row r="1225" spans="1:16" x14ac:dyDescent="0.25">
      <c r="A1225" s="4" t="s">
        <v>3383</v>
      </c>
      <c r="B1225" s="4">
        <v>32</v>
      </c>
      <c r="C1225" s="4" t="s">
        <v>1146</v>
      </c>
      <c r="D1225" s="5"/>
      <c r="H1225" s="4" t="s">
        <v>193</v>
      </c>
      <c r="I1225" s="4">
        <v>1</v>
      </c>
      <c r="J1225" s="4" t="s">
        <v>3574</v>
      </c>
      <c r="K1225" s="4" t="s">
        <v>1203</v>
      </c>
      <c r="L1225" s="4" t="s">
        <v>3575</v>
      </c>
      <c r="N1225" s="4">
        <v>1974</v>
      </c>
      <c r="O1225" s="6">
        <v>27118</v>
      </c>
      <c r="P1225" s="4" t="s">
        <v>63</v>
      </c>
    </row>
    <row r="1226" spans="1:16" x14ac:dyDescent="0.25">
      <c r="A1226" s="4" t="s">
        <v>3383</v>
      </c>
      <c r="B1226" s="4">
        <v>32</v>
      </c>
      <c r="C1226" s="4" t="s">
        <v>1146</v>
      </c>
      <c r="D1226" s="5"/>
      <c r="H1226" s="4" t="s">
        <v>193</v>
      </c>
      <c r="I1226" s="4">
        <v>2</v>
      </c>
      <c r="J1226" s="4" t="s">
        <v>3576</v>
      </c>
      <c r="K1226" s="4" t="s">
        <v>1178</v>
      </c>
      <c r="L1226" s="4" t="s">
        <v>3575</v>
      </c>
      <c r="N1226" s="4">
        <v>1982</v>
      </c>
      <c r="O1226" s="6">
        <v>30097</v>
      </c>
      <c r="P1226" s="4" t="s">
        <v>65</v>
      </c>
    </row>
    <row r="1227" spans="1:16" x14ac:dyDescent="0.25">
      <c r="A1227" s="4" t="s">
        <v>3383</v>
      </c>
      <c r="B1227" s="4">
        <v>32</v>
      </c>
      <c r="C1227" s="4" t="s">
        <v>1146</v>
      </c>
      <c r="D1227" s="5"/>
      <c r="H1227" s="4" t="s">
        <v>193</v>
      </c>
      <c r="I1227" s="4">
        <v>3</v>
      </c>
      <c r="J1227" s="4" t="s">
        <v>1422</v>
      </c>
      <c r="K1227" s="4" t="s">
        <v>1411</v>
      </c>
      <c r="L1227" s="4" t="s">
        <v>263</v>
      </c>
      <c r="N1227" s="4">
        <v>2005</v>
      </c>
      <c r="O1227" s="6">
        <v>38398</v>
      </c>
      <c r="P1227" s="4" t="s">
        <v>63</v>
      </c>
    </row>
    <row r="1228" spans="1:16" x14ac:dyDescent="0.25">
      <c r="A1228" s="4" t="s">
        <v>3383</v>
      </c>
      <c r="B1228" s="4">
        <v>32</v>
      </c>
      <c r="C1228" s="4" t="s">
        <v>1146</v>
      </c>
      <c r="D1228" s="5"/>
      <c r="H1228" s="4" t="s">
        <v>193</v>
      </c>
      <c r="I1228" s="4">
        <v>4</v>
      </c>
      <c r="J1228" s="4" t="s">
        <v>1309</v>
      </c>
      <c r="K1228" s="4" t="s">
        <v>1303</v>
      </c>
      <c r="L1228" s="4" t="s">
        <v>2393</v>
      </c>
      <c r="N1228" s="4">
        <v>1955</v>
      </c>
      <c r="O1228" s="6">
        <v>20353</v>
      </c>
      <c r="P1228" s="4" t="s">
        <v>65</v>
      </c>
    </row>
    <row r="1229" spans="1:16" x14ac:dyDescent="0.25">
      <c r="A1229" s="4" t="s">
        <v>3383</v>
      </c>
      <c r="B1229" s="4">
        <v>32</v>
      </c>
      <c r="C1229" s="4" t="s">
        <v>1146</v>
      </c>
      <c r="D1229" s="5"/>
      <c r="H1229" s="4" t="s">
        <v>193</v>
      </c>
      <c r="I1229" s="4">
        <v>5</v>
      </c>
      <c r="J1229" s="4" t="s">
        <v>1423</v>
      </c>
      <c r="K1229" s="4" t="s">
        <v>1411</v>
      </c>
      <c r="L1229" s="4" t="s">
        <v>1398</v>
      </c>
      <c r="N1229" s="4">
        <v>1963</v>
      </c>
      <c r="O1229" s="6">
        <v>23309</v>
      </c>
      <c r="P1229" s="4" t="s">
        <v>63</v>
      </c>
    </row>
    <row r="1230" spans="1:16" x14ac:dyDescent="0.25">
      <c r="A1230" s="4" t="s">
        <v>3383</v>
      </c>
      <c r="B1230" s="4">
        <v>32</v>
      </c>
      <c r="C1230" s="4" t="s">
        <v>1146</v>
      </c>
      <c r="D1230" s="5"/>
      <c r="H1230" s="4" t="s">
        <v>193</v>
      </c>
      <c r="I1230" s="4">
        <v>6</v>
      </c>
      <c r="J1230" s="4" t="s">
        <v>1224</v>
      </c>
      <c r="K1230" s="4" t="s">
        <v>1357</v>
      </c>
      <c r="L1230" s="4" t="s">
        <v>550</v>
      </c>
      <c r="N1230" s="4">
        <v>1975</v>
      </c>
      <c r="O1230" s="6">
        <v>27594</v>
      </c>
      <c r="P1230" s="4" t="s">
        <v>65</v>
      </c>
    </row>
    <row r="1231" spans="1:16" x14ac:dyDescent="0.25">
      <c r="A1231" s="4" t="s">
        <v>3383</v>
      </c>
      <c r="B1231" s="4">
        <v>32</v>
      </c>
      <c r="C1231" s="4" t="s">
        <v>1146</v>
      </c>
      <c r="D1231" s="5"/>
      <c r="H1231" s="4" t="s">
        <v>193</v>
      </c>
      <c r="I1231" s="4">
        <v>7</v>
      </c>
      <c r="J1231" s="4" t="s">
        <v>1353</v>
      </c>
      <c r="K1231" s="4" t="s">
        <v>1349</v>
      </c>
      <c r="L1231" s="4" t="s">
        <v>3577</v>
      </c>
      <c r="N1231" s="4">
        <v>1982</v>
      </c>
      <c r="O1231" s="6">
        <v>30113</v>
      </c>
      <c r="P1231" s="4" t="s">
        <v>63</v>
      </c>
    </row>
    <row r="1232" spans="1:16" x14ac:dyDescent="0.25">
      <c r="A1232" s="4" t="s">
        <v>3383</v>
      </c>
      <c r="B1232" s="4">
        <v>32</v>
      </c>
      <c r="C1232" s="4" t="s">
        <v>1146</v>
      </c>
      <c r="D1232" s="5"/>
      <c r="H1232" s="4" t="s">
        <v>193</v>
      </c>
      <c r="I1232" s="4">
        <v>8</v>
      </c>
      <c r="J1232" s="4" t="s">
        <v>1262</v>
      </c>
      <c r="K1232" s="4" t="s">
        <v>1249</v>
      </c>
      <c r="L1232" s="4" t="s">
        <v>3578</v>
      </c>
      <c r="N1232" s="4">
        <v>1965</v>
      </c>
      <c r="O1232" s="6">
        <v>24075</v>
      </c>
      <c r="P1232" s="4" t="s">
        <v>65</v>
      </c>
    </row>
    <row r="1233" spans="1:16" x14ac:dyDescent="0.25">
      <c r="A1233" s="4" t="s">
        <v>3383</v>
      </c>
      <c r="B1233" s="4">
        <v>32</v>
      </c>
      <c r="C1233" s="4" t="s">
        <v>1146</v>
      </c>
      <c r="D1233" s="5"/>
      <c r="H1233" s="4" t="s">
        <v>193</v>
      </c>
      <c r="I1233" s="4">
        <v>9</v>
      </c>
      <c r="J1233" s="4" t="s">
        <v>1318</v>
      </c>
      <c r="K1233" s="4" t="s">
        <v>1314</v>
      </c>
      <c r="L1233" s="4" t="s">
        <v>246</v>
      </c>
      <c r="N1233" s="4">
        <v>1970</v>
      </c>
      <c r="O1233" s="6">
        <v>25916</v>
      </c>
      <c r="P1233" s="4" t="s">
        <v>63</v>
      </c>
    </row>
    <row r="1234" spans="1:16" x14ac:dyDescent="0.25">
      <c r="A1234" s="4" t="s">
        <v>3383</v>
      </c>
      <c r="B1234" s="4">
        <v>32</v>
      </c>
      <c r="C1234" s="4" t="s">
        <v>1146</v>
      </c>
      <c r="D1234" s="5"/>
      <c r="H1234" s="4" t="s">
        <v>193</v>
      </c>
      <c r="I1234" s="4">
        <v>10</v>
      </c>
      <c r="J1234" s="4" t="s">
        <v>1171</v>
      </c>
      <c r="K1234" s="4" t="s">
        <v>1148</v>
      </c>
      <c r="L1234" s="4" t="s">
        <v>303</v>
      </c>
      <c r="N1234" s="4">
        <v>1969</v>
      </c>
      <c r="O1234" s="6">
        <v>25418</v>
      </c>
      <c r="P1234" s="4" t="s">
        <v>65</v>
      </c>
    </row>
    <row r="1235" spans="1:16" x14ac:dyDescent="0.25">
      <c r="A1235" s="4" t="s">
        <v>3383</v>
      </c>
      <c r="B1235" s="4">
        <v>32</v>
      </c>
      <c r="C1235" s="4" t="s">
        <v>1146</v>
      </c>
      <c r="D1235" s="5"/>
      <c r="H1235" s="4" t="s">
        <v>193</v>
      </c>
      <c r="I1235" s="4">
        <v>11</v>
      </c>
      <c r="J1235" s="4" t="s">
        <v>3579</v>
      </c>
      <c r="K1235" s="4" t="s">
        <v>1391</v>
      </c>
      <c r="L1235" s="4" t="s">
        <v>3580</v>
      </c>
      <c r="N1235" s="4">
        <v>1974</v>
      </c>
      <c r="O1235" s="6">
        <v>27247</v>
      </c>
      <c r="P1235" s="4" t="s">
        <v>63</v>
      </c>
    </row>
    <row r="1236" spans="1:16" x14ac:dyDescent="0.25">
      <c r="A1236" s="4" t="s">
        <v>3383</v>
      </c>
      <c r="B1236" s="4">
        <v>32</v>
      </c>
      <c r="C1236" s="4" t="s">
        <v>1146</v>
      </c>
      <c r="D1236" s="5"/>
      <c r="H1236" s="4" t="s">
        <v>193</v>
      </c>
      <c r="I1236" s="4">
        <v>12</v>
      </c>
      <c r="J1236" s="4" t="s">
        <v>1346</v>
      </c>
      <c r="K1236" s="4" t="s">
        <v>1334</v>
      </c>
      <c r="L1236" s="4" t="s">
        <v>262</v>
      </c>
      <c r="N1236" s="4">
        <v>1998</v>
      </c>
      <c r="O1236" s="6">
        <v>36104</v>
      </c>
      <c r="P1236" s="4" t="s">
        <v>65</v>
      </c>
    </row>
    <row r="1237" spans="1:16" x14ac:dyDescent="0.25">
      <c r="A1237" s="4" t="s">
        <v>3383</v>
      </c>
      <c r="B1237" s="4">
        <v>32</v>
      </c>
      <c r="C1237" s="4" t="s">
        <v>1146</v>
      </c>
      <c r="D1237" s="5"/>
      <c r="H1237" s="4" t="s">
        <v>193</v>
      </c>
      <c r="I1237" s="4">
        <v>13</v>
      </c>
      <c r="J1237" s="4" t="s">
        <v>1244</v>
      </c>
      <c r="K1237" s="4" t="s">
        <v>1230</v>
      </c>
      <c r="L1237" s="4" t="s">
        <v>3581</v>
      </c>
      <c r="N1237" s="4">
        <v>1974</v>
      </c>
      <c r="O1237" s="6">
        <v>27039</v>
      </c>
      <c r="P1237" s="4" t="s">
        <v>63</v>
      </c>
    </row>
    <row r="1238" spans="1:16" x14ac:dyDescent="0.25">
      <c r="A1238" s="4" t="s">
        <v>3383</v>
      </c>
      <c r="B1238" s="4">
        <v>32</v>
      </c>
      <c r="C1238" s="4" t="s">
        <v>1146</v>
      </c>
      <c r="D1238" s="5"/>
      <c r="H1238" s="4" t="s">
        <v>193</v>
      </c>
      <c r="I1238" s="4">
        <v>14</v>
      </c>
      <c r="J1238" s="4" t="s">
        <v>3582</v>
      </c>
      <c r="K1238" s="4" t="s">
        <v>1322</v>
      </c>
      <c r="L1238" s="4" t="s">
        <v>3583</v>
      </c>
      <c r="N1238" s="4">
        <v>1978</v>
      </c>
      <c r="O1238" s="6">
        <v>28497</v>
      </c>
      <c r="P1238" s="4" t="s">
        <v>65</v>
      </c>
    </row>
    <row r="1239" spans="1:16" x14ac:dyDescent="0.25">
      <c r="A1239" s="4" t="s">
        <v>3383</v>
      </c>
      <c r="B1239" s="4">
        <v>32</v>
      </c>
      <c r="C1239" s="4" t="s">
        <v>1146</v>
      </c>
      <c r="D1239" s="5"/>
      <c r="H1239" s="4" t="s">
        <v>193</v>
      </c>
      <c r="I1239" s="4">
        <v>15</v>
      </c>
      <c r="J1239" s="4" t="s">
        <v>1261</v>
      </c>
      <c r="K1239" s="4" t="s">
        <v>1249</v>
      </c>
      <c r="L1239" s="4" t="s">
        <v>827</v>
      </c>
      <c r="N1239" s="4">
        <v>1986</v>
      </c>
      <c r="O1239" s="6">
        <v>31698</v>
      </c>
      <c r="P1239" s="4" t="s">
        <v>63</v>
      </c>
    </row>
    <row r="1240" spans="1:16" x14ac:dyDescent="0.25">
      <c r="A1240" s="4" t="s">
        <v>3383</v>
      </c>
      <c r="B1240" s="4">
        <v>32</v>
      </c>
      <c r="C1240" s="4" t="s">
        <v>1146</v>
      </c>
      <c r="D1240" s="5"/>
      <c r="H1240" s="4" t="s">
        <v>193</v>
      </c>
      <c r="I1240" s="4">
        <v>16</v>
      </c>
      <c r="J1240" s="4" t="s">
        <v>1420</v>
      </c>
      <c r="K1240" s="4" t="s">
        <v>1411</v>
      </c>
      <c r="L1240" s="4" t="s">
        <v>264</v>
      </c>
      <c r="N1240" s="4">
        <v>1991</v>
      </c>
      <c r="O1240" s="6">
        <v>33371</v>
      </c>
      <c r="P1240" s="4" t="s">
        <v>65</v>
      </c>
    </row>
    <row r="1241" spans="1:16" x14ac:dyDescent="0.25">
      <c r="A1241" s="4" t="s">
        <v>3383</v>
      </c>
      <c r="B1241" s="4">
        <v>32</v>
      </c>
      <c r="C1241" s="4" t="s">
        <v>1146</v>
      </c>
      <c r="D1241" s="5"/>
      <c r="H1241" s="4" t="s">
        <v>193</v>
      </c>
      <c r="I1241" s="4">
        <v>17</v>
      </c>
      <c r="J1241" s="4" t="s">
        <v>1431</v>
      </c>
      <c r="K1241" s="4" t="s">
        <v>1428</v>
      </c>
      <c r="L1241" s="4" t="s">
        <v>314</v>
      </c>
      <c r="N1241" s="4">
        <v>1968</v>
      </c>
      <c r="O1241" s="6">
        <v>25032</v>
      </c>
      <c r="P1241" s="4" t="s">
        <v>63</v>
      </c>
    </row>
    <row r="1242" spans="1:16" x14ac:dyDescent="0.25">
      <c r="A1242" s="4" t="s">
        <v>3383</v>
      </c>
      <c r="B1242" s="4">
        <v>32</v>
      </c>
      <c r="C1242" s="4" t="s">
        <v>1146</v>
      </c>
      <c r="D1242" s="5"/>
      <c r="H1242" s="4" t="s">
        <v>193</v>
      </c>
      <c r="I1242" s="4">
        <v>18</v>
      </c>
      <c r="J1242" s="4" t="s">
        <v>1386</v>
      </c>
      <c r="K1242" s="4" t="s">
        <v>1377</v>
      </c>
      <c r="L1242" s="4" t="s">
        <v>262</v>
      </c>
      <c r="N1242" s="4">
        <v>1978</v>
      </c>
      <c r="O1242" s="6">
        <v>28851</v>
      </c>
      <c r="P1242" s="4" t="s">
        <v>65</v>
      </c>
    </row>
    <row r="1243" spans="1:16" x14ac:dyDescent="0.25">
      <c r="A1243" s="4" t="s">
        <v>3383</v>
      </c>
      <c r="B1243" s="4">
        <v>32</v>
      </c>
      <c r="C1243" s="4" t="s">
        <v>1146</v>
      </c>
      <c r="D1243" s="5"/>
      <c r="H1243" s="4" t="s">
        <v>193</v>
      </c>
      <c r="I1243" s="4">
        <v>19</v>
      </c>
      <c r="J1243" s="4" t="s">
        <v>1400</v>
      </c>
      <c r="K1243" s="4" t="s">
        <v>1397</v>
      </c>
      <c r="L1243" s="4" t="s">
        <v>274</v>
      </c>
      <c r="N1243" s="4">
        <v>1988</v>
      </c>
      <c r="O1243" s="6">
        <v>32217</v>
      </c>
      <c r="P1243" s="4" t="s">
        <v>63</v>
      </c>
    </row>
    <row r="1244" spans="1:16" x14ac:dyDescent="0.25">
      <c r="A1244" s="4" t="s">
        <v>3383</v>
      </c>
      <c r="B1244" s="4">
        <v>32</v>
      </c>
      <c r="C1244" s="4" t="s">
        <v>1146</v>
      </c>
      <c r="D1244" s="5"/>
      <c r="H1244" s="4" t="s">
        <v>193</v>
      </c>
      <c r="I1244" s="4">
        <v>20</v>
      </c>
      <c r="J1244" s="4" t="s">
        <v>3584</v>
      </c>
      <c r="K1244" s="4" t="s">
        <v>1314</v>
      </c>
      <c r="L1244" s="4" t="s">
        <v>318</v>
      </c>
      <c r="N1244" s="4">
        <v>1995</v>
      </c>
      <c r="O1244" s="6">
        <v>34798</v>
      </c>
      <c r="P1244" s="4" t="s">
        <v>65</v>
      </c>
    </row>
    <row r="1245" spans="1:16" x14ac:dyDescent="0.25">
      <c r="A1245" s="4" t="s">
        <v>3383</v>
      </c>
      <c r="B1245" s="4">
        <v>32</v>
      </c>
      <c r="C1245" s="4" t="s">
        <v>1146</v>
      </c>
      <c r="D1245" s="5"/>
      <c r="H1245" s="4" t="s">
        <v>193</v>
      </c>
      <c r="I1245" s="4">
        <v>21</v>
      </c>
      <c r="J1245" s="4" t="s">
        <v>1290</v>
      </c>
      <c r="K1245" s="4" t="s">
        <v>1280</v>
      </c>
      <c r="L1245" s="4" t="s">
        <v>827</v>
      </c>
      <c r="N1245" s="4">
        <v>1971</v>
      </c>
      <c r="O1245" s="6">
        <v>25995</v>
      </c>
      <c r="P1245" s="4" t="s">
        <v>63</v>
      </c>
    </row>
    <row r="1246" spans="1:16" x14ac:dyDescent="0.25">
      <c r="A1246" s="4" t="s">
        <v>3383</v>
      </c>
      <c r="B1246" s="4">
        <v>32</v>
      </c>
      <c r="C1246" s="4" t="s">
        <v>1146</v>
      </c>
      <c r="D1246" s="5"/>
      <c r="H1246" s="4" t="s">
        <v>193</v>
      </c>
      <c r="I1246" s="4">
        <v>22</v>
      </c>
      <c r="J1246" s="4" t="s">
        <v>1197</v>
      </c>
      <c r="K1246" s="4" t="s">
        <v>1178</v>
      </c>
      <c r="L1246" s="4" t="s">
        <v>3585</v>
      </c>
      <c r="N1246" s="4">
        <v>1986</v>
      </c>
      <c r="O1246" s="6">
        <v>31733</v>
      </c>
      <c r="P1246" s="4" t="s">
        <v>65</v>
      </c>
    </row>
    <row r="1247" spans="1:16" x14ac:dyDescent="0.25">
      <c r="A1247" s="4" t="s">
        <v>3383</v>
      </c>
      <c r="B1247" s="4">
        <v>32</v>
      </c>
      <c r="C1247" s="4" t="s">
        <v>1146</v>
      </c>
      <c r="D1247" s="5"/>
      <c r="H1247" s="4" t="s">
        <v>193</v>
      </c>
      <c r="I1247" s="4">
        <v>23</v>
      </c>
      <c r="J1247" s="4" t="s">
        <v>1225</v>
      </c>
      <c r="K1247" s="4" t="s">
        <v>1203</v>
      </c>
      <c r="L1247" s="4" t="s">
        <v>263</v>
      </c>
      <c r="N1247" s="4">
        <v>1998</v>
      </c>
      <c r="O1247" s="6">
        <v>35856</v>
      </c>
      <c r="P1247" s="4" t="s">
        <v>63</v>
      </c>
    </row>
    <row r="1248" spans="1:16" x14ac:dyDescent="0.25">
      <c r="A1248" s="4" t="s">
        <v>3383</v>
      </c>
      <c r="B1248" s="4">
        <v>32</v>
      </c>
      <c r="C1248" s="4" t="s">
        <v>1146</v>
      </c>
      <c r="D1248" s="5"/>
      <c r="H1248" s="4" t="s">
        <v>193</v>
      </c>
      <c r="I1248" s="4">
        <v>24</v>
      </c>
      <c r="J1248" s="4" t="s">
        <v>1394</v>
      </c>
      <c r="K1248" s="4" t="s">
        <v>1391</v>
      </c>
      <c r="L1248" s="4" t="s">
        <v>264</v>
      </c>
      <c r="N1248" s="4">
        <v>1966</v>
      </c>
      <c r="O1248" s="6">
        <v>24419</v>
      </c>
      <c r="P1248" s="4" t="s">
        <v>65</v>
      </c>
    </row>
    <row r="1249" spans="1:16" x14ac:dyDescent="0.25">
      <c r="A1249" s="4" t="s">
        <v>3383</v>
      </c>
      <c r="B1249" s="4">
        <v>32</v>
      </c>
      <c r="C1249" s="4" t="s">
        <v>1146</v>
      </c>
      <c r="D1249" s="5"/>
      <c r="H1249" s="4" t="s">
        <v>193</v>
      </c>
      <c r="I1249" s="4">
        <v>25</v>
      </c>
      <c r="J1249" s="4" t="s">
        <v>3586</v>
      </c>
      <c r="K1249" s="4" t="s">
        <v>1370</v>
      </c>
      <c r="L1249" s="4" t="s">
        <v>3587</v>
      </c>
      <c r="N1249" s="4">
        <v>1990</v>
      </c>
      <c r="O1249" s="6">
        <v>32943</v>
      </c>
      <c r="P1249" s="4" t="s">
        <v>65</v>
      </c>
    </row>
    <row r="1250" spans="1:16" x14ac:dyDescent="0.25">
      <c r="A1250" s="4" t="s">
        <v>3383</v>
      </c>
      <c r="B1250" s="4">
        <v>32</v>
      </c>
      <c r="C1250" s="4" t="s">
        <v>1146</v>
      </c>
      <c r="D1250" s="5"/>
      <c r="H1250" s="4" t="s">
        <v>193</v>
      </c>
      <c r="I1250" s="4">
        <v>26</v>
      </c>
      <c r="J1250" s="4" t="s">
        <v>1365</v>
      </c>
      <c r="K1250" s="4" t="s">
        <v>1357</v>
      </c>
      <c r="L1250" s="4" t="s">
        <v>506</v>
      </c>
      <c r="N1250" s="4">
        <v>1954</v>
      </c>
      <c r="O1250" s="6">
        <v>19863</v>
      </c>
      <c r="P1250" s="4" t="s">
        <v>63</v>
      </c>
    </row>
    <row r="1251" spans="1:16" x14ac:dyDescent="0.25">
      <c r="A1251" s="4" t="s">
        <v>3383</v>
      </c>
      <c r="B1251" s="4">
        <v>32</v>
      </c>
      <c r="C1251" s="4" t="s">
        <v>1146</v>
      </c>
      <c r="D1251" s="5"/>
      <c r="H1251" s="4" t="s">
        <v>208</v>
      </c>
      <c r="I1251" s="4">
        <v>1</v>
      </c>
      <c r="J1251" s="4" t="s">
        <v>1387</v>
      </c>
      <c r="K1251" s="4" t="s">
        <v>3436</v>
      </c>
      <c r="L1251" s="4" t="s">
        <v>3399</v>
      </c>
      <c r="N1251" s="4">
        <v>1981</v>
      </c>
      <c r="O1251" s="6">
        <v>29768</v>
      </c>
      <c r="P1251" s="4" t="s">
        <v>65</v>
      </c>
    </row>
    <row r="1252" spans="1:16" x14ac:dyDescent="0.25">
      <c r="A1252" s="4" t="s">
        <v>3383</v>
      </c>
      <c r="B1252" s="4">
        <v>32</v>
      </c>
      <c r="C1252" s="4" t="s">
        <v>1146</v>
      </c>
      <c r="D1252" s="5"/>
      <c r="H1252" s="4" t="s">
        <v>208</v>
      </c>
      <c r="I1252" s="4">
        <v>2</v>
      </c>
      <c r="J1252" s="4" t="s">
        <v>3588</v>
      </c>
      <c r="K1252" s="4" t="s">
        <v>3436</v>
      </c>
      <c r="L1252" s="4" t="s">
        <v>3399</v>
      </c>
      <c r="N1252" s="4">
        <v>1998</v>
      </c>
      <c r="O1252" s="6">
        <v>35798</v>
      </c>
      <c r="P1252" s="4" t="s">
        <v>63</v>
      </c>
    </row>
    <row r="1253" spans="1:16" x14ac:dyDescent="0.25">
      <c r="A1253" s="4" t="s">
        <v>3383</v>
      </c>
      <c r="B1253" s="4">
        <v>32</v>
      </c>
      <c r="C1253" s="4" t="s">
        <v>1146</v>
      </c>
      <c r="D1253" s="5"/>
      <c r="H1253" s="4" t="s">
        <v>208</v>
      </c>
      <c r="I1253" s="4">
        <v>3</v>
      </c>
      <c r="J1253" s="4" t="s">
        <v>3589</v>
      </c>
      <c r="K1253" s="4" t="s">
        <v>3436</v>
      </c>
      <c r="L1253" s="4" t="s">
        <v>3399</v>
      </c>
      <c r="N1253" s="4">
        <v>1999</v>
      </c>
      <c r="O1253" s="6">
        <v>36270</v>
      </c>
      <c r="P1253" s="4" t="s">
        <v>65</v>
      </c>
    </row>
    <row r="1254" spans="1:16" x14ac:dyDescent="0.25">
      <c r="A1254" s="4" t="s">
        <v>3383</v>
      </c>
      <c r="B1254" s="4">
        <v>32</v>
      </c>
      <c r="C1254" s="4" t="s">
        <v>1146</v>
      </c>
      <c r="D1254" s="5"/>
      <c r="H1254" s="4" t="s">
        <v>208</v>
      </c>
      <c r="I1254" s="4">
        <v>4</v>
      </c>
      <c r="J1254" s="4" t="s">
        <v>3590</v>
      </c>
      <c r="K1254" s="4" t="s">
        <v>3436</v>
      </c>
      <c r="L1254" s="4" t="s">
        <v>3399</v>
      </c>
      <c r="N1254" s="4">
        <v>1988</v>
      </c>
      <c r="O1254" s="6">
        <v>32441</v>
      </c>
      <c r="P1254" s="4" t="s">
        <v>65</v>
      </c>
    </row>
    <row r="1255" spans="1:16" x14ac:dyDescent="0.25">
      <c r="A1255" s="4" t="s">
        <v>3383</v>
      </c>
      <c r="B1255" s="4">
        <v>32</v>
      </c>
      <c r="C1255" s="4" t="s">
        <v>1146</v>
      </c>
      <c r="D1255" s="5"/>
      <c r="H1255" s="4" t="s">
        <v>208</v>
      </c>
      <c r="I1255" s="4">
        <v>5</v>
      </c>
      <c r="J1255" s="4" t="s">
        <v>553</v>
      </c>
      <c r="K1255" s="4" t="s">
        <v>3436</v>
      </c>
      <c r="L1255" s="4" t="s">
        <v>3399</v>
      </c>
      <c r="N1255" s="4">
        <v>1953</v>
      </c>
      <c r="O1255" s="6">
        <v>19637</v>
      </c>
      <c r="P1255" s="4" t="s">
        <v>63</v>
      </c>
    </row>
    <row r="1256" spans="1:16" x14ac:dyDescent="0.25">
      <c r="A1256" s="4" t="s">
        <v>3383</v>
      </c>
      <c r="B1256" s="4">
        <v>32</v>
      </c>
      <c r="C1256" s="4" t="s">
        <v>1146</v>
      </c>
      <c r="D1256" s="5"/>
      <c r="H1256" s="4" t="s">
        <v>208</v>
      </c>
      <c r="I1256" s="4">
        <v>6</v>
      </c>
      <c r="J1256" s="4" t="s">
        <v>1226</v>
      </c>
      <c r="K1256" s="4" t="s">
        <v>3436</v>
      </c>
      <c r="L1256" s="4" t="s">
        <v>3399</v>
      </c>
      <c r="N1256" s="4">
        <v>1981</v>
      </c>
      <c r="O1256" s="6">
        <v>29732</v>
      </c>
      <c r="P1256" s="4" t="s">
        <v>63</v>
      </c>
    </row>
    <row r="1257" spans="1:16" x14ac:dyDescent="0.25">
      <c r="A1257" s="4" t="s">
        <v>3383</v>
      </c>
      <c r="B1257" s="4">
        <v>32</v>
      </c>
      <c r="C1257" s="4" t="s">
        <v>1146</v>
      </c>
      <c r="D1257" s="5"/>
      <c r="H1257" s="4" t="s">
        <v>208</v>
      </c>
      <c r="I1257" s="4">
        <v>7</v>
      </c>
      <c r="J1257" s="4" t="s">
        <v>1172</v>
      </c>
      <c r="K1257" s="4" t="s">
        <v>3436</v>
      </c>
      <c r="L1257" s="4" t="s">
        <v>3399</v>
      </c>
      <c r="N1257" s="4">
        <v>1999</v>
      </c>
      <c r="O1257" s="6">
        <v>36381</v>
      </c>
      <c r="P1257" s="4" t="s">
        <v>65</v>
      </c>
    </row>
    <row r="1258" spans="1:16" x14ac:dyDescent="0.25">
      <c r="A1258" s="4" t="s">
        <v>3383</v>
      </c>
      <c r="B1258" s="4">
        <v>32</v>
      </c>
      <c r="C1258" s="4" t="s">
        <v>1146</v>
      </c>
      <c r="D1258" s="5"/>
      <c r="H1258" s="4" t="s">
        <v>208</v>
      </c>
      <c r="I1258" s="4">
        <v>8</v>
      </c>
      <c r="J1258" s="4" t="s">
        <v>1409</v>
      </c>
      <c r="K1258" s="4" t="s">
        <v>3436</v>
      </c>
      <c r="L1258" s="4" t="s">
        <v>3399</v>
      </c>
      <c r="N1258" s="4">
        <v>1965</v>
      </c>
      <c r="O1258" s="6">
        <v>23766</v>
      </c>
      <c r="P1258" s="4" t="s">
        <v>63</v>
      </c>
    </row>
    <row r="1259" spans="1:16" x14ac:dyDescent="0.25">
      <c r="A1259" s="4" t="s">
        <v>3383</v>
      </c>
      <c r="B1259" s="4">
        <v>32</v>
      </c>
      <c r="C1259" s="4" t="s">
        <v>1146</v>
      </c>
      <c r="D1259" s="5"/>
      <c r="H1259" s="4" t="s">
        <v>208</v>
      </c>
      <c r="I1259" s="4">
        <v>9</v>
      </c>
      <c r="J1259" s="4" t="s">
        <v>1245</v>
      </c>
      <c r="K1259" s="4" t="s">
        <v>3436</v>
      </c>
      <c r="L1259" s="4" t="s">
        <v>3399</v>
      </c>
      <c r="N1259" s="4">
        <v>1998</v>
      </c>
      <c r="O1259" s="6">
        <v>35955</v>
      </c>
      <c r="P1259" s="4" t="s">
        <v>65</v>
      </c>
    </row>
    <row r="1260" spans="1:16" x14ac:dyDescent="0.25">
      <c r="A1260" s="4" t="s">
        <v>3383</v>
      </c>
      <c r="B1260" s="4">
        <v>32</v>
      </c>
      <c r="C1260" s="4" t="s">
        <v>1146</v>
      </c>
      <c r="D1260" s="5"/>
      <c r="H1260" s="4" t="s">
        <v>208</v>
      </c>
      <c r="I1260" s="4">
        <v>10</v>
      </c>
      <c r="J1260" s="4" t="s">
        <v>1424</v>
      </c>
      <c r="K1260" s="4" t="s">
        <v>3436</v>
      </c>
      <c r="L1260" s="4" t="s">
        <v>3399</v>
      </c>
      <c r="N1260" s="4">
        <v>1990</v>
      </c>
      <c r="O1260" s="6">
        <v>32944</v>
      </c>
      <c r="P1260" s="4" t="s">
        <v>65</v>
      </c>
    </row>
    <row r="1261" spans="1:16" x14ac:dyDescent="0.25">
      <c r="A1261" s="4" t="s">
        <v>3383</v>
      </c>
      <c r="B1261" s="4">
        <v>32</v>
      </c>
      <c r="C1261" s="4" t="s">
        <v>1146</v>
      </c>
      <c r="D1261" s="5"/>
      <c r="H1261" s="4" t="s">
        <v>208</v>
      </c>
      <c r="I1261" s="4">
        <v>11</v>
      </c>
      <c r="J1261" s="4" t="s">
        <v>1311</v>
      </c>
      <c r="K1261" s="4" t="s">
        <v>3436</v>
      </c>
      <c r="L1261" s="4" t="s">
        <v>3399</v>
      </c>
      <c r="N1261" s="4">
        <v>1973</v>
      </c>
      <c r="O1261" s="6">
        <v>27025</v>
      </c>
      <c r="P1261" s="4" t="s">
        <v>63</v>
      </c>
    </row>
    <row r="1262" spans="1:16" x14ac:dyDescent="0.25">
      <c r="A1262" s="4" t="s">
        <v>3383</v>
      </c>
      <c r="B1262" s="4">
        <v>32</v>
      </c>
      <c r="C1262" s="4" t="s">
        <v>1146</v>
      </c>
      <c r="D1262" s="5"/>
      <c r="H1262" s="4" t="s">
        <v>208</v>
      </c>
      <c r="I1262" s="4">
        <v>12</v>
      </c>
      <c r="J1262" s="4" t="s">
        <v>1198</v>
      </c>
      <c r="K1262" s="4" t="s">
        <v>3436</v>
      </c>
      <c r="L1262" s="4" t="s">
        <v>3399</v>
      </c>
      <c r="N1262" s="4">
        <v>2001</v>
      </c>
      <c r="O1262" s="6">
        <v>37073</v>
      </c>
      <c r="P1262" s="4" t="s">
        <v>65</v>
      </c>
    </row>
    <row r="1263" spans="1:16" x14ac:dyDescent="0.25">
      <c r="A1263" s="4" t="s">
        <v>3383</v>
      </c>
      <c r="B1263" s="4">
        <v>32</v>
      </c>
      <c r="C1263" s="4" t="s">
        <v>1146</v>
      </c>
      <c r="D1263" s="5"/>
      <c r="H1263" s="4" t="s">
        <v>208</v>
      </c>
      <c r="I1263" s="4">
        <v>13</v>
      </c>
      <c r="J1263" s="4" t="s">
        <v>1374</v>
      </c>
      <c r="K1263" s="4" t="s">
        <v>3436</v>
      </c>
      <c r="L1263" s="4" t="s">
        <v>3399</v>
      </c>
      <c r="N1263" s="4">
        <v>1989</v>
      </c>
      <c r="O1263" s="6">
        <v>32546</v>
      </c>
      <c r="P1263" s="4" t="s">
        <v>65</v>
      </c>
    </row>
    <row r="1264" spans="1:16" x14ac:dyDescent="0.25">
      <c r="A1264" s="4" t="s">
        <v>3383</v>
      </c>
      <c r="B1264" s="4">
        <v>32</v>
      </c>
      <c r="C1264" s="4" t="s">
        <v>1146</v>
      </c>
      <c r="D1264" s="5"/>
      <c r="H1264" s="4" t="s">
        <v>208</v>
      </c>
      <c r="I1264" s="4">
        <v>14</v>
      </c>
      <c r="J1264" s="4" t="s">
        <v>1227</v>
      </c>
      <c r="K1264" s="4" t="s">
        <v>3436</v>
      </c>
      <c r="L1264" s="4" t="s">
        <v>3399</v>
      </c>
      <c r="N1264" s="4">
        <v>1986</v>
      </c>
      <c r="O1264" s="6">
        <v>31498</v>
      </c>
      <c r="P1264" s="4" t="s">
        <v>63</v>
      </c>
    </row>
    <row r="1265" spans="1:16" x14ac:dyDescent="0.25">
      <c r="A1265" s="4" t="s">
        <v>3383</v>
      </c>
      <c r="B1265" s="4">
        <v>32</v>
      </c>
      <c r="C1265" s="4" t="s">
        <v>1146</v>
      </c>
      <c r="D1265" s="5"/>
      <c r="H1265" s="4" t="s">
        <v>208</v>
      </c>
      <c r="I1265" s="4">
        <v>15</v>
      </c>
      <c r="J1265" s="4" t="s">
        <v>1173</v>
      </c>
      <c r="K1265" s="4" t="s">
        <v>3436</v>
      </c>
      <c r="L1265" s="4" t="s">
        <v>3399</v>
      </c>
      <c r="N1265" s="4">
        <v>1972</v>
      </c>
      <c r="O1265" s="6">
        <v>26456</v>
      </c>
      <c r="P1265" s="4" t="s">
        <v>65</v>
      </c>
    </row>
    <row r="1266" spans="1:16" x14ac:dyDescent="0.25">
      <c r="A1266" s="4" t="s">
        <v>3383</v>
      </c>
      <c r="B1266" s="4">
        <v>32</v>
      </c>
      <c r="C1266" s="4" t="s">
        <v>1146</v>
      </c>
      <c r="D1266" s="5"/>
      <c r="H1266" s="4" t="s">
        <v>208</v>
      </c>
      <c r="I1266" s="4">
        <v>16</v>
      </c>
      <c r="J1266" s="4" t="s">
        <v>1299</v>
      </c>
      <c r="K1266" s="4" t="s">
        <v>3436</v>
      </c>
      <c r="L1266" s="4" t="s">
        <v>3399</v>
      </c>
      <c r="N1266" s="4">
        <v>1962</v>
      </c>
      <c r="O1266" s="6">
        <v>22942</v>
      </c>
      <c r="P1266" s="4" t="s">
        <v>63</v>
      </c>
    </row>
    <row r="1267" spans="1:16" x14ac:dyDescent="0.25">
      <c r="A1267" s="4" t="s">
        <v>3383</v>
      </c>
      <c r="B1267" s="4">
        <v>32</v>
      </c>
      <c r="C1267" s="4" t="s">
        <v>1146</v>
      </c>
      <c r="D1267" s="5"/>
      <c r="H1267" s="4" t="s">
        <v>208</v>
      </c>
      <c r="I1267" s="4">
        <v>17</v>
      </c>
      <c r="J1267" s="4" t="s">
        <v>1319</v>
      </c>
      <c r="K1267" s="4" t="s">
        <v>3436</v>
      </c>
      <c r="L1267" s="4" t="s">
        <v>3399</v>
      </c>
      <c r="N1267" s="4">
        <v>1969</v>
      </c>
      <c r="O1267" s="6">
        <v>25385</v>
      </c>
      <c r="P1267" s="4" t="s">
        <v>65</v>
      </c>
    </row>
    <row r="1268" spans="1:16" x14ac:dyDescent="0.25">
      <c r="A1268" s="4" t="s">
        <v>3383</v>
      </c>
      <c r="B1268" s="4">
        <v>32</v>
      </c>
      <c r="C1268" s="4" t="s">
        <v>1146</v>
      </c>
      <c r="D1268" s="5"/>
      <c r="H1268" s="4" t="s">
        <v>208</v>
      </c>
      <c r="I1268" s="4">
        <v>18</v>
      </c>
      <c r="J1268" s="4" t="s">
        <v>3591</v>
      </c>
      <c r="K1268" s="4" t="s">
        <v>3436</v>
      </c>
      <c r="L1268" s="4" t="s">
        <v>3399</v>
      </c>
      <c r="N1268" s="4">
        <v>1964</v>
      </c>
      <c r="O1268" s="6">
        <v>23739</v>
      </c>
      <c r="P1268" s="4" t="s">
        <v>63</v>
      </c>
    </row>
    <row r="1269" spans="1:16" x14ac:dyDescent="0.25">
      <c r="A1269" s="4" t="s">
        <v>3383</v>
      </c>
      <c r="B1269" s="4">
        <v>32</v>
      </c>
      <c r="C1269" s="4" t="s">
        <v>1146</v>
      </c>
      <c r="D1269" s="5"/>
      <c r="H1269" s="4" t="s">
        <v>208</v>
      </c>
      <c r="I1269" s="4">
        <v>19</v>
      </c>
      <c r="J1269" s="4" t="s">
        <v>1263</v>
      </c>
      <c r="K1269" s="4" t="s">
        <v>3436</v>
      </c>
      <c r="L1269" s="4" t="s">
        <v>3399</v>
      </c>
      <c r="N1269" s="4">
        <v>1980</v>
      </c>
      <c r="O1269" s="6">
        <v>29537</v>
      </c>
      <c r="P1269" s="4" t="s">
        <v>65</v>
      </c>
    </row>
    <row r="1270" spans="1:16" x14ac:dyDescent="0.25">
      <c r="A1270" s="4" t="s">
        <v>3383</v>
      </c>
      <c r="B1270" s="4">
        <v>32</v>
      </c>
      <c r="C1270" s="4" t="s">
        <v>1146</v>
      </c>
      <c r="D1270" s="5"/>
      <c r="H1270" s="4" t="s">
        <v>208</v>
      </c>
      <c r="I1270" s="4">
        <v>20</v>
      </c>
      <c r="J1270" s="4" t="s">
        <v>1310</v>
      </c>
      <c r="K1270" s="4" t="s">
        <v>3436</v>
      </c>
      <c r="L1270" s="4" t="s">
        <v>3399</v>
      </c>
      <c r="N1270" s="4">
        <v>1996</v>
      </c>
      <c r="O1270" s="6">
        <v>35163</v>
      </c>
      <c r="P1270" s="4" t="s">
        <v>65</v>
      </c>
    </row>
    <row r="1271" spans="1:16" x14ac:dyDescent="0.25">
      <c r="A1271" s="4" t="s">
        <v>3383</v>
      </c>
      <c r="B1271" s="4">
        <v>32</v>
      </c>
      <c r="C1271" s="4" t="s">
        <v>1146</v>
      </c>
      <c r="D1271" s="5"/>
      <c r="H1271" s="4" t="s">
        <v>208</v>
      </c>
      <c r="I1271" s="4">
        <v>21</v>
      </c>
      <c r="J1271" s="4" t="s">
        <v>1347</v>
      </c>
      <c r="K1271" s="4" t="s">
        <v>3436</v>
      </c>
      <c r="L1271" s="4" t="s">
        <v>3399</v>
      </c>
      <c r="N1271" s="4">
        <v>1981</v>
      </c>
      <c r="O1271" s="6">
        <v>29833</v>
      </c>
      <c r="P1271" s="4" t="s">
        <v>65</v>
      </c>
    </row>
    <row r="1272" spans="1:16" x14ac:dyDescent="0.25">
      <c r="A1272" s="4" t="s">
        <v>3383</v>
      </c>
      <c r="B1272" s="4">
        <v>32</v>
      </c>
      <c r="C1272" s="4" t="s">
        <v>1146</v>
      </c>
      <c r="D1272" s="5"/>
      <c r="H1272" s="4" t="s">
        <v>208</v>
      </c>
      <c r="I1272" s="4">
        <v>22</v>
      </c>
      <c r="J1272" s="4" t="s">
        <v>3592</v>
      </c>
      <c r="K1272" s="4" t="s">
        <v>3436</v>
      </c>
      <c r="L1272" s="4" t="s">
        <v>3399</v>
      </c>
      <c r="N1272" s="4">
        <v>1981</v>
      </c>
      <c r="O1272" s="6">
        <v>29618</v>
      </c>
      <c r="P1272" s="4" t="s">
        <v>63</v>
      </c>
    </row>
    <row r="1273" spans="1:16" x14ac:dyDescent="0.25">
      <c r="A1273" s="4" t="s">
        <v>3383</v>
      </c>
      <c r="B1273" s="4">
        <v>32</v>
      </c>
      <c r="C1273" s="4" t="s">
        <v>1146</v>
      </c>
      <c r="D1273" s="5"/>
      <c r="H1273" s="4" t="s">
        <v>208</v>
      </c>
      <c r="I1273" s="4">
        <v>23</v>
      </c>
      <c r="J1273" s="4" t="s">
        <v>3593</v>
      </c>
      <c r="K1273" s="4" t="s">
        <v>3436</v>
      </c>
      <c r="L1273" s="4" t="s">
        <v>3399</v>
      </c>
      <c r="N1273" s="4">
        <v>1968</v>
      </c>
      <c r="O1273" s="6">
        <v>25088</v>
      </c>
      <c r="P1273" s="4" t="s">
        <v>65</v>
      </c>
    </row>
    <row r="1274" spans="1:16" x14ac:dyDescent="0.25">
      <c r="A1274" s="4" t="s">
        <v>3383</v>
      </c>
      <c r="B1274" s="4">
        <v>32</v>
      </c>
      <c r="C1274" s="4" t="s">
        <v>1146</v>
      </c>
      <c r="D1274" s="5"/>
      <c r="H1274" s="4" t="s">
        <v>208</v>
      </c>
      <c r="I1274" s="4">
        <v>24</v>
      </c>
      <c r="J1274" s="4" t="s">
        <v>1395</v>
      </c>
      <c r="K1274" s="4" t="s">
        <v>3436</v>
      </c>
      <c r="L1274" s="4" t="s">
        <v>3399</v>
      </c>
      <c r="N1274" s="4">
        <v>1976</v>
      </c>
      <c r="O1274" s="6">
        <v>27839</v>
      </c>
      <c r="P1274" s="4" t="s">
        <v>65</v>
      </c>
    </row>
    <row r="1275" spans="1:16" x14ac:dyDescent="0.25">
      <c r="A1275" s="4" t="s">
        <v>3383</v>
      </c>
      <c r="B1275" s="4">
        <v>32</v>
      </c>
      <c r="C1275" s="4" t="s">
        <v>1146</v>
      </c>
      <c r="D1275" s="5"/>
      <c r="H1275" s="4" t="s">
        <v>208</v>
      </c>
      <c r="I1275" s="4">
        <v>25</v>
      </c>
      <c r="J1275" s="4" t="s">
        <v>1425</v>
      </c>
      <c r="K1275" s="4" t="s">
        <v>3436</v>
      </c>
      <c r="L1275" s="4" t="s">
        <v>3399</v>
      </c>
      <c r="N1275" s="4">
        <v>1953</v>
      </c>
      <c r="O1275" s="6">
        <v>19585</v>
      </c>
      <c r="P1275" s="4" t="s">
        <v>63</v>
      </c>
    </row>
    <row r="1276" spans="1:16" x14ac:dyDescent="0.25">
      <c r="A1276" s="4" t="s">
        <v>3383</v>
      </c>
      <c r="B1276" s="4">
        <v>32</v>
      </c>
      <c r="C1276" s="4" t="s">
        <v>1146</v>
      </c>
      <c r="D1276" s="5"/>
      <c r="H1276" s="4" t="s">
        <v>3394</v>
      </c>
      <c r="I1276" s="4">
        <v>1</v>
      </c>
      <c r="J1276" s="4" t="s">
        <v>1917</v>
      </c>
      <c r="K1276" s="4" t="s">
        <v>3436</v>
      </c>
      <c r="L1276" s="4" t="s">
        <v>310</v>
      </c>
      <c r="N1276" s="4">
        <v>1957</v>
      </c>
      <c r="O1276" s="6">
        <v>20997</v>
      </c>
      <c r="P1276" s="4" t="s">
        <v>63</v>
      </c>
    </row>
    <row r="1277" spans="1:16" x14ac:dyDescent="0.25">
      <c r="A1277" s="4" t="s">
        <v>3383</v>
      </c>
      <c r="B1277" s="4">
        <v>32</v>
      </c>
      <c r="C1277" s="4" t="s">
        <v>1146</v>
      </c>
      <c r="D1277" s="5"/>
      <c r="H1277" s="4" t="s">
        <v>3394</v>
      </c>
      <c r="I1277" s="4">
        <v>2</v>
      </c>
      <c r="J1277" s="4" t="s">
        <v>3594</v>
      </c>
      <c r="K1277" s="4" t="s">
        <v>3436</v>
      </c>
      <c r="L1277" s="4" t="s">
        <v>358</v>
      </c>
      <c r="N1277" s="4">
        <v>1980</v>
      </c>
      <c r="O1277" s="6">
        <v>29405</v>
      </c>
      <c r="P1277" s="4" t="s">
        <v>65</v>
      </c>
    </row>
    <row r="1278" spans="1:16" x14ac:dyDescent="0.25">
      <c r="A1278" s="4" t="s">
        <v>3383</v>
      </c>
      <c r="B1278" s="4">
        <v>32</v>
      </c>
      <c r="C1278" s="4" t="s">
        <v>1146</v>
      </c>
      <c r="D1278" s="5"/>
      <c r="H1278" s="4" t="s">
        <v>3394</v>
      </c>
      <c r="I1278" s="4">
        <v>3</v>
      </c>
      <c r="J1278" s="4" t="s">
        <v>2560</v>
      </c>
      <c r="K1278" s="4" t="s">
        <v>3436</v>
      </c>
      <c r="L1278" s="4" t="s">
        <v>3595</v>
      </c>
      <c r="N1278" s="4">
        <v>1976</v>
      </c>
      <c r="O1278" s="6">
        <v>27963</v>
      </c>
      <c r="P1278" s="4" t="s">
        <v>63</v>
      </c>
    </row>
    <row r="1279" spans="1:16" x14ac:dyDescent="0.25">
      <c r="A1279" s="4" t="s">
        <v>3383</v>
      </c>
      <c r="B1279" s="4">
        <v>32</v>
      </c>
      <c r="C1279" s="4" t="s">
        <v>1146</v>
      </c>
      <c r="D1279" s="5"/>
      <c r="H1279" s="4" t="s">
        <v>3394</v>
      </c>
      <c r="I1279" s="4">
        <v>4</v>
      </c>
      <c r="J1279" s="4" t="s">
        <v>2604</v>
      </c>
      <c r="K1279" s="4" t="s">
        <v>3436</v>
      </c>
      <c r="L1279" s="4" t="s">
        <v>3596</v>
      </c>
      <c r="N1279" s="4">
        <v>1970</v>
      </c>
      <c r="O1279" s="6">
        <v>25766</v>
      </c>
      <c r="P1279" s="4" t="s">
        <v>65</v>
      </c>
    </row>
    <row r="1280" spans="1:16" x14ac:dyDescent="0.25">
      <c r="A1280" s="4" t="s">
        <v>3383</v>
      </c>
      <c r="B1280" s="4">
        <v>32</v>
      </c>
      <c r="C1280" s="4" t="s">
        <v>1146</v>
      </c>
      <c r="D1280" s="5"/>
      <c r="H1280" s="4" t="s">
        <v>3394</v>
      </c>
      <c r="I1280" s="4">
        <v>5</v>
      </c>
      <c r="J1280" s="4" t="s">
        <v>3597</v>
      </c>
      <c r="K1280" s="4" t="s">
        <v>3436</v>
      </c>
      <c r="L1280" s="4" t="s">
        <v>824</v>
      </c>
      <c r="N1280" s="4">
        <v>1964</v>
      </c>
      <c r="O1280" s="6">
        <v>23725</v>
      </c>
      <c r="P1280" s="4" t="s">
        <v>65</v>
      </c>
    </row>
    <row r="1281" spans="1:16" x14ac:dyDescent="0.25">
      <c r="A1281" s="4" t="s">
        <v>3383</v>
      </c>
      <c r="B1281" s="4">
        <v>32</v>
      </c>
      <c r="C1281" s="4" t="s">
        <v>1146</v>
      </c>
      <c r="D1281" s="5"/>
      <c r="H1281" s="4" t="s">
        <v>3394</v>
      </c>
      <c r="I1281" s="4">
        <v>6</v>
      </c>
      <c r="J1281" s="4" t="s">
        <v>734</v>
      </c>
      <c r="K1281" s="4" t="s">
        <v>3436</v>
      </c>
      <c r="L1281" s="4" t="s">
        <v>3598</v>
      </c>
      <c r="N1281" s="4">
        <v>1963</v>
      </c>
      <c r="O1281" s="6">
        <v>23032</v>
      </c>
      <c r="P1281" s="4" t="s">
        <v>63</v>
      </c>
    </row>
    <row r="1282" spans="1:16" x14ac:dyDescent="0.25">
      <c r="A1282" s="4" t="s">
        <v>3383</v>
      </c>
      <c r="B1282" s="4">
        <v>32</v>
      </c>
      <c r="C1282" s="4" t="s">
        <v>1146</v>
      </c>
      <c r="D1282" s="5"/>
      <c r="H1282" s="4" t="s">
        <v>3394</v>
      </c>
      <c r="I1282" s="4">
        <v>7</v>
      </c>
      <c r="J1282" s="4" t="s">
        <v>119</v>
      </c>
      <c r="K1282" s="4" t="s">
        <v>3399</v>
      </c>
      <c r="L1282" s="4" t="s">
        <v>265</v>
      </c>
      <c r="N1282" s="4">
        <v>1954</v>
      </c>
      <c r="O1282" s="6">
        <v>19836</v>
      </c>
      <c r="P1282" s="4" t="s">
        <v>65</v>
      </c>
    </row>
    <row r="1283" spans="1:16" x14ac:dyDescent="0.25">
      <c r="A1283" s="4" t="s">
        <v>3383</v>
      </c>
      <c r="B1283" s="4">
        <v>32</v>
      </c>
      <c r="C1283" s="4" t="s">
        <v>1146</v>
      </c>
      <c r="D1283" s="5"/>
      <c r="H1283" s="4" t="s">
        <v>3394</v>
      </c>
      <c r="I1283" s="4">
        <v>8</v>
      </c>
      <c r="J1283" s="4" t="s">
        <v>2511</v>
      </c>
      <c r="K1283" s="4" t="s">
        <v>3436</v>
      </c>
      <c r="L1283" s="4" t="s">
        <v>2438</v>
      </c>
      <c r="N1283" s="4">
        <v>1974</v>
      </c>
      <c r="O1283" s="6">
        <v>27265</v>
      </c>
      <c r="P1283" s="4" t="s">
        <v>63</v>
      </c>
    </row>
    <row r="1284" spans="1:16" x14ac:dyDescent="0.25">
      <c r="A1284" s="4" t="s">
        <v>3383</v>
      </c>
      <c r="B1284" s="4">
        <v>32</v>
      </c>
      <c r="C1284" s="4" t="s">
        <v>1146</v>
      </c>
      <c r="D1284" s="5"/>
      <c r="H1284" s="4" t="s">
        <v>3394</v>
      </c>
      <c r="I1284" s="4">
        <v>9</v>
      </c>
      <c r="J1284" s="4" t="s">
        <v>1162</v>
      </c>
      <c r="K1284" s="4" t="s">
        <v>3436</v>
      </c>
      <c r="L1284" s="4" t="s">
        <v>3599</v>
      </c>
      <c r="N1284" s="4">
        <v>1973</v>
      </c>
      <c r="O1284" s="6">
        <v>26721</v>
      </c>
      <c r="P1284" s="4" t="s">
        <v>65</v>
      </c>
    </row>
    <row r="1285" spans="1:16" x14ac:dyDescent="0.25">
      <c r="A1285" s="4" t="s">
        <v>3383</v>
      </c>
      <c r="B1285" s="4">
        <v>32</v>
      </c>
      <c r="C1285" s="4" t="s">
        <v>1146</v>
      </c>
      <c r="D1285" s="5"/>
      <c r="H1285" s="4" t="s">
        <v>3394</v>
      </c>
      <c r="I1285" s="4">
        <v>10</v>
      </c>
      <c r="J1285" s="4" t="s">
        <v>2500</v>
      </c>
      <c r="K1285" s="4" t="s">
        <v>3436</v>
      </c>
      <c r="L1285" s="4" t="s">
        <v>370</v>
      </c>
      <c r="N1285" s="4">
        <v>1996</v>
      </c>
      <c r="O1285" s="6">
        <v>35430</v>
      </c>
      <c r="P1285" s="4" t="s">
        <v>63</v>
      </c>
    </row>
    <row r="1286" spans="1:16" x14ac:dyDescent="0.25">
      <c r="A1286" s="4" t="s">
        <v>3383</v>
      </c>
      <c r="B1286" s="4">
        <v>32</v>
      </c>
      <c r="C1286" s="4" t="s">
        <v>1146</v>
      </c>
      <c r="D1286" s="5"/>
      <c r="H1286" s="4" t="s">
        <v>3394</v>
      </c>
      <c r="I1286" s="4">
        <v>11</v>
      </c>
      <c r="J1286" s="4" t="s">
        <v>2642</v>
      </c>
      <c r="K1286" s="4" t="s">
        <v>3436</v>
      </c>
      <c r="L1286" s="4" t="s">
        <v>523</v>
      </c>
      <c r="N1286" s="4">
        <v>1973</v>
      </c>
      <c r="O1286" s="6">
        <v>26842</v>
      </c>
      <c r="P1286" s="4" t="s">
        <v>65</v>
      </c>
    </row>
    <row r="1287" spans="1:16" x14ac:dyDescent="0.25">
      <c r="A1287" s="4" t="s">
        <v>3383</v>
      </c>
      <c r="B1287" s="4">
        <v>32</v>
      </c>
      <c r="C1287" s="4" t="s">
        <v>1146</v>
      </c>
      <c r="D1287" s="5"/>
      <c r="H1287" s="4" t="s">
        <v>3394</v>
      </c>
      <c r="I1287" s="4">
        <v>12</v>
      </c>
      <c r="J1287" s="4" t="s">
        <v>1362</v>
      </c>
      <c r="K1287" s="4" t="s">
        <v>3436</v>
      </c>
      <c r="L1287" s="4" t="s">
        <v>3600</v>
      </c>
      <c r="N1287" s="4">
        <v>1960</v>
      </c>
      <c r="O1287" s="6">
        <v>22043</v>
      </c>
      <c r="P1287" s="4" t="s">
        <v>63</v>
      </c>
    </row>
    <row r="1288" spans="1:16" x14ac:dyDescent="0.25">
      <c r="A1288" s="4" t="s">
        <v>3383</v>
      </c>
      <c r="B1288" s="4">
        <v>32</v>
      </c>
      <c r="C1288" s="4" t="s">
        <v>1146</v>
      </c>
      <c r="D1288" s="5"/>
      <c r="H1288" s="4" t="s">
        <v>3394</v>
      </c>
      <c r="I1288" s="4">
        <v>13</v>
      </c>
      <c r="J1288" s="4" t="s">
        <v>2639</v>
      </c>
      <c r="K1288" s="4" t="s">
        <v>3436</v>
      </c>
      <c r="L1288" s="4" t="s">
        <v>3601</v>
      </c>
      <c r="N1288" s="4">
        <v>1964</v>
      </c>
      <c r="O1288" s="6">
        <v>23495</v>
      </c>
      <c r="P1288" s="4" t="s">
        <v>65</v>
      </c>
    </row>
    <row r="1289" spans="1:16" x14ac:dyDescent="0.25">
      <c r="A1289" s="4" t="s">
        <v>3383</v>
      </c>
      <c r="B1289" s="4">
        <v>32</v>
      </c>
      <c r="C1289" s="4" t="s">
        <v>1146</v>
      </c>
      <c r="D1289" s="5"/>
      <c r="H1289" s="4" t="s">
        <v>3394</v>
      </c>
      <c r="I1289" s="4">
        <v>14</v>
      </c>
      <c r="J1289" s="4" t="s">
        <v>2643</v>
      </c>
      <c r="K1289" s="4" t="s">
        <v>3436</v>
      </c>
      <c r="L1289" s="4" t="s">
        <v>2528</v>
      </c>
      <c r="N1289" s="4">
        <v>1965</v>
      </c>
      <c r="O1289" s="6">
        <v>24082</v>
      </c>
      <c r="P1289" s="4" t="s">
        <v>63</v>
      </c>
    </row>
    <row r="1290" spans="1:16" x14ac:dyDescent="0.25">
      <c r="A1290" s="4" t="s">
        <v>3383</v>
      </c>
      <c r="B1290" s="4">
        <v>32</v>
      </c>
      <c r="C1290" s="4" t="s">
        <v>1146</v>
      </c>
      <c r="D1290" s="5"/>
      <c r="H1290" s="4" t="s">
        <v>3394</v>
      </c>
      <c r="I1290" s="4">
        <v>15</v>
      </c>
      <c r="J1290" s="4" t="s">
        <v>3602</v>
      </c>
      <c r="K1290" s="4" t="s">
        <v>3436</v>
      </c>
      <c r="L1290" s="4" t="s">
        <v>893</v>
      </c>
      <c r="N1290" s="4">
        <v>1961</v>
      </c>
      <c r="O1290" s="6">
        <v>22565</v>
      </c>
      <c r="P1290" s="4" t="s">
        <v>65</v>
      </c>
    </row>
    <row r="1291" spans="1:16" x14ac:dyDescent="0.25">
      <c r="A1291" s="4" t="s">
        <v>3383</v>
      </c>
      <c r="B1291" s="4">
        <v>32</v>
      </c>
      <c r="C1291" s="4" t="s">
        <v>1146</v>
      </c>
      <c r="D1291" s="5"/>
      <c r="H1291" s="4" t="s">
        <v>3394</v>
      </c>
      <c r="I1291" s="4">
        <v>16</v>
      </c>
      <c r="J1291" s="4" t="s">
        <v>1361</v>
      </c>
      <c r="K1291" s="4" t="s">
        <v>3436</v>
      </c>
      <c r="L1291" s="4" t="s">
        <v>265</v>
      </c>
      <c r="N1291" s="4">
        <v>1957</v>
      </c>
      <c r="O1291" s="6">
        <v>21038</v>
      </c>
      <c r="P1291" s="4" t="s">
        <v>63</v>
      </c>
    </row>
    <row r="1292" spans="1:16" x14ac:dyDescent="0.25">
      <c r="A1292" s="4" t="s">
        <v>3383</v>
      </c>
      <c r="B1292" s="4">
        <v>32</v>
      </c>
      <c r="C1292" s="4" t="s">
        <v>1146</v>
      </c>
      <c r="D1292" s="5"/>
      <c r="H1292" s="4" t="s">
        <v>3394</v>
      </c>
      <c r="I1292" s="4">
        <v>17</v>
      </c>
      <c r="J1292" s="4" t="s">
        <v>3603</v>
      </c>
      <c r="K1292" s="4" t="s">
        <v>2020</v>
      </c>
      <c r="L1292" s="4" t="s">
        <v>445</v>
      </c>
      <c r="N1292" s="4">
        <v>1976</v>
      </c>
      <c r="O1292" s="6">
        <v>27848</v>
      </c>
      <c r="P1292" s="4" t="s">
        <v>63</v>
      </c>
    </row>
    <row r="1293" spans="1:16" x14ac:dyDescent="0.25">
      <c r="A1293" s="4" t="s">
        <v>3383</v>
      </c>
      <c r="B1293" s="4">
        <v>32</v>
      </c>
      <c r="C1293" s="4" t="s">
        <v>1146</v>
      </c>
      <c r="D1293" s="5"/>
      <c r="H1293" s="4" t="s">
        <v>3394</v>
      </c>
      <c r="I1293" s="4">
        <v>18</v>
      </c>
      <c r="J1293" s="4" t="s">
        <v>3604</v>
      </c>
      <c r="K1293" s="4" t="s">
        <v>3436</v>
      </c>
      <c r="L1293" s="4" t="s">
        <v>3605</v>
      </c>
      <c r="N1293" s="4">
        <v>1967</v>
      </c>
      <c r="O1293" s="6">
        <v>24820</v>
      </c>
      <c r="P1293" s="4" t="s">
        <v>63</v>
      </c>
    </row>
    <row r="1294" spans="1:16" x14ac:dyDescent="0.25">
      <c r="A1294" s="4" t="s">
        <v>3383</v>
      </c>
      <c r="B1294" s="4">
        <v>32</v>
      </c>
      <c r="C1294" s="4" t="s">
        <v>1146</v>
      </c>
      <c r="D1294" s="5"/>
      <c r="H1294" s="4" t="s">
        <v>3394</v>
      </c>
      <c r="I1294" s="4">
        <v>19</v>
      </c>
      <c r="J1294" s="4" t="s">
        <v>2644</v>
      </c>
      <c r="K1294" s="4" t="s">
        <v>3436</v>
      </c>
      <c r="L1294" s="4" t="s">
        <v>3600</v>
      </c>
      <c r="N1294" s="4">
        <v>1956</v>
      </c>
      <c r="O1294" s="6">
        <v>20470</v>
      </c>
      <c r="P1294" s="4" t="s">
        <v>63</v>
      </c>
    </row>
    <row r="1295" spans="1:16" x14ac:dyDescent="0.25">
      <c r="A1295" s="4" t="s">
        <v>3383</v>
      </c>
      <c r="B1295" s="4">
        <v>32</v>
      </c>
      <c r="C1295" s="4" t="s">
        <v>1146</v>
      </c>
      <c r="D1295" s="5"/>
      <c r="H1295" s="4" t="s">
        <v>3394</v>
      </c>
      <c r="I1295" s="4">
        <v>20</v>
      </c>
      <c r="J1295" s="4" t="s">
        <v>3606</v>
      </c>
      <c r="K1295" s="4" t="s">
        <v>3436</v>
      </c>
      <c r="L1295" s="4" t="s">
        <v>262</v>
      </c>
      <c r="N1295" s="4">
        <v>1964</v>
      </c>
      <c r="O1295" s="6">
        <v>23660</v>
      </c>
      <c r="P1295" s="4" t="s">
        <v>63</v>
      </c>
    </row>
    <row r="1296" spans="1:16" x14ac:dyDescent="0.25">
      <c r="A1296" s="4" t="s">
        <v>3383</v>
      </c>
      <c r="B1296" s="4">
        <v>32</v>
      </c>
      <c r="C1296" s="4" t="s">
        <v>1146</v>
      </c>
      <c r="D1296" s="5"/>
      <c r="H1296" s="4" t="s">
        <v>3394</v>
      </c>
      <c r="I1296" s="4">
        <v>21</v>
      </c>
      <c r="J1296" s="4" t="s">
        <v>1707</v>
      </c>
      <c r="K1296" s="4" t="s">
        <v>3436</v>
      </c>
      <c r="L1296" s="4" t="s">
        <v>463</v>
      </c>
      <c r="N1296" s="4">
        <v>1964</v>
      </c>
      <c r="O1296" s="6">
        <v>23725</v>
      </c>
      <c r="P1296" s="4" t="s">
        <v>65</v>
      </c>
    </row>
    <row r="1297" spans="1:16" x14ac:dyDescent="0.25">
      <c r="A1297" s="4" t="s">
        <v>3383</v>
      </c>
      <c r="B1297" s="4">
        <v>32</v>
      </c>
      <c r="C1297" s="4" t="s">
        <v>1146</v>
      </c>
      <c r="D1297" s="5"/>
      <c r="H1297" s="4" t="s">
        <v>3394</v>
      </c>
      <c r="I1297" s="4">
        <v>22</v>
      </c>
      <c r="J1297" s="4" t="s">
        <v>3607</v>
      </c>
      <c r="K1297" s="4" t="s">
        <v>3436</v>
      </c>
      <c r="L1297" s="4" t="s">
        <v>3608</v>
      </c>
      <c r="N1297" s="4">
        <v>1956</v>
      </c>
      <c r="O1297" s="6">
        <v>20783</v>
      </c>
      <c r="P1297" s="4" t="s">
        <v>63</v>
      </c>
    </row>
    <row r="1298" spans="1:16" x14ac:dyDescent="0.25">
      <c r="A1298" s="4" t="s">
        <v>3383</v>
      </c>
      <c r="B1298" s="4">
        <v>32</v>
      </c>
      <c r="C1298" s="4" t="s">
        <v>1146</v>
      </c>
      <c r="D1298" s="5"/>
      <c r="H1298" s="4" t="s">
        <v>3394</v>
      </c>
      <c r="I1298" s="4">
        <v>23</v>
      </c>
      <c r="J1298" s="4" t="s">
        <v>3609</v>
      </c>
      <c r="K1298" s="4" t="s">
        <v>3436</v>
      </c>
      <c r="L1298" s="4" t="s">
        <v>463</v>
      </c>
      <c r="N1298" s="4">
        <v>1963</v>
      </c>
      <c r="O1298" s="6">
        <v>23123</v>
      </c>
      <c r="P1298" s="4" t="s">
        <v>65</v>
      </c>
    </row>
    <row r="1299" spans="1:16" x14ac:dyDescent="0.25">
      <c r="A1299" s="4" t="s">
        <v>3383</v>
      </c>
      <c r="B1299" s="4">
        <v>32</v>
      </c>
      <c r="C1299" s="4" t="s">
        <v>1146</v>
      </c>
      <c r="D1299" s="5"/>
      <c r="H1299" s="4" t="s">
        <v>3394</v>
      </c>
      <c r="I1299" s="4">
        <v>24</v>
      </c>
      <c r="J1299" s="4" t="s">
        <v>2674</v>
      </c>
      <c r="K1299" s="4" t="s">
        <v>3436</v>
      </c>
      <c r="L1299" s="4" t="s">
        <v>265</v>
      </c>
      <c r="N1299" s="4">
        <v>1955</v>
      </c>
      <c r="O1299" s="6">
        <v>20357</v>
      </c>
      <c r="P1299" s="4" t="s">
        <v>63</v>
      </c>
    </row>
    <row r="1300" spans="1:16" x14ac:dyDescent="0.25">
      <c r="A1300" s="4" t="s">
        <v>3383</v>
      </c>
      <c r="B1300" s="4">
        <v>32</v>
      </c>
      <c r="C1300" s="4" t="s">
        <v>1146</v>
      </c>
      <c r="D1300" s="5"/>
      <c r="H1300" s="4" t="s">
        <v>3394</v>
      </c>
      <c r="I1300" s="4">
        <v>25</v>
      </c>
      <c r="J1300" s="4" t="s">
        <v>3610</v>
      </c>
      <c r="K1300" s="4" t="s">
        <v>3436</v>
      </c>
      <c r="L1300" s="4" t="s">
        <v>265</v>
      </c>
      <c r="N1300" s="4">
        <v>1954</v>
      </c>
      <c r="O1300" s="6">
        <v>19907</v>
      </c>
      <c r="P1300" s="4" t="s">
        <v>65</v>
      </c>
    </row>
    <row r="1301" spans="1:16" x14ac:dyDescent="0.25">
      <c r="A1301" s="4" t="s">
        <v>3383</v>
      </c>
      <c r="B1301" s="4">
        <v>32</v>
      </c>
      <c r="C1301" s="4" t="s">
        <v>1146</v>
      </c>
      <c r="D1301" s="5"/>
      <c r="H1301" s="4" t="s">
        <v>3394</v>
      </c>
      <c r="I1301" s="4">
        <v>26</v>
      </c>
      <c r="J1301" s="4" t="s">
        <v>2488</v>
      </c>
      <c r="K1301" s="4" t="s">
        <v>3436</v>
      </c>
      <c r="L1301" s="4" t="s">
        <v>362</v>
      </c>
      <c r="N1301" s="4">
        <v>1970</v>
      </c>
      <c r="O1301" s="6">
        <v>25678</v>
      </c>
      <c r="P1301" s="4" t="s">
        <v>63</v>
      </c>
    </row>
    <row r="1302" spans="1:16" x14ac:dyDescent="0.25">
      <c r="A1302" s="4" t="s">
        <v>3383</v>
      </c>
      <c r="B1302" s="4">
        <v>32</v>
      </c>
      <c r="C1302" s="4" t="s">
        <v>1146</v>
      </c>
      <c r="D1302" s="5"/>
      <c r="H1302" s="4" t="s">
        <v>46</v>
      </c>
      <c r="I1302" s="4">
        <v>1</v>
      </c>
      <c r="J1302" s="4" t="s">
        <v>3611</v>
      </c>
      <c r="K1302" s="4" t="s">
        <v>59</v>
      </c>
      <c r="L1302" s="4" t="s">
        <v>3399</v>
      </c>
      <c r="N1302" s="4">
        <v>1975</v>
      </c>
      <c r="O1302" s="6">
        <v>27703</v>
      </c>
      <c r="P1302" s="4" t="s">
        <v>63</v>
      </c>
    </row>
    <row r="1303" spans="1:16" x14ac:dyDescent="0.25">
      <c r="A1303" s="4" t="s">
        <v>3383</v>
      </c>
      <c r="B1303" s="4">
        <v>32</v>
      </c>
      <c r="C1303" s="4" t="s">
        <v>1146</v>
      </c>
      <c r="D1303" s="5"/>
      <c r="H1303" s="4" t="s">
        <v>46</v>
      </c>
      <c r="I1303" s="4">
        <v>2</v>
      </c>
      <c r="J1303" s="4" t="s">
        <v>3612</v>
      </c>
      <c r="K1303" s="4" t="s">
        <v>1148</v>
      </c>
      <c r="L1303" s="4" t="s">
        <v>3399</v>
      </c>
      <c r="N1303" s="4">
        <v>1998</v>
      </c>
      <c r="O1303" s="6">
        <v>35979</v>
      </c>
      <c r="P1303" s="4" t="s">
        <v>65</v>
      </c>
    </row>
    <row r="1304" spans="1:16" x14ac:dyDescent="0.25">
      <c r="A1304" s="4" t="s">
        <v>3383</v>
      </c>
      <c r="B1304" s="4">
        <v>32</v>
      </c>
      <c r="C1304" s="4" t="s">
        <v>1146</v>
      </c>
      <c r="D1304" s="5"/>
      <c r="H1304" s="4" t="s">
        <v>46</v>
      </c>
      <c r="I1304" s="4">
        <v>3</v>
      </c>
      <c r="J1304" s="4" t="s">
        <v>1264</v>
      </c>
      <c r="K1304" s="4" t="s">
        <v>1249</v>
      </c>
      <c r="L1304" s="4" t="s">
        <v>3399</v>
      </c>
      <c r="N1304" s="4">
        <v>1972</v>
      </c>
      <c r="O1304" s="6">
        <v>26605</v>
      </c>
      <c r="P1304" s="4" t="s">
        <v>63</v>
      </c>
    </row>
    <row r="1305" spans="1:16" x14ac:dyDescent="0.25">
      <c r="A1305" s="4" t="s">
        <v>3383</v>
      </c>
      <c r="B1305" s="4">
        <v>32</v>
      </c>
      <c r="C1305" s="4" t="s">
        <v>1146</v>
      </c>
      <c r="D1305" s="5"/>
      <c r="H1305" s="4" t="s">
        <v>46</v>
      </c>
      <c r="I1305" s="4">
        <v>4</v>
      </c>
      <c r="J1305" s="4" t="s">
        <v>3613</v>
      </c>
      <c r="K1305" s="4" t="s">
        <v>1230</v>
      </c>
      <c r="L1305" s="4" t="s">
        <v>3399</v>
      </c>
      <c r="N1305" s="4">
        <v>1974</v>
      </c>
      <c r="O1305" s="6">
        <v>27145</v>
      </c>
      <c r="P1305" s="4" t="s">
        <v>65</v>
      </c>
    </row>
    <row r="1306" spans="1:16" x14ac:dyDescent="0.25">
      <c r="A1306" s="4" t="s">
        <v>3383</v>
      </c>
      <c r="B1306" s="4">
        <v>32</v>
      </c>
      <c r="C1306" s="4" t="s">
        <v>1146</v>
      </c>
      <c r="D1306" s="5"/>
      <c r="H1306" s="4" t="s">
        <v>46</v>
      </c>
      <c r="I1306" s="4">
        <v>5</v>
      </c>
      <c r="J1306" s="4" t="s">
        <v>1199</v>
      </c>
      <c r="K1306" s="4" t="s">
        <v>1178</v>
      </c>
      <c r="L1306" s="4" t="s">
        <v>3399</v>
      </c>
      <c r="N1306" s="4">
        <v>2004</v>
      </c>
      <c r="O1306" s="6">
        <v>37991</v>
      </c>
      <c r="P1306" s="4" t="s">
        <v>63</v>
      </c>
    </row>
    <row r="1307" spans="1:16" x14ac:dyDescent="0.25">
      <c r="A1307" s="4" t="s">
        <v>3383</v>
      </c>
      <c r="B1307" s="4">
        <v>32</v>
      </c>
      <c r="C1307" s="4" t="s">
        <v>1146</v>
      </c>
      <c r="D1307" s="5"/>
      <c r="H1307" s="4" t="s">
        <v>46</v>
      </c>
      <c r="I1307" s="4">
        <v>6</v>
      </c>
      <c r="J1307" s="4" t="s">
        <v>1247</v>
      </c>
      <c r="K1307" s="4" t="s">
        <v>1230</v>
      </c>
      <c r="L1307" s="4" t="s">
        <v>3399</v>
      </c>
      <c r="N1307" s="4">
        <v>2003</v>
      </c>
      <c r="O1307" s="6">
        <v>37788</v>
      </c>
      <c r="P1307" s="4" t="s">
        <v>65</v>
      </c>
    </row>
    <row r="1308" spans="1:16" x14ac:dyDescent="0.25">
      <c r="A1308" s="4" t="s">
        <v>3383</v>
      </c>
      <c r="B1308" s="4">
        <v>32</v>
      </c>
      <c r="C1308" s="4" t="s">
        <v>1146</v>
      </c>
      <c r="D1308" s="5"/>
      <c r="H1308" s="4" t="s">
        <v>46</v>
      </c>
      <c r="I1308" s="4">
        <v>7</v>
      </c>
      <c r="J1308" s="4" t="s">
        <v>1320</v>
      </c>
      <c r="K1308" s="4" t="s">
        <v>1314</v>
      </c>
      <c r="L1308" s="4" t="s">
        <v>3399</v>
      </c>
      <c r="N1308" s="4">
        <v>1988</v>
      </c>
      <c r="O1308" s="6">
        <v>32372</v>
      </c>
      <c r="P1308" s="4" t="s">
        <v>63</v>
      </c>
    </row>
    <row r="1309" spans="1:16" x14ac:dyDescent="0.25">
      <c r="A1309" s="4" t="s">
        <v>3383</v>
      </c>
      <c r="B1309" s="4">
        <v>32</v>
      </c>
      <c r="C1309" s="4" t="s">
        <v>1146</v>
      </c>
      <c r="D1309" s="5"/>
      <c r="H1309" s="4" t="s">
        <v>46</v>
      </c>
      <c r="I1309" s="4">
        <v>8</v>
      </c>
      <c r="J1309" s="4" t="s">
        <v>1228</v>
      </c>
      <c r="K1309" s="4" t="s">
        <v>1203</v>
      </c>
      <c r="L1309" s="4" t="s">
        <v>3399</v>
      </c>
      <c r="N1309" s="4">
        <v>1979</v>
      </c>
      <c r="O1309" s="6">
        <v>28977</v>
      </c>
      <c r="P1309" s="4" t="s">
        <v>65</v>
      </c>
    </row>
    <row r="1310" spans="1:16" x14ac:dyDescent="0.25">
      <c r="A1310" s="4" t="s">
        <v>3383</v>
      </c>
      <c r="B1310" s="4">
        <v>32</v>
      </c>
      <c r="C1310" s="4" t="s">
        <v>1146</v>
      </c>
      <c r="D1310" s="5"/>
      <c r="H1310" s="4" t="s">
        <v>46</v>
      </c>
      <c r="I1310" s="4">
        <v>9</v>
      </c>
      <c r="J1310" s="4" t="s">
        <v>1176</v>
      </c>
      <c r="K1310" s="4" t="s">
        <v>1148</v>
      </c>
      <c r="L1310" s="4" t="s">
        <v>3399</v>
      </c>
      <c r="N1310" s="4">
        <v>1968</v>
      </c>
      <c r="O1310" s="6">
        <v>25019</v>
      </c>
      <c r="P1310" s="4" t="s">
        <v>65</v>
      </c>
    </row>
    <row r="1311" spans="1:16" x14ac:dyDescent="0.25">
      <c r="A1311" s="4" t="s">
        <v>3383</v>
      </c>
      <c r="B1311" s="4">
        <v>32</v>
      </c>
      <c r="C1311" s="4" t="s">
        <v>1146</v>
      </c>
      <c r="D1311" s="5"/>
      <c r="H1311" s="4" t="s">
        <v>46</v>
      </c>
      <c r="I1311" s="4">
        <v>10</v>
      </c>
      <c r="J1311" s="4" t="s">
        <v>1246</v>
      </c>
      <c r="K1311" s="4" t="s">
        <v>1230</v>
      </c>
      <c r="L1311" s="4" t="s">
        <v>3399</v>
      </c>
      <c r="N1311" s="4">
        <v>1982</v>
      </c>
      <c r="O1311" s="6">
        <v>30298</v>
      </c>
      <c r="P1311" s="4" t="s">
        <v>65</v>
      </c>
    </row>
    <row r="1312" spans="1:16" x14ac:dyDescent="0.25">
      <c r="A1312" s="4" t="s">
        <v>3383</v>
      </c>
      <c r="B1312" s="4">
        <v>32</v>
      </c>
      <c r="C1312" s="4" t="s">
        <v>1146</v>
      </c>
      <c r="D1312" s="5"/>
      <c r="H1312" s="4" t="s">
        <v>46</v>
      </c>
      <c r="I1312" s="4">
        <v>11</v>
      </c>
      <c r="J1312" s="4" t="s">
        <v>1368</v>
      </c>
      <c r="K1312" s="4" t="s">
        <v>1357</v>
      </c>
      <c r="L1312" s="4" t="s">
        <v>3399</v>
      </c>
      <c r="N1312" s="4">
        <v>1993</v>
      </c>
      <c r="O1312" s="6">
        <v>34272</v>
      </c>
      <c r="P1312" s="4" t="s">
        <v>63</v>
      </c>
    </row>
    <row r="1313" spans="1:16" x14ac:dyDescent="0.25">
      <c r="A1313" s="4" t="s">
        <v>3383</v>
      </c>
      <c r="B1313" s="4">
        <v>32</v>
      </c>
      <c r="C1313" s="4" t="s">
        <v>1146</v>
      </c>
      <c r="D1313" s="5"/>
      <c r="H1313" s="4" t="s">
        <v>46</v>
      </c>
      <c r="I1313" s="4">
        <v>12</v>
      </c>
      <c r="J1313" s="4" t="s">
        <v>1200</v>
      </c>
      <c r="K1313" s="4" t="s">
        <v>1178</v>
      </c>
      <c r="L1313" s="4" t="s">
        <v>3399</v>
      </c>
      <c r="N1313" s="4">
        <v>1976</v>
      </c>
      <c r="O1313" s="6">
        <v>27921</v>
      </c>
      <c r="P1313" s="4" t="s">
        <v>63</v>
      </c>
    </row>
    <row r="1314" spans="1:16" x14ac:dyDescent="0.25">
      <c r="A1314" s="4" t="s">
        <v>3383</v>
      </c>
      <c r="B1314" s="4">
        <v>32</v>
      </c>
      <c r="C1314" s="4" t="s">
        <v>1146</v>
      </c>
      <c r="D1314" s="5"/>
      <c r="H1314" s="4" t="s">
        <v>46</v>
      </c>
      <c r="I1314" s="4">
        <v>13</v>
      </c>
      <c r="J1314" s="4" t="s">
        <v>1332</v>
      </c>
      <c r="K1314" s="4" t="s">
        <v>1322</v>
      </c>
      <c r="L1314" s="4" t="s">
        <v>3399</v>
      </c>
      <c r="N1314" s="4">
        <v>1969</v>
      </c>
      <c r="O1314" s="6">
        <v>25398</v>
      </c>
      <c r="P1314" s="4" t="s">
        <v>65</v>
      </c>
    </row>
    <row r="1315" spans="1:16" x14ac:dyDescent="0.25">
      <c r="A1315" s="4" t="s">
        <v>3383</v>
      </c>
      <c r="B1315" s="4">
        <v>32</v>
      </c>
      <c r="C1315" s="4" t="s">
        <v>1146</v>
      </c>
      <c r="D1315" s="5"/>
      <c r="H1315" s="4" t="s">
        <v>46</v>
      </c>
      <c r="I1315" s="4">
        <v>14</v>
      </c>
      <c r="J1315" s="4" t="s">
        <v>1388</v>
      </c>
      <c r="K1315" s="4" t="s">
        <v>1377</v>
      </c>
      <c r="L1315" s="4" t="s">
        <v>3399</v>
      </c>
      <c r="N1315" s="4">
        <v>1966</v>
      </c>
      <c r="O1315" s="6">
        <v>24164</v>
      </c>
      <c r="P1315" s="4" t="s">
        <v>63</v>
      </c>
    </row>
    <row r="1316" spans="1:16" x14ac:dyDescent="0.25">
      <c r="A1316" s="4" t="s">
        <v>3383</v>
      </c>
      <c r="B1316" s="4">
        <v>32</v>
      </c>
      <c r="C1316" s="4" t="s">
        <v>1146</v>
      </c>
      <c r="D1316" s="5"/>
      <c r="H1316" s="4" t="s">
        <v>46</v>
      </c>
      <c r="I1316" s="4">
        <v>15</v>
      </c>
      <c r="J1316" s="4" t="s">
        <v>1278</v>
      </c>
      <c r="K1316" s="4" t="s">
        <v>1266</v>
      </c>
      <c r="L1316" s="4" t="s">
        <v>3399</v>
      </c>
      <c r="N1316" s="4">
        <v>1980</v>
      </c>
      <c r="O1316" s="6">
        <v>29442</v>
      </c>
      <c r="P1316" s="4" t="s">
        <v>65</v>
      </c>
    </row>
    <row r="1317" spans="1:16" x14ac:dyDescent="0.25">
      <c r="A1317" s="4" t="s">
        <v>3383</v>
      </c>
      <c r="B1317" s="4">
        <v>32</v>
      </c>
      <c r="C1317" s="4" t="s">
        <v>1146</v>
      </c>
      <c r="D1317" s="5"/>
      <c r="H1317" s="4" t="s">
        <v>46</v>
      </c>
      <c r="I1317" s="4">
        <v>16</v>
      </c>
      <c r="J1317" s="4" t="s">
        <v>1312</v>
      </c>
      <c r="K1317" s="4" t="s">
        <v>1303</v>
      </c>
      <c r="L1317" s="4" t="s">
        <v>3399</v>
      </c>
      <c r="N1317" s="4">
        <v>1976</v>
      </c>
      <c r="O1317" s="6">
        <v>27781</v>
      </c>
      <c r="P1317" s="4" t="s">
        <v>63</v>
      </c>
    </row>
    <row r="1318" spans="1:16" x14ac:dyDescent="0.25">
      <c r="A1318" s="4" t="s">
        <v>3383</v>
      </c>
      <c r="B1318" s="4">
        <v>32</v>
      </c>
      <c r="C1318" s="4" t="s">
        <v>1146</v>
      </c>
      <c r="D1318" s="5"/>
      <c r="H1318" s="4" t="s">
        <v>46</v>
      </c>
      <c r="I1318" s="4">
        <v>17</v>
      </c>
      <c r="J1318" s="4" t="s">
        <v>1174</v>
      </c>
      <c r="K1318" s="4" t="s">
        <v>1148</v>
      </c>
      <c r="L1318" s="4" t="s">
        <v>3399</v>
      </c>
      <c r="N1318" s="4">
        <v>1968</v>
      </c>
      <c r="O1318" s="6">
        <v>24884</v>
      </c>
      <c r="P1318" s="4" t="s">
        <v>63</v>
      </c>
    </row>
    <row r="1319" spans="1:16" x14ac:dyDescent="0.25">
      <c r="A1319" s="4" t="s">
        <v>3383</v>
      </c>
      <c r="B1319" s="4">
        <v>32</v>
      </c>
      <c r="C1319" s="4" t="s">
        <v>1146</v>
      </c>
      <c r="D1319" s="5"/>
      <c r="H1319" s="4" t="s">
        <v>46</v>
      </c>
      <c r="I1319" s="4">
        <v>18</v>
      </c>
      <c r="J1319" s="4" t="s">
        <v>1201</v>
      </c>
      <c r="K1319" s="4" t="s">
        <v>1178</v>
      </c>
      <c r="L1319" s="4" t="s">
        <v>3399</v>
      </c>
      <c r="N1319" s="4">
        <v>1973</v>
      </c>
      <c r="O1319" s="6">
        <v>26747</v>
      </c>
      <c r="P1319" s="4" t="s">
        <v>65</v>
      </c>
    </row>
    <row r="1320" spans="1:16" x14ac:dyDescent="0.25">
      <c r="A1320" s="4" t="s">
        <v>3383</v>
      </c>
      <c r="B1320" s="4">
        <v>32</v>
      </c>
      <c r="C1320" s="4" t="s">
        <v>1146</v>
      </c>
      <c r="D1320" s="5"/>
      <c r="H1320" s="4" t="s">
        <v>46</v>
      </c>
      <c r="I1320" s="4">
        <v>19</v>
      </c>
      <c r="J1320" s="4" t="s">
        <v>1426</v>
      </c>
      <c r="K1320" s="4" t="s">
        <v>1411</v>
      </c>
      <c r="L1320" s="4" t="s">
        <v>3399</v>
      </c>
      <c r="N1320" s="4">
        <v>1966</v>
      </c>
      <c r="O1320" s="6">
        <v>24145</v>
      </c>
      <c r="P1320" s="4" t="s">
        <v>63</v>
      </c>
    </row>
    <row r="1321" spans="1:16" x14ac:dyDescent="0.25">
      <c r="A1321" s="4" t="s">
        <v>3383</v>
      </c>
      <c r="B1321" s="4">
        <v>32</v>
      </c>
      <c r="C1321" s="4" t="s">
        <v>1146</v>
      </c>
      <c r="D1321" s="5"/>
      <c r="H1321" s="4" t="s">
        <v>46</v>
      </c>
      <c r="I1321" s="4">
        <v>20</v>
      </c>
      <c r="J1321" s="4" t="s">
        <v>1291</v>
      </c>
      <c r="K1321" s="4" t="s">
        <v>1280</v>
      </c>
      <c r="L1321" s="4" t="s">
        <v>3399</v>
      </c>
      <c r="N1321" s="4">
        <v>1979</v>
      </c>
      <c r="O1321" s="6">
        <v>28906</v>
      </c>
      <c r="P1321" s="4" t="s">
        <v>65</v>
      </c>
    </row>
    <row r="1322" spans="1:16" x14ac:dyDescent="0.25">
      <c r="A1322" s="4" t="s">
        <v>3383</v>
      </c>
      <c r="B1322" s="4">
        <v>32</v>
      </c>
      <c r="C1322" s="4" t="s">
        <v>1146</v>
      </c>
      <c r="D1322" s="5"/>
      <c r="H1322" s="4" t="s">
        <v>46</v>
      </c>
      <c r="I1322" s="4">
        <v>21</v>
      </c>
      <c r="J1322" s="4" t="s">
        <v>1300</v>
      </c>
      <c r="K1322" s="4" t="s">
        <v>1293</v>
      </c>
      <c r="L1322" s="4" t="s">
        <v>3399</v>
      </c>
      <c r="N1322" s="4">
        <v>2004</v>
      </c>
      <c r="O1322" s="6">
        <v>38294</v>
      </c>
      <c r="P1322" s="4" t="s">
        <v>65</v>
      </c>
    </row>
    <row r="1323" spans="1:16" x14ac:dyDescent="0.25">
      <c r="A1323" s="4" t="s">
        <v>3383</v>
      </c>
      <c r="B1323" s="4">
        <v>32</v>
      </c>
      <c r="C1323" s="4" t="s">
        <v>1146</v>
      </c>
      <c r="D1323" s="5"/>
      <c r="H1323" s="4" t="s">
        <v>46</v>
      </c>
      <c r="I1323" s="4">
        <v>22</v>
      </c>
      <c r="J1323" s="4" t="s">
        <v>1375</v>
      </c>
      <c r="K1323" s="4" t="s">
        <v>1370</v>
      </c>
      <c r="L1323" s="4" t="s">
        <v>3399</v>
      </c>
      <c r="N1323" s="4">
        <v>1987</v>
      </c>
      <c r="O1323" s="6">
        <v>31793</v>
      </c>
      <c r="P1323" s="4" t="s">
        <v>63</v>
      </c>
    </row>
    <row r="1324" spans="1:16" x14ac:dyDescent="0.25">
      <c r="A1324" s="4" t="s">
        <v>3383</v>
      </c>
      <c r="B1324" s="4">
        <v>32</v>
      </c>
      <c r="C1324" s="4" t="s">
        <v>1146</v>
      </c>
      <c r="D1324" s="5"/>
      <c r="H1324" s="4" t="s">
        <v>46</v>
      </c>
      <c r="I1324" s="4">
        <v>23</v>
      </c>
      <c r="J1324" s="4" t="s">
        <v>1175</v>
      </c>
      <c r="K1324" s="4" t="s">
        <v>1148</v>
      </c>
      <c r="L1324" s="4" t="s">
        <v>3399</v>
      </c>
      <c r="N1324" s="4">
        <v>1973</v>
      </c>
      <c r="O1324" s="6">
        <v>26997</v>
      </c>
      <c r="P1324" s="4" t="s">
        <v>65</v>
      </c>
    </row>
    <row r="1325" spans="1:16" x14ac:dyDescent="0.25">
      <c r="A1325" s="4" t="s">
        <v>3383</v>
      </c>
      <c r="B1325" s="4">
        <v>32</v>
      </c>
      <c r="C1325" s="4" t="s">
        <v>1146</v>
      </c>
      <c r="D1325" s="5"/>
      <c r="H1325" s="4" t="s">
        <v>46</v>
      </c>
      <c r="I1325" s="4">
        <v>24</v>
      </c>
      <c r="J1325" s="4" t="s">
        <v>1389</v>
      </c>
      <c r="K1325" s="4" t="s">
        <v>1377</v>
      </c>
      <c r="L1325" s="4" t="s">
        <v>3399</v>
      </c>
      <c r="N1325" s="4">
        <v>1987</v>
      </c>
      <c r="O1325" s="6">
        <v>32106</v>
      </c>
      <c r="P1325" s="4" t="s">
        <v>65</v>
      </c>
    </row>
    <row r="1326" spans="1:16" x14ac:dyDescent="0.25">
      <c r="A1326" s="4" t="s">
        <v>3383</v>
      </c>
      <c r="B1326" s="4">
        <v>32</v>
      </c>
      <c r="C1326" s="4" t="s">
        <v>1146</v>
      </c>
      <c r="D1326" s="5"/>
      <c r="H1326" s="4" t="s">
        <v>46</v>
      </c>
      <c r="I1326" s="4">
        <v>25</v>
      </c>
      <c r="J1326" s="4" t="s">
        <v>3614</v>
      </c>
      <c r="K1326" s="4" t="s">
        <v>1293</v>
      </c>
      <c r="L1326" s="4" t="s">
        <v>3399</v>
      </c>
      <c r="N1326" s="4">
        <v>1969</v>
      </c>
      <c r="O1326" s="6">
        <v>25234</v>
      </c>
      <c r="P1326" s="4" t="s">
        <v>63</v>
      </c>
    </row>
    <row r="1327" spans="1:16" x14ac:dyDescent="0.25">
      <c r="A1327" s="4" t="s">
        <v>3383</v>
      </c>
      <c r="B1327" s="4">
        <v>32</v>
      </c>
      <c r="C1327" s="4" t="s">
        <v>1146</v>
      </c>
      <c r="D1327" s="5"/>
      <c r="H1327" s="4" t="s">
        <v>125</v>
      </c>
      <c r="I1327" s="4">
        <v>1</v>
      </c>
      <c r="J1327" s="4" t="s">
        <v>3615</v>
      </c>
      <c r="K1327" s="4" t="s">
        <v>1230</v>
      </c>
      <c r="L1327" s="4" t="s">
        <v>3399</v>
      </c>
      <c r="N1327" s="4">
        <v>1992</v>
      </c>
      <c r="O1327" s="6">
        <v>33941</v>
      </c>
      <c r="P1327" s="4" t="s">
        <v>65</v>
      </c>
    </row>
    <row r="1328" spans="1:16" x14ac:dyDescent="0.25">
      <c r="A1328" s="4" t="s">
        <v>3383</v>
      </c>
      <c r="B1328" s="4">
        <v>32</v>
      </c>
      <c r="C1328" s="4" t="s">
        <v>1146</v>
      </c>
      <c r="D1328" s="5"/>
      <c r="H1328" s="4" t="s">
        <v>125</v>
      </c>
      <c r="I1328" s="4">
        <v>2</v>
      </c>
      <c r="J1328" s="4" t="s">
        <v>1189</v>
      </c>
      <c r="K1328" s="4" t="s">
        <v>1178</v>
      </c>
      <c r="L1328" s="4" t="s">
        <v>3399</v>
      </c>
      <c r="N1328" s="4">
        <v>1958</v>
      </c>
      <c r="O1328" s="6">
        <v>21460</v>
      </c>
      <c r="P1328" s="4" t="s">
        <v>63</v>
      </c>
    </row>
    <row r="1329" spans="1:16" x14ac:dyDescent="0.25">
      <c r="A1329" s="4" t="s">
        <v>3383</v>
      </c>
      <c r="B1329" s="4">
        <v>32</v>
      </c>
      <c r="C1329" s="4" t="s">
        <v>1146</v>
      </c>
      <c r="D1329" s="5"/>
      <c r="H1329" s="4" t="s">
        <v>125</v>
      </c>
      <c r="I1329" s="4">
        <v>3</v>
      </c>
      <c r="J1329" s="4" t="s">
        <v>133</v>
      </c>
      <c r="K1329" s="4" t="s">
        <v>59</v>
      </c>
      <c r="L1329" s="4" t="s">
        <v>3399</v>
      </c>
      <c r="N1329" s="4">
        <v>1999</v>
      </c>
      <c r="O1329" s="6">
        <v>36269</v>
      </c>
      <c r="P1329" s="4" t="s">
        <v>65</v>
      </c>
    </row>
    <row r="1330" spans="1:16" x14ac:dyDescent="0.25">
      <c r="A1330" s="4" t="s">
        <v>3383</v>
      </c>
      <c r="B1330" s="4">
        <v>32</v>
      </c>
      <c r="C1330" s="4" t="s">
        <v>1146</v>
      </c>
      <c r="D1330" s="5"/>
      <c r="H1330" s="4" t="s">
        <v>125</v>
      </c>
      <c r="I1330" s="4">
        <v>4</v>
      </c>
      <c r="J1330" s="4" t="s">
        <v>1415</v>
      </c>
      <c r="K1330" s="4" t="s">
        <v>1411</v>
      </c>
      <c r="L1330" s="4" t="s">
        <v>3399</v>
      </c>
      <c r="N1330" s="4">
        <v>1972</v>
      </c>
      <c r="O1330" s="6">
        <v>26425</v>
      </c>
      <c r="P1330" s="4" t="s">
        <v>63</v>
      </c>
    </row>
    <row r="1331" spans="1:16" x14ac:dyDescent="0.25">
      <c r="A1331" s="4" t="s">
        <v>3383</v>
      </c>
      <c r="B1331" s="4">
        <v>32</v>
      </c>
      <c r="C1331" s="4" t="s">
        <v>1146</v>
      </c>
      <c r="D1331" s="5"/>
      <c r="H1331" s="4" t="s">
        <v>125</v>
      </c>
      <c r="I1331" s="4">
        <v>5</v>
      </c>
      <c r="J1331" s="4" t="s">
        <v>1235</v>
      </c>
      <c r="K1331" s="4" t="s">
        <v>1230</v>
      </c>
      <c r="L1331" s="4" t="s">
        <v>3399</v>
      </c>
      <c r="N1331" s="4">
        <v>1970</v>
      </c>
      <c r="O1331" s="6">
        <v>25606</v>
      </c>
      <c r="P1331" s="4" t="s">
        <v>65</v>
      </c>
    </row>
    <row r="1332" spans="1:16" x14ac:dyDescent="0.25">
      <c r="A1332" s="4" t="s">
        <v>3383</v>
      </c>
      <c r="B1332" s="4">
        <v>32</v>
      </c>
      <c r="C1332" s="4" t="s">
        <v>1146</v>
      </c>
      <c r="D1332" s="5"/>
      <c r="H1332" s="4" t="s">
        <v>125</v>
      </c>
      <c r="I1332" s="4">
        <v>6</v>
      </c>
      <c r="J1332" s="4" t="s">
        <v>1406</v>
      </c>
      <c r="K1332" s="4" t="s">
        <v>1403</v>
      </c>
      <c r="L1332" s="4" t="s">
        <v>3399</v>
      </c>
      <c r="N1332" s="4">
        <v>1955</v>
      </c>
      <c r="O1332" s="6">
        <v>20317</v>
      </c>
      <c r="P1332" s="4" t="s">
        <v>63</v>
      </c>
    </row>
    <row r="1333" spans="1:16" x14ac:dyDescent="0.25">
      <c r="A1333" s="4" t="s">
        <v>3383</v>
      </c>
      <c r="B1333" s="4">
        <v>32</v>
      </c>
      <c r="C1333" s="4" t="s">
        <v>1146</v>
      </c>
      <c r="D1333" s="5"/>
      <c r="H1333" s="4" t="s">
        <v>125</v>
      </c>
      <c r="I1333" s="4">
        <v>7</v>
      </c>
      <c r="J1333" s="4" t="s">
        <v>1163</v>
      </c>
      <c r="K1333" s="4" t="s">
        <v>1148</v>
      </c>
      <c r="L1333" s="4" t="s">
        <v>3399</v>
      </c>
      <c r="N1333" s="4">
        <v>1990</v>
      </c>
      <c r="O1333" s="6">
        <v>32989</v>
      </c>
      <c r="P1333" s="4" t="s">
        <v>63</v>
      </c>
    </row>
    <row r="1334" spans="1:16" x14ac:dyDescent="0.25">
      <c r="A1334" s="4" t="s">
        <v>3383</v>
      </c>
      <c r="B1334" s="4">
        <v>32</v>
      </c>
      <c r="C1334" s="4" t="s">
        <v>1146</v>
      </c>
      <c r="D1334" s="5"/>
      <c r="H1334" s="4" t="s">
        <v>125</v>
      </c>
      <c r="I1334" s="4">
        <v>8</v>
      </c>
      <c r="J1334" s="4" t="s">
        <v>3616</v>
      </c>
      <c r="K1334" s="4" t="s">
        <v>1148</v>
      </c>
      <c r="L1334" s="4" t="s">
        <v>3399</v>
      </c>
      <c r="N1334" s="4">
        <v>1966</v>
      </c>
      <c r="O1334" s="6">
        <v>24290</v>
      </c>
      <c r="P1334" s="4" t="s">
        <v>65</v>
      </c>
    </row>
    <row r="1335" spans="1:16" x14ac:dyDescent="0.25">
      <c r="A1335" s="4" t="s">
        <v>3383</v>
      </c>
      <c r="B1335" s="4">
        <v>32</v>
      </c>
      <c r="C1335" s="4" t="s">
        <v>1146</v>
      </c>
      <c r="D1335" s="5"/>
      <c r="H1335" s="4" t="s">
        <v>125</v>
      </c>
      <c r="I1335" s="4">
        <v>9</v>
      </c>
      <c r="J1335" s="4" t="s">
        <v>3617</v>
      </c>
      <c r="K1335" s="4" t="s">
        <v>1178</v>
      </c>
      <c r="L1335" s="4" t="s">
        <v>3399</v>
      </c>
      <c r="N1335" s="4">
        <v>1972</v>
      </c>
      <c r="O1335" s="6">
        <v>26336</v>
      </c>
      <c r="P1335" s="4" t="s">
        <v>63</v>
      </c>
    </row>
    <row r="1336" spans="1:16" x14ac:dyDescent="0.25">
      <c r="A1336" s="4" t="s">
        <v>3383</v>
      </c>
      <c r="B1336" s="4">
        <v>32</v>
      </c>
      <c r="C1336" s="4" t="s">
        <v>1146</v>
      </c>
      <c r="D1336" s="5"/>
      <c r="H1336" s="4" t="s">
        <v>125</v>
      </c>
      <c r="I1336" s="4">
        <v>10</v>
      </c>
      <c r="J1336" s="4" t="s">
        <v>1372</v>
      </c>
      <c r="K1336" s="4" t="s">
        <v>1370</v>
      </c>
      <c r="L1336" s="4" t="s">
        <v>3399</v>
      </c>
      <c r="N1336" s="4">
        <v>1969</v>
      </c>
      <c r="O1336" s="6">
        <v>25415</v>
      </c>
      <c r="P1336" s="4" t="s">
        <v>65</v>
      </c>
    </row>
    <row r="1337" spans="1:16" x14ac:dyDescent="0.25">
      <c r="A1337" s="4" t="s">
        <v>3383</v>
      </c>
      <c r="B1337" s="4">
        <v>32</v>
      </c>
      <c r="C1337" s="4" t="s">
        <v>1146</v>
      </c>
      <c r="D1337" s="5"/>
      <c r="H1337" s="4" t="s">
        <v>125</v>
      </c>
      <c r="I1337" s="4">
        <v>11</v>
      </c>
      <c r="J1337" s="4" t="s">
        <v>1190</v>
      </c>
      <c r="K1337" s="4" t="s">
        <v>1178</v>
      </c>
      <c r="L1337" s="4" t="s">
        <v>3399</v>
      </c>
      <c r="N1337" s="4">
        <v>1979</v>
      </c>
      <c r="O1337" s="6">
        <v>29185</v>
      </c>
      <c r="P1337" s="4" t="s">
        <v>63</v>
      </c>
    </row>
    <row r="1338" spans="1:16" x14ac:dyDescent="0.25">
      <c r="A1338" s="4" t="s">
        <v>3383</v>
      </c>
      <c r="B1338" s="4">
        <v>32</v>
      </c>
      <c r="C1338" s="4" t="s">
        <v>1146</v>
      </c>
      <c r="D1338" s="5"/>
      <c r="H1338" s="4" t="s">
        <v>125</v>
      </c>
      <c r="I1338" s="4">
        <v>12</v>
      </c>
      <c r="J1338" s="4" t="s">
        <v>1234</v>
      </c>
      <c r="K1338" s="4" t="s">
        <v>1230</v>
      </c>
      <c r="L1338" s="4" t="s">
        <v>3399</v>
      </c>
      <c r="N1338" s="4">
        <v>2005</v>
      </c>
      <c r="O1338" s="6">
        <v>38551</v>
      </c>
      <c r="P1338" s="4" t="s">
        <v>63</v>
      </c>
    </row>
    <row r="1339" spans="1:16" x14ac:dyDescent="0.25">
      <c r="A1339" s="4" t="s">
        <v>3383</v>
      </c>
      <c r="B1339" s="4">
        <v>32</v>
      </c>
      <c r="C1339" s="4" t="s">
        <v>1146</v>
      </c>
      <c r="D1339" s="5"/>
      <c r="H1339" s="4" t="s">
        <v>125</v>
      </c>
      <c r="I1339" s="4">
        <v>13</v>
      </c>
      <c r="J1339" s="4" t="s">
        <v>1164</v>
      </c>
      <c r="K1339" s="4" t="s">
        <v>1148</v>
      </c>
      <c r="L1339" s="4" t="s">
        <v>3399</v>
      </c>
      <c r="N1339" s="4">
        <v>1994</v>
      </c>
      <c r="O1339" s="6">
        <v>34515</v>
      </c>
      <c r="P1339" s="4" t="s">
        <v>65</v>
      </c>
    </row>
    <row r="1340" spans="1:16" x14ac:dyDescent="0.25">
      <c r="A1340" s="4" t="s">
        <v>3383</v>
      </c>
      <c r="B1340" s="4">
        <v>32</v>
      </c>
      <c r="C1340" s="4" t="s">
        <v>1146</v>
      </c>
      <c r="D1340" s="5"/>
      <c r="H1340" s="4" t="s">
        <v>125</v>
      </c>
      <c r="I1340" s="4">
        <v>14</v>
      </c>
      <c r="J1340" s="4" t="s">
        <v>1233</v>
      </c>
      <c r="K1340" s="4" t="s">
        <v>1230</v>
      </c>
      <c r="L1340" s="4" t="s">
        <v>3399</v>
      </c>
      <c r="N1340" s="4">
        <v>1992</v>
      </c>
      <c r="O1340" s="6">
        <v>33652</v>
      </c>
      <c r="P1340" s="4" t="s">
        <v>63</v>
      </c>
    </row>
    <row r="1341" spans="1:16" x14ac:dyDescent="0.25">
      <c r="A1341" s="4" t="s">
        <v>3383</v>
      </c>
      <c r="B1341" s="4">
        <v>32</v>
      </c>
      <c r="C1341" s="4" t="s">
        <v>1146</v>
      </c>
      <c r="D1341" s="5"/>
      <c r="H1341" s="4" t="s">
        <v>125</v>
      </c>
      <c r="I1341" s="4">
        <v>15</v>
      </c>
      <c r="J1341" s="4" t="s">
        <v>1381</v>
      </c>
      <c r="K1341" s="4" t="s">
        <v>1377</v>
      </c>
      <c r="L1341" s="4" t="s">
        <v>3399</v>
      </c>
      <c r="N1341" s="4">
        <v>1962</v>
      </c>
      <c r="O1341" s="6">
        <v>22889</v>
      </c>
      <c r="P1341" s="4" t="s">
        <v>63</v>
      </c>
    </row>
    <row r="1342" spans="1:16" x14ac:dyDescent="0.25">
      <c r="A1342" s="4" t="s">
        <v>3383</v>
      </c>
      <c r="B1342" s="4">
        <v>32</v>
      </c>
      <c r="C1342" s="4" t="s">
        <v>1146</v>
      </c>
      <c r="D1342" s="5"/>
      <c r="H1342" s="4" t="s">
        <v>125</v>
      </c>
      <c r="I1342" s="4">
        <v>16</v>
      </c>
      <c r="J1342" s="4" t="s">
        <v>1363</v>
      </c>
      <c r="K1342" s="4" t="s">
        <v>1357</v>
      </c>
      <c r="L1342" s="4" t="s">
        <v>3399</v>
      </c>
      <c r="N1342" s="4">
        <v>1958</v>
      </c>
      <c r="O1342" s="6">
        <v>21329</v>
      </c>
      <c r="P1342" s="4" t="s">
        <v>65</v>
      </c>
    </row>
    <row r="1343" spans="1:16" x14ac:dyDescent="0.25">
      <c r="A1343" s="4" t="s">
        <v>3383</v>
      </c>
      <c r="B1343" s="4">
        <v>32</v>
      </c>
      <c r="C1343" s="4" t="s">
        <v>1146</v>
      </c>
      <c r="D1343" s="5"/>
      <c r="H1343" s="4" t="s">
        <v>125</v>
      </c>
      <c r="I1343" s="4">
        <v>17</v>
      </c>
      <c r="J1343" s="4" t="s">
        <v>3618</v>
      </c>
      <c r="K1343" s="4" t="s">
        <v>1370</v>
      </c>
      <c r="L1343" s="4" t="s">
        <v>3399</v>
      </c>
      <c r="N1343" s="4">
        <v>1968</v>
      </c>
      <c r="O1343" s="6">
        <v>25057</v>
      </c>
      <c r="P1343" s="4" t="s">
        <v>65</v>
      </c>
    </row>
    <row r="1344" spans="1:16" x14ac:dyDescent="0.25">
      <c r="A1344" s="4" t="s">
        <v>3383</v>
      </c>
      <c r="B1344" s="4">
        <v>32</v>
      </c>
      <c r="C1344" s="4" t="s">
        <v>1146</v>
      </c>
      <c r="D1344" s="5"/>
      <c r="H1344" s="4" t="s">
        <v>125</v>
      </c>
      <c r="I1344" s="4">
        <v>18</v>
      </c>
      <c r="J1344" s="4" t="s">
        <v>1373</v>
      </c>
      <c r="K1344" s="4" t="s">
        <v>1370</v>
      </c>
      <c r="L1344" s="4" t="s">
        <v>3399</v>
      </c>
      <c r="N1344" s="4">
        <v>1962</v>
      </c>
      <c r="O1344" s="6">
        <v>22790</v>
      </c>
      <c r="P1344" s="4" t="s">
        <v>65</v>
      </c>
    </row>
    <row r="1345" spans="1:16" x14ac:dyDescent="0.25">
      <c r="A1345" s="4" t="s">
        <v>3383</v>
      </c>
      <c r="B1345" s="4">
        <v>32</v>
      </c>
      <c r="C1345" s="4" t="s">
        <v>1146</v>
      </c>
      <c r="D1345" s="5"/>
      <c r="H1345" s="4" t="s">
        <v>125</v>
      </c>
      <c r="I1345" s="4">
        <v>19</v>
      </c>
      <c r="J1345" s="4" t="s">
        <v>1380</v>
      </c>
      <c r="K1345" s="4" t="s">
        <v>1377</v>
      </c>
      <c r="L1345" s="4" t="s">
        <v>3399</v>
      </c>
      <c r="N1345" s="4">
        <v>1969</v>
      </c>
      <c r="O1345" s="6">
        <v>25374</v>
      </c>
      <c r="P1345" s="4" t="s">
        <v>65</v>
      </c>
    </row>
    <row r="1346" spans="1:16" x14ac:dyDescent="0.25">
      <c r="A1346" s="4" t="s">
        <v>3383</v>
      </c>
      <c r="B1346" s="4">
        <v>32</v>
      </c>
      <c r="C1346" s="4" t="s">
        <v>1146</v>
      </c>
      <c r="D1346" s="5"/>
      <c r="H1346" s="4" t="s">
        <v>125</v>
      </c>
      <c r="I1346" s="4">
        <v>20</v>
      </c>
      <c r="J1346" s="4" t="s">
        <v>1296</v>
      </c>
      <c r="K1346" s="4" t="s">
        <v>1293</v>
      </c>
      <c r="L1346" s="4" t="s">
        <v>3399</v>
      </c>
      <c r="N1346" s="4">
        <v>1990</v>
      </c>
      <c r="O1346" s="6">
        <v>33014</v>
      </c>
      <c r="P1346" s="4" t="s">
        <v>63</v>
      </c>
    </row>
    <row r="1347" spans="1:16" x14ac:dyDescent="0.25">
      <c r="A1347" s="4" t="s">
        <v>3383</v>
      </c>
      <c r="B1347" s="4">
        <v>32</v>
      </c>
      <c r="C1347" s="4" t="s">
        <v>1146</v>
      </c>
      <c r="D1347" s="5"/>
      <c r="H1347" s="4" t="s">
        <v>125</v>
      </c>
      <c r="I1347" s="4">
        <v>21</v>
      </c>
      <c r="J1347" s="4" t="s">
        <v>1407</v>
      </c>
      <c r="K1347" s="4" t="s">
        <v>1403</v>
      </c>
      <c r="L1347" s="4" t="s">
        <v>3399</v>
      </c>
      <c r="N1347" s="4">
        <v>2000</v>
      </c>
      <c r="O1347" s="6">
        <v>36741</v>
      </c>
      <c r="P1347" s="4" t="s">
        <v>65</v>
      </c>
    </row>
    <row r="1348" spans="1:16" x14ac:dyDescent="0.25">
      <c r="A1348" s="4" t="s">
        <v>3383</v>
      </c>
      <c r="B1348" s="4">
        <v>32</v>
      </c>
      <c r="C1348" s="4" t="s">
        <v>1146</v>
      </c>
      <c r="D1348" s="5"/>
      <c r="H1348" s="4" t="s">
        <v>125</v>
      </c>
      <c r="I1348" s="4">
        <v>22</v>
      </c>
      <c r="J1348" s="4" t="s">
        <v>1271</v>
      </c>
      <c r="K1348" s="4" t="s">
        <v>1266</v>
      </c>
      <c r="L1348" s="4" t="s">
        <v>3399</v>
      </c>
      <c r="N1348" s="4">
        <v>1985</v>
      </c>
      <c r="O1348" s="6">
        <v>31216</v>
      </c>
      <c r="P1348" s="4" t="s">
        <v>65</v>
      </c>
    </row>
    <row r="1349" spans="1:16" x14ac:dyDescent="0.25">
      <c r="A1349" s="4" t="s">
        <v>3383</v>
      </c>
      <c r="B1349" s="4">
        <v>32</v>
      </c>
      <c r="C1349" s="4" t="s">
        <v>1146</v>
      </c>
      <c r="D1349" s="5"/>
      <c r="H1349" s="4" t="s">
        <v>125</v>
      </c>
      <c r="I1349" s="4">
        <v>23</v>
      </c>
      <c r="J1349" s="4" t="s">
        <v>1316</v>
      </c>
      <c r="K1349" s="4" t="s">
        <v>1314</v>
      </c>
      <c r="L1349" s="4" t="s">
        <v>3399</v>
      </c>
      <c r="N1349" s="4">
        <v>1950</v>
      </c>
      <c r="O1349" s="6">
        <v>18483</v>
      </c>
      <c r="P1349" s="4" t="s">
        <v>63</v>
      </c>
    </row>
    <row r="1350" spans="1:16" x14ac:dyDescent="0.25">
      <c r="A1350" s="4" t="s">
        <v>3383</v>
      </c>
      <c r="B1350" s="4">
        <v>32</v>
      </c>
      <c r="C1350" s="4" t="s">
        <v>1146</v>
      </c>
      <c r="D1350" s="5"/>
      <c r="H1350" s="4" t="s">
        <v>125</v>
      </c>
      <c r="I1350" s="4">
        <v>24</v>
      </c>
      <c r="J1350" s="4" t="s">
        <v>1191</v>
      </c>
      <c r="K1350" s="4" t="s">
        <v>1178</v>
      </c>
      <c r="L1350" s="4" t="s">
        <v>3399</v>
      </c>
      <c r="N1350" s="4">
        <v>1948</v>
      </c>
      <c r="O1350" s="6">
        <v>17632</v>
      </c>
      <c r="P1350" s="4" t="s">
        <v>63</v>
      </c>
    </row>
    <row r="1351" spans="1:16" x14ac:dyDescent="0.25">
      <c r="A1351" s="4" t="s">
        <v>3383</v>
      </c>
      <c r="B1351" s="4">
        <v>9</v>
      </c>
      <c r="C1351" s="4" t="s">
        <v>3384</v>
      </c>
      <c r="D1351" s="5"/>
      <c r="H1351" s="4" t="s">
        <v>143</v>
      </c>
      <c r="I1351" s="4">
        <v>1</v>
      </c>
      <c r="J1351" s="4" t="s">
        <v>2290</v>
      </c>
      <c r="K1351" s="4" t="s">
        <v>2287</v>
      </c>
      <c r="L1351" s="4" t="s">
        <v>3399</v>
      </c>
      <c r="N1351" s="4">
        <v>1970</v>
      </c>
      <c r="O1351" s="6">
        <v>25710</v>
      </c>
      <c r="P1351" s="4" t="s">
        <v>63</v>
      </c>
    </row>
    <row r="1352" spans="1:16" x14ac:dyDescent="0.25">
      <c r="A1352" s="4" t="s">
        <v>3383</v>
      </c>
      <c r="B1352" s="4">
        <v>9</v>
      </c>
      <c r="C1352" s="4" t="s">
        <v>3384</v>
      </c>
      <c r="D1352" s="5"/>
      <c r="H1352" s="4" t="s">
        <v>143</v>
      </c>
      <c r="I1352" s="4">
        <v>2</v>
      </c>
      <c r="J1352" s="4" t="s">
        <v>2157</v>
      </c>
      <c r="K1352" s="4" t="s">
        <v>902</v>
      </c>
      <c r="L1352" s="4" t="s">
        <v>3399</v>
      </c>
      <c r="N1352" s="4">
        <v>1961</v>
      </c>
      <c r="O1352" s="6">
        <v>22508</v>
      </c>
      <c r="P1352" s="4" t="s">
        <v>63</v>
      </c>
    </row>
    <row r="1353" spans="1:16" x14ac:dyDescent="0.25">
      <c r="A1353" s="4" t="s">
        <v>3383</v>
      </c>
      <c r="B1353" s="4">
        <v>9</v>
      </c>
      <c r="C1353" s="4" t="s">
        <v>3384</v>
      </c>
      <c r="D1353" s="5"/>
      <c r="H1353" s="4" t="s">
        <v>143</v>
      </c>
      <c r="I1353" s="4">
        <v>3</v>
      </c>
      <c r="J1353" s="4" t="s">
        <v>2172</v>
      </c>
      <c r="K1353" s="4" t="s">
        <v>2164</v>
      </c>
      <c r="L1353" s="4" t="s">
        <v>3399</v>
      </c>
      <c r="N1353" s="4">
        <v>1964</v>
      </c>
      <c r="O1353" s="6">
        <v>23621</v>
      </c>
      <c r="P1353" s="4" t="s">
        <v>65</v>
      </c>
    </row>
    <row r="1354" spans="1:16" x14ac:dyDescent="0.25">
      <c r="A1354" s="4" t="s">
        <v>3383</v>
      </c>
      <c r="B1354" s="4">
        <v>9</v>
      </c>
      <c r="C1354" s="4" t="s">
        <v>3384</v>
      </c>
      <c r="D1354" s="5"/>
      <c r="H1354" s="4" t="s">
        <v>143</v>
      </c>
      <c r="I1354" s="4">
        <v>4</v>
      </c>
      <c r="J1354" s="4" t="s">
        <v>3619</v>
      </c>
      <c r="K1354" s="4" t="s">
        <v>902</v>
      </c>
      <c r="L1354" s="4" t="s">
        <v>3399</v>
      </c>
      <c r="N1354" s="4">
        <v>1949</v>
      </c>
      <c r="O1354" s="6">
        <v>17954</v>
      </c>
      <c r="P1354" s="4" t="s">
        <v>65</v>
      </c>
    </row>
    <row r="1355" spans="1:16" x14ac:dyDescent="0.25">
      <c r="A1355" s="4" t="s">
        <v>3383</v>
      </c>
      <c r="B1355" s="4">
        <v>9</v>
      </c>
      <c r="C1355" s="4" t="s">
        <v>3384</v>
      </c>
      <c r="D1355" s="5"/>
      <c r="H1355" s="4" t="s">
        <v>143</v>
      </c>
      <c r="I1355" s="4">
        <v>5</v>
      </c>
      <c r="J1355" s="4" t="s">
        <v>2158</v>
      </c>
      <c r="K1355" s="4" t="s">
        <v>902</v>
      </c>
      <c r="L1355" s="4" t="s">
        <v>3399</v>
      </c>
      <c r="N1355" s="4">
        <v>1951</v>
      </c>
      <c r="O1355" s="6">
        <v>18790</v>
      </c>
      <c r="P1355" s="4" t="s">
        <v>63</v>
      </c>
    </row>
    <row r="1356" spans="1:16" x14ac:dyDescent="0.25">
      <c r="A1356" s="4" t="s">
        <v>3383</v>
      </c>
      <c r="B1356" s="4">
        <v>9</v>
      </c>
      <c r="C1356" s="4" t="s">
        <v>3384</v>
      </c>
      <c r="D1356" s="5"/>
      <c r="H1356" s="4" t="s">
        <v>143</v>
      </c>
      <c r="I1356" s="4">
        <v>6</v>
      </c>
      <c r="J1356" s="4" t="s">
        <v>2291</v>
      </c>
      <c r="K1356" s="4" t="s">
        <v>2287</v>
      </c>
      <c r="L1356" s="4" t="s">
        <v>3399</v>
      </c>
      <c r="N1356" s="4">
        <v>1960</v>
      </c>
      <c r="O1356" s="6">
        <v>22032</v>
      </c>
      <c r="P1356" s="4" t="s">
        <v>63</v>
      </c>
    </row>
    <row r="1357" spans="1:16" x14ac:dyDescent="0.25">
      <c r="A1357" s="4" t="s">
        <v>3383</v>
      </c>
      <c r="B1357" s="4">
        <v>9</v>
      </c>
      <c r="C1357" s="4" t="s">
        <v>3384</v>
      </c>
      <c r="D1357" s="5"/>
      <c r="H1357" s="4" t="s">
        <v>143</v>
      </c>
      <c r="I1357" s="4">
        <v>7</v>
      </c>
      <c r="J1357" s="4" t="s">
        <v>2174</v>
      </c>
      <c r="K1357" s="4" t="s">
        <v>2171</v>
      </c>
      <c r="L1357" s="4" t="s">
        <v>3399</v>
      </c>
      <c r="N1357" s="4">
        <v>1999</v>
      </c>
      <c r="O1357" s="6">
        <v>36318</v>
      </c>
      <c r="P1357" s="4" t="s">
        <v>63</v>
      </c>
    </row>
    <row r="1358" spans="1:16" x14ac:dyDescent="0.25">
      <c r="A1358" s="4" t="s">
        <v>3383</v>
      </c>
      <c r="B1358" s="4">
        <v>9</v>
      </c>
      <c r="C1358" s="4" t="s">
        <v>3384</v>
      </c>
      <c r="D1358" s="5"/>
      <c r="H1358" s="4" t="s">
        <v>143</v>
      </c>
      <c r="I1358" s="4">
        <v>8</v>
      </c>
      <c r="J1358" s="4" t="s">
        <v>2159</v>
      </c>
      <c r="K1358" s="4" t="s">
        <v>902</v>
      </c>
      <c r="L1358" s="4" t="s">
        <v>3399</v>
      </c>
      <c r="N1358" s="4">
        <v>1966</v>
      </c>
      <c r="O1358" s="6">
        <v>24165</v>
      </c>
      <c r="P1358" s="4" t="s">
        <v>65</v>
      </c>
    </row>
    <row r="1359" spans="1:16" x14ac:dyDescent="0.25">
      <c r="A1359" s="4" t="s">
        <v>3383</v>
      </c>
      <c r="B1359" s="4">
        <v>9</v>
      </c>
      <c r="C1359" s="4" t="s">
        <v>3384</v>
      </c>
      <c r="D1359" s="5"/>
      <c r="H1359" s="4" t="s">
        <v>143</v>
      </c>
      <c r="I1359" s="4">
        <v>9</v>
      </c>
      <c r="J1359" s="4" t="s">
        <v>3620</v>
      </c>
      <c r="K1359" s="4" t="s">
        <v>2301</v>
      </c>
      <c r="L1359" s="4" t="s">
        <v>3399</v>
      </c>
      <c r="N1359" s="4">
        <v>1992</v>
      </c>
      <c r="O1359" s="6">
        <v>33939</v>
      </c>
      <c r="P1359" s="4" t="s">
        <v>65</v>
      </c>
    </row>
    <row r="1360" spans="1:16" x14ac:dyDescent="0.25">
      <c r="A1360" s="4" t="s">
        <v>3383</v>
      </c>
      <c r="B1360" s="4">
        <v>9</v>
      </c>
      <c r="C1360" s="4" t="s">
        <v>3384</v>
      </c>
      <c r="D1360" s="5"/>
      <c r="H1360" s="4" t="s">
        <v>143</v>
      </c>
      <c r="I1360" s="4">
        <v>10</v>
      </c>
      <c r="J1360" s="4" t="s">
        <v>3621</v>
      </c>
      <c r="K1360" s="4" t="s">
        <v>2287</v>
      </c>
      <c r="L1360" s="4" t="s">
        <v>3399</v>
      </c>
      <c r="N1360" s="4">
        <v>1960</v>
      </c>
      <c r="O1360" s="6">
        <v>22049</v>
      </c>
      <c r="P1360" s="4" t="s">
        <v>65</v>
      </c>
    </row>
    <row r="1361" spans="1:16" x14ac:dyDescent="0.25">
      <c r="A1361" s="4" t="s">
        <v>3383</v>
      </c>
      <c r="B1361" s="4">
        <v>9</v>
      </c>
      <c r="C1361" s="4" t="s">
        <v>3384</v>
      </c>
      <c r="D1361" s="5"/>
      <c r="H1361" s="4" t="s">
        <v>61</v>
      </c>
      <c r="I1361" s="4">
        <v>1</v>
      </c>
      <c r="J1361" s="4" t="s">
        <v>3622</v>
      </c>
      <c r="K1361" s="4" t="s">
        <v>2164</v>
      </c>
      <c r="L1361" s="4" t="s">
        <v>3399</v>
      </c>
      <c r="N1361" s="4">
        <v>1980</v>
      </c>
      <c r="O1361" s="6">
        <v>29332</v>
      </c>
      <c r="P1361" s="4" t="s">
        <v>63</v>
      </c>
    </row>
    <row r="1362" spans="1:16" x14ac:dyDescent="0.25">
      <c r="A1362" s="4" t="s">
        <v>3383</v>
      </c>
      <c r="B1362" s="4">
        <v>9</v>
      </c>
      <c r="C1362" s="4" t="s">
        <v>3384</v>
      </c>
      <c r="D1362" s="5"/>
      <c r="H1362" s="4" t="s">
        <v>61</v>
      </c>
      <c r="I1362" s="4">
        <v>2</v>
      </c>
      <c r="J1362" s="4" t="s">
        <v>2165</v>
      </c>
      <c r="K1362" s="4" t="s">
        <v>2164</v>
      </c>
      <c r="L1362" s="4" t="s">
        <v>3399</v>
      </c>
      <c r="N1362" s="4">
        <v>1999</v>
      </c>
      <c r="O1362" s="6">
        <v>36231</v>
      </c>
      <c r="P1362" s="4" t="s">
        <v>65</v>
      </c>
    </row>
    <row r="1363" spans="1:16" x14ac:dyDescent="0.25">
      <c r="A1363" s="4" t="s">
        <v>3383</v>
      </c>
      <c r="B1363" s="4">
        <v>9</v>
      </c>
      <c r="C1363" s="4" t="s">
        <v>3384</v>
      </c>
      <c r="D1363" s="5"/>
      <c r="H1363" s="4" t="s">
        <v>61</v>
      </c>
      <c r="I1363" s="4">
        <v>3</v>
      </c>
      <c r="J1363" s="4" t="s">
        <v>2310</v>
      </c>
      <c r="K1363" s="4" t="s">
        <v>2309</v>
      </c>
      <c r="L1363" s="4" t="s">
        <v>3399</v>
      </c>
      <c r="N1363" s="4">
        <v>1988</v>
      </c>
      <c r="O1363" s="6">
        <v>32480</v>
      </c>
      <c r="P1363" s="4" t="s">
        <v>63</v>
      </c>
    </row>
    <row r="1364" spans="1:16" x14ac:dyDescent="0.25">
      <c r="A1364" s="4" t="s">
        <v>3383</v>
      </c>
      <c r="B1364" s="4">
        <v>9</v>
      </c>
      <c r="C1364" s="4" t="s">
        <v>3384</v>
      </c>
      <c r="D1364" s="5"/>
      <c r="H1364" s="4" t="s">
        <v>61</v>
      </c>
      <c r="I1364" s="4">
        <v>4</v>
      </c>
      <c r="J1364" s="4" t="s">
        <v>3623</v>
      </c>
      <c r="K1364" s="4" t="s">
        <v>2294</v>
      </c>
      <c r="L1364" s="4" t="s">
        <v>3399</v>
      </c>
      <c r="N1364" s="4">
        <v>1978</v>
      </c>
      <c r="O1364" s="6">
        <v>28763</v>
      </c>
      <c r="P1364" s="4" t="s">
        <v>65</v>
      </c>
    </row>
    <row r="1365" spans="1:16" x14ac:dyDescent="0.25">
      <c r="A1365" s="4" t="s">
        <v>3383</v>
      </c>
      <c r="B1365" s="4">
        <v>9</v>
      </c>
      <c r="C1365" s="4" t="s">
        <v>3384</v>
      </c>
      <c r="D1365" s="5"/>
      <c r="H1365" s="4" t="s">
        <v>61</v>
      </c>
      <c r="I1365" s="4">
        <v>5</v>
      </c>
      <c r="J1365" s="4" t="s">
        <v>2151</v>
      </c>
      <c r="K1365" s="4" t="s">
        <v>902</v>
      </c>
      <c r="L1365" s="4" t="s">
        <v>3399</v>
      </c>
      <c r="N1365" s="4">
        <v>2001</v>
      </c>
      <c r="O1365" s="6">
        <v>37140</v>
      </c>
      <c r="P1365" s="4" t="s">
        <v>63</v>
      </c>
    </row>
    <row r="1366" spans="1:16" x14ac:dyDescent="0.25">
      <c r="A1366" s="4" t="s">
        <v>3383</v>
      </c>
      <c r="B1366" s="4">
        <v>9</v>
      </c>
      <c r="C1366" s="4" t="s">
        <v>3384</v>
      </c>
      <c r="D1366" s="5"/>
      <c r="H1366" s="4" t="s">
        <v>61</v>
      </c>
      <c r="I1366" s="4">
        <v>6</v>
      </c>
      <c r="J1366" s="4" t="s">
        <v>2316</v>
      </c>
      <c r="K1366" s="4" t="s">
        <v>2315</v>
      </c>
      <c r="L1366" s="4" t="s">
        <v>3399</v>
      </c>
      <c r="N1366" s="4">
        <v>1985</v>
      </c>
      <c r="O1366" s="6">
        <v>31160</v>
      </c>
      <c r="P1366" s="4" t="s">
        <v>65</v>
      </c>
    </row>
    <row r="1367" spans="1:16" x14ac:dyDescent="0.25">
      <c r="A1367" s="4" t="s">
        <v>3383</v>
      </c>
      <c r="B1367" s="4">
        <v>9</v>
      </c>
      <c r="C1367" s="4" t="s">
        <v>3384</v>
      </c>
      <c r="D1367" s="5"/>
      <c r="H1367" s="4" t="s">
        <v>61</v>
      </c>
      <c r="I1367" s="4">
        <v>7</v>
      </c>
      <c r="J1367" s="4" t="s">
        <v>2288</v>
      </c>
      <c r="K1367" s="4" t="s">
        <v>2287</v>
      </c>
      <c r="L1367" s="4" t="s">
        <v>3399</v>
      </c>
      <c r="N1367" s="4">
        <v>1991</v>
      </c>
      <c r="O1367" s="6">
        <v>33428</v>
      </c>
      <c r="P1367" s="4" t="s">
        <v>63</v>
      </c>
    </row>
    <row r="1368" spans="1:16" x14ac:dyDescent="0.25">
      <c r="A1368" s="4" t="s">
        <v>3383</v>
      </c>
      <c r="B1368" s="4">
        <v>9</v>
      </c>
      <c r="C1368" s="4" t="s">
        <v>3384</v>
      </c>
      <c r="D1368" s="5"/>
      <c r="H1368" s="4" t="s">
        <v>61</v>
      </c>
      <c r="I1368" s="4">
        <v>8</v>
      </c>
      <c r="J1368" s="4" t="s">
        <v>2147</v>
      </c>
      <c r="K1368" s="4" t="s">
        <v>2146</v>
      </c>
      <c r="L1368" s="4" t="s">
        <v>3399</v>
      </c>
      <c r="N1368" s="4">
        <v>1993</v>
      </c>
      <c r="O1368" s="6">
        <v>34048</v>
      </c>
      <c r="P1368" s="4" t="s">
        <v>65</v>
      </c>
    </row>
    <row r="1369" spans="1:16" x14ac:dyDescent="0.25">
      <c r="A1369" s="4" t="s">
        <v>3383</v>
      </c>
      <c r="B1369" s="4">
        <v>9</v>
      </c>
      <c r="C1369" s="4" t="s">
        <v>3384</v>
      </c>
      <c r="D1369" s="5"/>
      <c r="H1369" s="4" t="s">
        <v>61</v>
      </c>
      <c r="I1369" s="4">
        <v>9</v>
      </c>
      <c r="J1369" s="4" t="s">
        <v>2326</v>
      </c>
      <c r="K1369" s="4" t="s">
        <v>2325</v>
      </c>
      <c r="L1369" s="4" t="s">
        <v>3399</v>
      </c>
      <c r="N1369" s="4">
        <v>1960</v>
      </c>
      <c r="O1369" s="6">
        <v>22062</v>
      </c>
      <c r="P1369" s="4" t="s">
        <v>63</v>
      </c>
    </row>
    <row r="1370" spans="1:16" x14ac:dyDescent="0.25">
      <c r="A1370" s="4" t="s">
        <v>3383</v>
      </c>
      <c r="B1370" s="4">
        <v>9</v>
      </c>
      <c r="C1370" s="4" t="s">
        <v>3384</v>
      </c>
      <c r="D1370" s="5"/>
      <c r="H1370" s="4" t="s">
        <v>61</v>
      </c>
      <c r="I1370" s="4">
        <v>10</v>
      </c>
      <c r="J1370" s="4" t="s">
        <v>3624</v>
      </c>
      <c r="K1370" s="4" t="s">
        <v>2274</v>
      </c>
      <c r="L1370" s="4" t="s">
        <v>3399</v>
      </c>
      <c r="N1370" s="4">
        <v>2007</v>
      </c>
      <c r="O1370" s="6">
        <v>39434</v>
      </c>
      <c r="P1370" s="4" t="s">
        <v>65</v>
      </c>
    </row>
    <row r="1371" spans="1:16" x14ac:dyDescent="0.25">
      <c r="A1371" s="4" t="s">
        <v>3383</v>
      </c>
      <c r="B1371" s="4">
        <v>9</v>
      </c>
      <c r="C1371" s="4" t="s">
        <v>3384</v>
      </c>
      <c r="D1371" s="5"/>
      <c r="H1371" s="4" t="s">
        <v>46</v>
      </c>
      <c r="I1371" s="4">
        <v>1</v>
      </c>
      <c r="J1371" s="4" t="s">
        <v>3625</v>
      </c>
      <c r="K1371" s="4" t="s">
        <v>2247</v>
      </c>
      <c r="L1371" s="4" t="s">
        <v>3399</v>
      </c>
      <c r="N1371" s="4">
        <v>1991</v>
      </c>
      <c r="O1371" s="6">
        <v>33561</v>
      </c>
      <c r="P1371" s="4" t="s">
        <v>65</v>
      </c>
    </row>
    <row r="1372" spans="1:16" x14ac:dyDescent="0.25">
      <c r="A1372" s="4" t="s">
        <v>3383</v>
      </c>
      <c r="B1372" s="4">
        <v>9</v>
      </c>
      <c r="C1372" s="4" t="s">
        <v>3384</v>
      </c>
      <c r="D1372" s="5"/>
      <c r="H1372" s="4" t="s">
        <v>46</v>
      </c>
      <c r="I1372" s="4">
        <v>2</v>
      </c>
      <c r="J1372" s="4" t="s">
        <v>2162</v>
      </c>
      <c r="K1372" s="4" t="s">
        <v>902</v>
      </c>
      <c r="L1372" s="4" t="s">
        <v>3399</v>
      </c>
      <c r="N1372" s="4">
        <v>1962</v>
      </c>
      <c r="O1372" s="6">
        <v>22871</v>
      </c>
      <c r="P1372" s="4" t="s">
        <v>63</v>
      </c>
    </row>
    <row r="1373" spans="1:16" x14ac:dyDescent="0.25">
      <c r="A1373" s="4" t="s">
        <v>3383</v>
      </c>
      <c r="B1373" s="4">
        <v>9</v>
      </c>
      <c r="C1373" s="4" t="s">
        <v>3384</v>
      </c>
      <c r="D1373" s="5"/>
      <c r="H1373" s="4" t="s">
        <v>46</v>
      </c>
      <c r="I1373" s="4">
        <v>3</v>
      </c>
      <c r="J1373" s="4" t="s">
        <v>2184</v>
      </c>
      <c r="K1373" s="4" t="s">
        <v>2164</v>
      </c>
      <c r="L1373" s="4" t="s">
        <v>3399</v>
      </c>
      <c r="N1373" s="4">
        <v>1966</v>
      </c>
      <c r="O1373" s="6">
        <v>24407</v>
      </c>
      <c r="P1373" s="4" t="s">
        <v>65</v>
      </c>
    </row>
    <row r="1374" spans="1:16" x14ac:dyDescent="0.25">
      <c r="A1374" s="4" t="s">
        <v>3383</v>
      </c>
      <c r="B1374" s="4">
        <v>9</v>
      </c>
      <c r="C1374" s="4" t="s">
        <v>3384</v>
      </c>
      <c r="D1374" s="5"/>
      <c r="H1374" s="4" t="s">
        <v>46</v>
      </c>
      <c r="I1374" s="4">
        <v>4</v>
      </c>
      <c r="J1374" s="4" t="s">
        <v>3626</v>
      </c>
      <c r="K1374" s="4" t="s">
        <v>2186</v>
      </c>
      <c r="L1374" s="4" t="s">
        <v>3399</v>
      </c>
      <c r="N1374" s="4">
        <v>1979</v>
      </c>
      <c r="O1374" s="6">
        <v>28863</v>
      </c>
      <c r="P1374" s="4" t="s">
        <v>65</v>
      </c>
    </row>
    <row r="1375" spans="1:16" x14ac:dyDescent="0.25">
      <c r="A1375" s="4" t="s">
        <v>3383</v>
      </c>
      <c r="B1375" s="4">
        <v>9</v>
      </c>
      <c r="C1375" s="4" t="s">
        <v>3384</v>
      </c>
      <c r="D1375" s="5"/>
      <c r="H1375" s="4" t="s">
        <v>46</v>
      </c>
      <c r="I1375" s="4">
        <v>5</v>
      </c>
      <c r="J1375" s="4" t="s">
        <v>3627</v>
      </c>
      <c r="K1375" s="4" t="s">
        <v>2294</v>
      </c>
      <c r="L1375" s="4" t="s">
        <v>3399</v>
      </c>
      <c r="N1375" s="4">
        <v>1967</v>
      </c>
      <c r="O1375" s="6">
        <v>24585</v>
      </c>
      <c r="P1375" s="4" t="s">
        <v>63</v>
      </c>
    </row>
    <row r="1376" spans="1:16" x14ac:dyDescent="0.25">
      <c r="A1376" s="4" t="s">
        <v>3383</v>
      </c>
      <c r="B1376" s="4">
        <v>9</v>
      </c>
      <c r="C1376" s="4" t="s">
        <v>3384</v>
      </c>
      <c r="D1376" s="5"/>
      <c r="H1376" s="4" t="s">
        <v>46</v>
      </c>
      <c r="I1376" s="4">
        <v>6</v>
      </c>
      <c r="J1376" s="4" t="s">
        <v>2244</v>
      </c>
      <c r="K1376" s="4" t="s">
        <v>2186</v>
      </c>
      <c r="L1376" s="4" t="s">
        <v>3399</v>
      </c>
      <c r="N1376" s="4">
        <v>1995</v>
      </c>
      <c r="O1376" s="6">
        <v>34799</v>
      </c>
      <c r="P1376" s="4" t="s">
        <v>63</v>
      </c>
    </row>
    <row r="1377" spans="1:16" x14ac:dyDescent="0.25">
      <c r="A1377" s="4" t="s">
        <v>3383</v>
      </c>
      <c r="B1377" s="4">
        <v>9</v>
      </c>
      <c r="C1377" s="4" t="s">
        <v>3384</v>
      </c>
      <c r="D1377" s="5"/>
      <c r="H1377" s="4" t="s">
        <v>46</v>
      </c>
      <c r="I1377" s="4">
        <v>7</v>
      </c>
      <c r="J1377" s="4" t="s">
        <v>2245</v>
      </c>
      <c r="K1377" s="4" t="s">
        <v>2186</v>
      </c>
      <c r="L1377" s="4" t="s">
        <v>3399</v>
      </c>
      <c r="N1377" s="4">
        <v>1979</v>
      </c>
      <c r="O1377" s="6">
        <v>28894</v>
      </c>
      <c r="P1377" s="4" t="s">
        <v>65</v>
      </c>
    </row>
    <row r="1378" spans="1:16" x14ac:dyDescent="0.25">
      <c r="A1378" s="4" t="s">
        <v>3383</v>
      </c>
      <c r="B1378" s="4">
        <v>9</v>
      </c>
      <c r="C1378" s="4" t="s">
        <v>3384</v>
      </c>
      <c r="D1378" s="5"/>
      <c r="H1378" s="4" t="s">
        <v>46</v>
      </c>
      <c r="I1378" s="4">
        <v>8</v>
      </c>
      <c r="J1378" s="4" t="s">
        <v>3628</v>
      </c>
      <c r="K1378" s="4" t="s">
        <v>902</v>
      </c>
      <c r="L1378" s="4" t="s">
        <v>3399</v>
      </c>
      <c r="N1378" s="4">
        <v>2004</v>
      </c>
      <c r="O1378" s="6">
        <v>38087</v>
      </c>
      <c r="P1378" s="4" t="s">
        <v>63</v>
      </c>
    </row>
    <row r="1379" spans="1:16" x14ac:dyDescent="0.25">
      <c r="A1379" s="4" t="s">
        <v>3383</v>
      </c>
      <c r="B1379" s="4">
        <v>9</v>
      </c>
      <c r="C1379" s="4" t="s">
        <v>3384</v>
      </c>
      <c r="D1379" s="5"/>
      <c r="H1379" s="4" t="s">
        <v>46</v>
      </c>
      <c r="I1379" s="4">
        <v>9</v>
      </c>
      <c r="J1379" s="4" t="s">
        <v>2307</v>
      </c>
      <c r="K1379" s="4" t="s">
        <v>2300</v>
      </c>
      <c r="L1379" s="4" t="s">
        <v>3399</v>
      </c>
      <c r="N1379" s="4">
        <v>1985</v>
      </c>
      <c r="O1379" s="6">
        <v>31168</v>
      </c>
      <c r="P1379" s="4" t="s">
        <v>65</v>
      </c>
    </row>
    <row r="1380" spans="1:16" x14ac:dyDescent="0.25">
      <c r="A1380" s="4" t="s">
        <v>3383</v>
      </c>
      <c r="B1380" s="4">
        <v>9</v>
      </c>
      <c r="C1380" s="4" t="s">
        <v>3384</v>
      </c>
      <c r="D1380" s="5"/>
      <c r="H1380" s="4" t="s">
        <v>46</v>
      </c>
      <c r="I1380" s="4">
        <v>10</v>
      </c>
      <c r="J1380" s="4" t="s">
        <v>2265</v>
      </c>
      <c r="K1380" s="4" t="s">
        <v>2260</v>
      </c>
      <c r="L1380" s="4" t="s">
        <v>3399</v>
      </c>
      <c r="N1380" s="4">
        <v>1962</v>
      </c>
      <c r="O1380" s="6">
        <v>22982</v>
      </c>
      <c r="P1380" s="4" t="s">
        <v>65</v>
      </c>
    </row>
    <row r="1381" spans="1:16" x14ac:dyDescent="0.25">
      <c r="A1381" s="4" t="s">
        <v>3383</v>
      </c>
      <c r="B1381" s="4">
        <v>9</v>
      </c>
      <c r="C1381" s="4" t="s">
        <v>3384</v>
      </c>
      <c r="D1381" s="5"/>
      <c r="H1381" s="4" t="s">
        <v>125</v>
      </c>
      <c r="I1381" s="4">
        <v>1</v>
      </c>
      <c r="J1381" s="4" t="s">
        <v>3629</v>
      </c>
      <c r="K1381" s="4" t="s">
        <v>2294</v>
      </c>
      <c r="L1381" s="4" t="s">
        <v>3399</v>
      </c>
      <c r="N1381" s="4">
        <v>1980</v>
      </c>
      <c r="O1381" s="6">
        <v>29280</v>
      </c>
      <c r="P1381" s="4" t="s">
        <v>65</v>
      </c>
    </row>
    <row r="1382" spans="1:16" x14ac:dyDescent="0.25">
      <c r="A1382" s="4" t="s">
        <v>3383</v>
      </c>
      <c r="B1382" s="4">
        <v>9</v>
      </c>
      <c r="C1382" s="4" t="s">
        <v>3384</v>
      </c>
      <c r="D1382" s="5"/>
      <c r="H1382" s="4" t="s">
        <v>125</v>
      </c>
      <c r="I1382" s="4">
        <v>2</v>
      </c>
      <c r="J1382" s="4" t="s">
        <v>3630</v>
      </c>
      <c r="K1382" s="4" t="s">
        <v>2186</v>
      </c>
      <c r="L1382" s="4" t="s">
        <v>3399</v>
      </c>
      <c r="N1382" s="4">
        <v>1976</v>
      </c>
      <c r="O1382" s="6">
        <v>27830</v>
      </c>
      <c r="P1382" s="4" t="s">
        <v>63</v>
      </c>
    </row>
    <row r="1383" spans="1:16" x14ac:dyDescent="0.25">
      <c r="A1383" s="4" t="s">
        <v>3383</v>
      </c>
      <c r="B1383" s="4">
        <v>9</v>
      </c>
      <c r="C1383" s="4" t="s">
        <v>3384</v>
      </c>
      <c r="D1383" s="5"/>
      <c r="H1383" s="4" t="s">
        <v>125</v>
      </c>
      <c r="I1383" s="4">
        <v>3</v>
      </c>
      <c r="J1383" s="4" t="s">
        <v>2345</v>
      </c>
      <c r="K1383" s="4" t="s">
        <v>2341</v>
      </c>
      <c r="L1383" s="4" t="s">
        <v>3399</v>
      </c>
      <c r="N1383" s="4">
        <v>1982</v>
      </c>
      <c r="O1383" s="6">
        <v>30275</v>
      </c>
      <c r="P1383" s="4" t="s">
        <v>65</v>
      </c>
    </row>
    <row r="1384" spans="1:16" x14ac:dyDescent="0.25">
      <c r="A1384" s="4" t="s">
        <v>3383</v>
      </c>
      <c r="B1384" s="4">
        <v>9</v>
      </c>
      <c r="C1384" s="4" t="s">
        <v>3384</v>
      </c>
      <c r="D1384" s="5"/>
      <c r="H1384" s="4" t="s">
        <v>125</v>
      </c>
      <c r="I1384" s="4">
        <v>4</v>
      </c>
      <c r="J1384" s="4" t="s">
        <v>2256</v>
      </c>
      <c r="K1384" s="4" t="s">
        <v>2247</v>
      </c>
      <c r="L1384" s="4" t="s">
        <v>3399</v>
      </c>
      <c r="N1384" s="4">
        <v>2004</v>
      </c>
      <c r="O1384" s="6">
        <v>38264</v>
      </c>
      <c r="P1384" s="4" t="s">
        <v>63</v>
      </c>
    </row>
    <row r="1385" spans="1:16" x14ac:dyDescent="0.25">
      <c r="A1385" s="4" t="s">
        <v>3383</v>
      </c>
      <c r="B1385" s="4">
        <v>9</v>
      </c>
      <c r="C1385" s="4" t="s">
        <v>3384</v>
      </c>
      <c r="D1385" s="5"/>
      <c r="H1385" s="4" t="s">
        <v>125</v>
      </c>
      <c r="I1385" s="4">
        <v>5</v>
      </c>
      <c r="J1385" s="4" t="s">
        <v>2156</v>
      </c>
      <c r="K1385" s="4" t="s">
        <v>902</v>
      </c>
      <c r="L1385" s="4" t="s">
        <v>3399</v>
      </c>
      <c r="N1385" s="4">
        <v>1959</v>
      </c>
      <c r="O1385" s="6">
        <v>21846</v>
      </c>
      <c r="P1385" s="4" t="s">
        <v>63</v>
      </c>
    </row>
    <row r="1386" spans="1:16" x14ac:dyDescent="0.25">
      <c r="A1386" s="4" t="s">
        <v>3383</v>
      </c>
      <c r="B1386" s="4">
        <v>9</v>
      </c>
      <c r="C1386" s="4" t="s">
        <v>3384</v>
      </c>
      <c r="D1386" s="5"/>
      <c r="H1386" s="4" t="s">
        <v>125</v>
      </c>
      <c r="I1386" s="4">
        <v>6</v>
      </c>
      <c r="J1386" s="4" t="s">
        <v>3631</v>
      </c>
      <c r="K1386" s="4" t="s">
        <v>2260</v>
      </c>
      <c r="L1386" s="4" t="s">
        <v>3399</v>
      </c>
      <c r="N1386" s="4">
        <v>1969</v>
      </c>
      <c r="O1386" s="6">
        <v>25567</v>
      </c>
      <c r="P1386" s="4" t="s">
        <v>65</v>
      </c>
    </row>
    <row r="1387" spans="1:16" x14ac:dyDescent="0.25">
      <c r="A1387" s="4" t="s">
        <v>3383</v>
      </c>
      <c r="B1387" s="4">
        <v>9</v>
      </c>
      <c r="C1387" s="4" t="s">
        <v>3384</v>
      </c>
      <c r="D1387" s="5"/>
      <c r="H1387" s="4" t="s">
        <v>125</v>
      </c>
      <c r="I1387" s="4">
        <v>7</v>
      </c>
      <c r="J1387" s="4" t="s">
        <v>2317</v>
      </c>
      <c r="K1387" s="4" t="s">
        <v>2315</v>
      </c>
      <c r="L1387" s="4" t="s">
        <v>3399</v>
      </c>
      <c r="N1387" s="4">
        <v>1982</v>
      </c>
      <c r="O1387" s="6">
        <v>30085</v>
      </c>
      <c r="P1387" s="4" t="s">
        <v>63</v>
      </c>
    </row>
    <row r="1388" spans="1:16" x14ac:dyDescent="0.25">
      <c r="A1388" s="4" t="s">
        <v>3383</v>
      </c>
      <c r="B1388" s="4">
        <v>9</v>
      </c>
      <c r="C1388" s="4" t="s">
        <v>3384</v>
      </c>
      <c r="D1388" s="5"/>
      <c r="H1388" s="4" t="s">
        <v>125</v>
      </c>
      <c r="I1388" s="4">
        <v>8</v>
      </c>
      <c r="J1388" s="4" t="s">
        <v>3632</v>
      </c>
      <c r="K1388" s="4" t="s">
        <v>2341</v>
      </c>
      <c r="L1388" s="4" t="s">
        <v>3399</v>
      </c>
      <c r="N1388" s="4">
        <v>1998</v>
      </c>
      <c r="O1388" s="6">
        <v>36047</v>
      </c>
      <c r="P1388" s="4" t="s">
        <v>65</v>
      </c>
    </row>
    <row r="1389" spans="1:16" x14ac:dyDescent="0.25">
      <c r="A1389" s="4" t="s">
        <v>3383</v>
      </c>
      <c r="B1389" s="4">
        <v>9</v>
      </c>
      <c r="C1389" s="4" t="s">
        <v>3384</v>
      </c>
      <c r="D1389" s="5"/>
      <c r="H1389" s="4" t="s">
        <v>125</v>
      </c>
      <c r="I1389" s="4">
        <v>9</v>
      </c>
      <c r="J1389" s="4" t="s">
        <v>2271</v>
      </c>
      <c r="K1389" s="4" t="s">
        <v>2267</v>
      </c>
      <c r="L1389" s="4" t="s">
        <v>3399</v>
      </c>
      <c r="N1389" s="4">
        <v>1964</v>
      </c>
      <c r="O1389" s="6">
        <v>23470</v>
      </c>
      <c r="P1389" s="4" t="s">
        <v>63</v>
      </c>
    </row>
    <row r="1390" spans="1:16" x14ac:dyDescent="0.25">
      <c r="A1390" s="4" t="s">
        <v>3383</v>
      </c>
      <c r="B1390" s="4">
        <v>9</v>
      </c>
      <c r="C1390" s="4" t="s">
        <v>3384</v>
      </c>
      <c r="D1390" s="5"/>
      <c r="H1390" s="4" t="s">
        <v>125</v>
      </c>
      <c r="I1390" s="4">
        <v>10</v>
      </c>
      <c r="J1390" s="4" t="s">
        <v>2170</v>
      </c>
      <c r="K1390" s="4" t="s">
        <v>2164</v>
      </c>
      <c r="L1390" s="4" t="s">
        <v>3399</v>
      </c>
      <c r="N1390" s="4">
        <v>1961</v>
      </c>
      <c r="O1390" s="6">
        <v>22357</v>
      </c>
      <c r="P1390" s="4" t="s">
        <v>65</v>
      </c>
    </row>
    <row r="1391" spans="1:16" x14ac:dyDescent="0.25">
      <c r="A1391" s="4" t="s">
        <v>3383</v>
      </c>
      <c r="B1391" s="4">
        <v>9</v>
      </c>
      <c r="C1391" s="4" t="s">
        <v>3384</v>
      </c>
      <c r="D1391" s="5"/>
      <c r="H1391" s="4" t="s">
        <v>2</v>
      </c>
      <c r="I1391" s="4">
        <v>1</v>
      </c>
      <c r="J1391" s="4" t="s">
        <v>3633</v>
      </c>
      <c r="K1391" s="4" t="s">
        <v>2164</v>
      </c>
      <c r="L1391" s="4" t="s">
        <v>3399</v>
      </c>
      <c r="N1391" s="4">
        <v>1995</v>
      </c>
      <c r="O1391" s="6">
        <v>34954</v>
      </c>
      <c r="P1391" s="4" t="s">
        <v>63</v>
      </c>
    </row>
    <row r="1392" spans="1:16" x14ac:dyDescent="0.25">
      <c r="A1392" s="4" t="s">
        <v>3383</v>
      </c>
      <c r="B1392" s="4">
        <v>9</v>
      </c>
      <c r="C1392" s="4" t="s">
        <v>3384</v>
      </c>
      <c r="D1392" s="5"/>
      <c r="H1392" s="4" t="s">
        <v>2</v>
      </c>
      <c r="I1392" s="4">
        <v>2</v>
      </c>
      <c r="J1392" s="4" t="s">
        <v>2169</v>
      </c>
      <c r="K1392" s="4" t="s">
        <v>2164</v>
      </c>
      <c r="L1392" s="4" t="s">
        <v>3399</v>
      </c>
      <c r="N1392" s="4">
        <v>1997</v>
      </c>
      <c r="O1392" s="6">
        <v>35459</v>
      </c>
      <c r="P1392" s="4" t="s">
        <v>65</v>
      </c>
    </row>
    <row r="1393" spans="1:16" x14ac:dyDescent="0.25">
      <c r="A1393" s="4" t="s">
        <v>3383</v>
      </c>
      <c r="B1393" s="4">
        <v>9</v>
      </c>
      <c r="C1393" s="4" t="s">
        <v>3384</v>
      </c>
      <c r="D1393" s="5"/>
      <c r="H1393" s="4" t="s">
        <v>2</v>
      </c>
      <c r="I1393" s="4">
        <v>3</v>
      </c>
      <c r="J1393" s="4" t="s">
        <v>3634</v>
      </c>
      <c r="K1393" s="4" t="s">
        <v>2164</v>
      </c>
      <c r="L1393" s="4" t="s">
        <v>3399</v>
      </c>
      <c r="N1393" s="4">
        <v>2007</v>
      </c>
      <c r="O1393" s="6">
        <v>39172</v>
      </c>
      <c r="P1393" s="4" t="s">
        <v>65</v>
      </c>
    </row>
    <row r="1394" spans="1:16" x14ac:dyDescent="0.25">
      <c r="A1394" s="4" t="s">
        <v>3383</v>
      </c>
      <c r="B1394" s="4">
        <v>9</v>
      </c>
      <c r="C1394" s="4" t="s">
        <v>3384</v>
      </c>
      <c r="D1394" s="5"/>
      <c r="H1394" s="4" t="s">
        <v>2</v>
      </c>
      <c r="I1394" s="4">
        <v>4</v>
      </c>
      <c r="J1394" s="4" t="s">
        <v>3635</v>
      </c>
      <c r="K1394" s="4" t="s">
        <v>2294</v>
      </c>
      <c r="L1394" s="4" t="s">
        <v>3399</v>
      </c>
      <c r="N1394" s="4">
        <v>1976</v>
      </c>
      <c r="O1394" s="6">
        <v>27983</v>
      </c>
      <c r="P1394" s="4" t="s">
        <v>63</v>
      </c>
    </row>
    <row r="1395" spans="1:16" x14ac:dyDescent="0.25">
      <c r="A1395" s="4" t="s">
        <v>3383</v>
      </c>
      <c r="B1395" s="4">
        <v>9</v>
      </c>
      <c r="C1395" s="4" t="s">
        <v>3384</v>
      </c>
      <c r="D1395" s="5"/>
      <c r="H1395" s="4" t="s">
        <v>2</v>
      </c>
      <c r="I1395" s="4">
        <v>5</v>
      </c>
      <c r="J1395" s="4" t="s">
        <v>2148</v>
      </c>
      <c r="K1395" s="4" t="s">
        <v>2146</v>
      </c>
      <c r="L1395" s="4" t="s">
        <v>3399</v>
      </c>
      <c r="N1395" s="4">
        <v>1992</v>
      </c>
      <c r="O1395" s="6">
        <v>33865</v>
      </c>
      <c r="P1395" s="4" t="s">
        <v>63</v>
      </c>
    </row>
    <row r="1396" spans="1:16" x14ac:dyDescent="0.25">
      <c r="A1396" s="4" t="s">
        <v>3383</v>
      </c>
      <c r="B1396" s="4">
        <v>9</v>
      </c>
      <c r="C1396" s="4" t="s">
        <v>3384</v>
      </c>
      <c r="D1396" s="5"/>
      <c r="H1396" s="4" t="s">
        <v>2</v>
      </c>
      <c r="I1396" s="4">
        <v>6</v>
      </c>
      <c r="J1396" s="4" t="s">
        <v>3636</v>
      </c>
      <c r="K1396" s="4" t="s">
        <v>902</v>
      </c>
      <c r="L1396" s="4" t="s">
        <v>3399</v>
      </c>
      <c r="N1396" s="4">
        <v>1980</v>
      </c>
      <c r="O1396" s="6">
        <v>29558</v>
      </c>
      <c r="P1396" s="4" t="s">
        <v>63</v>
      </c>
    </row>
    <row r="1397" spans="1:16" x14ac:dyDescent="0.25">
      <c r="A1397" s="4" t="s">
        <v>3383</v>
      </c>
      <c r="B1397" s="4">
        <v>9</v>
      </c>
      <c r="C1397" s="4" t="s">
        <v>3384</v>
      </c>
      <c r="D1397" s="5"/>
      <c r="H1397" s="4" t="s">
        <v>2</v>
      </c>
      <c r="I1397" s="4">
        <v>7</v>
      </c>
      <c r="J1397" s="4" t="s">
        <v>3637</v>
      </c>
      <c r="K1397" s="4" t="s">
        <v>2164</v>
      </c>
      <c r="L1397" s="4" t="s">
        <v>3399</v>
      </c>
      <c r="N1397" s="4">
        <v>1972</v>
      </c>
      <c r="O1397" s="6">
        <v>26310</v>
      </c>
      <c r="P1397" s="4" t="s">
        <v>65</v>
      </c>
    </row>
    <row r="1398" spans="1:16" x14ac:dyDescent="0.25">
      <c r="A1398" s="4" t="s">
        <v>3383</v>
      </c>
      <c r="B1398" s="4">
        <v>9</v>
      </c>
      <c r="C1398" s="4" t="s">
        <v>3384</v>
      </c>
      <c r="D1398" s="5"/>
      <c r="H1398" s="4" t="s">
        <v>2</v>
      </c>
      <c r="I1398" s="4">
        <v>8</v>
      </c>
      <c r="J1398" s="4" t="s">
        <v>2282</v>
      </c>
      <c r="K1398" s="4" t="s">
        <v>2280</v>
      </c>
      <c r="L1398" s="4" t="s">
        <v>3399</v>
      </c>
      <c r="N1398" s="4">
        <v>1957</v>
      </c>
      <c r="O1398" s="6">
        <v>21129</v>
      </c>
      <c r="P1398" s="4" t="s">
        <v>65</v>
      </c>
    </row>
    <row r="1399" spans="1:16" x14ac:dyDescent="0.25">
      <c r="A1399" s="4" t="s">
        <v>3383</v>
      </c>
      <c r="B1399" s="4">
        <v>9</v>
      </c>
      <c r="C1399" s="4" t="s">
        <v>3384</v>
      </c>
      <c r="D1399" s="5"/>
      <c r="H1399" s="4" t="s">
        <v>2</v>
      </c>
      <c r="I1399" s="4">
        <v>9</v>
      </c>
      <c r="J1399" s="4" t="s">
        <v>2303</v>
      </c>
      <c r="K1399" s="4" t="s">
        <v>2300</v>
      </c>
      <c r="L1399" s="4" t="s">
        <v>3399</v>
      </c>
      <c r="N1399" s="4">
        <v>1959</v>
      </c>
      <c r="O1399" s="6">
        <v>21883</v>
      </c>
      <c r="P1399" s="4" t="s">
        <v>63</v>
      </c>
    </row>
    <row r="1400" spans="1:16" x14ac:dyDescent="0.25">
      <c r="A1400" s="4" t="s">
        <v>3383</v>
      </c>
      <c r="B1400" s="4">
        <v>9</v>
      </c>
      <c r="C1400" s="4" t="s">
        <v>3384</v>
      </c>
      <c r="D1400" s="5"/>
      <c r="H1400" s="4" t="s">
        <v>2</v>
      </c>
      <c r="I1400" s="4">
        <v>10</v>
      </c>
      <c r="J1400" s="4" t="s">
        <v>3638</v>
      </c>
      <c r="K1400" s="4" t="s">
        <v>621</v>
      </c>
      <c r="L1400" s="4" t="s">
        <v>3399</v>
      </c>
      <c r="N1400" s="4">
        <v>1967</v>
      </c>
      <c r="O1400" s="6">
        <v>24515</v>
      </c>
      <c r="P1400" s="4" t="s">
        <v>63</v>
      </c>
    </row>
    <row r="1401" spans="1:16" x14ac:dyDescent="0.25">
      <c r="A1401" s="4" t="s">
        <v>3383</v>
      </c>
      <c r="B1401" s="4">
        <v>9</v>
      </c>
      <c r="C1401" s="4" t="s">
        <v>3384</v>
      </c>
      <c r="D1401" s="5"/>
      <c r="H1401" s="4" t="s">
        <v>155</v>
      </c>
      <c r="I1401" s="4">
        <v>1</v>
      </c>
      <c r="J1401" s="4" t="s">
        <v>2214</v>
      </c>
      <c r="K1401" s="4" t="s">
        <v>2186</v>
      </c>
      <c r="L1401" s="4" t="s">
        <v>3399</v>
      </c>
      <c r="N1401" s="4">
        <v>1979</v>
      </c>
      <c r="O1401" s="6">
        <v>29073</v>
      </c>
      <c r="P1401" s="4" t="s">
        <v>65</v>
      </c>
    </row>
    <row r="1402" spans="1:16" x14ac:dyDescent="0.25">
      <c r="A1402" s="4" t="s">
        <v>3383</v>
      </c>
      <c r="B1402" s="4">
        <v>9</v>
      </c>
      <c r="C1402" s="4" t="s">
        <v>3384</v>
      </c>
      <c r="D1402" s="5"/>
      <c r="H1402" s="4" t="s">
        <v>155</v>
      </c>
      <c r="I1402" s="4">
        <v>2</v>
      </c>
      <c r="J1402" s="4" t="s">
        <v>3639</v>
      </c>
      <c r="K1402" s="4" t="s">
        <v>2186</v>
      </c>
      <c r="L1402" s="4" t="s">
        <v>3399</v>
      </c>
      <c r="N1402" s="4">
        <v>1999</v>
      </c>
      <c r="O1402" s="6">
        <v>36177</v>
      </c>
      <c r="P1402" s="4" t="s">
        <v>63</v>
      </c>
    </row>
    <row r="1403" spans="1:16" x14ac:dyDescent="0.25">
      <c r="A1403" s="4" t="s">
        <v>3383</v>
      </c>
      <c r="B1403" s="4">
        <v>9</v>
      </c>
      <c r="C1403" s="4" t="s">
        <v>3384</v>
      </c>
      <c r="D1403" s="5"/>
      <c r="H1403" s="4" t="s">
        <v>155</v>
      </c>
      <c r="I1403" s="4">
        <v>3</v>
      </c>
      <c r="J1403" s="4" t="s">
        <v>3640</v>
      </c>
      <c r="K1403" s="4" t="s">
        <v>2341</v>
      </c>
      <c r="L1403" s="4" t="s">
        <v>3399</v>
      </c>
      <c r="N1403" s="4">
        <v>1985</v>
      </c>
      <c r="O1403" s="6">
        <v>31344</v>
      </c>
      <c r="P1403" s="4" t="s">
        <v>65</v>
      </c>
    </row>
    <row r="1404" spans="1:16" x14ac:dyDescent="0.25">
      <c r="A1404" s="4" t="s">
        <v>3383</v>
      </c>
      <c r="B1404" s="4">
        <v>9</v>
      </c>
      <c r="C1404" s="4" t="s">
        <v>3384</v>
      </c>
      <c r="D1404" s="5"/>
      <c r="H1404" s="4" t="s">
        <v>155</v>
      </c>
      <c r="I1404" s="4">
        <v>4</v>
      </c>
      <c r="J1404" s="4" t="s">
        <v>2215</v>
      </c>
      <c r="K1404" s="4" t="s">
        <v>2186</v>
      </c>
      <c r="L1404" s="4" t="s">
        <v>3399</v>
      </c>
      <c r="N1404" s="4">
        <v>1974</v>
      </c>
      <c r="O1404" s="6">
        <v>27373</v>
      </c>
      <c r="P1404" s="4" t="s">
        <v>65</v>
      </c>
    </row>
    <row r="1405" spans="1:16" x14ac:dyDescent="0.25">
      <c r="A1405" s="4" t="s">
        <v>3383</v>
      </c>
      <c r="B1405" s="4">
        <v>9</v>
      </c>
      <c r="C1405" s="4" t="s">
        <v>3384</v>
      </c>
      <c r="D1405" s="5"/>
      <c r="H1405" s="4" t="s">
        <v>155</v>
      </c>
      <c r="I1405" s="4">
        <v>5</v>
      </c>
      <c r="J1405" s="4" t="s">
        <v>2176</v>
      </c>
      <c r="K1405" s="4" t="s">
        <v>2164</v>
      </c>
      <c r="L1405" s="4" t="s">
        <v>3399</v>
      </c>
      <c r="N1405" s="4">
        <v>1990</v>
      </c>
      <c r="O1405" s="6">
        <v>33058</v>
      </c>
      <c r="P1405" s="4" t="s">
        <v>63</v>
      </c>
    </row>
    <row r="1406" spans="1:16" x14ac:dyDescent="0.25">
      <c r="A1406" s="4" t="s">
        <v>3383</v>
      </c>
      <c r="B1406" s="4">
        <v>9</v>
      </c>
      <c r="C1406" s="4" t="s">
        <v>3384</v>
      </c>
      <c r="D1406" s="5"/>
      <c r="H1406" s="4" t="s">
        <v>155</v>
      </c>
      <c r="I1406" s="4">
        <v>6</v>
      </c>
      <c r="J1406" s="4" t="s">
        <v>3641</v>
      </c>
      <c r="K1406" s="4" t="s">
        <v>3642</v>
      </c>
      <c r="L1406" s="4" t="s">
        <v>3399</v>
      </c>
      <c r="N1406" s="4">
        <v>1972</v>
      </c>
      <c r="O1406" s="6">
        <v>26628</v>
      </c>
      <c r="P1406" s="4" t="s">
        <v>65</v>
      </c>
    </row>
    <row r="1407" spans="1:16" x14ac:dyDescent="0.25">
      <c r="A1407" s="4" t="s">
        <v>3383</v>
      </c>
      <c r="B1407" s="4">
        <v>9</v>
      </c>
      <c r="C1407" s="4" t="s">
        <v>3384</v>
      </c>
      <c r="D1407" s="5"/>
      <c r="H1407" s="4" t="s">
        <v>155</v>
      </c>
      <c r="I1407" s="4">
        <v>7</v>
      </c>
      <c r="J1407" s="4" t="s">
        <v>2356</v>
      </c>
      <c r="K1407" s="4" t="s">
        <v>2353</v>
      </c>
      <c r="L1407" s="4" t="s">
        <v>3399</v>
      </c>
      <c r="N1407" s="4">
        <v>1976</v>
      </c>
      <c r="O1407" s="6">
        <v>27827</v>
      </c>
      <c r="P1407" s="4" t="s">
        <v>63</v>
      </c>
    </row>
    <row r="1408" spans="1:16" x14ac:dyDescent="0.25">
      <c r="A1408" s="4" t="s">
        <v>3383</v>
      </c>
      <c r="B1408" s="4">
        <v>9</v>
      </c>
      <c r="C1408" s="4" t="s">
        <v>3384</v>
      </c>
      <c r="D1408" s="5"/>
      <c r="H1408" s="4" t="s">
        <v>155</v>
      </c>
      <c r="I1408" s="4">
        <v>8</v>
      </c>
      <c r="J1408" s="4" t="s">
        <v>3643</v>
      </c>
      <c r="K1408" s="4" t="s">
        <v>2186</v>
      </c>
      <c r="L1408" s="4" t="s">
        <v>3399</v>
      </c>
      <c r="N1408" s="4">
        <v>2002</v>
      </c>
      <c r="O1408" s="6">
        <v>37526</v>
      </c>
      <c r="P1408" s="4" t="s">
        <v>65</v>
      </c>
    </row>
    <row r="1409" spans="1:16" x14ac:dyDescent="0.25">
      <c r="A1409" s="4" t="s">
        <v>3383</v>
      </c>
      <c r="B1409" s="4">
        <v>9</v>
      </c>
      <c r="C1409" s="4" t="s">
        <v>3384</v>
      </c>
      <c r="D1409" s="5"/>
      <c r="H1409" s="4" t="s">
        <v>155</v>
      </c>
      <c r="I1409" s="4">
        <v>9</v>
      </c>
      <c r="J1409" s="4" t="s">
        <v>2216</v>
      </c>
      <c r="K1409" s="4" t="s">
        <v>2186</v>
      </c>
      <c r="L1409" s="4" t="s">
        <v>3399</v>
      </c>
      <c r="N1409" s="4">
        <v>1993</v>
      </c>
      <c r="O1409" s="6">
        <v>34084</v>
      </c>
      <c r="P1409" s="4" t="s">
        <v>63</v>
      </c>
    </row>
    <row r="1410" spans="1:16" x14ac:dyDescent="0.25">
      <c r="A1410" s="4" t="s">
        <v>3383</v>
      </c>
      <c r="B1410" s="4">
        <v>9</v>
      </c>
      <c r="C1410" s="4" t="s">
        <v>3384</v>
      </c>
      <c r="D1410" s="5"/>
      <c r="H1410" s="4" t="s">
        <v>155</v>
      </c>
      <c r="I1410" s="4">
        <v>10</v>
      </c>
      <c r="J1410" s="4" t="s">
        <v>2217</v>
      </c>
      <c r="K1410" s="4" t="s">
        <v>2186</v>
      </c>
      <c r="L1410" s="4" t="s">
        <v>3399</v>
      </c>
      <c r="N1410" s="4">
        <v>1999</v>
      </c>
      <c r="O1410" s="6">
        <v>36497</v>
      </c>
      <c r="P1410" s="4" t="s">
        <v>65</v>
      </c>
    </row>
    <row r="1411" spans="1:16" x14ac:dyDescent="0.25">
      <c r="A1411" s="4" t="s">
        <v>3383</v>
      </c>
      <c r="B1411" s="4">
        <v>9</v>
      </c>
      <c r="C1411" s="4" t="s">
        <v>3384</v>
      </c>
      <c r="D1411" s="5"/>
      <c r="H1411" s="4" t="s">
        <v>100</v>
      </c>
      <c r="I1411" s="4">
        <v>1</v>
      </c>
      <c r="J1411" s="4" t="s">
        <v>2153</v>
      </c>
      <c r="K1411" s="4" t="s">
        <v>902</v>
      </c>
      <c r="L1411" s="4" t="s">
        <v>3399</v>
      </c>
      <c r="N1411" s="4">
        <v>1984</v>
      </c>
      <c r="O1411" s="6">
        <v>30908</v>
      </c>
      <c r="P1411" s="4" t="s">
        <v>63</v>
      </c>
    </row>
    <row r="1412" spans="1:16" x14ac:dyDescent="0.25">
      <c r="A1412" s="4" t="s">
        <v>3383</v>
      </c>
      <c r="B1412" s="4">
        <v>9</v>
      </c>
      <c r="C1412" s="4" t="s">
        <v>3384</v>
      </c>
      <c r="D1412" s="5"/>
      <c r="H1412" s="4" t="s">
        <v>100</v>
      </c>
      <c r="I1412" s="4">
        <v>2</v>
      </c>
      <c r="J1412" s="4" t="s">
        <v>2295</v>
      </c>
      <c r="K1412" s="4" t="s">
        <v>2294</v>
      </c>
      <c r="L1412" s="4" t="s">
        <v>3399</v>
      </c>
      <c r="N1412" s="4">
        <v>1966</v>
      </c>
      <c r="O1412" s="6">
        <v>24267</v>
      </c>
      <c r="P1412" s="4" t="s">
        <v>65</v>
      </c>
    </row>
    <row r="1413" spans="1:16" x14ac:dyDescent="0.25">
      <c r="A1413" s="4" t="s">
        <v>3383</v>
      </c>
      <c r="B1413" s="4">
        <v>9</v>
      </c>
      <c r="C1413" s="4" t="s">
        <v>3384</v>
      </c>
      <c r="D1413" s="5"/>
      <c r="H1413" s="4" t="s">
        <v>100</v>
      </c>
      <c r="I1413" s="4">
        <v>3</v>
      </c>
      <c r="J1413" s="4" t="s">
        <v>2289</v>
      </c>
      <c r="K1413" s="4" t="s">
        <v>2287</v>
      </c>
      <c r="L1413" s="4" t="s">
        <v>3399</v>
      </c>
      <c r="N1413" s="4">
        <v>1969</v>
      </c>
      <c r="O1413" s="6">
        <v>25217</v>
      </c>
      <c r="P1413" s="4" t="s">
        <v>63</v>
      </c>
    </row>
    <row r="1414" spans="1:16" x14ac:dyDescent="0.25">
      <c r="A1414" s="4" t="s">
        <v>3383</v>
      </c>
      <c r="B1414" s="4">
        <v>9</v>
      </c>
      <c r="C1414" s="4" t="s">
        <v>3384</v>
      </c>
      <c r="D1414" s="5"/>
      <c r="H1414" s="4" t="s">
        <v>100</v>
      </c>
      <c r="I1414" s="4">
        <v>4</v>
      </c>
      <c r="J1414" s="4" t="s">
        <v>2302</v>
      </c>
      <c r="K1414" s="4" t="s">
        <v>2300</v>
      </c>
      <c r="L1414" s="4" t="s">
        <v>3399</v>
      </c>
      <c r="N1414" s="4">
        <v>1964</v>
      </c>
      <c r="O1414" s="6">
        <v>23450</v>
      </c>
      <c r="P1414" s="4" t="s">
        <v>63</v>
      </c>
    </row>
    <row r="1415" spans="1:16" x14ac:dyDescent="0.25">
      <c r="A1415" s="4" t="s">
        <v>3383</v>
      </c>
      <c r="B1415" s="4">
        <v>9</v>
      </c>
      <c r="C1415" s="4" t="s">
        <v>3384</v>
      </c>
      <c r="D1415" s="5"/>
      <c r="H1415" s="4" t="s">
        <v>100</v>
      </c>
      <c r="I1415" s="4">
        <v>5</v>
      </c>
      <c r="J1415" s="4" t="s">
        <v>2167</v>
      </c>
      <c r="K1415" s="4" t="s">
        <v>2175</v>
      </c>
      <c r="L1415" s="4" t="s">
        <v>3399</v>
      </c>
      <c r="N1415" s="4">
        <v>1980</v>
      </c>
      <c r="O1415" s="6">
        <v>29361</v>
      </c>
      <c r="P1415" s="4" t="s">
        <v>63</v>
      </c>
    </row>
    <row r="1416" spans="1:16" x14ac:dyDescent="0.25">
      <c r="A1416" s="4" t="s">
        <v>3383</v>
      </c>
      <c r="B1416" s="4">
        <v>9</v>
      </c>
      <c r="C1416" s="4" t="s">
        <v>3384</v>
      </c>
      <c r="D1416" s="5"/>
      <c r="H1416" s="4" t="s">
        <v>100</v>
      </c>
      <c r="I1416" s="4">
        <v>6</v>
      </c>
      <c r="J1416" s="4" t="s">
        <v>2275</v>
      </c>
      <c r="K1416" s="4" t="s">
        <v>3644</v>
      </c>
      <c r="L1416" s="4" t="s">
        <v>3399</v>
      </c>
      <c r="N1416" s="4">
        <v>1965</v>
      </c>
      <c r="O1416" s="6">
        <v>23823</v>
      </c>
      <c r="P1416" s="4" t="s">
        <v>63</v>
      </c>
    </row>
    <row r="1417" spans="1:16" x14ac:dyDescent="0.25">
      <c r="A1417" s="4" t="s">
        <v>3383</v>
      </c>
      <c r="B1417" s="4">
        <v>9</v>
      </c>
      <c r="C1417" s="4" t="s">
        <v>3384</v>
      </c>
      <c r="D1417" s="5"/>
      <c r="H1417" s="4" t="s">
        <v>100</v>
      </c>
      <c r="I1417" s="4">
        <v>7</v>
      </c>
      <c r="J1417" s="4" t="s">
        <v>2281</v>
      </c>
      <c r="K1417" s="4" t="s">
        <v>2280</v>
      </c>
      <c r="L1417" s="4" t="s">
        <v>3399</v>
      </c>
      <c r="N1417" s="4">
        <v>1976</v>
      </c>
      <c r="O1417" s="6">
        <v>27919</v>
      </c>
      <c r="P1417" s="4" t="s">
        <v>63</v>
      </c>
    </row>
    <row r="1418" spans="1:16" x14ac:dyDescent="0.25">
      <c r="A1418" s="4" t="s">
        <v>3383</v>
      </c>
      <c r="B1418" s="4">
        <v>9</v>
      </c>
      <c r="C1418" s="4" t="s">
        <v>3384</v>
      </c>
      <c r="D1418" s="5"/>
      <c r="H1418" s="4" t="s">
        <v>100</v>
      </c>
      <c r="I1418" s="4">
        <v>8</v>
      </c>
      <c r="J1418" s="4" t="s">
        <v>2168</v>
      </c>
      <c r="K1418" s="4" t="s">
        <v>2173</v>
      </c>
      <c r="L1418" s="4" t="s">
        <v>3399</v>
      </c>
      <c r="N1418" s="4">
        <v>2003</v>
      </c>
      <c r="O1418" s="6">
        <v>37906</v>
      </c>
      <c r="P1418" s="4" t="s">
        <v>63</v>
      </c>
    </row>
    <row r="1419" spans="1:16" x14ac:dyDescent="0.25">
      <c r="A1419" s="4" t="s">
        <v>3383</v>
      </c>
      <c r="B1419" s="4">
        <v>9</v>
      </c>
      <c r="C1419" s="4" t="s">
        <v>3384</v>
      </c>
      <c r="D1419" s="5"/>
      <c r="H1419" s="4" t="s">
        <v>100</v>
      </c>
      <c r="I1419" s="4">
        <v>9</v>
      </c>
      <c r="J1419" s="4" t="s">
        <v>2166</v>
      </c>
      <c r="K1419" s="4" t="s">
        <v>2164</v>
      </c>
      <c r="L1419" s="4" t="s">
        <v>3399</v>
      </c>
      <c r="N1419" s="4">
        <v>1967</v>
      </c>
      <c r="O1419" s="6">
        <v>24819</v>
      </c>
      <c r="P1419" s="4" t="s">
        <v>63</v>
      </c>
    </row>
    <row r="1420" spans="1:16" x14ac:dyDescent="0.25">
      <c r="A1420" s="4" t="s">
        <v>3383</v>
      </c>
      <c r="B1420" s="4">
        <v>9</v>
      </c>
      <c r="C1420" s="4" t="s">
        <v>3384</v>
      </c>
      <c r="D1420" s="5"/>
      <c r="H1420" s="4" t="s">
        <v>100</v>
      </c>
      <c r="I1420" s="4">
        <v>10</v>
      </c>
      <c r="J1420" s="4" t="s">
        <v>2152</v>
      </c>
      <c r="K1420" s="4" t="s">
        <v>902</v>
      </c>
      <c r="L1420" s="4" t="s">
        <v>3399</v>
      </c>
      <c r="N1420" s="4">
        <v>1979</v>
      </c>
      <c r="O1420" s="6">
        <v>28958</v>
      </c>
      <c r="P1420" s="4" t="s">
        <v>65</v>
      </c>
    </row>
    <row r="1421" spans="1:16" x14ac:dyDescent="0.25">
      <c r="A1421" s="4" t="s">
        <v>3383</v>
      </c>
      <c r="B1421" s="4">
        <v>9</v>
      </c>
      <c r="C1421" s="4" t="s">
        <v>3384</v>
      </c>
      <c r="D1421" s="5"/>
      <c r="H1421" s="4" t="s">
        <v>3</v>
      </c>
      <c r="I1421" s="4">
        <v>1</v>
      </c>
      <c r="J1421" s="4" t="s">
        <v>2183</v>
      </c>
      <c r="K1421" s="4" t="s">
        <v>2164</v>
      </c>
      <c r="L1421" s="4" t="s">
        <v>3399</v>
      </c>
      <c r="N1421" s="4">
        <v>1977</v>
      </c>
      <c r="O1421" s="6">
        <v>28342</v>
      </c>
      <c r="P1421" s="4" t="s">
        <v>63</v>
      </c>
    </row>
    <row r="1422" spans="1:16" x14ac:dyDescent="0.25">
      <c r="A1422" s="4" t="s">
        <v>3383</v>
      </c>
      <c r="B1422" s="4">
        <v>9</v>
      </c>
      <c r="C1422" s="4" t="s">
        <v>3384</v>
      </c>
      <c r="D1422" s="5"/>
      <c r="H1422" s="4" t="s">
        <v>3</v>
      </c>
      <c r="I1422" s="4">
        <v>2</v>
      </c>
      <c r="J1422" s="4" t="s">
        <v>3645</v>
      </c>
      <c r="K1422" s="4" t="s">
        <v>2294</v>
      </c>
      <c r="L1422" s="4" t="s">
        <v>3399</v>
      </c>
      <c r="N1422" s="4">
        <v>2004</v>
      </c>
      <c r="O1422" s="6">
        <v>38013</v>
      </c>
      <c r="P1422" s="4" t="s">
        <v>65</v>
      </c>
    </row>
    <row r="1423" spans="1:16" x14ac:dyDescent="0.25">
      <c r="A1423" s="4" t="s">
        <v>3383</v>
      </c>
      <c r="B1423" s="4">
        <v>9</v>
      </c>
      <c r="C1423" s="4" t="s">
        <v>3384</v>
      </c>
      <c r="D1423" s="5"/>
      <c r="H1423" s="4" t="s">
        <v>3</v>
      </c>
      <c r="I1423" s="4">
        <v>3</v>
      </c>
      <c r="J1423" s="4" t="s">
        <v>2238</v>
      </c>
      <c r="K1423" s="4" t="s">
        <v>2186</v>
      </c>
      <c r="L1423" s="4" t="s">
        <v>3399</v>
      </c>
      <c r="N1423" s="4">
        <v>1971</v>
      </c>
      <c r="O1423" s="6">
        <v>25937</v>
      </c>
      <c r="P1423" s="4" t="s">
        <v>63</v>
      </c>
    </row>
    <row r="1424" spans="1:16" x14ac:dyDescent="0.25">
      <c r="A1424" s="4" t="s">
        <v>3383</v>
      </c>
      <c r="B1424" s="4">
        <v>9</v>
      </c>
      <c r="C1424" s="4" t="s">
        <v>3384</v>
      </c>
      <c r="D1424" s="5"/>
      <c r="H1424" s="4" t="s">
        <v>3</v>
      </c>
      <c r="I1424" s="4">
        <v>4</v>
      </c>
      <c r="J1424" s="4" t="s">
        <v>3646</v>
      </c>
      <c r="K1424" s="4" t="s">
        <v>2312</v>
      </c>
      <c r="L1424" s="4" t="s">
        <v>3399</v>
      </c>
      <c r="N1424" s="4">
        <v>1995</v>
      </c>
      <c r="O1424" s="6">
        <v>34869</v>
      </c>
      <c r="P1424" s="4" t="s">
        <v>65</v>
      </c>
    </row>
    <row r="1425" spans="1:16" x14ac:dyDescent="0.25">
      <c r="A1425" s="4" t="s">
        <v>3383</v>
      </c>
      <c r="B1425" s="4">
        <v>9</v>
      </c>
      <c r="C1425" s="4" t="s">
        <v>3384</v>
      </c>
      <c r="D1425" s="5"/>
      <c r="H1425" s="4" t="s">
        <v>3</v>
      </c>
      <c r="I1425" s="4">
        <v>5</v>
      </c>
      <c r="J1425" s="4" t="s">
        <v>2149</v>
      </c>
      <c r="K1425" s="4" t="s">
        <v>2146</v>
      </c>
      <c r="L1425" s="4" t="s">
        <v>3399</v>
      </c>
      <c r="N1425" s="4">
        <v>1976</v>
      </c>
      <c r="O1425" s="6">
        <v>27872</v>
      </c>
      <c r="P1425" s="4" t="s">
        <v>63</v>
      </c>
    </row>
    <row r="1426" spans="1:16" x14ac:dyDescent="0.25">
      <c r="A1426" s="4" t="s">
        <v>3383</v>
      </c>
      <c r="B1426" s="4">
        <v>9</v>
      </c>
      <c r="C1426" s="4" t="s">
        <v>3384</v>
      </c>
      <c r="D1426" s="5"/>
      <c r="H1426" s="4" t="s">
        <v>3</v>
      </c>
      <c r="I1426" s="4">
        <v>6</v>
      </c>
      <c r="J1426" s="4" t="s">
        <v>2347</v>
      </c>
      <c r="K1426" s="4" t="s">
        <v>2341</v>
      </c>
      <c r="L1426" s="4" t="s">
        <v>3399</v>
      </c>
      <c r="N1426" s="4">
        <v>1991</v>
      </c>
      <c r="O1426" s="6">
        <v>33292</v>
      </c>
      <c r="P1426" s="4" t="s">
        <v>65</v>
      </c>
    </row>
    <row r="1427" spans="1:16" x14ac:dyDescent="0.25">
      <c r="A1427" s="4" t="s">
        <v>3383</v>
      </c>
      <c r="B1427" s="4">
        <v>9</v>
      </c>
      <c r="C1427" s="4" t="s">
        <v>3384</v>
      </c>
      <c r="D1427" s="5"/>
      <c r="H1427" s="4" t="s">
        <v>3</v>
      </c>
      <c r="I1427" s="4">
        <v>7</v>
      </c>
      <c r="J1427" s="4" t="s">
        <v>2335</v>
      </c>
      <c r="K1427" s="4" t="s">
        <v>2328</v>
      </c>
      <c r="L1427" s="4" t="s">
        <v>3399</v>
      </c>
      <c r="N1427" s="4">
        <v>1967</v>
      </c>
      <c r="O1427" s="6">
        <v>24598</v>
      </c>
      <c r="P1427" s="4" t="s">
        <v>63</v>
      </c>
    </row>
    <row r="1428" spans="1:16" x14ac:dyDescent="0.25">
      <c r="A1428" s="4" t="s">
        <v>3383</v>
      </c>
      <c r="B1428" s="4">
        <v>9</v>
      </c>
      <c r="C1428" s="4" t="s">
        <v>3384</v>
      </c>
      <c r="D1428" s="5"/>
      <c r="H1428" s="4" t="s">
        <v>3</v>
      </c>
      <c r="I1428" s="4">
        <v>8</v>
      </c>
      <c r="J1428" s="4" t="s">
        <v>2276</v>
      </c>
      <c r="K1428" s="4" t="s">
        <v>2274</v>
      </c>
      <c r="L1428" s="4" t="s">
        <v>3399</v>
      </c>
      <c r="N1428" s="4">
        <v>1965</v>
      </c>
      <c r="O1428" s="6">
        <v>24072</v>
      </c>
      <c r="P1428" s="4" t="s">
        <v>65</v>
      </c>
    </row>
    <row r="1429" spans="1:16" x14ac:dyDescent="0.25">
      <c r="A1429" s="4" t="s">
        <v>3383</v>
      </c>
      <c r="B1429" s="4">
        <v>9</v>
      </c>
      <c r="C1429" s="4" t="s">
        <v>3384</v>
      </c>
      <c r="D1429" s="5"/>
      <c r="H1429" s="4" t="s">
        <v>3</v>
      </c>
      <c r="I1429" s="4">
        <v>9</v>
      </c>
      <c r="J1429" s="4" t="s">
        <v>3647</v>
      </c>
      <c r="K1429" s="4" t="s">
        <v>902</v>
      </c>
      <c r="L1429" s="4" t="s">
        <v>3399</v>
      </c>
      <c r="N1429" s="4">
        <v>1964</v>
      </c>
      <c r="O1429" s="6">
        <v>23602</v>
      </c>
      <c r="P1429" s="4" t="s">
        <v>63</v>
      </c>
    </row>
    <row r="1430" spans="1:16" x14ac:dyDescent="0.25">
      <c r="A1430" s="4" t="s">
        <v>3383</v>
      </c>
      <c r="B1430" s="4">
        <v>9</v>
      </c>
      <c r="C1430" s="4" t="s">
        <v>3384</v>
      </c>
      <c r="D1430" s="5"/>
      <c r="H1430" s="4" t="s">
        <v>3</v>
      </c>
      <c r="I1430" s="4">
        <v>10</v>
      </c>
      <c r="J1430" s="4" t="s">
        <v>2239</v>
      </c>
      <c r="K1430" s="4" t="s">
        <v>2186</v>
      </c>
      <c r="L1430" s="4" t="s">
        <v>3399</v>
      </c>
      <c r="N1430" s="4">
        <v>1982</v>
      </c>
      <c r="O1430" s="6">
        <v>30169</v>
      </c>
      <c r="P1430" s="4" t="s">
        <v>65</v>
      </c>
    </row>
    <row r="1431" spans="1:16" x14ac:dyDescent="0.25">
      <c r="A1431" s="4" t="s">
        <v>3383</v>
      </c>
      <c r="B1431" s="4">
        <v>9</v>
      </c>
      <c r="C1431" s="4" t="s">
        <v>3384</v>
      </c>
      <c r="D1431" s="5"/>
      <c r="H1431" s="4" t="s">
        <v>208</v>
      </c>
      <c r="I1431" s="4">
        <v>1</v>
      </c>
      <c r="J1431" s="4" t="s">
        <v>3648</v>
      </c>
      <c r="K1431" s="4" t="s">
        <v>2164</v>
      </c>
      <c r="L1431" s="4" t="s">
        <v>3399</v>
      </c>
      <c r="N1431" s="4">
        <v>1980</v>
      </c>
      <c r="O1431" s="6">
        <v>29501</v>
      </c>
      <c r="P1431" s="4" t="s">
        <v>65</v>
      </c>
    </row>
    <row r="1432" spans="1:16" x14ac:dyDescent="0.25">
      <c r="A1432" s="4" t="s">
        <v>3383</v>
      </c>
      <c r="B1432" s="4">
        <v>9</v>
      </c>
      <c r="C1432" s="4" t="s">
        <v>3384</v>
      </c>
      <c r="D1432" s="5"/>
      <c r="H1432" s="4" t="s">
        <v>208</v>
      </c>
      <c r="I1432" s="4">
        <v>2</v>
      </c>
      <c r="J1432" s="4" t="s">
        <v>2337</v>
      </c>
      <c r="K1432" s="4" t="s">
        <v>2328</v>
      </c>
      <c r="L1432" s="4" t="s">
        <v>3399</v>
      </c>
      <c r="N1432" s="4">
        <v>1994</v>
      </c>
      <c r="O1432" s="6">
        <v>34566</v>
      </c>
      <c r="P1432" s="4" t="s">
        <v>63</v>
      </c>
    </row>
    <row r="1433" spans="1:16" x14ac:dyDescent="0.25">
      <c r="A1433" s="4" t="s">
        <v>3383</v>
      </c>
      <c r="B1433" s="4">
        <v>9</v>
      </c>
      <c r="C1433" s="4" t="s">
        <v>3384</v>
      </c>
      <c r="D1433" s="5"/>
      <c r="H1433" s="4" t="s">
        <v>208</v>
      </c>
      <c r="I1433" s="4">
        <v>3</v>
      </c>
      <c r="J1433" s="4" t="s">
        <v>3649</v>
      </c>
      <c r="K1433" s="4" t="s">
        <v>2186</v>
      </c>
      <c r="L1433" s="4" t="s">
        <v>3399</v>
      </c>
      <c r="N1433" s="4">
        <v>2006</v>
      </c>
      <c r="O1433" s="6">
        <v>38908</v>
      </c>
      <c r="P1433" s="4" t="s">
        <v>65</v>
      </c>
    </row>
    <row r="1434" spans="1:16" x14ac:dyDescent="0.25">
      <c r="A1434" s="4" t="s">
        <v>3383</v>
      </c>
      <c r="B1434" s="4">
        <v>9</v>
      </c>
      <c r="C1434" s="4" t="s">
        <v>3384</v>
      </c>
      <c r="D1434" s="5"/>
      <c r="H1434" s="4" t="s">
        <v>208</v>
      </c>
      <c r="I1434" s="4">
        <v>4</v>
      </c>
      <c r="J1434" s="4" t="s">
        <v>2241</v>
      </c>
      <c r="K1434" s="4" t="s">
        <v>2186</v>
      </c>
      <c r="L1434" s="4" t="s">
        <v>3399</v>
      </c>
      <c r="N1434" s="4">
        <v>1954</v>
      </c>
      <c r="O1434" s="6">
        <v>19815</v>
      </c>
      <c r="P1434" s="4" t="s">
        <v>63</v>
      </c>
    </row>
    <row r="1435" spans="1:16" x14ac:dyDescent="0.25">
      <c r="A1435" s="4" t="s">
        <v>3383</v>
      </c>
      <c r="B1435" s="4">
        <v>9</v>
      </c>
      <c r="C1435" s="4" t="s">
        <v>3384</v>
      </c>
      <c r="D1435" s="5"/>
      <c r="H1435" s="4" t="s">
        <v>208</v>
      </c>
      <c r="I1435" s="4">
        <v>5</v>
      </c>
      <c r="J1435" s="4" t="s">
        <v>2264</v>
      </c>
      <c r="K1435" s="4" t="s">
        <v>2260</v>
      </c>
      <c r="L1435" s="4" t="s">
        <v>3399</v>
      </c>
      <c r="N1435" s="4">
        <v>1968</v>
      </c>
      <c r="O1435" s="6">
        <v>25111</v>
      </c>
      <c r="P1435" s="4" t="s">
        <v>65</v>
      </c>
    </row>
    <row r="1436" spans="1:16" x14ac:dyDescent="0.25">
      <c r="A1436" s="4" t="s">
        <v>3383</v>
      </c>
      <c r="B1436" s="4">
        <v>9</v>
      </c>
      <c r="C1436" s="4" t="s">
        <v>3384</v>
      </c>
      <c r="D1436" s="5"/>
      <c r="H1436" s="4" t="s">
        <v>208</v>
      </c>
      <c r="I1436" s="4">
        <v>6</v>
      </c>
      <c r="J1436" s="4" t="s">
        <v>2258</v>
      </c>
      <c r="K1436" s="4" t="s">
        <v>2247</v>
      </c>
      <c r="L1436" s="4" t="s">
        <v>3399</v>
      </c>
      <c r="N1436" s="4">
        <v>1957</v>
      </c>
      <c r="O1436" s="6">
        <v>20948</v>
      </c>
      <c r="P1436" s="4" t="s">
        <v>65</v>
      </c>
    </row>
    <row r="1437" spans="1:16" x14ac:dyDescent="0.25">
      <c r="A1437" s="4" t="s">
        <v>3383</v>
      </c>
      <c r="B1437" s="4">
        <v>9</v>
      </c>
      <c r="C1437" s="4" t="s">
        <v>3384</v>
      </c>
      <c r="D1437" s="5"/>
      <c r="H1437" s="4" t="s">
        <v>208</v>
      </c>
      <c r="I1437" s="4">
        <v>7</v>
      </c>
      <c r="J1437" s="4" t="s">
        <v>2161</v>
      </c>
      <c r="K1437" s="4" t="s">
        <v>902</v>
      </c>
      <c r="L1437" s="4" t="s">
        <v>3399</v>
      </c>
      <c r="N1437" s="4">
        <v>1983</v>
      </c>
      <c r="O1437" s="6">
        <v>30363</v>
      </c>
      <c r="P1437" s="4" t="s">
        <v>63</v>
      </c>
    </row>
    <row r="1438" spans="1:16" x14ac:dyDescent="0.25">
      <c r="A1438" s="4" t="s">
        <v>3383</v>
      </c>
      <c r="B1438" s="4">
        <v>9</v>
      </c>
      <c r="C1438" s="4" t="s">
        <v>3384</v>
      </c>
      <c r="D1438" s="5"/>
      <c r="H1438" s="4" t="s">
        <v>208</v>
      </c>
      <c r="I1438" s="4">
        <v>8</v>
      </c>
      <c r="J1438" s="4" t="s">
        <v>3650</v>
      </c>
      <c r="K1438" s="4" t="s">
        <v>2164</v>
      </c>
      <c r="L1438" s="4" t="s">
        <v>3399</v>
      </c>
      <c r="N1438" s="4">
        <v>1983</v>
      </c>
      <c r="O1438" s="6">
        <v>30449</v>
      </c>
      <c r="P1438" s="4" t="s">
        <v>65</v>
      </c>
    </row>
    <row r="1439" spans="1:16" x14ac:dyDescent="0.25">
      <c r="A1439" s="4" t="s">
        <v>3383</v>
      </c>
      <c r="B1439" s="4">
        <v>9</v>
      </c>
      <c r="C1439" s="4" t="s">
        <v>3384</v>
      </c>
      <c r="D1439" s="5"/>
      <c r="H1439" s="4" t="s">
        <v>208</v>
      </c>
      <c r="I1439" s="4">
        <v>9</v>
      </c>
      <c r="J1439" s="4" t="s">
        <v>2242</v>
      </c>
      <c r="K1439" s="4" t="s">
        <v>2186</v>
      </c>
      <c r="L1439" s="4" t="s">
        <v>3399</v>
      </c>
      <c r="N1439" s="4">
        <v>1947</v>
      </c>
      <c r="O1439" s="6">
        <v>17514</v>
      </c>
      <c r="P1439" s="4" t="s">
        <v>63</v>
      </c>
    </row>
    <row r="1440" spans="1:16" x14ac:dyDescent="0.25">
      <c r="A1440" s="4" t="s">
        <v>3383</v>
      </c>
      <c r="B1440" s="4">
        <v>9</v>
      </c>
      <c r="C1440" s="4" t="s">
        <v>3384</v>
      </c>
      <c r="D1440" s="5"/>
      <c r="H1440" s="4" t="s">
        <v>208</v>
      </c>
      <c r="I1440" s="4">
        <v>10</v>
      </c>
      <c r="J1440" s="4" t="s">
        <v>2243</v>
      </c>
      <c r="K1440" s="4" t="s">
        <v>2186</v>
      </c>
      <c r="L1440" s="4" t="s">
        <v>3399</v>
      </c>
      <c r="N1440" s="4">
        <v>1983</v>
      </c>
      <c r="O1440" s="6">
        <v>30552</v>
      </c>
      <c r="P1440" s="4" t="s">
        <v>65</v>
      </c>
    </row>
    <row r="1441" spans="1:16" x14ac:dyDescent="0.25">
      <c r="A1441" s="4" t="s">
        <v>3383</v>
      </c>
      <c r="B1441" s="4">
        <v>9</v>
      </c>
      <c r="C1441" s="4" t="s">
        <v>3384</v>
      </c>
      <c r="D1441" s="5"/>
      <c r="H1441" s="4" t="s">
        <v>193</v>
      </c>
      <c r="I1441" s="4">
        <v>1</v>
      </c>
      <c r="J1441" s="4" t="s">
        <v>2313</v>
      </c>
      <c r="K1441" s="4" t="s">
        <v>3436</v>
      </c>
      <c r="L1441" s="4" t="s">
        <v>3399</v>
      </c>
      <c r="N1441" s="4">
        <v>1976</v>
      </c>
      <c r="O1441" s="6">
        <v>28007</v>
      </c>
      <c r="P1441" s="4" t="s">
        <v>65</v>
      </c>
    </row>
    <row r="1442" spans="1:16" x14ac:dyDescent="0.25">
      <c r="A1442" s="4" t="s">
        <v>3383</v>
      </c>
      <c r="B1442" s="4">
        <v>9</v>
      </c>
      <c r="C1442" s="4" t="s">
        <v>3384</v>
      </c>
      <c r="D1442" s="5"/>
      <c r="H1442" s="4" t="s">
        <v>193</v>
      </c>
      <c r="I1442" s="4">
        <v>2</v>
      </c>
      <c r="J1442" s="4" t="s">
        <v>2336</v>
      </c>
      <c r="K1442" s="4" t="s">
        <v>3436</v>
      </c>
      <c r="L1442" s="4" t="s">
        <v>3399</v>
      </c>
      <c r="N1442" s="4">
        <v>1969</v>
      </c>
      <c r="O1442" s="6">
        <v>25444</v>
      </c>
      <c r="P1442" s="4" t="s">
        <v>63</v>
      </c>
    </row>
    <row r="1443" spans="1:16" x14ac:dyDescent="0.25">
      <c r="A1443" s="4" t="s">
        <v>3383</v>
      </c>
      <c r="B1443" s="4">
        <v>9</v>
      </c>
      <c r="C1443" s="4" t="s">
        <v>3384</v>
      </c>
      <c r="D1443" s="5"/>
      <c r="H1443" s="4" t="s">
        <v>193</v>
      </c>
      <c r="I1443" s="4">
        <v>3</v>
      </c>
      <c r="J1443" s="4" t="s">
        <v>2351</v>
      </c>
      <c r="K1443" s="4" t="s">
        <v>3436</v>
      </c>
      <c r="L1443" s="4" t="s">
        <v>3399</v>
      </c>
      <c r="N1443" s="4">
        <v>2003</v>
      </c>
      <c r="O1443" s="6">
        <v>37721</v>
      </c>
      <c r="P1443" s="4" t="s">
        <v>65</v>
      </c>
    </row>
    <row r="1444" spans="1:16" x14ac:dyDescent="0.25">
      <c r="A1444" s="4" t="s">
        <v>3383</v>
      </c>
      <c r="B1444" s="4">
        <v>9</v>
      </c>
      <c r="C1444" s="4" t="s">
        <v>3384</v>
      </c>
      <c r="D1444" s="5"/>
      <c r="H1444" s="4" t="s">
        <v>193</v>
      </c>
      <c r="I1444" s="4">
        <v>4</v>
      </c>
      <c r="J1444" s="4" t="s">
        <v>2298</v>
      </c>
      <c r="K1444" s="4" t="s">
        <v>3436</v>
      </c>
      <c r="L1444" s="4" t="s">
        <v>3399</v>
      </c>
      <c r="N1444" s="4">
        <v>1975</v>
      </c>
      <c r="O1444" s="6">
        <v>27403</v>
      </c>
      <c r="P1444" s="4" t="s">
        <v>63</v>
      </c>
    </row>
    <row r="1445" spans="1:16" x14ac:dyDescent="0.25">
      <c r="A1445" s="4" t="s">
        <v>3383</v>
      </c>
      <c r="B1445" s="4">
        <v>9</v>
      </c>
      <c r="C1445" s="4" t="s">
        <v>3384</v>
      </c>
      <c r="D1445" s="5"/>
      <c r="H1445" s="4" t="s">
        <v>193</v>
      </c>
      <c r="I1445" s="4">
        <v>5</v>
      </c>
      <c r="J1445" s="4" t="s">
        <v>2306</v>
      </c>
      <c r="K1445" s="4" t="s">
        <v>3436</v>
      </c>
      <c r="L1445" s="4" t="s">
        <v>3399</v>
      </c>
      <c r="N1445" s="4">
        <v>1981</v>
      </c>
      <c r="O1445" s="6">
        <v>29688</v>
      </c>
      <c r="P1445" s="4" t="s">
        <v>65</v>
      </c>
    </row>
    <row r="1446" spans="1:16" x14ac:dyDescent="0.25">
      <c r="A1446" s="4" t="s">
        <v>3383</v>
      </c>
      <c r="B1446" s="4">
        <v>9</v>
      </c>
      <c r="C1446" s="4" t="s">
        <v>3384</v>
      </c>
      <c r="D1446" s="5"/>
      <c r="H1446" s="4" t="s">
        <v>193</v>
      </c>
      <c r="I1446" s="4">
        <v>6</v>
      </c>
      <c r="J1446" s="4" t="s">
        <v>2285</v>
      </c>
      <c r="K1446" s="4" t="s">
        <v>3436</v>
      </c>
      <c r="L1446" s="4" t="s">
        <v>3399</v>
      </c>
      <c r="N1446" s="4">
        <v>1974</v>
      </c>
      <c r="O1446" s="6">
        <v>27110</v>
      </c>
      <c r="P1446" s="4" t="s">
        <v>63</v>
      </c>
    </row>
    <row r="1447" spans="1:16" x14ac:dyDescent="0.25">
      <c r="A1447" s="4" t="s">
        <v>3383</v>
      </c>
      <c r="B1447" s="4">
        <v>9</v>
      </c>
      <c r="C1447" s="4" t="s">
        <v>3384</v>
      </c>
      <c r="D1447" s="5"/>
      <c r="H1447" s="4" t="s">
        <v>193</v>
      </c>
      <c r="I1447" s="4">
        <v>7</v>
      </c>
      <c r="J1447" s="4" t="s">
        <v>2323</v>
      </c>
      <c r="K1447" s="4" t="s">
        <v>3436</v>
      </c>
      <c r="L1447" s="4" t="s">
        <v>3399</v>
      </c>
      <c r="N1447" s="4">
        <v>1975</v>
      </c>
      <c r="O1447" s="6">
        <v>27462</v>
      </c>
      <c r="P1447" s="4" t="s">
        <v>65</v>
      </c>
    </row>
    <row r="1448" spans="1:16" x14ac:dyDescent="0.25">
      <c r="A1448" s="4" t="s">
        <v>3383</v>
      </c>
      <c r="B1448" s="4">
        <v>9</v>
      </c>
      <c r="C1448" s="4" t="s">
        <v>3384</v>
      </c>
      <c r="D1448" s="5"/>
      <c r="H1448" s="4" t="s">
        <v>193</v>
      </c>
      <c r="I1448" s="4">
        <v>8</v>
      </c>
      <c r="J1448" s="4" t="s">
        <v>3651</v>
      </c>
      <c r="K1448" s="4" t="s">
        <v>3436</v>
      </c>
      <c r="L1448" s="4" t="s">
        <v>3399</v>
      </c>
      <c r="N1448" s="4">
        <v>1980</v>
      </c>
      <c r="O1448" s="6">
        <v>29274</v>
      </c>
      <c r="P1448" s="4" t="s">
        <v>63</v>
      </c>
    </row>
    <row r="1449" spans="1:16" x14ac:dyDescent="0.25">
      <c r="A1449" s="4" t="s">
        <v>3383</v>
      </c>
      <c r="B1449" s="4">
        <v>9</v>
      </c>
      <c r="C1449" s="4" t="s">
        <v>3384</v>
      </c>
      <c r="D1449" s="5"/>
      <c r="H1449" s="4" t="s">
        <v>193</v>
      </c>
      <c r="I1449" s="4">
        <v>9</v>
      </c>
      <c r="J1449" s="4" t="s">
        <v>2292</v>
      </c>
      <c r="K1449" s="4" t="s">
        <v>3436</v>
      </c>
      <c r="L1449" s="4" t="s">
        <v>3399</v>
      </c>
      <c r="N1449" s="4">
        <v>1992</v>
      </c>
      <c r="O1449" s="6">
        <v>33939</v>
      </c>
      <c r="P1449" s="4" t="s">
        <v>65</v>
      </c>
    </row>
    <row r="1450" spans="1:16" x14ac:dyDescent="0.25">
      <c r="A1450" s="4" t="s">
        <v>3383</v>
      </c>
      <c r="B1450" s="4">
        <v>9</v>
      </c>
      <c r="C1450" s="4" t="s">
        <v>3384</v>
      </c>
      <c r="D1450" s="5"/>
      <c r="H1450" s="4" t="s">
        <v>193</v>
      </c>
      <c r="I1450" s="4">
        <v>10</v>
      </c>
      <c r="J1450" s="4" t="s">
        <v>3652</v>
      </c>
      <c r="K1450" s="4" t="s">
        <v>3436</v>
      </c>
      <c r="L1450" s="4" t="s">
        <v>3399</v>
      </c>
      <c r="N1450" s="4">
        <v>2001</v>
      </c>
      <c r="O1450" s="6">
        <v>37018</v>
      </c>
      <c r="P1450" s="4" t="s">
        <v>65</v>
      </c>
    </row>
    <row r="1451" spans="1:16" x14ac:dyDescent="0.25">
      <c r="A1451" s="4" t="s">
        <v>3383</v>
      </c>
      <c r="B1451" s="4">
        <v>9</v>
      </c>
      <c r="C1451" s="4" t="s">
        <v>3384</v>
      </c>
      <c r="D1451" s="5"/>
      <c r="H1451" s="4" t="s">
        <v>117</v>
      </c>
      <c r="I1451" s="4">
        <v>1</v>
      </c>
      <c r="J1451" s="4" t="s">
        <v>3653</v>
      </c>
      <c r="K1451" s="4" t="s">
        <v>3436</v>
      </c>
      <c r="L1451" s="4" t="s">
        <v>3399</v>
      </c>
      <c r="N1451" s="4">
        <v>1967</v>
      </c>
      <c r="O1451" s="6">
        <v>24625</v>
      </c>
      <c r="P1451" s="4" t="s">
        <v>63</v>
      </c>
    </row>
    <row r="1452" spans="1:16" x14ac:dyDescent="0.25">
      <c r="A1452" s="4" t="s">
        <v>3383</v>
      </c>
      <c r="B1452" s="4">
        <v>9</v>
      </c>
      <c r="C1452" s="4" t="s">
        <v>3384</v>
      </c>
      <c r="D1452" s="5"/>
      <c r="H1452" s="4" t="s">
        <v>117</v>
      </c>
      <c r="I1452" s="4">
        <v>2</v>
      </c>
      <c r="J1452" s="4" t="s">
        <v>3654</v>
      </c>
      <c r="K1452" s="4" t="s">
        <v>3436</v>
      </c>
      <c r="L1452" s="4" t="s">
        <v>3399</v>
      </c>
      <c r="N1452" s="4">
        <v>1977</v>
      </c>
      <c r="O1452" s="6">
        <v>28441</v>
      </c>
      <c r="P1452" s="4" t="s">
        <v>63</v>
      </c>
    </row>
    <row r="1453" spans="1:16" x14ac:dyDescent="0.25">
      <c r="A1453" s="4" t="s">
        <v>3383</v>
      </c>
      <c r="B1453" s="4">
        <v>9</v>
      </c>
      <c r="C1453" s="4" t="s">
        <v>3384</v>
      </c>
      <c r="D1453" s="5"/>
      <c r="H1453" s="4" t="s">
        <v>117</v>
      </c>
      <c r="I1453" s="4">
        <v>3</v>
      </c>
      <c r="J1453" s="4" t="s">
        <v>2154</v>
      </c>
      <c r="K1453" s="4" t="s">
        <v>3436</v>
      </c>
      <c r="L1453" s="4" t="s">
        <v>3399</v>
      </c>
      <c r="N1453" s="4">
        <v>1962</v>
      </c>
      <c r="O1453" s="6">
        <v>22955</v>
      </c>
      <c r="P1453" s="4" t="s">
        <v>65</v>
      </c>
    </row>
    <row r="1454" spans="1:16" x14ac:dyDescent="0.25">
      <c r="A1454" s="4" t="s">
        <v>3383</v>
      </c>
      <c r="B1454" s="4">
        <v>9</v>
      </c>
      <c r="C1454" s="4" t="s">
        <v>3384</v>
      </c>
      <c r="D1454" s="5"/>
      <c r="H1454" s="4" t="s">
        <v>117</v>
      </c>
      <c r="I1454" s="4">
        <v>4</v>
      </c>
      <c r="J1454" s="4" t="s">
        <v>2283</v>
      </c>
      <c r="K1454" s="4" t="s">
        <v>3436</v>
      </c>
      <c r="L1454" s="4" t="s">
        <v>3399</v>
      </c>
      <c r="N1454" s="4">
        <v>1981</v>
      </c>
      <c r="O1454" s="6">
        <v>29614</v>
      </c>
      <c r="P1454" s="4" t="s">
        <v>63</v>
      </c>
    </row>
    <row r="1455" spans="1:16" x14ac:dyDescent="0.25">
      <c r="A1455" s="4" t="s">
        <v>3383</v>
      </c>
      <c r="B1455" s="4">
        <v>9</v>
      </c>
      <c r="C1455" s="4" t="s">
        <v>3384</v>
      </c>
      <c r="D1455" s="5"/>
      <c r="H1455" s="4" t="s">
        <v>117</v>
      </c>
      <c r="I1455" s="4">
        <v>5</v>
      </c>
      <c r="J1455" s="4" t="s">
        <v>2179</v>
      </c>
      <c r="K1455" s="4" t="s">
        <v>3436</v>
      </c>
      <c r="L1455" s="4" t="s">
        <v>3399</v>
      </c>
      <c r="N1455" s="4">
        <v>1961</v>
      </c>
      <c r="O1455" s="6">
        <v>22475</v>
      </c>
      <c r="P1455" s="4" t="s">
        <v>63</v>
      </c>
    </row>
    <row r="1456" spans="1:16" x14ac:dyDescent="0.25">
      <c r="A1456" s="4" t="s">
        <v>3383</v>
      </c>
      <c r="B1456" s="4">
        <v>9</v>
      </c>
      <c r="C1456" s="4" t="s">
        <v>3384</v>
      </c>
      <c r="D1456" s="5"/>
      <c r="H1456" s="4" t="s">
        <v>117</v>
      </c>
      <c r="I1456" s="4">
        <v>6</v>
      </c>
      <c r="J1456" s="4" t="s">
        <v>3655</v>
      </c>
      <c r="K1456" s="4" t="s">
        <v>3436</v>
      </c>
      <c r="L1456" s="4" t="s">
        <v>3399</v>
      </c>
      <c r="N1456" s="4">
        <v>1972</v>
      </c>
      <c r="O1456" s="6">
        <v>26631</v>
      </c>
      <c r="P1456" s="4" t="s">
        <v>65</v>
      </c>
    </row>
    <row r="1457" spans="1:16" x14ac:dyDescent="0.25">
      <c r="A1457" s="4" t="s">
        <v>3383</v>
      </c>
      <c r="B1457" s="4">
        <v>9</v>
      </c>
      <c r="C1457" s="4" t="s">
        <v>3384</v>
      </c>
      <c r="D1457" s="5"/>
      <c r="H1457" s="4" t="s">
        <v>117</v>
      </c>
      <c r="I1457" s="4">
        <v>7</v>
      </c>
      <c r="J1457" s="4" t="s">
        <v>2304</v>
      </c>
      <c r="K1457" s="4" t="s">
        <v>3436</v>
      </c>
      <c r="L1457" s="4" t="s">
        <v>3399</v>
      </c>
      <c r="N1457" s="4">
        <v>1981</v>
      </c>
      <c r="O1457" s="6">
        <v>29775</v>
      </c>
      <c r="P1457" s="4" t="s">
        <v>63</v>
      </c>
    </row>
    <row r="1458" spans="1:16" x14ac:dyDescent="0.25">
      <c r="A1458" s="4" t="s">
        <v>3383</v>
      </c>
      <c r="B1458" s="4">
        <v>9</v>
      </c>
      <c r="C1458" s="4" t="s">
        <v>3384</v>
      </c>
      <c r="D1458" s="5"/>
      <c r="H1458" s="4" t="s">
        <v>117</v>
      </c>
      <c r="I1458" s="4">
        <v>8</v>
      </c>
      <c r="J1458" s="4" t="s">
        <v>2155</v>
      </c>
      <c r="K1458" s="4" t="s">
        <v>3436</v>
      </c>
      <c r="L1458" s="4" t="s">
        <v>3399</v>
      </c>
      <c r="N1458" s="4">
        <v>1964</v>
      </c>
      <c r="O1458" s="6">
        <v>23720</v>
      </c>
      <c r="P1458" s="4" t="s">
        <v>63</v>
      </c>
    </row>
    <row r="1459" spans="1:16" x14ac:dyDescent="0.25">
      <c r="A1459" s="4" t="s">
        <v>3383</v>
      </c>
      <c r="B1459" s="4">
        <v>9</v>
      </c>
      <c r="C1459" s="4" t="s">
        <v>3384</v>
      </c>
      <c r="D1459" s="5"/>
      <c r="H1459" s="4" t="s">
        <v>167</v>
      </c>
      <c r="I1459" s="4">
        <v>1</v>
      </c>
      <c r="J1459" s="4" t="s">
        <v>2320</v>
      </c>
      <c r="K1459" s="4" t="s">
        <v>2319</v>
      </c>
      <c r="L1459" s="4" t="s">
        <v>3399</v>
      </c>
      <c r="N1459" s="4">
        <v>1952</v>
      </c>
      <c r="O1459" s="6">
        <v>19270</v>
      </c>
      <c r="P1459" s="4" t="s">
        <v>63</v>
      </c>
    </row>
    <row r="1460" spans="1:16" x14ac:dyDescent="0.25">
      <c r="A1460" s="4" t="s">
        <v>3383</v>
      </c>
      <c r="B1460" s="4">
        <v>9</v>
      </c>
      <c r="C1460" s="4" t="s">
        <v>3384</v>
      </c>
      <c r="D1460" s="5"/>
      <c r="H1460" s="4" t="s">
        <v>167</v>
      </c>
      <c r="I1460" s="4">
        <v>2</v>
      </c>
      <c r="J1460" s="4" t="s">
        <v>2208</v>
      </c>
      <c r="K1460" s="4" t="s">
        <v>2186</v>
      </c>
      <c r="L1460" s="4" t="s">
        <v>3399</v>
      </c>
      <c r="N1460" s="4">
        <v>1989</v>
      </c>
      <c r="O1460" s="6">
        <v>32767</v>
      </c>
      <c r="P1460" s="4" t="s">
        <v>65</v>
      </c>
    </row>
    <row r="1461" spans="1:16" x14ac:dyDescent="0.25">
      <c r="A1461" s="4" t="s">
        <v>3383</v>
      </c>
      <c r="B1461" s="4">
        <v>9</v>
      </c>
      <c r="C1461" s="4" t="s">
        <v>3384</v>
      </c>
      <c r="D1461" s="5"/>
      <c r="H1461" s="4" t="s">
        <v>167</v>
      </c>
      <c r="I1461" s="4">
        <v>3</v>
      </c>
      <c r="J1461" s="4" t="s">
        <v>2227</v>
      </c>
      <c r="K1461" s="4" t="s">
        <v>2186</v>
      </c>
      <c r="L1461" s="4" t="s">
        <v>3399</v>
      </c>
      <c r="N1461" s="4">
        <v>1950</v>
      </c>
      <c r="O1461" s="6">
        <v>18538</v>
      </c>
      <c r="P1461" s="4" t="s">
        <v>63</v>
      </c>
    </row>
    <row r="1462" spans="1:16" x14ac:dyDescent="0.25">
      <c r="A1462" s="4" t="s">
        <v>3383</v>
      </c>
      <c r="B1462" s="4">
        <v>9</v>
      </c>
      <c r="C1462" s="4" t="s">
        <v>3384</v>
      </c>
      <c r="D1462" s="5"/>
      <c r="H1462" s="4" t="s">
        <v>167</v>
      </c>
      <c r="I1462" s="4">
        <v>4</v>
      </c>
      <c r="J1462" s="4" t="s">
        <v>2226</v>
      </c>
      <c r="K1462" s="4" t="s">
        <v>2186</v>
      </c>
      <c r="L1462" s="4" t="s">
        <v>3399</v>
      </c>
      <c r="N1462" s="4">
        <v>1957</v>
      </c>
      <c r="O1462" s="6">
        <v>20882</v>
      </c>
      <c r="P1462" s="4" t="s">
        <v>65</v>
      </c>
    </row>
    <row r="1463" spans="1:16" x14ac:dyDescent="0.25">
      <c r="A1463" s="4" t="s">
        <v>3383</v>
      </c>
      <c r="B1463" s="4">
        <v>9</v>
      </c>
      <c r="C1463" s="4" t="s">
        <v>3384</v>
      </c>
      <c r="D1463" s="5"/>
      <c r="H1463" s="4" t="s">
        <v>167</v>
      </c>
      <c r="I1463" s="4">
        <v>5</v>
      </c>
      <c r="J1463" s="4" t="s">
        <v>2321</v>
      </c>
      <c r="K1463" s="4" t="s">
        <v>2319</v>
      </c>
      <c r="L1463" s="4" t="s">
        <v>3399</v>
      </c>
      <c r="N1463" s="4">
        <v>1955</v>
      </c>
      <c r="O1463" s="6">
        <v>20207</v>
      </c>
      <c r="P1463" s="4" t="s">
        <v>63</v>
      </c>
    </row>
    <row r="1464" spans="1:16" x14ac:dyDescent="0.25">
      <c r="A1464" s="4" t="s">
        <v>3383</v>
      </c>
      <c r="B1464" s="4">
        <v>9</v>
      </c>
      <c r="C1464" s="4" t="s">
        <v>3384</v>
      </c>
      <c r="D1464" s="5"/>
      <c r="H1464" s="4" t="s">
        <v>167</v>
      </c>
      <c r="I1464" s="4">
        <v>6</v>
      </c>
      <c r="J1464" s="4" t="s">
        <v>3656</v>
      </c>
      <c r="K1464" s="4" t="s">
        <v>2328</v>
      </c>
      <c r="L1464" s="4" t="s">
        <v>3399</v>
      </c>
      <c r="N1464" s="4">
        <v>1966</v>
      </c>
      <c r="O1464" s="6">
        <v>24310</v>
      </c>
      <c r="P1464" s="4" t="s">
        <v>65</v>
      </c>
    </row>
    <row r="1465" spans="1:16" x14ac:dyDescent="0.25">
      <c r="A1465" s="4" t="s">
        <v>3383</v>
      </c>
      <c r="B1465" s="4">
        <v>9</v>
      </c>
      <c r="C1465" s="4" t="s">
        <v>3384</v>
      </c>
      <c r="D1465" s="5"/>
      <c r="H1465" s="4" t="s">
        <v>167</v>
      </c>
      <c r="I1465" s="4">
        <v>7</v>
      </c>
      <c r="J1465" s="4" t="s">
        <v>2181</v>
      </c>
      <c r="K1465" s="4" t="s">
        <v>2164</v>
      </c>
      <c r="L1465" s="4" t="s">
        <v>3399</v>
      </c>
      <c r="N1465" s="4">
        <v>1964</v>
      </c>
      <c r="O1465" s="6">
        <v>23535</v>
      </c>
      <c r="P1465" s="4" t="s">
        <v>63</v>
      </c>
    </row>
    <row r="1466" spans="1:16" x14ac:dyDescent="0.25">
      <c r="A1466" s="4" t="s">
        <v>3383</v>
      </c>
      <c r="B1466" s="4">
        <v>9</v>
      </c>
      <c r="C1466" s="4" t="s">
        <v>3384</v>
      </c>
      <c r="D1466" s="5"/>
      <c r="H1466" s="4" t="s">
        <v>167</v>
      </c>
      <c r="I1466" s="4">
        <v>8</v>
      </c>
      <c r="J1466" s="4" t="s">
        <v>3657</v>
      </c>
      <c r="K1466" s="4" t="s">
        <v>902</v>
      </c>
      <c r="L1466" s="4" t="s">
        <v>3399</v>
      </c>
      <c r="N1466" s="4">
        <v>1960</v>
      </c>
      <c r="O1466" s="6">
        <v>22245</v>
      </c>
      <c r="P1466" s="4" t="s">
        <v>65</v>
      </c>
    </row>
    <row r="1467" spans="1:16" x14ac:dyDescent="0.25">
      <c r="A1467" s="4" t="s">
        <v>3383</v>
      </c>
      <c r="B1467" s="4">
        <v>9</v>
      </c>
      <c r="C1467" s="4" t="s">
        <v>3384</v>
      </c>
      <c r="D1467" s="5"/>
      <c r="H1467" s="4" t="s">
        <v>167</v>
      </c>
      <c r="I1467" s="4">
        <v>9</v>
      </c>
      <c r="J1467" s="4" t="s">
        <v>3658</v>
      </c>
      <c r="K1467" s="4" t="s">
        <v>902</v>
      </c>
      <c r="L1467" s="4" t="s">
        <v>3399</v>
      </c>
      <c r="N1467" s="4">
        <v>1942</v>
      </c>
      <c r="O1467" s="6">
        <v>15517</v>
      </c>
      <c r="P1467" s="4" t="s">
        <v>63</v>
      </c>
    </row>
    <row r="1468" spans="1:16" x14ac:dyDescent="0.25">
      <c r="A1468" s="4" t="s">
        <v>3383</v>
      </c>
      <c r="B1468" s="4">
        <v>9</v>
      </c>
      <c r="C1468" s="4" t="s">
        <v>3384</v>
      </c>
      <c r="D1468" s="5"/>
      <c r="H1468" s="4" t="s">
        <v>167</v>
      </c>
      <c r="I1468" s="4">
        <v>10</v>
      </c>
      <c r="J1468" s="4" t="s">
        <v>2182</v>
      </c>
      <c r="K1468" s="4" t="s">
        <v>2164</v>
      </c>
      <c r="L1468" s="4" t="s">
        <v>3399</v>
      </c>
      <c r="N1468" s="4">
        <v>1933</v>
      </c>
      <c r="O1468" s="6">
        <v>12350</v>
      </c>
      <c r="P1468" s="4" t="s">
        <v>63</v>
      </c>
    </row>
    <row r="1469" spans="1:16" x14ac:dyDescent="0.25">
      <c r="A1469" s="4" t="s">
        <v>3383</v>
      </c>
      <c r="B1469" s="4">
        <v>9</v>
      </c>
      <c r="C1469" s="4" t="s">
        <v>3384</v>
      </c>
      <c r="D1469" s="5"/>
      <c r="H1469" s="4" t="s">
        <v>3393</v>
      </c>
      <c r="I1469" s="4">
        <v>1</v>
      </c>
      <c r="J1469" s="4" t="s">
        <v>2006</v>
      </c>
      <c r="K1469" s="4" t="s">
        <v>1999</v>
      </c>
      <c r="L1469" s="4" t="s">
        <v>543</v>
      </c>
      <c r="N1469" s="4">
        <v>1963</v>
      </c>
      <c r="O1469" s="6">
        <v>23235</v>
      </c>
      <c r="P1469" s="4" t="s">
        <v>63</v>
      </c>
    </row>
    <row r="1470" spans="1:16" x14ac:dyDescent="0.25">
      <c r="A1470" s="4" t="s">
        <v>3383</v>
      </c>
      <c r="B1470" s="4">
        <v>9</v>
      </c>
      <c r="C1470" s="4" t="s">
        <v>3384</v>
      </c>
      <c r="D1470" s="5"/>
      <c r="H1470" s="4" t="s">
        <v>3393</v>
      </c>
      <c r="I1470" s="4">
        <v>2</v>
      </c>
      <c r="J1470" s="4" t="s">
        <v>3659</v>
      </c>
      <c r="K1470" s="4" t="s">
        <v>2164</v>
      </c>
      <c r="L1470" s="4" t="s">
        <v>3660</v>
      </c>
      <c r="N1470" s="4">
        <v>1949</v>
      </c>
      <c r="O1470" s="6">
        <v>18151</v>
      </c>
      <c r="P1470" s="4" t="s">
        <v>63</v>
      </c>
    </row>
    <row r="1471" spans="1:16" x14ac:dyDescent="0.25">
      <c r="A1471" s="4" t="s">
        <v>3383</v>
      </c>
      <c r="B1471" s="4">
        <v>9</v>
      </c>
      <c r="C1471" s="4" t="s">
        <v>3384</v>
      </c>
      <c r="D1471" s="5"/>
      <c r="H1471" s="4" t="s">
        <v>3393</v>
      </c>
      <c r="I1471" s="4">
        <v>3</v>
      </c>
      <c r="J1471" s="4" t="s">
        <v>2205</v>
      </c>
      <c r="K1471" s="4" t="s">
        <v>2186</v>
      </c>
      <c r="L1471" s="4" t="s">
        <v>3661</v>
      </c>
      <c r="N1471" s="4">
        <v>1963</v>
      </c>
      <c r="O1471" s="6">
        <v>23104</v>
      </c>
      <c r="P1471" s="4" t="s">
        <v>65</v>
      </c>
    </row>
    <row r="1472" spans="1:16" x14ac:dyDescent="0.25">
      <c r="A1472" s="4" t="s">
        <v>3383</v>
      </c>
      <c r="B1472" s="4">
        <v>9</v>
      </c>
      <c r="C1472" s="4" t="s">
        <v>3384</v>
      </c>
      <c r="D1472" s="5"/>
      <c r="H1472" s="4" t="s">
        <v>3393</v>
      </c>
      <c r="I1472" s="4">
        <v>4</v>
      </c>
      <c r="J1472" s="4" t="s">
        <v>3662</v>
      </c>
      <c r="K1472" s="4" t="s">
        <v>2186</v>
      </c>
      <c r="L1472" s="4" t="s">
        <v>3663</v>
      </c>
      <c r="N1472" s="4">
        <v>1959</v>
      </c>
      <c r="O1472" s="6">
        <v>21879</v>
      </c>
      <c r="P1472" s="4" t="s">
        <v>63</v>
      </c>
    </row>
    <row r="1473" spans="1:16" x14ac:dyDescent="0.25">
      <c r="A1473" s="4" t="s">
        <v>3383</v>
      </c>
      <c r="B1473" s="4">
        <v>9</v>
      </c>
      <c r="C1473" s="4" t="s">
        <v>3384</v>
      </c>
      <c r="D1473" s="5"/>
      <c r="H1473" s="4" t="s">
        <v>3393</v>
      </c>
      <c r="I1473" s="4">
        <v>5</v>
      </c>
      <c r="J1473" s="4" t="s">
        <v>3664</v>
      </c>
      <c r="K1473" s="4" t="s">
        <v>2328</v>
      </c>
      <c r="L1473" s="4" t="s">
        <v>269</v>
      </c>
      <c r="N1473" s="4">
        <v>1951</v>
      </c>
      <c r="O1473" s="6">
        <v>18842</v>
      </c>
      <c r="P1473" s="4" t="s">
        <v>65</v>
      </c>
    </row>
    <row r="1474" spans="1:16" x14ac:dyDescent="0.25">
      <c r="A1474" s="4" t="s">
        <v>3383</v>
      </c>
      <c r="B1474" s="4">
        <v>9</v>
      </c>
      <c r="C1474" s="4" t="s">
        <v>3384</v>
      </c>
      <c r="D1474" s="5"/>
      <c r="H1474" s="4" t="s">
        <v>3393</v>
      </c>
      <c r="I1474" s="4">
        <v>6</v>
      </c>
      <c r="J1474" s="4" t="s">
        <v>3665</v>
      </c>
      <c r="K1474" s="4" t="s">
        <v>3436</v>
      </c>
      <c r="L1474" s="4" t="s">
        <v>463</v>
      </c>
      <c r="N1474" s="4">
        <v>1960</v>
      </c>
      <c r="O1474" s="6">
        <v>22181</v>
      </c>
      <c r="P1474" s="4" t="s">
        <v>63</v>
      </c>
    </row>
    <row r="1475" spans="1:16" x14ac:dyDescent="0.25">
      <c r="A1475" s="4" t="s">
        <v>3383</v>
      </c>
      <c r="B1475" s="4">
        <v>9</v>
      </c>
      <c r="C1475" s="4" t="s">
        <v>3384</v>
      </c>
      <c r="D1475" s="5"/>
      <c r="H1475" s="4" t="s">
        <v>3393</v>
      </c>
      <c r="I1475" s="4">
        <v>7</v>
      </c>
      <c r="J1475" s="4" t="s">
        <v>2141</v>
      </c>
      <c r="K1475" s="4" t="s">
        <v>967</v>
      </c>
      <c r="L1475" s="4" t="s">
        <v>372</v>
      </c>
      <c r="N1475" s="4">
        <v>1966</v>
      </c>
      <c r="O1475" s="6">
        <v>24146</v>
      </c>
      <c r="P1475" s="4" t="s">
        <v>65</v>
      </c>
    </row>
    <row r="1476" spans="1:16" x14ac:dyDescent="0.25">
      <c r="A1476" s="4" t="s">
        <v>3383</v>
      </c>
      <c r="B1476" s="4">
        <v>9</v>
      </c>
      <c r="C1476" s="4" t="s">
        <v>3384</v>
      </c>
      <c r="D1476" s="5"/>
      <c r="H1476" s="4" t="s">
        <v>3393</v>
      </c>
      <c r="I1476" s="4">
        <v>8</v>
      </c>
      <c r="J1476" s="4" t="s">
        <v>3666</v>
      </c>
      <c r="K1476" s="4" t="s">
        <v>2312</v>
      </c>
      <c r="L1476" s="4" t="s">
        <v>3667</v>
      </c>
      <c r="N1476" s="4">
        <v>1990</v>
      </c>
      <c r="O1476" s="6">
        <v>33053</v>
      </c>
      <c r="P1476" s="4" t="s">
        <v>63</v>
      </c>
    </row>
    <row r="1477" spans="1:16" x14ac:dyDescent="0.25">
      <c r="A1477" s="4" t="s">
        <v>3383</v>
      </c>
      <c r="B1477" s="4">
        <v>9</v>
      </c>
      <c r="C1477" s="4" t="s">
        <v>3384</v>
      </c>
      <c r="D1477" s="5"/>
      <c r="H1477" s="4" t="s">
        <v>3393</v>
      </c>
      <c r="I1477" s="4">
        <v>9</v>
      </c>
      <c r="J1477" s="4" t="s">
        <v>3668</v>
      </c>
      <c r="K1477" s="4" t="s">
        <v>3436</v>
      </c>
      <c r="L1477" s="4" t="s">
        <v>265</v>
      </c>
      <c r="N1477" s="4">
        <v>1957</v>
      </c>
      <c r="O1477" s="6">
        <v>21083</v>
      </c>
      <c r="P1477" s="4" t="s">
        <v>65</v>
      </c>
    </row>
    <row r="1478" spans="1:16" x14ac:dyDescent="0.25">
      <c r="A1478" s="4" t="s">
        <v>3383</v>
      </c>
      <c r="B1478" s="4">
        <v>9</v>
      </c>
      <c r="C1478" s="4" t="s">
        <v>3384</v>
      </c>
      <c r="D1478" s="5"/>
      <c r="H1478" s="4" t="s">
        <v>3393</v>
      </c>
      <c r="I1478" s="4">
        <v>10</v>
      </c>
      <c r="J1478" s="4" t="s">
        <v>3669</v>
      </c>
      <c r="K1478" s="4" t="s">
        <v>2164</v>
      </c>
      <c r="L1478" s="4" t="s">
        <v>472</v>
      </c>
      <c r="N1478" s="4">
        <v>1962</v>
      </c>
      <c r="O1478" s="6">
        <v>22990</v>
      </c>
      <c r="P1478" s="4" t="s">
        <v>63</v>
      </c>
    </row>
    <row r="1479" spans="1:16" x14ac:dyDescent="0.25">
      <c r="A1479" s="4" t="s">
        <v>3383</v>
      </c>
      <c r="B1479" s="4">
        <v>9</v>
      </c>
      <c r="C1479" s="4" t="s">
        <v>3384</v>
      </c>
      <c r="D1479" s="5"/>
      <c r="H1479" s="4" t="s">
        <v>170</v>
      </c>
      <c r="I1479" s="4">
        <v>1</v>
      </c>
      <c r="J1479" s="4" t="s">
        <v>2232</v>
      </c>
      <c r="K1479" s="4" t="s">
        <v>3436</v>
      </c>
      <c r="L1479" s="4" t="s">
        <v>3399</v>
      </c>
      <c r="N1479" s="4">
        <v>1971</v>
      </c>
      <c r="O1479" s="6">
        <v>26156</v>
      </c>
      <c r="P1479" s="4" t="s">
        <v>65</v>
      </c>
    </row>
    <row r="1480" spans="1:16" x14ac:dyDescent="0.25">
      <c r="A1480" s="4" t="s">
        <v>3383</v>
      </c>
      <c r="B1480" s="4">
        <v>9</v>
      </c>
      <c r="C1480" s="4" t="s">
        <v>3384</v>
      </c>
      <c r="D1480" s="5"/>
      <c r="H1480" s="4" t="s">
        <v>170</v>
      </c>
      <c r="I1480" s="4">
        <v>2</v>
      </c>
      <c r="J1480" s="4" t="s">
        <v>3670</v>
      </c>
      <c r="K1480" s="4" t="s">
        <v>3436</v>
      </c>
      <c r="L1480" s="4" t="s">
        <v>3399</v>
      </c>
      <c r="N1480" s="4">
        <v>1978</v>
      </c>
      <c r="O1480" s="6">
        <v>28504</v>
      </c>
      <c r="P1480" s="4" t="s">
        <v>63</v>
      </c>
    </row>
    <row r="1481" spans="1:16" x14ac:dyDescent="0.25">
      <c r="A1481" s="4" t="s">
        <v>3383</v>
      </c>
      <c r="B1481" s="4">
        <v>9</v>
      </c>
      <c r="C1481" s="4" t="s">
        <v>3384</v>
      </c>
      <c r="D1481" s="5"/>
      <c r="H1481" s="4" t="s">
        <v>170</v>
      </c>
      <c r="I1481" s="4">
        <v>3</v>
      </c>
      <c r="J1481" s="4" t="s">
        <v>2160</v>
      </c>
      <c r="K1481" s="4" t="s">
        <v>3436</v>
      </c>
      <c r="L1481" s="4" t="s">
        <v>3399</v>
      </c>
      <c r="N1481" s="4">
        <v>1979</v>
      </c>
      <c r="O1481" s="6">
        <v>29219</v>
      </c>
      <c r="P1481" s="4" t="s">
        <v>65</v>
      </c>
    </row>
    <row r="1482" spans="1:16" x14ac:dyDescent="0.25">
      <c r="A1482" s="4" t="s">
        <v>3383</v>
      </c>
      <c r="B1482" s="4">
        <v>9</v>
      </c>
      <c r="C1482" s="4" t="s">
        <v>3384</v>
      </c>
      <c r="D1482" s="5"/>
      <c r="H1482" s="4" t="s">
        <v>170</v>
      </c>
      <c r="I1482" s="4">
        <v>4</v>
      </c>
      <c r="J1482" s="4" t="s">
        <v>2231</v>
      </c>
      <c r="K1482" s="4" t="s">
        <v>3436</v>
      </c>
      <c r="L1482" s="4" t="s">
        <v>3399</v>
      </c>
      <c r="N1482" s="4">
        <v>1958</v>
      </c>
      <c r="O1482" s="6">
        <v>21475</v>
      </c>
      <c r="P1482" s="4" t="s">
        <v>63</v>
      </c>
    </row>
    <row r="1483" spans="1:16" x14ac:dyDescent="0.25">
      <c r="A1483" s="4" t="s">
        <v>3383</v>
      </c>
      <c r="B1483" s="4">
        <v>9</v>
      </c>
      <c r="C1483" s="4" t="s">
        <v>3384</v>
      </c>
      <c r="D1483" s="5"/>
      <c r="H1483" s="4" t="s">
        <v>170</v>
      </c>
      <c r="I1483" s="4">
        <v>5</v>
      </c>
      <c r="J1483" s="4" t="s">
        <v>3671</v>
      </c>
      <c r="K1483" s="4" t="s">
        <v>3436</v>
      </c>
      <c r="L1483" s="4" t="s">
        <v>3399</v>
      </c>
      <c r="N1483" s="4">
        <v>1980</v>
      </c>
      <c r="O1483" s="6">
        <v>29242</v>
      </c>
      <c r="P1483" s="4" t="s">
        <v>65</v>
      </c>
    </row>
    <row r="1484" spans="1:16" x14ac:dyDescent="0.25">
      <c r="A1484" s="4" t="s">
        <v>3383</v>
      </c>
      <c r="B1484" s="4">
        <v>9</v>
      </c>
      <c r="C1484" s="4" t="s">
        <v>3384</v>
      </c>
      <c r="D1484" s="5"/>
      <c r="H1484" s="4" t="s">
        <v>170</v>
      </c>
      <c r="I1484" s="4">
        <v>6</v>
      </c>
      <c r="J1484" s="4" t="s">
        <v>3672</v>
      </c>
      <c r="K1484" s="4" t="s">
        <v>3436</v>
      </c>
      <c r="L1484" s="4" t="s">
        <v>3399</v>
      </c>
      <c r="N1484" s="4">
        <v>1980</v>
      </c>
      <c r="O1484" s="6">
        <v>29482</v>
      </c>
      <c r="P1484" s="4" t="s">
        <v>63</v>
      </c>
    </row>
    <row r="1485" spans="1:16" x14ac:dyDescent="0.25">
      <c r="A1485" s="4" t="s">
        <v>3383</v>
      </c>
      <c r="B1485" s="4">
        <v>9</v>
      </c>
      <c r="C1485" s="4" t="s">
        <v>3384</v>
      </c>
      <c r="D1485" s="5"/>
      <c r="H1485" s="4" t="s">
        <v>170</v>
      </c>
      <c r="I1485" s="4">
        <v>7</v>
      </c>
      <c r="J1485" s="4" t="s">
        <v>2233</v>
      </c>
      <c r="K1485" s="4" t="s">
        <v>3436</v>
      </c>
      <c r="L1485" s="4" t="s">
        <v>3399</v>
      </c>
      <c r="N1485" s="4">
        <v>1962</v>
      </c>
      <c r="O1485" s="6">
        <v>22937</v>
      </c>
      <c r="P1485" s="4" t="s">
        <v>65</v>
      </c>
    </row>
    <row r="1486" spans="1:16" x14ac:dyDescent="0.25">
      <c r="A1486" s="4" t="s">
        <v>3383</v>
      </c>
      <c r="B1486" s="4">
        <v>9</v>
      </c>
      <c r="C1486" s="4" t="s">
        <v>3384</v>
      </c>
      <c r="D1486" s="5"/>
      <c r="H1486" s="4" t="s">
        <v>170</v>
      </c>
      <c r="I1486" s="4">
        <v>8</v>
      </c>
      <c r="J1486" s="4" t="s">
        <v>2237</v>
      </c>
      <c r="K1486" s="4" t="s">
        <v>3436</v>
      </c>
      <c r="L1486" s="4" t="s">
        <v>3399</v>
      </c>
      <c r="N1486" s="4">
        <v>1965</v>
      </c>
      <c r="O1486" s="6">
        <v>23884</v>
      </c>
      <c r="P1486" s="4" t="s">
        <v>63</v>
      </c>
    </row>
    <row r="1487" spans="1:16" x14ac:dyDescent="0.25">
      <c r="A1487" s="4" t="s">
        <v>3383</v>
      </c>
      <c r="B1487" s="4">
        <v>9</v>
      </c>
      <c r="C1487" s="4" t="s">
        <v>3384</v>
      </c>
      <c r="D1487" s="5"/>
      <c r="H1487" s="4" t="s">
        <v>170</v>
      </c>
      <c r="I1487" s="4">
        <v>9</v>
      </c>
      <c r="J1487" s="4" t="s">
        <v>2334</v>
      </c>
      <c r="K1487" s="4" t="s">
        <v>2328</v>
      </c>
      <c r="L1487" s="4" t="s">
        <v>3399</v>
      </c>
      <c r="N1487" s="4">
        <v>1997</v>
      </c>
      <c r="O1487" s="6">
        <v>35607</v>
      </c>
      <c r="P1487" s="4" t="s">
        <v>65</v>
      </c>
    </row>
    <row r="1488" spans="1:16" x14ac:dyDescent="0.25">
      <c r="A1488" s="4" t="s">
        <v>3383</v>
      </c>
      <c r="B1488" s="4">
        <v>9</v>
      </c>
      <c r="C1488" s="4" t="s">
        <v>3384</v>
      </c>
      <c r="D1488" s="5"/>
      <c r="H1488" s="4" t="s">
        <v>170</v>
      </c>
      <c r="I1488" s="4">
        <v>10</v>
      </c>
      <c r="J1488" s="4" t="s">
        <v>3673</v>
      </c>
      <c r="K1488" s="4" t="s">
        <v>2164</v>
      </c>
      <c r="L1488" s="4" t="s">
        <v>3399</v>
      </c>
      <c r="N1488" s="4">
        <v>1964</v>
      </c>
      <c r="O1488" s="6">
        <v>23636</v>
      </c>
      <c r="P1488" s="4" t="s">
        <v>63</v>
      </c>
    </row>
    <row r="1489" spans="1:16" x14ac:dyDescent="0.25">
      <c r="A1489" s="4" t="s">
        <v>3383</v>
      </c>
      <c r="B1489" s="4">
        <v>9</v>
      </c>
      <c r="C1489" s="4" t="s">
        <v>3384</v>
      </c>
      <c r="D1489" s="5"/>
      <c r="H1489" s="4" t="s">
        <v>84</v>
      </c>
      <c r="I1489" s="4">
        <v>1</v>
      </c>
      <c r="J1489" s="4" t="s">
        <v>3516</v>
      </c>
      <c r="K1489" s="4" t="s">
        <v>2186</v>
      </c>
      <c r="L1489" s="4" t="s">
        <v>3399</v>
      </c>
      <c r="N1489" s="4">
        <v>1981</v>
      </c>
      <c r="O1489" s="6">
        <v>29734</v>
      </c>
      <c r="P1489" s="4" t="s">
        <v>63</v>
      </c>
    </row>
    <row r="1490" spans="1:16" x14ac:dyDescent="0.25">
      <c r="A1490" s="4" t="s">
        <v>3383</v>
      </c>
      <c r="B1490" s="4">
        <v>9</v>
      </c>
      <c r="C1490" s="4" t="s">
        <v>3384</v>
      </c>
      <c r="D1490" s="5"/>
      <c r="H1490" s="4" t="s">
        <v>84</v>
      </c>
      <c r="I1490" s="4">
        <v>2</v>
      </c>
      <c r="J1490" s="4" t="s">
        <v>3512</v>
      </c>
      <c r="K1490" s="4" t="s">
        <v>1148</v>
      </c>
      <c r="L1490" s="4" t="s">
        <v>3399</v>
      </c>
      <c r="N1490" s="4">
        <v>1954</v>
      </c>
      <c r="O1490" s="6">
        <v>19790</v>
      </c>
      <c r="P1490" s="4" t="s">
        <v>63</v>
      </c>
    </row>
    <row r="1491" spans="1:16" x14ac:dyDescent="0.25">
      <c r="A1491" s="4" t="s">
        <v>3383</v>
      </c>
      <c r="B1491" s="4">
        <v>9</v>
      </c>
      <c r="C1491" s="4" t="s">
        <v>3384</v>
      </c>
      <c r="D1491" s="5"/>
      <c r="H1491" s="4" t="s">
        <v>84</v>
      </c>
      <c r="I1491" s="4">
        <v>3</v>
      </c>
      <c r="J1491" s="4" t="s">
        <v>3674</v>
      </c>
      <c r="K1491" s="4" t="s">
        <v>2247</v>
      </c>
      <c r="L1491" s="4" t="s">
        <v>3399</v>
      </c>
      <c r="N1491" s="4">
        <v>1957</v>
      </c>
      <c r="O1491" s="6">
        <v>20953</v>
      </c>
      <c r="P1491" s="4" t="s">
        <v>65</v>
      </c>
    </row>
    <row r="1492" spans="1:16" x14ac:dyDescent="0.25">
      <c r="A1492" s="4" t="s">
        <v>3383</v>
      </c>
      <c r="B1492" s="4">
        <v>9</v>
      </c>
      <c r="C1492" s="4" t="s">
        <v>3384</v>
      </c>
      <c r="D1492" s="5"/>
      <c r="H1492" s="4" t="s">
        <v>84</v>
      </c>
      <c r="I1492" s="4">
        <v>4</v>
      </c>
      <c r="J1492" s="4" t="s">
        <v>3675</v>
      </c>
      <c r="K1492" s="4" t="s">
        <v>2247</v>
      </c>
      <c r="L1492" s="4" t="s">
        <v>3399</v>
      </c>
      <c r="N1492" s="4">
        <v>1966</v>
      </c>
      <c r="O1492" s="6">
        <v>24286</v>
      </c>
      <c r="P1492" s="4" t="s">
        <v>63</v>
      </c>
    </row>
    <row r="1493" spans="1:16" x14ac:dyDescent="0.25">
      <c r="A1493" s="4" t="s">
        <v>3383</v>
      </c>
      <c r="B1493" s="4">
        <v>9</v>
      </c>
      <c r="C1493" s="4" t="s">
        <v>3384</v>
      </c>
      <c r="D1493" s="5"/>
      <c r="H1493" s="4" t="s">
        <v>84</v>
      </c>
      <c r="I1493" s="4">
        <v>5</v>
      </c>
      <c r="J1493" s="4" t="s">
        <v>2190</v>
      </c>
      <c r="K1493" s="4" t="s">
        <v>2186</v>
      </c>
      <c r="L1493" s="4" t="s">
        <v>3399</v>
      </c>
      <c r="N1493" s="4">
        <v>1980</v>
      </c>
      <c r="O1493" s="6">
        <v>29480</v>
      </c>
      <c r="P1493" s="4" t="s">
        <v>63</v>
      </c>
    </row>
    <row r="1494" spans="1:16" x14ac:dyDescent="0.25">
      <c r="A1494" s="4" t="s">
        <v>3383</v>
      </c>
      <c r="B1494" s="4">
        <v>9</v>
      </c>
      <c r="C1494" s="4" t="s">
        <v>3384</v>
      </c>
      <c r="D1494" s="5"/>
      <c r="H1494" s="4" t="s">
        <v>84</v>
      </c>
      <c r="I1494" s="4">
        <v>6</v>
      </c>
      <c r="J1494" s="4" t="s">
        <v>1967</v>
      </c>
      <c r="K1494" s="4" t="s">
        <v>1966</v>
      </c>
      <c r="L1494" s="4" t="s">
        <v>3399</v>
      </c>
      <c r="N1494" s="4">
        <v>1979</v>
      </c>
      <c r="O1494" s="6">
        <v>29095</v>
      </c>
      <c r="P1494" s="4" t="s">
        <v>65</v>
      </c>
    </row>
    <row r="1495" spans="1:16" x14ac:dyDescent="0.25">
      <c r="A1495" s="4" t="s">
        <v>3383</v>
      </c>
      <c r="B1495" s="4">
        <v>9</v>
      </c>
      <c r="C1495" s="4" t="s">
        <v>3384</v>
      </c>
      <c r="D1495" s="5"/>
      <c r="H1495" s="4" t="s">
        <v>2385</v>
      </c>
      <c r="I1495" s="4">
        <v>1</v>
      </c>
      <c r="J1495" s="4" t="s">
        <v>3676</v>
      </c>
      <c r="K1495" s="4" t="s">
        <v>3436</v>
      </c>
      <c r="L1495" s="4" t="s">
        <v>3399</v>
      </c>
      <c r="N1495" s="4">
        <v>1993</v>
      </c>
      <c r="O1495" s="6">
        <v>34157</v>
      </c>
      <c r="P1495" s="4" t="s">
        <v>65</v>
      </c>
    </row>
    <row r="1496" spans="1:16" x14ac:dyDescent="0.25">
      <c r="A1496" s="4" t="s">
        <v>3383</v>
      </c>
      <c r="B1496" s="4">
        <v>9</v>
      </c>
      <c r="C1496" s="4" t="s">
        <v>3384</v>
      </c>
      <c r="D1496" s="5"/>
      <c r="H1496" s="4" t="s">
        <v>2385</v>
      </c>
      <c r="I1496" s="4">
        <v>2</v>
      </c>
      <c r="J1496" s="4" t="s">
        <v>3437</v>
      </c>
      <c r="K1496" s="4" t="s">
        <v>3436</v>
      </c>
      <c r="L1496" s="4" t="s">
        <v>3399</v>
      </c>
      <c r="N1496" s="4">
        <v>1991</v>
      </c>
      <c r="O1496" s="6">
        <v>33589</v>
      </c>
      <c r="P1496" s="4" t="s">
        <v>63</v>
      </c>
    </row>
    <row r="1497" spans="1:16" x14ac:dyDescent="0.25">
      <c r="A1497" s="4" t="s">
        <v>3383</v>
      </c>
      <c r="B1497" s="4">
        <v>9</v>
      </c>
      <c r="C1497" s="4" t="s">
        <v>3384</v>
      </c>
      <c r="D1497" s="5"/>
      <c r="H1497" s="4" t="s">
        <v>2385</v>
      </c>
      <c r="I1497" s="4">
        <v>3</v>
      </c>
      <c r="J1497" s="4" t="s">
        <v>3438</v>
      </c>
      <c r="K1497" s="4" t="s">
        <v>3436</v>
      </c>
      <c r="L1497" s="4" t="s">
        <v>3399</v>
      </c>
      <c r="N1497" s="4">
        <v>1999</v>
      </c>
      <c r="O1497" s="6">
        <v>36340</v>
      </c>
      <c r="P1497" s="4" t="s">
        <v>63</v>
      </c>
    </row>
    <row r="1498" spans="1:16" x14ac:dyDescent="0.25">
      <c r="A1498" s="4" t="s">
        <v>3383</v>
      </c>
      <c r="B1498" s="4">
        <v>9</v>
      </c>
      <c r="C1498" s="4" t="s">
        <v>3384</v>
      </c>
      <c r="D1498" s="5"/>
      <c r="H1498" s="4" t="s">
        <v>2385</v>
      </c>
      <c r="I1498" s="4">
        <v>4</v>
      </c>
      <c r="J1498" s="4" t="s">
        <v>3439</v>
      </c>
      <c r="K1498" s="4" t="s">
        <v>3436</v>
      </c>
      <c r="L1498" s="4" t="s">
        <v>3399</v>
      </c>
      <c r="N1498" s="4">
        <v>1969</v>
      </c>
      <c r="O1498" s="6">
        <v>25379</v>
      </c>
      <c r="P1498" s="4" t="s">
        <v>63</v>
      </c>
    </row>
    <row r="1499" spans="1:16" x14ac:dyDescent="0.25">
      <c r="A1499" s="4" t="s">
        <v>3383</v>
      </c>
      <c r="B1499" s="4">
        <v>9</v>
      </c>
      <c r="C1499" s="4" t="s">
        <v>3384</v>
      </c>
      <c r="D1499" s="5"/>
      <c r="H1499" s="4" t="s">
        <v>2385</v>
      </c>
      <c r="I1499" s="4">
        <v>5</v>
      </c>
      <c r="J1499" s="4" t="s">
        <v>1114</v>
      </c>
      <c r="K1499" s="4" t="s">
        <v>3436</v>
      </c>
      <c r="L1499" s="4" t="s">
        <v>3399</v>
      </c>
      <c r="N1499" s="4">
        <v>1986</v>
      </c>
      <c r="O1499" s="6">
        <v>31434</v>
      </c>
      <c r="P1499" s="4" t="s">
        <v>63</v>
      </c>
    </row>
    <row r="1500" spans="1:16" x14ac:dyDescent="0.25">
      <c r="A1500" s="4" t="s">
        <v>3383</v>
      </c>
      <c r="B1500" s="4">
        <v>9</v>
      </c>
      <c r="C1500" s="4" t="s">
        <v>3384</v>
      </c>
      <c r="D1500" s="5"/>
      <c r="H1500" s="4" t="s">
        <v>2385</v>
      </c>
      <c r="I1500" s="4">
        <v>6</v>
      </c>
      <c r="J1500" s="4" t="s">
        <v>3440</v>
      </c>
      <c r="K1500" s="4" t="s">
        <v>3436</v>
      </c>
      <c r="L1500" s="4" t="s">
        <v>3399</v>
      </c>
      <c r="N1500" s="4">
        <v>1969</v>
      </c>
      <c r="O1500" s="6">
        <v>25368</v>
      </c>
      <c r="P1500" s="4" t="s">
        <v>63</v>
      </c>
    </row>
    <row r="1501" spans="1:16" x14ac:dyDescent="0.25">
      <c r="A1501" s="4" t="s">
        <v>3383</v>
      </c>
      <c r="B1501" s="4">
        <v>9</v>
      </c>
      <c r="C1501" s="4" t="s">
        <v>3384</v>
      </c>
      <c r="D1501" s="5"/>
      <c r="H1501" s="4" t="s">
        <v>2385</v>
      </c>
      <c r="I1501" s="4">
        <v>7</v>
      </c>
      <c r="J1501" s="4" t="s">
        <v>3677</v>
      </c>
      <c r="K1501" s="4" t="s">
        <v>3436</v>
      </c>
      <c r="L1501" s="4" t="s">
        <v>3399</v>
      </c>
      <c r="N1501" s="4">
        <v>1990</v>
      </c>
      <c r="O1501" s="6">
        <v>33140</v>
      </c>
      <c r="P1501" s="4" t="s">
        <v>63</v>
      </c>
    </row>
    <row r="1502" spans="1:16" x14ac:dyDescent="0.25">
      <c r="A1502" s="4" t="s">
        <v>3383</v>
      </c>
      <c r="B1502" s="4">
        <v>9</v>
      </c>
      <c r="C1502" s="4" t="s">
        <v>3384</v>
      </c>
      <c r="D1502" s="5"/>
      <c r="H1502" s="4" t="s">
        <v>2385</v>
      </c>
      <c r="I1502" s="4">
        <v>8</v>
      </c>
      <c r="J1502" s="4" t="s">
        <v>3678</v>
      </c>
      <c r="K1502" s="4" t="s">
        <v>3436</v>
      </c>
      <c r="L1502" s="4" t="s">
        <v>3399</v>
      </c>
      <c r="N1502" s="4">
        <v>2000</v>
      </c>
      <c r="O1502" s="6">
        <v>36557</v>
      </c>
      <c r="P1502" s="4" t="s">
        <v>63</v>
      </c>
    </row>
    <row r="1503" spans="1:16" x14ac:dyDescent="0.25">
      <c r="A1503" s="4" t="s">
        <v>3383</v>
      </c>
      <c r="B1503" s="4">
        <v>9</v>
      </c>
      <c r="C1503" s="4" t="s">
        <v>3384</v>
      </c>
      <c r="D1503" s="5"/>
      <c r="H1503" s="4" t="s">
        <v>2385</v>
      </c>
      <c r="I1503" s="4">
        <v>9</v>
      </c>
      <c r="J1503" s="4" t="s">
        <v>3679</v>
      </c>
      <c r="K1503" s="4" t="s">
        <v>3436</v>
      </c>
      <c r="L1503" s="4" t="s">
        <v>3399</v>
      </c>
      <c r="N1503" s="4">
        <v>1965</v>
      </c>
      <c r="O1503" s="6">
        <v>23848</v>
      </c>
      <c r="P1503" s="4" t="s">
        <v>63</v>
      </c>
    </row>
    <row r="1504" spans="1:16" x14ac:dyDescent="0.25">
      <c r="A1504" s="4" t="s">
        <v>3383</v>
      </c>
      <c r="B1504" s="4">
        <v>9</v>
      </c>
      <c r="C1504" s="4" t="s">
        <v>3384</v>
      </c>
      <c r="D1504" s="5"/>
      <c r="H1504" s="4" t="s">
        <v>2385</v>
      </c>
      <c r="I1504" s="4">
        <v>10</v>
      </c>
      <c r="J1504" s="4" t="s">
        <v>3680</v>
      </c>
      <c r="K1504" s="4" t="s">
        <v>3436</v>
      </c>
      <c r="L1504" s="4" t="s">
        <v>3399</v>
      </c>
      <c r="N1504" s="4">
        <v>1967</v>
      </c>
      <c r="O1504" s="6">
        <v>24709</v>
      </c>
      <c r="P1504" s="4" t="s">
        <v>63</v>
      </c>
    </row>
    <row r="1505" spans="1:16" x14ac:dyDescent="0.25">
      <c r="A1505" s="4" t="s">
        <v>3383</v>
      </c>
      <c r="B1505" s="4">
        <v>9</v>
      </c>
      <c r="C1505" s="4" t="s">
        <v>3384</v>
      </c>
      <c r="D1505" s="5"/>
      <c r="H1505" s="4" t="s">
        <v>3392</v>
      </c>
      <c r="I1505" s="4">
        <v>1</v>
      </c>
      <c r="J1505" s="4" t="s">
        <v>3681</v>
      </c>
      <c r="K1505" s="4" t="s">
        <v>2191</v>
      </c>
      <c r="L1505" s="4" t="s">
        <v>3399</v>
      </c>
      <c r="N1505" s="4">
        <v>1951</v>
      </c>
      <c r="O1505" s="6">
        <v>18946</v>
      </c>
      <c r="P1505" s="4" t="s">
        <v>63</v>
      </c>
    </row>
    <row r="1506" spans="1:16" x14ac:dyDescent="0.25">
      <c r="A1506" s="4" t="s">
        <v>3383</v>
      </c>
      <c r="B1506" s="4">
        <v>9</v>
      </c>
      <c r="C1506" s="4" t="s">
        <v>3384</v>
      </c>
      <c r="D1506" s="5"/>
      <c r="H1506" s="4" t="s">
        <v>3392</v>
      </c>
      <c r="I1506" s="4">
        <v>2</v>
      </c>
      <c r="J1506" s="4" t="s">
        <v>3682</v>
      </c>
      <c r="K1506" s="4" t="s">
        <v>2305</v>
      </c>
      <c r="L1506" s="4" t="s">
        <v>3399</v>
      </c>
      <c r="N1506" s="4">
        <v>1956</v>
      </c>
      <c r="O1506" s="6">
        <v>20739</v>
      </c>
      <c r="P1506" s="4" t="s">
        <v>65</v>
      </c>
    </row>
    <row r="1507" spans="1:16" x14ac:dyDescent="0.25">
      <c r="A1507" s="4" t="s">
        <v>3383</v>
      </c>
      <c r="B1507" s="4">
        <v>9</v>
      </c>
      <c r="C1507" s="4" t="s">
        <v>3384</v>
      </c>
      <c r="D1507" s="5"/>
      <c r="H1507" s="4" t="s">
        <v>3392</v>
      </c>
      <c r="I1507" s="4">
        <v>3</v>
      </c>
      <c r="J1507" s="4" t="s">
        <v>3683</v>
      </c>
      <c r="K1507" s="4" t="s">
        <v>3684</v>
      </c>
      <c r="L1507" s="4" t="s">
        <v>3399</v>
      </c>
      <c r="N1507" s="4">
        <v>1957</v>
      </c>
      <c r="O1507" s="6">
        <v>20996</v>
      </c>
      <c r="P1507" s="4" t="s">
        <v>63</v>
      </c>
    </row>
    <row r="1508" spans="1:16" x14ac:dyDescent="0.25">
      <c r="A1508" s="4" t="s">
        <v>3383</v>
      </c>
      <c r="B1508" s="4">
        <v>9</v>
      </c>
      <c r="C1508" s="4" t="s">
        <v>3384</v>
      </c>
      <c r="D1508" s="5"/>
      <c r="H1508" s="4" t="s">
        <v>3392</v>
      </c>
      <c r="I1508" s="4">
        <v>4</v>
      </c>
      <c r="J1508" s="4" t="s">
        <v>3685</v>
      </c>
      <c r="K1508" s="4" t="s">
        <v>2191</v>
      </c>
      <c r="L1508" s="4" t="s">
        <v>3399</v>
      </c>
      <c r="N1508" s="4">
        <v>1957</v>
      </c>
      <c r="O1508" s="6">
        <v>20926</v>
      </c>
      <c r="P1508" s="4" t="s">
        <v>65</v>
      </c>
    </row>
    <row r="1509" spans="1:16" x14ac:dyDescent="0.25">
      <c r="A1509" s="4" t="s">
        <v>3383</v>
      </c>
      <c r="B1509" s="4">
        <v>9</v>
      </c>
      <c r="C1509" s="4" t="s">
        <v>3384</v>
      </c>
      <c r="D1509" s="5"/>
      <c r="H1509" s="4" t="s">
        <v>3392</v>
      </c>
      <c r="I1509" s="4">
        <v>5</v>
      </c>
      <c r="J1509" s="4" t="s">
        <v>3686</v>
      </c>
      <c r="K1509" s="4" t="s">
        <v>2305</v>
      </c>
      <c r="L1509" s="4" t="s">
        <v>3399</v>
      </c>
      <c r="N1509" s="4">
        <v>1957</v>
      </c>
      <c r="O1509" s="6">
        <v>20961</v>
      </c>
      <c r="P1509" s="4" t="s">
        <v>63</v>
      </c>
    </row>
    <row r="1510" spans="1:16" x14ac:dyDescent="0.25">
      <c r="A1510" s="4" t="s">
        <v>3383</v>
      </c>
      <c r="B1510" s="4">
        <v>9</v>
      </c>
      <c r="C1510" s="4" t="s">
        <v>3384</v>
      </c>
      <c r="D1510" s="5"/>
      <c r="H1510" s="4" t="s">
        <v>3392</v>
      </c>
      <c r="I1510" s="4">
        <v>6</v>
      </c>
      <c r="J1510" s="4" t="s">
        <v>3687</v>
      </c>
      <c r="K1510" s="4" t="s">
        <v>2280</v>
      </c>
      <c r="L1510" s="4" t="s">
        <v>3399</v>
      </c>
      <c r="N1510" s="4">
        <v>1942</v>
      </c>
      <c r="O1510" s="6">
        <v>15668</v>
      </c>
      <c r="P1510" s="4" t="s">
        <v>65</v>
      </c>
    </row>
    <row r="1511" spans="1:16" x14ac:dyDescent="0.25">
      <c r="A1511" s="4" t="s">
        <v>3383</v>
      </c>
      <c r="B1511" s="4">
        <v>9</v>
      </c>
      <c r="C1511" s="4" t="s">
        <v>3384</v>
      </c>
      <c r="D1511" s="5"/>
      <c r="H1511" s="4" t="s">
        <v>3392</v>
      </c>
      <c r="I1511" s="4">
        <v>7</v>
      </c>
      <c r="J1511" s="4" t="s">
        <v>3688</v>
      </c>
      <c r="K1511" s="4" t="s">
        <v>3684</v>
      </c>
      <c r="L1511" s="4" t="s">
        <v>3399</v>
      </c>
      <c r="N1511" s="4">
        <v>1954</v>
      </c>
      <c r="O1511" s="6">
        <v>19805</v>
      </c>
      <c r="P1511" s="4" t="s">
        <v>63</v>
      </c>
    </row>
    <row r="1512" spans="1:16" x14ac:dyDescent="0.25">
      <c r="A1512" s="4" t="s">
        <v>3383</v>
      </c>
      <c r="B1512" s="4">
        <v>9</v>
      </c>
      <c r="C1512" s="4" t="s">
        <v>3384</v>
      </c>
      <c r="D1512" s="5"/>
      <c r="H1512" s="4" t="s">
        <v>3392</v>
      </c>
      <c r="I1512" s="4">
        <v>8</v>
      </c>
      <c r="J1512" s="4" t="s">
        <v>3689</v>
      </c>
      <c r="K1512" s="4" t="s">
        <v>2230</v>
      </c>
      <c r="L1512" s="4" t="s">
        <v>3399</v>
      </c>
      <c r="N1512" s="4">
        <v>1955</v>
      </c>
      <c r="O1512" s="6">
        <v>20101</v>
      </c>
      <c r="P1512" s="4" t="s">
        <v>65</v>
      </c>
    </row>
    <row r="1513" spans="1:16" x14ac:dyDescent="0.25">
      <c r="A1513" s="4" t="s">
        <v>3383</v>
      </c>
      <c r="B1513" s="4">
        <v>9</v>
      </c>
      <c r="C1513" s="4" t="s">
        <v>3384</v>
      </c>
      <c r="D1513" s="5"/>
      <c r="H1513" s="4" t="s">
        <v>3394</v>
      </c>
      <c r="I1513" s="4">
        <v>1</v>
      </c>
      <c r="J1513" s="4" t="s">
        <v>1917</v>
      </c>
      <c r="K1513" s="4" t="s">
        <v>3436</v>
      </c>
      <c r="L1513" s="4" t="s">
        <v>310</v>
      </c>
      <c r="N1513" s="4">
        <v>1957</v>
      </c>
      <c r="O1513" s="6">
        <v>20997</v>
      </c>
      <c r="P1513" s="4" t="s">
        <v>63</v>
      </c>
    </row>
    <row r="1514" spans="1:16" x14ac:dyDescent="0.25">
      <c r="A1514" s="4" t="s">
        <v>3383</v>
      </c>
      <c r="B1514" s="4">
        <v>9</v>
      </c>
      <c r="C1514" s="4" t="s">
        <v>3384</v>
      </c>
      <c r="D1514" s="5"/>
      <c r="H1514" s="4" t="s">
        <v>3394</v>
      </c>
      <c r="I1514" s="4">
        <v>2</v>
      </c>
      <c r="J1514" s="4" t="s">
        <v>2500</v>
      </c>
      <c r="K1514" s="4" t="s">
        <v>3436</v>
      </c>
      <c r="L1514" s="4" t="s">
        <v>370</v>
      </c>
      <c r="N1514" s="4">
        <v>1996</v>
      </c>
      <c r="O1514" s="6">
        <v>35430</v>
      </c>
      <c r="P1514" s="4" t="s">
        <v>63</v>
      </c>
    </row>
    <row r="1515" spans="1:16" x14ac:dyDescent="0.25">
      <c r="A1515" s="4" t="s">
        <v>3383</v>
      </c>
      <c r="B1515" s="4">
        <v>9</v>
      </c>
      <c r="C1515" s="4" t="s">
        <v>3384</v>
      </c>
      <c r="D1515" s="5"/>
      <c r="H1515" s="4" t="s">
        <v>3394</v>
      </c>
      <c r="I1515" s="4">
        <v>3</v>
      </c>
      <c r="J1515" s="4" t="s">
        <v>2560</v>
      </c>
      <c r="K1515" s="4" t="s">
        <v>3436</v>
      </c>
      <c r="L1515" s="4" t="s">
        <v>3595</v>
      </c>
      <c r="N1515" s="4">
        <v>1976</v>
      </c>
      <c r="O1515" s="6">
        <v>27963</v>
      </c>
      <c r="P1515" s="4" t="s">
        <v>63</v>
      </c>
    </row>
    <row r="1516" spans="1:16" x14ac:dyDescent="0.25">
      <c r="A1516" s="4" t="s">
        <v>3383</v>
      </c>
      <c r="B1516" s="4">
        <v>9</v>
      </c>
      <c r="C1516" s="4" t="s">
        <v>3384</v>
      </c>
      <c r="D1516" s="5"/>
      <c r="H1516" s="4" t="s">
        <v>3394</v>
      </c>
      <c r="I1516" s="4">
        <v>4</v>
      </c>
      <c r="J1516" s="4" t="s">
        <v>3690</v>
      </c>
      <c r="K1516" s="4" t="s">
        <v>3436</v>
      </c>
      <c r="L1516" s="4" t="s">
        <v>540</v>
      </c>
      <c r="N1516" s="4">
        <v>1961</v>
      </c>
      <c r="O1516" s="6">
        <v>22407</v>
      </c>
      <c r="P1516" s="4" t="s">
        <v>63</v>
      </c>
    </row>
    <row r="1517" spans="1:16" x14ac:dyDescent="0.25">
      <c r="A1517" s="4" t="s">
        <v>3383</v>
      </c>
      <c r="B1517" s="4">
        <v>9</v>
      </c>
      <c r="C1517" s="4" t="s">
        <v>3384</v>
      </c>
      <c r="D1517" s="5"/>
      <c r="H1517" s="4" t="s">
        <v>3394</v>
      </c>
      <c r="I1517" s="4">
        <v>5</v>
      </c>
      <c r="J1517" s="4" t="s">
        <v>2642</v>
      </c>
      <c r="K1517" s="4" t="s">
        <v>3436</v>
      </c>
      <c r="L1517" s="4" t="s">
        <v>523</v>
      </c>
      <c r="N1517" s="4">
        <v>1973</v>
      </c>
      <c r="O1517" s="6">
        <v>26842</v>
      </c>
      <c r="P1517" s="4" t="s">
        <v>65</v>
      </c>
    </row>
    <row r="1518" spans="1:16" x14ac:dyDescent="0.25">
      <c r="A1518" s="4" t="s">
        <v>3383</v>
      </c>
      <c r="B1518" s="4">
        <v>9</v>
      </c>
      <c r="C1518" s="4" t="s">
        <v>3384</v>
      </c>
      <c r="D1518" s="5"/>
      <c r="H1518" s="4" t="s">
        <v>3394</v>
      </c>
      <c r="I1518" s="4">
        <v>6</v>
      </c>
      <c r="J1518" s="4" t="s">
        <v>3597</v>
      </c>
      <c r="K1518" s="4" t="s">
        <v>3436</v>
      </c>
      <c r="L1518" s="4" t="s">
        <v>824</v>
      </c>
      <c r="N1518" s="4">
        <v>1964</v>
      </c>
      <c r="O1518" s="6">
        <v>23725</v>
      </c>
      <c r="P1518" s="4" t="s">
        <v>65</v>
      </c>
    </row>
    <row r="1519" spans="1:16" x14ac:dyDescent="0.25">
      <c r="A1519" s="4" t="s">
        <v>3383</v>
      </c>
      <c r="B1519" s="4">
        <v>9</v>
      </c>
      <c r="C1519" s="4" t="s">
        <v>3384</v>
      </c>
      <c r="D1519" s="5"/>
      <c r="H1519" s="4" t="s">
        <v>3394</v>
      </c>
      <c r="I1519" s="4">
        <v>7</v>
      </c>
      <c r="J1519" s="4" t="s">
        <v>734</v>
      </c>
      <c r="K1519" s="4" t="s">
        <v>3436</v>
      </c>
      <c r="L1519" s="4" t="s">
        <v>3598</v>
      </c>
      <c r="N1519" s="4">
        <v>1963</v>
      </c>
      <c r="O1519" s="6">
        <v>23032</v>
      </c>
      <c r="P1519" s="4" t="s">
        <v>63</v>
      </c>
    </row>
    <row r="1520" spans="1:16" x14ac:dyDescent="0.25">
      <c r="A1520" s="4" t="s">
        <v>3383</v>
      </c>
      <c r="B1520" s="4">
        <v>9</v>
      </c>
      <c r="C1520" s="4" t="s">
        <v>3384</v>
      </c>
      <c r="D1520" s="5"/>
      <c r="H1520" s="4" t="s">
        <v>3394</v>
      </c>
      <c r="I1520" s="4">
        <v>8</v>
      </c>
      <c r="J1520" s="4" t="s">
        <v>119</v>
      </c>
      <c r="K1520" s="4" t="s">
        <v>3436</v>
      </c>
      <c r="L1520" s="4" t="s">
        <v>3691</v>
      </c>
      <c r="N1520" s="4">
        <v>1954</v>
      </c>
      <c r="O1520" s="6">
        <v>19836</v>
      </c>
      <c r="P1520" s="4" t="s">
        <v>65</v>
      </c>
    </row>
    <row r="1521" spans="1:16" x14ac:dyDescent="0.25">
      <c r="A1521" s="4" t="s">
        <v>3383</v>
      </c>
      <c r="B1521" s="4">
        <v>33</v>
      </c>
      <c r="C1521" s="4" t="s">
        <v>1432</v>
      </c>
      <c r="D1521" s="5"/>
      <c r="H1521" s="4" t="s">
        <v>61</v>
      </c>
      <c r="I1521" s="4">
        <v>1</v>
      </c>
      <c r="J1521" s="4" t="s">
        <v>3692</v>
      </c>
      <c r="K1521" s="4" t="s">
        <v>1434</v>
      </c>
      <c r="L1521" s="4" t="s">
        <v>1498</v>
      </c>
      <c r="N1521" s="4">
        <v>1982</v>
      </c>
      <c r="O1521" s="6">
        <v>30216</v>
      </c>
      <c r="P1521" s="4" t="s">
        <v>63</v>
      </c>
    </row>
    <row r="1522" spans="1:16" x14ac:dyDescent="0.25">
      <c r="A1522" s="4" t="s">
        <v>3383</v>
      </c>
      <c r="B1522" s="4">
        <v>33</v>
      </c>
      <c r="C1522" s="4" t="s">
        <v>1432</v>
      </c>
      <c r="D1522" s="5"/>
      <c r="H1522" s="4" t="s">
        <v>61</v>
      </c>
      <c r="I1522" s="4">
        <v>2</v>
      </c>
      <c r="J1522" s="4" t="s">
        <v>1564</v>
      </c>
      <c r="K1522" s="4" t="s">
        <v>1563</v>
      </c>
      <c r="L1522" s="4" t="s">
        <v>264</v>
      </c>
      <c r="N1522" s="4">
        <v>1973</v>
      </c>
      <c r="O1522" s="6">
        <v>26844</v>
      </c>
      <c r="P1522" s="4" t="s">
        <v>65</v>
      </c>
    </row>
    <row r="1523" spans="1:16" x14ac:dyDescent="0.25">
      <c r="A1523" s="4" t="s">
        <v>3383</v>
      </c>
      <c r="B1523" s="4">
        <v>33</v>
      </c>
      <c r="C1523" s="4" t="s">
        <v>1432</v>
      </c>
      <c r="D1523" s="5"/>
      <c r="H1523" s="4" t="s">
        <v>61</v>
      </c>
      <c r="I1523" s="4">
        <v>3</v>
      </c>
      <c r="J1523" s="4" t="s">
        <v>3693</v>
      </c>
      <c r="K1523" s="4" t="s">
        <v>1468</v>
      </c>
      <c r="L1523" s="4" t="s">
        <v>264</v>
      </c>
      <c r="N1523" s="4">
        <v>1992</v>
      </c>
      <c r="O1523" s="6">
        <v>33657</v>
      </c>
      <c r="P1523" s="4" t="s">
        <v>63</v>
      </c>
    </row>
    <row r="1524" spans="1:16" x14ac:dyDescent="0.25">
      <c r="A1524" s="4" t="s">
        <v>3383</v>
      </c>
      <c r="B1524" s="4">
        <v>33</v>
      </c>
      <c r="C1524" s="4" t="s">
        <v>1432</v>
      </c>
      <c r="D1524" s="5"/>
      <c r="H1524" s="4" t="s">
        <v>61</v>
      </c>
      <c r="I1524" s="4">
        <v>4</v>
      </c>
      <c r="J1524" s="4" t="s">
        <v>1485</v>
      </c>
      <c r="K1524" s="4" t="s">
        <v>1484</v>
      </c>
      <c r="L1524" s="4" t="s">
        <v>724</v>
      </c>
      <c r="N1524" s="4">
        <v>1969</v>
      </c>
      <c r="O1524" s="6">
        <v>25303</v>
      </c>
      <c r="P1524" s="4" t="s">
        <v>65</v>
      </c>
    </row>
    <row r="1525" spans="1:16" x14ac:dyDescent="0.25">
      <c r="A1525" s="4" t="s">
        <v>3383</v>
      </c>
      <c r="B1525" s="4">
        <v>33</v>
      </c>
      <c r="C1525" s="4" t="s">
        <v>1432</v>
      </c>
      <c r="D1525" s="5"/>
      <c r="H1525" s="4" t="s">
        <v>61</v>
      </c>
      <c r="I1525" s="4">
        <v>5</v>
      </c>
      <c r="J1525" s="4" t="s">
        <v>3694</v>
      </c>
      <c r="K1525" s="4" t="s">
        <v>1583</v>
      </c>
      <c r="L1525" s="4" t="s">
        <v>439</v>
      </c>
      <c r="N1525" s="4">
        <v>1984</v>
      </c>
      <c r="O1525" s="6">
        <v>30707</v>
      </c>
      <c r="P1525" s="4" t="s">
        <v>63</v>
      </c>
    </row>
    <row r="1526" spans="1:16" x14ac:dyDescent="0.25">
      <c r="A1526" s="4" t="s">
        <v>3383</v>
      </c>
      <c r="B1526" s="4">
        <v>33</v>
      </c>
      <c r="C1526" s="4" t="s">
        <v>1432</v>
      </c>
      <c r="D1526" s="5"/>
      <c r="H1526" s="4" t="s">
        <v>61</v>
      </c>
      <c r="I1526" s="4">
        <v>6</v>
      </c>
      <c r="J1526" s="4" t="s">
        <v>3695</v>
      </c>
      <c r="K1526" s="4" t="s">
        <v>1434</v>
      </c>
      <c r="L1526" s="4" t="s">
        <v>262</v>
      </c>
      <c r="N1526" s="4">
        <v>1995</v>
      </c>
      <c r="O1526" s="6">
        <v>34916</v>
      </c>
      <c r="P1526" s="4" t="s">
        <v>65</v>
      </c>
    </row>
    <row r="1527" spans="1:16" x14ac:dyDescent="0.25">
      <c r="A1527" s="4" t="s">
        <v>3383</v>
      </c>
      <c r="B1527" s="4">
        <v>33</v>
      </c>
      <c r="C1527" s="4" t="s">
        <v>1432</v>
      </c>
      <c r="D1527" s="5"/>
      <c r="H1527" s="4" t="s">
        <v>61</v>
      </c>
      <c r="I1527" s="4">
        <v>7</v>
      </c>
      <c r="J1527" s="4" t="s">
        <v>1521</v>
      </c>
      <c r="K1527" s="4" t="s">
        <v>1520</v>
      </c>
      <c r="L1527" s="4" t="s">
        <v>301</v>
      </c>
      <c r="N1527" s="4">
        <v>1975</v>
      </c>
      <c r="O1527" s="6">
        <v>27559</v>
      </c>
      <c r="P1527" s="4" t="s">
        <v>63</v>
      </c>
    </row>
    <row r="1528" spans="1:16" x14ac:dyDescent="0.25">
      <c r="A1528" s="4" t="s">
        <v>3383</v>
      </c>
      <c r="B1528" s="4">
        <v>33</v>
      </c>
      <c r="C1528" s="4" t="s">
        <v>1432</v>
      </c>
      <c r="D1528" s="5"/>
      <c r="H1528" s="4" t="s">
        <v>61</v>
      </c>
      <c r="I1528" s="4">
        <v>8</v>
      </c>
      <c r="J1528" s="4" t="s">
        <v>1513</v>
      </c>
      <c r="K1528" s="4" t="s">
        <v>24</v>
      </c>
      <c r="L1528" s="4" t="s">
        <v>268</v>
      </c>
      <c r="N1528" s="4">
        <v>1999</v>
      </c>
      <c r="O1528" s="6">
        <v>36440</v>
      </c>
      <c r="P1528" s="4" t="s">
        <v>65</v>
      </c>
    </row>
    <row r="1529" spans="1:16" x14ac:dyDescent="0.25">
      <c r="A1529" s="4" t="s">
        <v>3383</v>
      </c>
      <c r="B1529" s="4">
        <v>33</v>
      </c>
      <c r="C1529" s="4" t="s">
        <v>1432</v>
      </c>
      <c r="D1529" s="5"/>
      <c r="H1529" s="4" t="s">
        <v>61</v>
      </c>
      <c r="I1529" s="4">
        <v>9</v>
      </c>
      <c r="J1529" s="4" t="s">
        <v>3696</v>
      </c>
      <c r="K1529" s="4" t="s">
        <v>1532</v>
      </c>
      <c r="L1529" s="4" t="s">
        <v>265</v>
      </c>
      <c r="N1529" s="4">
        <v>1960</v>
      </c>
      <c r="O1529" s="6">
        <v>22103</v>
      </c>
      <c r="P1529" s="4" t="s">
        <v>63</v>
      </c>
    </row>
    <row r="1530" spans="1:16" x14ac:dyDescent="0.25">
      <c r="A1530" s="4" t="s">
        <v>3383</v>
      </c>
      <c r="B1530" s="4">
        <v>33</v>
      </c>
      <c r="C1530" s="4" t="s">
        <v>1432</v>
      </c>
      <c r="D1530" s="5"/>
      <c r="H1530" s="4" t="s">
        <v>61</v>
      </c>
      <c r="I1530" s="4">
        <v>10</v>
      </c>
      <c r="J1530" s="4" t="s">
        <v>3697</v>
      </c>
      <c r="K1530" s="4" t="s">
        <v>1434</v>
      </c>
      <c r="L1530" s="4" t="s">
        <v>263</v>
      </c>
      <c r="N1530" s="4">
        <v>2004</v>
      </c>
      <c r="O1530" s="6">
        <v>37991</v>
      </c>
      <c r="P1530" s="4" t="s">
        <v>65</v>
      </c>
    </row>
    <row r="1531" spans="1:16" x14ac:dyDescent="0.25">
      <c r="A1531" s="4" t="s">
        <v>3383</v>
      </c>
      <c r="B1531" s="4">
        <v>33</v>
      </c>
      <c r="C1531" s="4" t="s">
        <v>1432</v>
      </c>
      <c r="D1531" s="5"/>
      <c r="H1531" s="4" t="s">
        <v>61</v>
      </c>
      <c r="I1531" s="4">
        <v>11</v>
      </c>
      <c r="J1531" s="4" t="s">
        <v>1551</v>
      </c>
      <c r="K1531" s="4" t="s">
        <v>1550</v>
      </c>
      <c r="L1531" s="4" t="s">
        <v>306</v>
      </c>
      <c r="N1531" s="4">
        <v>1987</v>
      </c>
      <c r="O1531" s="6">
        <v>31818</v>
      </c>
      <c r="P1531" s="4" t="s">
        <v>63</v>
      </c>
    </row>
    <row r="1532" spans="1:16" x14ac:dyDescent="0.25">
      <c r="A1532" s="4" t="s">
        <v>3383</v>
      </c>
      <c r="B1532" s="4">
        <v>33</v>
      </c>
      <c r="C1532" s="4" t="s">
        <v>1432</v>
      </c>
      <c r="D1532" s="5"/>
      <c r="H1532" s="4" t="s">
        <v>61</v>
      </c>
      <c r="I1532" s="4">
        <v>12</v>
      </c>
      <c r="J1532" s="4" t="s">
        <v>1436</v>
      </c>
      <c r="K1532" s="4" t="s">
        <v>1434</v>
      </c>
      <c r="L1532" s="4" t="s">
        <v>3698</v>
      </c>
      <c r="N1532" s="4">
        <v>2004</v>
      </c>
      <c r="O1532" s="6">
        <v>38164</v>
      </c>
      <c r="P1532" s="4" t="s">
        <v>65</v>
      </c>
    </row>
    <row r="1533" spans="1:16" x14ac:dyDescent="0.25">
      <c r="A1533" s="4" t="s">
        <v>3383</v>
      </c>
      <c r="B1533" s="4">
        <v>33</v>
      </c>
      <c r="C1533" s="4" t="s">
        <v>1432</v>
      </c>
      <c r="D1533" s="5"/>
      <c r="H1533" s="4" t="s">
        <v>61</v>
      </c>
      <c r="I1533" s="4">
        <v>13</v>
      </c>
      <c r="J1533" s="4" t="s">
        <v>1435</v>
      </c>
      <c r="K1533" s="4" t="s">
        <v>1434</v>
      </c>
      <c r="L1533" s="4" t="s">
        <v>306</v>
      </c>
      <c r="N1533" s="4">
        <v>1989</v>
      </c>
      <c r="O1533" s="6">
        <v>32668</v>
      </c>
      <c r="P1533" s="4" t="s">
        <v>63</v>
      </c>
    </row>
    <row r="1534" spans="1:16" x14ac:dyDescent="0.25">
      <c r="A1534" s="4" t="s">
        <v>3383</v>
      </c>
      <c r="B1534" s="4">
        <v>33</v>
      </c>
      <c r="C1534" s="4" t="s">
        <v>1432</v>
      </c>
      <c r="D1534" s="5"/>
      <c r="H1534" s="4" t="s">
        <v>61</v>
      </c>
      <c r="I1534" s="4">
        <v>14</v>
      </c>
      <c r="J1534" s="4" t="s">
        <v>1469</v>
      </c>
      <c r="K1534" s="4" t="s">
        <v>1468</v>
      </c>
      <c r="L1534" s="4" t="s">
        <v>264</v>
      </c>
      <c r="N1534" s="4">
        <v>2000</v>
      </c>
      <c r="O1534" s="6">
        <v>36752</v>
      </c>
      <c r="P1534" s="4" t="s">
        <v>65</v>
      </c>
    </row>
    <row r="1535" spans="1:16" x14ac:dyDescent="0.25">
      <c r="A1535" s="4" t="s">
        <v>3383</v>
      </c>
      <c r="B1535" s="4">
        <v>33</v>
      </c>
      <c r="C1535" s="4" t="s">
        <v>1432</v>
      </c>
      <c r="D1535" s="5"/>
      <c r="H1535" s="4" t="s">
        <v>3392</v>
      </c>
      <c r="I1535" s="4">
        <v>1</v>
      </c>
      <c r="J1535" s="4" t="s">
        <v>3699</v>
      </c>
      <c r="K1535" s="4" t="s">
        <v>1468</v>
      </c>
      <c r="L1535" s="4" t="s">
        <v>3399</v>
      </c>
      <c r="N1535" s="4">
        <v>1950</v>
      </c>
      <c r="O1535" s="6">
        <v>18535</v>
      </c>
      <c r="P1535" s="4" t="s">
        <v>65</v>
      </c>
    </row>
    <row r="1536" spans="1:16" x14ac:dyDescent="0.25">
      <c r="A1536" s="4" t="s">
        <v>3383</v>
      </c>
      <c r="B1536" s="4">
        <v>33</v>
      </c>
      <c r="C1536" s="4" t="s">
        <v>1432</v>
      </c>
      <c r="D1536" s="5"/>
      <c r="H1536" s="4" t="s">
        <v>3392</v>
      </c>
      <c r="I1536" s="4">
        <v>2</v>
      </c>
      <c r="J1536" s="4" t="s">
        <v>3700</v>
      </c>
      <c r="K1536" s="4" t="s">
        <v>1468</v>
      </c>
      <c r="L1536" s="4" t="s">
        <v>3399</v>
      </c>
      <c r="N1536" s="4">
        <v>1977</v>
      </c>
      <c r="O1536" s="6">
        <v>28168</v>
      </c>
      <c r="P1536" s="4" t="s">
        <v>65</v>
      </c>
    </row>
    <row r="1537" spans="1:16" x14ac:dyDescent="0.25">
      <c r="A1537" s="4" t="s">
        <v>3383</v>
      </c>
      <c r="B1537" s="4">
        <v>33</v>
      </c>
      <c r="C1537" s="4" t="s">
        <v>1432</v>
      </c>
      <c r="D1537" s="5"/>
      <c r="H1537" s="4" t="s">
        <v>3392</v>
      </c>
      <c r="I1537" s="4">
        <v>3</v>
      </c>
      <c r="J1537" s="4" t="s">
        <v>3701</v>
      </c>
      <c r="K1537" s="4" t="s">
        <v>1563</v>
      </c>
      <c r="L1537" s="4" t="s">
        <v>3399</v>
      </c>
      <c r="N1537" s="4">
        <v>1948</v>
      </c>
      <c r="O1537" s="6">
        <v>17752</v>
      </c>
      <c r="P1537" s="4" t="s">
        <v>63</v>
      </c>
    </row>
    <row r="1538" spans="1:16" x14ac:dyDescent="0.25">
      <c r="A1538" s="4" t="s">
        <v>3383</v>
      </c>
      <c r="B1538" s="4">
        <v>33</v>
      </c>
      <c r="C1538" s="4" t="s">
        <v>1432</v>
      </c>
      <c r="D1538" s="5"/>
      <c r="H1538" s="4" t="s">
        <v>3392</v>
      </c>
      <c r="I1538" s="4">
        <v>4</v>
      </c>
      <c r="J1538" s="4" t="s">
        <v>3702</v>
      </c>
      <c r="K1538" s="4" t="s">
        <v>1434</v>
      </c>
      <c r="L1538" s="4" t="s">
        <v>3399</v>
      </c>
      <c r="N1538" s="4">
        <v>1949</v>
      </c>
      <c r="O1538" s="6">
        <v>18234</v>
      </c>
      <c r="P1538" s="4" t="s">
        <v>65</v>
      </c>
    </row>
    <row r="1539" spans="1:16" x14ac:dyDescent="0.25">
      <c r="A1539" s="4" t="s">
        <v>3383</v>
      </c>
      <c r="B1539" s="4">
        <v>33</v>
      </c>
      <c r="C1539" s="4" t="s">
        <v>1432</v>
      </c>
      <c r="D1539" s="5"/>
      <c r="H1539" s="4" t="s">
        <v>3392</v>
      </c>
      <c r="I1539" s="4">
        <v>5</v>
      </c>
      <c r="J1539" s="4" t="s">
        <v>3703</v>
      </c>
      <c r="K1539" s="4" t="s">
        <v>1532</v>
      </c>
      <c r="L1539" s="4" t="s">
        <v>3399</v>
      </c>
      <c r="N1539" s="4">
        <v>1969</v>
      </c>
      <c r="O1539" s="6">
        <v>25497</v>
      </c>
      <c r="P1539" s="4" t="s">
        <v>63</v>
      </c>
    </row>
    <row r="1540" spans="1:16" x14ac:dyDescent="0.25">
      <c r="A1540" s="4" t="s">
        <v>3383</v>
      </c>
      <c r="B1540" s="4">
        <v>33</v>
      </c>
      <c r="C1540" s="4" t="s">
        <v>1432</v>
      </c>
      <c r="D1540" s="5"/>
      <c r="H1540" s="4" t="s">
        <v>3392</v>
      </c>
      <c r="I1540" s="4">
        <v>6</v>
      </c>
      <c r="J1540" s="4" t="s">
        <v>3704</v>
      </c>
      <c r="K1540" s="4" t="s">
        <v>1484</v>
      </c>
      <c r="L1540" s="4" t="s">
        <v>3399</v>
      </c>
      <c r="N1540" s="4">
        <v>1972</v>
      </c>
      <c r="O1540" s="6">
        <v>26472</v>
      </c>
      <c r="P1540" s="4" t="s">
        <v>65</v>
      </c>
    </row>
    <row r="1541" spans="1:16" x14ac:dyDescent="0.25">
      <c r="A1541" s="4" t="s">
        <v>3383</v>
      </c>
      <c r="B1541" s="4">
        <v>33</v>
      </c>
      <c r="C1541" s="4" t="s">
        <v>1432</v>
      </c>
      <c r="D1541" s="5"/>
      <c r="H1541" s="4" t="s">
        <v>3392</v>
      </c>
      <c r="I1541" s="4">
        <v>7</v>
      </c>
      <c r="J1541" s="4" t="s">
        <v>3705</v>
      </c>
      <c r="K1541" s="4" t="s">
        <v>1434</v>
      </c>
      <c r="L1541" s="4" t="s">
        <v>3399</v>
      </c>
      <c r="N1541" s="4">
        <v>1948</v>
      </c>
      <c r="O1541" s="6">
        <v>17575</v>
      </c>
      <c r="P1541" s="4" t="s">
        <v>63</v>
      </c>
    </row>
    <row r="1542" spans="1:16" x14ac:dyDescent="0.25">
      <c r="A1542" s="4" t="s">
        <v>3383</v>
      </c>
      <c r="B1542" s="4">
        <v>33</v>
      </c>
      <c r="C1542" s="4" t="s">
        <v>1432</v>
      </c>
      <c r="D1542" s="5"/>
      <c r="H1542" s="4" t="s">
        <v>3392</v>
      </c>
      <c r="I1542" s="4">
        <v>8</v>
      </c>
      <c r="J1542" s="4" t="s">
        <v>3706</v>
      </c>
      <c r="K1542" s="4" t="s">
        <v>1484</v>
      </c>
      <c r="L1542" s="4" t="s">
        <v>3399</v>
      </c>
      <c r="N1542" s="4">
        <v>1953</v>
      </c>
      <c r="O1542" s="6">
        <v>19388</v>
      </c>
      <c r="P1542" s="4" t="s">
        <v>63</v>
      </c>
    </row>
    <row r="1543" spans="1:16" x14ac:dyDescent="0.25">
      <c r="A1543" s="4" t="s">
        <v>3383</v>
      </c>
      <c r="B1543" s="4">
        <v>33</v>
      </c>
      <c r="C1543" s="4" t="s">
        <v>1432</v>
      </c>
      <c r="D1543" s="5"/>
      <c r="H1543" s="4" t="s">
        <v>3392</v>
      </c>
      <c r="I1543" s="4">
        <v>9</v>
      </c>
      <c r="J1543" s="4" t="s">
        <v>3707</v>
      </c>
      <c r="K1543" s="4" t="s">
        <v>1434</v>
      </c>
      <c r="L1543" s="4" t="s">
        <v>3399</v>
      </c>
      <c r="N1543" s="4">
        <v>1946</v>
      </c>
      <c r="O1543" s="6">
        <v>16921</v>
      </c>
      <c r="P1543" s="4" t="s">
        <v>63</v>
      </c>
    </row>
    <row r="1544" spans="1:16" x14ac:dyDescent="0.25">
      <c r="A1544" s="4" t="s">
        <v>3383</v>
      </c>
      <c r="B1544" s="4">
        <v>33</v>
      </c>
      <c r="C1544" s="4" t="s">
        <v>1432</v>
      </c>
      <c r="D1544" s="5"/>
      <c r="H1544" s="4" t="s">
        <v>100</v>
      </c>
      <c r="I1544" s="4">
        <v>1</v>
      </c>
      <c r="J1544" s="4" t="s">
        <v>3708</v>
      </c>
      <c r="K1544" s="4" t="s">
        <v>1434</v>
      </c>
      <c r="L1544" s="4" t="s">
        <v>3399</v>
      </c>
      <c r="N1544" s="4">
        <v>1981</v>
      </c>
      <c r="O1544" s="6">
        <v>29819</v>
      </c>
      <c r="P1544" s="4" t="s">
        <v>63</v>
      </c>
    </row>
    <row r="1545" spans="1:16" x14ac:dyDescent="0.25">
      <c r="A1545" s="4" t="s">
        <v>3383</v>
      </c>
      <c r="B1545" s="4">
        <v>33</v>
      </c>
      <c r="C1545" s="4" t="s">
        <v>1432</v>
      </c>
      <c r="D1545" s="5"/>
      <c r="H1545" s="4" t="s">
        <v>100</v>
      </c>
      <c r="I1545" s="4">
        <v>2</v>
      </c>
      <c r="J1545" s="4" t="s">
        <v>3709</v>
      </c>
      <c r="K1545" s="4" t="s">
        <v>1532</v>
      </c>
      <c r="L1545" s="4" t="s">
        <v>3399</v>
      </c>
      <c r="N1545" s="4">
        <v>1967</v>
      </c>
      <c r="O1545" s="6">
        <v>24645</v>
      </c>
      <c r="P1545" s="4" t="s">
        <v>63</v>
      </c>
    </row>
    <row r="1546" spans="1:16" x14ac:dyDescent="0.25">
      <c r="A1546" s="4" t="s">
        <v>3383</v>
      </c>
      <c r="B1546" s="4">
        <v>33</v>
      </c>
      <c r="C1546" s="4" t="s">
        <v>1432</v>
      </c>
      <c r="D1546" s="5"/>
      <c r="H1546" s="4" t="s">
        <v>100</v>
      </c>
      <c r="I1546" s="4">
        <v>3</v>
      </c>
      <c r="J1546" s="4" t="s">
        <v>1514</v>
      </c>
      <c r="K1546" s="4" t="s">
        <v>24</v>
      </c>
      <c r="L1546" s="4" t="s">
        <v>3399</v>
      </c>
      <c r="N1546" s="4">
        <v>1968</v>
      </c>
      <c r="O1546" s="6">
        <v>24894</v>
      </c>
      <c r="P1546" s="4" t="s">
        <v>63</v>
      </c>
    </row>
    <row r="1547" spans="1:16" x14ac:dyDescent="0.25">
      <c r="A1547" s="4" t="s">
        <v>3383</v>
      </c>
      <c r="B1547" s="4">
        <v>33</v>
      </c>
      <c r="C1547" s="4" t="s">
        <v>1432</v>
      </c>
      <c r="D1547" s="5"/>
      <c r="H1547" s="4" t="s">
        <v>100</v>
      </c>
      <c r="I1547" s="4">
        <v>4</v>
      </c>
      <c r="J1547" s="4" t="s">
        <v>3710</v>
      </c>
      <c r="K1547" s="4" t="s">
        <v>1434</v>
      </c>
      <c r="L1547" s="4" t="s">
        <v>3399</v>
      </c>
      <c r="N1547" s="4">
        <v>1995</v>
      </c>
      <c r="O1547" s="6">
        <v>34873</v>
      </c>
      <c r="P1547" s="4" t="s">
        <v>65</v>
      </c>
    </row>
    <row r="1548" spans="1:16" x14ac:dyDescent="0.25">
      <c r="A1548" s="4" t="s">
        <v>3383</v>
      </c>
      <c r="B1548" s="4">
        <v>33</v>
      </c>
      <c r="C1548" s="4" t="s">
        <v>1432</v>
      </c>
      <c r="D1548" s="5"/>
      <c r="H1548" s="4" t="s">
        <v>100</v>
      </c>
      <c r="I1548" s="4">
        <v>5</v>
      </c>
      <c r="J1548" s="4" t="s">
        <v>1555</v>
      </c>
      <c r="K1548" s="4" t="s">
        <v>1554</v>
      </c>
      <c r="L1548" s="4" t="s">
        <v>3399</v>
      </c>
      <c r="N1548" s="4">
        <v>1995</v>
      </c>
      <c r="O1548" s="6">
        <v>35003</v>
      </c>
      <c r="P1548" s="4" t="s">
        <v>63</v>
      </c>
    </row>
    <row r="1549" spans="1:16" x14ac:dyDescent="0.25">
      <c r="A1549" s="4" t="s">
        <v>3383</v>
      </c>
      <c r="B1549" s="4">
        <v>33</v>
      </c>
      <c r="C1549" s="4" t="s">
        <v>1432</v>
      </c>
      <c r="D1549" s="5"/>
      <c r="H1549" s="4" t="s">
        <v>100</v>
      </c>
      <c r="I1549" s="4">
        <v>6</v>
      </c>
      <c r="J1549" s="4" t="s">
        <v>1515</v>
      </c>
      <c r="K1549" s="4" t="s">
        <v>24</v>
      </c>
      <c r="L1549" s="4" t="s">
        <v>3399</v>
      </c>
      <c r="N1549" s="4">
        <v>1990</v>
      </c>
      <c r="O1549" s="6">
        <v>32969</v>
      </c>
      <c r="P1549" s="4" t="s">
        <v>63</v>
      </c>
    </row>
    <row r="1550" spans="1:16" x14ac:dyDescent="0.25">
      <c r="A1550" s="4" t="s">
        <v>3383</v>
      </c>
      <c r="B1550" s="4">
        <v>33</v>
      </c>
      <c r="C1550" s="4" t="s">
        <v>1432</v>
      </c>
      <c r="D1550" s="5"/>
      <c r="H1550" s="4" t="s">
        <v>100</v>
      </c>
      <c r="I1550" s="4">
        <v>7</v>
      </c>
      <c r="J1550" s="4" t="s">
        <v>25</v>
      </c>
      <c r="K1550" s="4" t="s">
        <v>1578</v>
      </c>
      <c r="L1550" s="4" t="s">
        <v>3399</v>
      </c>
      <c r="N1550" s="4">
        <v>2001</v>
      </c>
      <c r="O1550" s="6">
        <v>37201</v>
      </c>
      <c r="P1550" s="4" t="s">
        <v>65</v>
      </c>
    </row>
    <row r="1551" spans="1:16" x14ac:dyDescent="0.25">
      <c r="A1551" s="4" t="s">
        <v>3383</v>
      </c>
      <c r="B1551" s="4">
        <v>33</v>
      </c>
      <c r="C1551" s="4" t="s">
        <v>1432</v>
      </c>
      <c r="D1551" s="5"/>
      <c r="H1551" s="4" t="s">
        <v>100</v>
      </c>
      <c r="I1551" s="4">
        <v>8</v>
      </c>
      <c r="J1551" s="4" t="s">
        <v>1534</v>
      </c>
      <c r="K1551" s="4" t="s">
        <v>1532</v>
      </c>
      <c r="L1551" s="4" t="s">
        <v>3399</v>
      </c>
      <c r="N1551" s="4">
        <v>2003</v>
      </c>
      <c r="O1551" s="6">
        <v>37968</v>
      </c>
      <c r="P1551" s="4" t="s">
        <v>63</v>
      </c>
    </row>
    <row r="1552" spans="1:16" x14ac:dyDescent="0.25">
      <c r="A1552" s="4" t="s">
        <v>3383</v>
      </c>
      <c r="B1552" s="4">
        <v>33</v>
      </c>
      <c r="C1552" s="4" t="s">
        <v>1432</v>
      </c>
      <c r="D1552" s="5"/>
      <c r="H1552" s="4" t="s">
        <v>100</v>
      </c>
      <c r="I1552" s="4">
        <v>9</v>
      </c>
      <c r="J1552" s="4" t="s">
        <v>3711</v>
      </c>
      <c r="K1552" s="4" t="s">
        <v>1434</v>
      </c>
      <c r="L1552" s="4" t="s">
        <v>3399</v>
      </c>
      <c r="N1552" s="4">
        <v>1983</v>
      </c>
      <c r="O1552" s="6">
        <v>30610</v>
      </c>
      <c r="P1552" s="4" t="s">
        <v>63</v>
      </c>
    </row>
    <row r="1553" spans="1:16" x14ac:dyDescent="0.25">
      <c r="A1553" s="4" t="s">
        <v>3383</v>
      </c>
      <c r="B1553" s="4">
        <v>33</v>
      </c>
      <c r="C1553" s="4" t="s">
        <v>1432</v>
      </c>
      <c r="D1553" s="5"/>
      <c r="H1553" s="4" t="s">
        <v>100</v>
      </c>
      <c r="I1553" s="4">
        <v>10</v>
      </c>
      <c r="J1553" s="4" t="s">
        <v>1570</v>
      </c>
      <c r="K1553" s="4" t="s">
        <v>1569</v>
      </c>
      <c r="L1553" s="4" t="s">
        <v>3399</v>
      </c>
      <c r="N1553" s="4">
        <v>1975</v>
      </c>
      <c r="O1553" s="6">
        <v>27554</v>
      </c>
      <c r="P1553" s="4" t="s">
        <v>65</v>
      </c>
    </row>
    <row r="1554" spans="1:16" x14ac:dyDescent="0.25">
      <c r="A1554" s="4" t="s">
        <v>3383</v>
      </c>
      <c r="B1554" s="4">
        <v>33</v>
      </c>
      <c r="C1554" s="4" t="s">
        <v>1432</v>
      </c>
      <c r="D1554" s="5"/>
      <c r="H1554" s="4" t="s">
        <v>100</v>
      </c>
      <c r="I1554" s="4">
        <v>11</v>
      </c>
      <c r="J1554" s="4" t="s">
        <v>1522</v>
      </c>
      <c r="K1554" s="4" t="s">
        <v>1520</v>
      </c>
      <c r="L1554" s="4" t="s">
        <v>3399</v>
      </c>
      <c r="N1554" s="4">
        <v>1969</v>
      </c>
      <c r="O1554" s="6">
        <v>25377</v>
      </c>
      <c r="P1554" s="4" t="s">
        <v>63</v>
      </c>
    </row>
    <row r="1555" spans="1:16" x14ac:dyDescent="0.25">
      <c r="A1555" s="4" t="s">
        <v>3383</v>
      </c>
      <c r="B1555" s="4">
        <v>33</v>
      </c>
      <c r="C1555" s="4" t="s">
        <v>1432</v>
      </c>
      <c r="D1555" s="5"/>
      <c r="H1555" s="4" t="s">
        <v>100</v>
      </c>
      <c r="I1555" s="4">
        <v>12</v>
      </c>
      <c r="J1555" s="4" t="s">
        <v>1516</v>
      </c>
      <c r="K1555" s="4" t="s">
        <v>24</v>
      </c>
      <c r="L1555" s="4" t="s">
        <v>3399</v>
      </c>
      <c r="N1555" s="4">
        <v>2001</v>
      </c>
      <c r="O1555" s="6">
        <v>36892</v>
      </c>
      <c r="P1555" s="4" t="s">
        <v>63</v>
      </c>
    </row>
    <row r="1556" spans="1:16" x14ac:dyDescent="0.25">
      <c r="A1556" s="4" t="s">
        <v>3383</v>
      </c>
      <c r="B1556" s="4">
        <v>33</v>
      </c>
      <c r="C1556" s="4" t="s">
        <v>1432</v>
      </c>
      <c r="D1556" s="5"/>
      <c r="H1556" s="4" t="s">
        <v>100</v>
      </c>
      <c r="I1556" s="4">
        <v>13</v>
      </c>
      <c r="J1556" s="4" t="s">
        <v>1486</v>
      </c>
      <c r="K1556" s="4" t="s">
        <v>1484</v>
      </c>
      <c r="L1556" s="4" t="s">
        <v>3399</v>
      </c>
      <c r="N1556" s="4">
        <v>1972</v>
      </c>
      <c r="O1556" s="6">
        <v>26647</v>
      </c>
      <c r="P1556" s="4" t="s">
        <v>63</v>
      </c>
    </row>
    <row r="1557" spans="1:16" x14ac:dyDescent="0.25">
      <c r="A1557" s="4" t="s">
        <v>3383</v>
      </c>
      <c r="B1557" s="4">
        <v>33</v>
      </c>
      <c r="C1557" s="4" t="s">
        <v>1432</v>
      </c>
      <c r="D1557" s="5"/>
      <c r="H1557" s="4" t="s">
        <v>100</v>
      </c>
      <c r="I1557" s="4">
        <v>14</v>
      </c>
      <c r="J1557" s="4" t="s">
        <v>1565</v>
      </c>
      <c r="K1557" s="4" t="s">
        <v>1563</v>
      </c>
      <c r="L1557" s="4" t="s">
        <v>3399</v>
      </c>
      <c r="N1557" s="4">
        <v>1970</v>
      </c>
      <c r="O1557" s="6">
        <v>25731</v>
      </c>
      <c r="P1557" s="4" t="s">
        <v>65</v>
      </c>
    </row>
    <row r="1558" spans="1:16" x14ac:dyDescent="0.25">
      <c r="A1558" s="4" t="s">
        <v>3383</v>
      </c>
      <c r="B1558" s="4">
        <v>33</v>
      </c>
      <c r="C1558" s="4" t="s">
        <v>1432</v>
      </c>
      <c r="D1558" s="5"/>
      <c r="H1558" s="4" t="s">
        <v>2385</v>
      </c>
      <c r="I1558" s="4">
        <v>1</v>
      </c>
      <c r="J1558" s="4" t="s">
        <v>3712</v>
      </c>
      <c r="K1558" s="4" t="s">
        <v>3436</v>
      </c>
      <c r="L1558" s="4" t="s">
        <v>3399</v>
      </c>
      <c r="N1558" s="4">
        <v>1993</v>
      </c>
      <c r="O1558" s="6">
        <v>34157</v>
      </c>
      <c r="P1558" s="4" t="s">
        <v>65</v>
      </c>
    </row>
    <row r="1559" spans="1:16" x14ac:dyDescent="0.25">
      <c r="A1559" s="4" t="s">
        <v>3383</v>
      </c>
      <c r="B1559" s="4">
        <v>33</v>
      </c>
      <c r="C1559" s="4" t="s">
        <v>1432</v>
      </c>
      <c r="D1559" s="5"/>
      <c r="H1559" s="4" t="s">
        <v>2385</v>
      </c>
      <c r="I1559" s="4">
        <v>2</v>
      </c>
      <c r="J1559" s="4" t="s">
        <v>3437</v>
      </c>
      <c r="K1559" s="4" t="s">
        <v>3436</v>
      </c>
      <c r="L1559" s="4" t="s">
        <v>3399</v>
      </c>
      <c r="N1559" s="4">
        <v>1991</v>
      </c>
      <c r="O1559" s="6">
        <v>33589</v>
      </c>
      <c r="P1559" s="4" t="s">
        <v>63</v>
      </c>
    </row>
    <row r="1560" spans="1:16" x14ac:dyDescent="0.25">
      <c r="A1560" s="4" t="s">
        <v>3383</v>
      </c>
      <c r="B1560" s="4">
        <v>33</v>
      </c>
      <c r="C1560" s="4" t="s">
        <v>1432</v>
      </c>
      <c r="D1560" s="5"/>
      <c r="H1560" s="4" t="s">
        <v>2385</v>
      </c>
      <c r="I1560" s="4">
        <v>3</v>
      </c>
      <c r="J1560" s="4" t="s">
        <v>3438</v>
      </c>
      <c r="K1560" s="4" t="s">
        <v>3436</v>
      </c>
      <c r="L1560" s="4" t="s">
        <v>3399</v>
      </c>
      <c r="N1560" s="4">
        <v>1999</v>
      </c>
      <c r="O1560" s="6">
        <v>36340</v>
      </c>
      <c r="P1560" s="4" t="s">
        <v>63</v>
      </c>
    </row>
    <row r="1561" spans="1:16" x14ac:dyDescent="0.25">
      <c r="A1561" s="4" t="s">
        <v>3383</v>
      </c>
      <c r="B1561" s="4">
        <v>33</v>
      </c>
      <c r="C1561" s="4" t="s">
        <v>1432</v>
      </c>
      <c r="D1561" s="5"/>
      <c r="H1561" s="4" t="s">
        <v>2385</v>
      </c>
      <c r="I1561" s="4">
        <v>4</v>
      </c>
      <c r="J1561" s="4" t="s">
        <v>3439</v>
      </c>
      <c r="K1561" s="4" t="s">
        <v>3436</v>
      </c>
      <c r="L1561" s="4" t="s">
        <v>3399</v>
      </c>
      <c r="N1561" s="4">
        <v>1969</v>
      </c>
      <c r="O1561" s="6">
        <v>25379</v>
      </c>
      <c r="P1561" s="4" t="s">
        <v>63</v>
      </c>
    </row>
    <row r="1562" spans="1:16" x14ac:dyDescent="0.25">
      <c r="A1562" s="4" t="s">
        <v>3383</v>
      </c>
      <c r="B1562" s="4">
        <v>33</v>
      </c>
      <c r="C1562" s="4" t="s">
        <v>1432</v>
      </c>
      <c r="D1562" s="5"/>
      <c r="H1562" s="4" t="s">
        <v>2385</v>
      </c>
      <c r="I1562" s="4">
        <v>5</v>
      </c>
      <c r="J1562" s="4" t="s">
        <v>1114</v>
      </c>
      <c r="K1562" s="4" t="s">
        <v>3436</v>
      </c>
      <c r="L1562" s="4" t="s">
        <v>3399</v>
      </c>
      <c r="N1562" s="4">
        <v>1986</v>
      </c>
      <c r="O1562" s="6">
        <v>31434</v>
      </c>
      <c r="P1562" s="4" t="s">
        <v>63</v>
      </c>
    </row>
    <row r="1563" spans="1:16" x14ac:dyDescent="0.25">
      <c r="A1563" s="4" t="s">
        <v>3383</v>
      </c>
      <c r="B1563" s="4">
        <v>33</v>
      </c>
      <c r="C1563" s="4" t="s">
        <v>1432</v>
      </c>
      <c r="D1563" s="5"/>
      <c r="H1563" s="4" t="s">
        <v>2385</v>
      </c>
      <c r="I1563" s="4">
        <v>6</v>
      </c>
      <c r="J1563" s="4" t="s">
        <v>3440</v>
      </c>
      <c r="K1563" s="4" t="s">
        <v>3436</v>
      </c>
      <c r="L1563" s="4" t="s">
        <v>3399</v>
      </c>
      <c r="N1563" s="4">
        <v>1969</v>
      </c>
      <c r="O1563" s="6">
        <v>25368</v>
      </c>
      <c r="P1563" s="4" t="s">
        <v>63</v>
      </c>
    </row>
    <row r="1564" spans="1:16" x14ac:dyDescent="0.25">
      <c r="A1564" s="4" t="s">
        <v>3383</v>
      </c>
      <c r="B1564" s="4">
        <v>33</v>
      </c>
      <c r="C1564" s="4" t="s">
        <v>1432</v>
      </c>
      <c r="D1564" s="5"/>
      <c r="H1564" s="4" t="s">
        <v>2385</v>
      </c>
      <c r="I1564" s="4">
        <v>7</v>
      </c>
      <c r="J1564" s="4" t="s">
        <v>1576</v>
      </c>
      <c r="K1564" s="4" t="s">
        <v>3436</v>
      </c>
      <c r="L1564" s="4" t="s">
        <v>3399</v>
      </c>
      <c r="N1564" s="4">
        <v>1968</v>
      </c>
      <c r="O1564" s="6">
        <v>25127</v>
      </c>
      <c r="P1564" s="4" t="s">
        <v>63</v>
      </c>
    </row>
    <row r="1565" spans="1:16" x14ac:dyDescent="0.25">
      <c r="A1565" s="4" t="s">
        <v>3383</v>
      </c>
      <c r="B1565" s="4">
        <v>33</v>
      </c>
      <c r="C1565" s="4" t="s">
        <v>1432</v>
      </c>
      <c r="D1565" s="5"/>
      <c r="H1565" s="4" t="s">
        <v>2385</v>
      </c>
      <c r="I1565" s="4">
        <v>8</v>
      </c>
      <c r="J1565" s="4" t="s">
        <v>2194</v>
      </c>
      <c r="K1565" s="4" t="s">
        <v>3436</v>
      </c>
      <c r="L1565" s="4" t="s">
        <v>3399</v>
      </c>
      <c r="N1565" s="4">
        <v>1958</v>
      </c>
      <c r="O1565" s="6">
        <v>21512</v>
      </c>
      <c r="P1565" s="4" t="s">
        <v>63</v>
      </c>
    </row>
    <row r="1566" spans="1:16" x14ac:dyDescent="0.25">
      <c r="A1566" s="4" t="s">
        <v>3383</v>
      </c>
      <c r="B1566" s="4">
        <v>33</v>
      </c>
      <c r="C1566" s="4" t="s">
        <v>1432</v>
      </c>
      <c r="D1566" s="5"/>
      <c r="H1566" s="4" t="s">
        <v>2385</v>
      </c>
      <c r="I1566" s="4">
        <v>9</v>
      </c>
      <c r="J1566" s="4" t="s">
        <v>3713</v>
      </c>
      <c r="K1566" s="4" t="s">
        <v>3436</v>
      </c>
      <c r="L1566" s="4" t="s">
        <v>3399</v>
      </c>
      <c r="N1566" s="4">
        <v>1973</v>
      </c>
      <c r="O1566" s="6">
        <v>26737</v>
      </c>
      <c r="P1566" s="4" t="s">
        <v>63</v>
      </c>
    </row>
    <row r="1567" spans="1:16" x14ac:dyDescent="0.25">
      <c r="A1567" s="4" t="s">
        <v>3383</v>
      </c>
      <c r="B1567" s="4">
        <v>33</v>
      </c>
      <c r="C1567" s="4" t="s">
        <v>1432</v>
      </c>
      <c r="D1567" s="5"/>
      <c r="H1567" s="4" t="s">
        <v>2385</v>
      </c>
      <c r="I1567" s="4">
        <v>10</v>
      </c>
      <c r="J1567" s="4" t="s">
        <v>3714</v>
      </c>
      <c r="K1567" s="4" t="s">
        <v>3436</v>
      </c>
      <c r="L1567" s="4" t="s">
        <v>3399</v>
      </c>
      <c r="N1567" s="4">
        <v>1995</v>
      </c>
      <c r="O1567" s="6">
        <v>34712</v>
      </c>
      <c r="P1567" s="4" t="s">
        <v>63</v>
      </c>
    </row>
    <row r="1568" spans="1:16" x14ac:dyDescent="0.25">
      <c r="A1568" s="4" t="s">
        <v>3383</v>
      </c>
      <c r="B1568" s="4">
        <v>33</v>
      </c>
      <c r="C1568" s="4" t="s">
        <v>1432</v>
      </c>
      <c r="D1568" s="5"/>
      <c r="H1568" s="4" t="s">
        <v>2385</v>
      </c>
      <c r="I1568" s="4">
        <v>11</v>
      </c>
      <c r="J1568" s="4" t="s">
        <v>3715</v>
      </c>
      <c r="K1568" s="4" t="s">
        <v>3436</v>
      </c>
      <c r="L1568" s="4" t="s">
        <v>3399</v>
      </c>
      <c r="N1568" s="4">
        <v>1960</v>
      </c>
      <c r="O1568" s="6">
        <v>21968</v>
      </c>
      <c r="P1568" s="4" t="s">
        <v>63</v>
      </c>
    </row>
    <row r="1569" spans="1:16" x14ac:dyDescent="0.25">
      <c r="A1569" s="4" t="s">
        <v>3383</v>
      </c>
      <c r="B1569" s="4">
        <v>33</v>
      </c>
      <c r="C1569" s="4" t="s">
        <v>1432</v>
      </c>
      <c r="D1569" s="5"/>
      <c r="H1569" s="4" t="s">
        <v>2385</v>
      </c>
      <c r="I1569" s="4">
        <v>12</v>
      </c>
      <c r="J1569" s="4" t="s">
        <v>3716</v>
      </c>
      <c r="K1569" s="4" t="s">
        <v>3436</v>
      </c>
      <c r="L1569" s="4" t="s">
        <v>3399</v>
      </c>
      <c r="N1569" s="4">
        <v>1963</v>
      </c>
      <c r="O1569" s="6">
        <v>23296</v>
      </c>
      <c r="P1569" s="4" t="s">
        <v>63</v>
      </c>
    </row>
    <row r="1570" spans="1:16" x14ac:dyDescent="0.25">
      <c r="A1570" s="4" t="s">
        <v>3383</v>
      </c>
      <c r="B1570" s="4">
        <v>33</v>
      </c>
      <c r="C1570" s="4" t="s">
        <v>1432</v>
      </c>
      <c r="D1570" s="5"/>
      <c r="H1570" s="4" t="s">
        <v>2385</v>
      </c>
      <c r="I1570" s="4">
        <v>13</v>
      </c>
      <c r="J1570" s="4" t="s">
        <v>3717</v>
      </c>
      <c r="K1570" s="4" t="s">
        <v>3436</v>
      </c>
      <c r="L1570" s="4" t="s">
        <v>3399</v>
      </c>
      <c r="N1570" s="4">
        <v>1976</v>
      </c>
      <c r="O1570" s="6">
        <v>28027</v>
      </c>
      <c r="P1570" s="4" t="s">
        <v>63</v>
      </c>
    </row>
    <row r="1571" spans="1:16" x14ac:dyDescent="0.25">
      <c r="A1571" s="4" t="s">
        <v>3383</v>
      </c>
      <c r="B1571" s="4">
        <v>33</v>
      </c>
      <c r="C1571" s="4" t="s">
        <v>1432</v>
      </c>
      <c r="D1571" s="5"/>
      <c r="H1571" s="4" t="s">
        <v>2385</v>
      </c>
      <c r="I1571" s="4">
        <v>14</v>
      </c>
      <c r="J1571" s="4" t="s">
        <v>3718</v>
      </c>
      <c r="K1571" s="4" t="s">
        <v>3436</v>
      </c>
      <c r="L1571" s="4" t="s">
        <v>3399</v>
      </c>
      <c r="N1571" s="4">
        <v>1984</v>
      </c>
      <c r="O1571" s="6">
        <v>30708</v>
      </c>
      <c r="P1571" s="4" t="s">
        <v>63</v>
      </c>
    </row>
    <row r="1572" spans="1:16" x14ac:dyDescent="0.25">
      <c r="A1572" s="4" t="s">
        <v>3383</v>
      </c>
      <c r="B1572" s="4">
        <v>33</v>
      </c>
      <c r="C1572" s="4" t="s">
        <v>1432</v>
      </c>
      <c r="D1572" s="5"/>
      <c r="H1572" s="4" t="s">
        <v>2</v>
      </c>
      <c r="I1572" s="4">
        <v>1</v>
      </c>
      <c r="J1572" s="4" t="s">
        <v>3719</v>
      </c>
      <c r="K1572" s="4" t="s">
        <v>1434</v>
      </c>
      <c r="L1572" s="4" t="s">
        <v>3399</v>
      </c>
      <c r="N1572" s="4">
        <v>1962</v>
      </c>
      <c r="O1572" s="6">
        <v>22837</v>
      </c>
      <c r="P1572" s="4" t="s">
        <v>63</v>
      </c>
    </row>
    <row r="1573" spans="1:16" x14ac:dyDescent="0.25">
      <c r="A1573" s="4" t="s">
        <v>3383</v>
      </c>
      <c r="B1573" s="4">
        <v>33</v>
      </c>
      <c r="C1573" s="4" t="s">
        <v>1432</v>
      </c>
      <c r="D1573" s="5"/>
      <c r="H1573" s="4" t="s">
        <v>2</v>
      </c>
      <c r="I1573" s="4">
        <v>2</v>
      </c>
      <c r="J1573" s="4" t="s">
        <v>3720</v>
      </c>
      <c r="K1573" s="4" t="s">
        <v>968</v>
      </c>
      <c r="L1573" s="4" t="s">
        <v>3399</v>
      </c>
      <c r="N1573" s="4">
        <v>1991</v>
      </c>
      <c r="O1573" s="6">
        <v>33603</v>
      </c>
      <c r="P1573" s="4" t="s">
        <v>65</v>
      </c>
    </row>
    <row r="1574" spans="1:16" x14ac:dyDescent="0.25">
      <c r="A1574" s="4" t="s">
        <v>3383</v>
      </c>
      <c r="B1574" s="4">
        <v>33</v>
      </c>
      <c r="C1574" s="4" t="s">
        <v>1432</v>
      </c>
      <c r="D1574" s="5"/>
      <c r="H1574" s="4" t="s">
        <v>2</v>
      </c>
      <c r="I1574" s="4">
        <v>3</v>
      </c>
      <c r="J1574" s="4" t="s">
        <v>3721</v>
      </c>
      <c r="K1574" s="4" t="s">
        <v>1434</v>
      </c>
      <c r="L1574" s="4" t="s">
        <v>3399</v>
      </c>
      <c r="N1574" s="4">
        <v>1953</v>
      </c>
      <c r="O1574" s="6">
        <v>19426</v>
      </c>
      <c r="P1574" s="4" t="s">
        <v>65</v>
      </c>
    </row>
    <row r="1575" spans="1:16" x14ac:dyDescent="0.25">
      <c r="A1575" s="4" t="s">
        <v>3383</v>
      </c>
      <c r="B1575" s="4">
        <v>33</v>
      </c>
      <c r="C1575" s="4" t="s">
        <v>1432</v>
      </c>
      <c r="D1575" s="5"/>
      <c r="H1575" s="4" t="s">
        <v>2</v>
      </c>
      <c r="I1575" s="4">
        <v>4</v>
      </c>
      <c r="J1575" s="4" t="s">
        <v>1470</v>
      </c>
      <c r="K1575" s="4" t="s">
        <v>1468</v>
      </c>
      <c r="L1575" s="4" t="s">
        <v>3399</v>
      </c>
      <c r="N1575" s="4">
        <v>1999</v>
      </c>
      <c r="O1575" s="6">
        <v>36225</v>
      </c>
      <c r="P1575" s="4" t="s">
        <v>63</v>
      </c>
    </row>
    <row r="1576" spans="1:16" x14ac:dyDescent="0.25">
      <c r="A1576" s="4" t="s">
        <v>3383</v>
      </c>
      <c r="B1576" s="4">
        <v>33</v>
      </c>
      <c r="C1576" s="4" t="s">
        <v>1432</v>
      </c>
      <c r="D1576" s="5"/>
      <c r="H1576" s="4" t="s">
        <v>2</v>
      </c>
      <c r="I1576" s="4">
        <v>5</v>
      </c>
      <c r="J1576" s="4" t="s">
        <v>1487</v>
      </c>
      <c r="K1576" s="4" t="s">
        <v>1484</v>
      </c>
      <c r="L1576" s="4" t="s">
        <v>3399</v>
      </c>
      <c r="N1576" s="4">
        <v>1999</v>
      </c>
      <c r="O1576" s="6">
        <v>36221</v>
      </c>
      <c r="P1576" s="4" t="s">
        <v>65</v>
      </c>
    </row>
    <row r="1577" spans="1:16" x14ac:dyDescent="0.25">
      <c r="A1577" s="4" t="s">
        <v>3383</v>
      </c>
      <c r="B1577" s="4">
        <v>33</v>
      </c>
      <c r="C1577" s="4" t="s">
        <v>1432</v>
      </c>
      <c r="D1577" s="5"/>
      <c r="H1577" s="4" t="s">
        <v>2</v>
      </c>
      <c r="I1577" s="4">
        <v>6</v>
      </c>
      <c r="J1577" s="4" t="s">
        <v>1544</v>
      </c>
      <c r="K1577" s="4" t="s">
        <v>1542</v>
      </c>
      <c r="L1577" s="4" t="s">
        <v>3399</v>
      </c>
      <c r="N1577" s="4">
        <v>1992</v>
      </c>
      <c r="O1577" s="6">
        <v>33969</v>
      </c>
      <c r="P1577" s="4" t="s">
        <v>63</v>
      </c>
    </row>
    <row r="1578" spans="1:16" x14ac:dyDescent="0.25">
      <c r="A1578" s="4" t="s">
        <v>3383</v>
      </c>
      <c r="B1578" s="4">
        <v>33</v>
      </c>
      <c r="C1578" s="4" t="s">
        <v>1432</v>
      </c>
      <c r="D1578" s="5"/>
      <c r="H1578" s="4" t="s">
        <v>2</v>
      </c>
      <c r="I1578" s="4">
        <v>7</v>
      </c>
      <c r="J1578" s="4" t="s">
        <v>3722</v>
      </c>
      <c r="K1578" s="4" t="s">
        <v>24</v>
      </c>
      <c r="L1578" s="4" t="s">
        <v>3399</v>
      </c>
      <c r="N1578" s="4">
        <v>1984</v>
      </c>
      <c r="O1578" s="6">
        <v>30961</v>
      </c>
      <c r="P1578" s="4" t="s">
        <v>63</v>
      </c>
    </row>
    <row r="1579" spans="1:16" x14ac:dyDescent="0.25">
      <c r="A1579" s="4" t="s">
        <v>3383</v>
      </c>
      <c r="B1579" s="4">
        <v>33</v>
      </c>
      <c r="C1579" s="4" t="s">
        <v>1432</v>
      </c>
      <c r="D1579" s="5"/>
      <c r="H1579" s="4" t="s">
        <v>2</v>
      </c>
      <c r="I1579" s="4">
        <v>8</v>
      </c>
      <c r="J1579" s="4" t="s">
        <v>1552</v>
      </c>
      <c r="K1579" s="4" t="s">
        <v>1550</v>
      </c>
      <c r="L1579" s="4" t="s">
        <v>3399</v>
      </c>
      <c r="N1579" s="4">
        <v>1967</v>
      </c>
      <c r="O1579" s="6">
        <v>24556</v>
      </c>
      <c r="P1579" s="4" t="s">
        <v>63</v>
      </c>
    </row>
    <row r="1580" spans="1:16" x14ac:dyDescent="0.25">
      <c r="A1580" s="4" t="s">
        <v>3383</v>
      </c>
      <c r="B1580" s="4">
        <v>33</v>
      </c>
      <c r="C1580" s="4" t="s">
        <v>1432</v>
      </c>
      <c r="D1580" s="5"/>
      <c r="H1580" s="4" t="s">
        <v>2</v>
      </c>
      <c r="I1580" s="4">
        <v>9</v>
      </c>
      <c r="J1580" s="4" t="s">
        <v>3723</v>
      </c>
      <c r="K1580" s="4" t="s">
        <v>1563</v>
      </c>
      <c r="L1580" s="4" t="s">
        <v>3399</v>
      </c>
      <c r="N1580" s="4">
        <v>1988</v>
      </c>
      <c r="O1580" s="6">
        <v>32261</v>
      </c>
      <c r="P1580" s="4" t="s">
        <v>65</v>
      </c>
    </row>
    <row r="1581" spans="1:16" x14ac:dyDescent="0.25">
      <c r="A1581" s="4" t="s">
        <v>3383</v>
      </c>
      <c r="B1581" s="4">
        <v>33</v>
      </c>
      <c r="C1581" s="4" t="s">
        <v>1432</v>
      </c>
      <c r="D1581" s="5"/>
      <c r="H1581" s="4" t="s">
        <v>2</v>
      </c>
      <c r="I1581" s="4">
        <v>10</v>
      </c>
      <c r="J1581" s="4" t="s">
        <v>3724</v>
      </c>
      <c r="K1581" s="4" t="s">
        <v>1434</v>
      </c>
      <c r="L1581" s="4" t="s">
        <v>3399</v>
      </c>
      <c r="N1581" s="4">
        <v>1997</v>
      </c>
      <c r="O1581" s="6">
        <v>35467</v>
      </c>
      <c r="P1581" s="4" t="s">
        <v>65</v>
      </c>
    </row>
    <row r="1582" spans="1:16" x14ac:dyDescent="0.25">
      <c r="A1582" s="4" t="s">
        <v>3383</v>
      </c>
      <c r="B1582" s="4">
        <v>33</v>
      </c>
      <c r="C1582" s="4" t="s">
        <v>1432</v>
      </c>
      <c r="D1582" s="5"/>
      <c r="H1582" s="4" t="s">
        <v>2</v>
      </c>
      <c r="I1582" s="4">
        <v>11</v>
      </c>
      <c r="J1582" s="4" t="s">
        <v>1566</v>
      </c>
      <c r="K1582" s="4" t="s">
        <v>1563</v>
      </c>
      <c r="L1582" s="4" t="s">
        <v>3399</v>
      </c>
      <c r="N1582" s="4">
        <v>1968</v>
      </c>
      <c r="O1582" s="6">
        <v>24969</v>
      </c>
      <c r="P1582" s="4" t="s">
        <v>63</v>
      </c>
    </row>
    <row r="1583" spans="1:16" x14ac:dyDescent="0.25">
      <c r="A1583" s="4" t="s">
        <v>3383</v>
      </c>
      <c r="B1583" s="4">
        <v>33</v>
      </c>
      <c r="C1583" s="4" t="s">
        <v>1432</v>
      </c>
      <c r="D1583" s="5"/>
      <c r="H1583" s="4" t="s">
        <v>2</v>
      </c>
      <c r="I1583" s="4">
        <v>12</v>
      </c>
      <c r="J1583" s="4" t="s">
        <v>1523</v>
      </c>
      <c r="K1583" s="4" t="s">
        <v>1520</v>
      </c>
      <c r="L1583" s="4" t="s">
        <v>3399</v>
      </c>
      <c r="N1583" s="4">
        <v>1972</v>
      </c>
      <c r="O1583" s="6">
        <v>26342</v>
      </c>
      <c r="P1583" s="4" t="s">
        <v>65</v>
      </c>
    </row>
    <row r="1584" spans="1:16" x14ac:dyDescent="0.25">
      <c r="A1584" s="4" t="s">
        <v>3383</v>
      </c>
      <c r="B1584" s="4">
        <v>33</v>
      </c>
      <c r="C1584" s="4" t="s">
        <v>1432</v>
      </c>
      <c r="D1584" s="5"/>
      <c r="H1584" s="4" t="s">
        <v>2</v>
      </c>
      <c r="I1584" s="4">
        <v>13</v>
      </c>
      <c r="J1584" s="4" t="s">
        <v>1471</v>
      </c>
      <c r="K1584" s="4" t="s">
        <v>1468</v>
      </c>
      <c r="L1584" s="4" t="s">
        <v>3399</v>
      </c>
      <c r="N1584" s="4">
        <v>1963</v>
      </c>
      <c r="O1584" s="6">
        <v>23214</v>
      </c>
      <c r="P1584" s="4" t="s">
        <v>63</v>
      </c>
    </row>
    <row r="1585" spans="1:16" x14ac:dyDescent="0.25">
      <c r="A1585" s="4" t="s">
        <v>3383</v>
      </c>
      <c r="B1585" s="4">
        <v>33</v>
      </c>
      <c r="C1585" s="4" t="s">
        <v>1432</v>
      </c>
      <c r="D1585" s="5"/>
      <c r="H1585" s="4" t="s">
        <v>2</v>
      </c>
      <c r="I1585" s="4">
        <v>14</v>
      </c>
      <c r="J1585" s="4" t="s">
        <v>1488</v>
      </c>
      <c r="K1585" s="4" t="s">
        <v>1484</v>
      </c>
      <c r="L1585" s="4" t="s">
        <v>3399</v>
      </c>
      <c r="N1585" s="4">
        <v>1968</v>
      </c>
      <c r="O1585" s="6">
        <v>25145</v>
      </c>
      <c r="P1585" s="4" t="s">
        <v>63</v>
      </c>
    </row>
    <row r="1586" spans="1:16" x14ac:dyDescent="0.25">
      <c r="A1586" s="4" t="s">
        <v>3383</v>
      </c>
      <c r="B1586" s="4">
        <v>33</v>
      </c>
      <c r="C1586" s="4" t="s">
        <v>1432</v>
      </c>
      <c r="D1586" s="5"/>
      <c r="H1586" s="4" t="s">
        <v>117</v>
      </c>
      <c r="I1586" s="4">
        <v>1</v>
      </c>
      <c r="J1586" s="4" t="s">
        <v>254</v>
      </c>
      <c r="K1586" s="4" t="s">
        <v>3436</v>
      </c>
      <c r="L1586" s="4" t="s">
        <v>3399</v>
      </c>
      <c r="N1586" s="4">
        <v>1960</v>
      </c>
      <c r="O1586" s="6">
        <v>22099</v>
      </c>
      <c r="P1586" s="4" t="s">
        <v>63</v>
      </c>
    </row>
    <row r="1587" spans="1:16" x14ac:dyDescent="0.25">
      <c r="A1587" s="4" t="s">
        <v>3383</v>
      </c>
      <c r="B1587" s="4">
        <v>33</v>
      </c>
      <c r="C1587" s="4" t="s">
        <v>1432</v>
      </c>
      <c r="D1587" s="5"/>
      <c r="H1587" s="4" t="s">
        <v>117</v>
      </c>
      <c r="I1587" s="4">
        <v>2</v>
      </c>
      <c r="J1587" s="4" t="s">
        <v>1439</v>
      </c>
      <c r="K1587" s="4" t="s">
        <v>3436</v>
      </c>
      <c r="L1587" s="4" t="s">
        <v>3399</v>
      </c>
      <c r="N1587" s="4">
        <v>1976</v>
      </c>
      <c r="O1587" s="6">
        <v>27807</v>
      </c>
      <c r="P1587" s="4" t="s">
        <v>63</v>
      </c>
    </row>
    <row r="1588" spans="1:16" x14ac:dyDescent="0.25">
      <c r="A1588" s="4" t="s">
        <v>3383</v>
      </c>
      <c r="B1588" s="4">
        <v>33</v>
      </c>
      <c r="C1588" s="4" t="s">
        <v>1432</v>
      </c>
      <c r="D1588" s="5"/>
      <c r="H1588" s="4" t="s">
        <v>117</v>
      </c>
      <c r="I1588" s="4">
        <v>3</v>
      </c>
      <c r="J1588" s="4" t="s">
        <v>1442</v>
      </c>
      <c r="K1588" s="4" t="s">
        <v>3436</v>
      </c>
      <c r="L1588" s="4" t="s">
        <v>3399</v>
      </c>
      <c r="N1588" s="4">
        <v>1972</v>
      </c>
      <c r="O1588" s="6">
        <v>26330</v>
      </c>
      <c r="P1588" s="4" t="s">
        <v>63</v>
      </c>
    </row>
    <row r="1589" spans="1:16" x14ac:dyDescent="0.25">
      <c r="A1589" s="4" t="s">
        <v>3383</v>
      </c>
      <c r="B1589" s="4">
        <v>33</v>
      </c>
      <c r="C1589" s="4" t="s">
        <v>1432</v>
      </c>
      <c r="D1589" s="5"/>
      <c r="H1589" s="4" t="s">
        <v>117</v>
      </c>
      <c r="I1589" s="4">
        <v>4</v>
      </c>
      <c r="J1589" s="4" t="s">
        <v>1489</v>
      </c>
      <c r="K1589" s="4" t="s">
        <v>3436</v>
      </c>
      <c r="L1589" s="4" t="s">
        <v>3399</v>
      </c>
      <c r="N1589" s="4">
        <v>1978</v>
      </c>
      <c r="O1589" s="6">
        <v>28793</v>
      </c>
      <c r="P1589" s="4" t="s">
        <v>63</v>
      </c>
    </row>
    <row r="1590" spans="1:16" x14ac:dyDescent="0.25">
      <c r="A1590" s="4" t="s">
        <v>3383</v>
      </c>
      <c r="B1590" s="4">
        <v>33</v>
      </c>
      <c r="C1590" s="4" t="s">
        <v>1432</v>
      </c>
      <c r="D1590" s="5"/>
      <c r="H1590" s="4" t="s">
        <v>117</v>
      </c>
      <c r="I1590" s="4">
        <v>5</v>
      </c>
      <c r="J1590" s="4" t="s">
        <v>3725</v>
      </c>
      <c r="K1590" s="4" t="s">
        <v>3436</v>
      </c>
      <c r="L1590" s="4" t="s">
        <v>3399</v>
      </c>
      <c r="N1590" s="4">
        <v>1992</v>
      </c>
      <c r="O1590" s="6">
        <v>33606</v>
      </c>
      <c r="P1590" s="4" t="s">
        <v>63</v>
      </c>
    </row>
    <row r="1591" spans="1:16" x14ac:dyDescent="0.25">
      <c r="A1591" s="4" t="s">
        <v>3383</v>
      </c>
      <c r="B1591" s="4">
        <v>33</v>
      </c>
      <c r="C1591" s="4" t="s">
        <v>1432</v>
      </c>
      <c r="D1591" s="5"/>
      <c r="H1591" s="4" t="s">
        <v>117</v>
      </c>
      <c r="I1591" s="4">
        <v>6</v>
      </c>
      <c r="J1591" s="4" t="s">
        <v>3726</v>
      </c>
      <c r="K1591" s="4" t="s">
        <v>3436</v>
      </c>
      <c r="L1591" s="4" t="s">
        <v>3399</v>
      </c>
      <c r="N1591" s="4">
        <v>1972</v>
      </c>
      <c r="O1591" s="6">
        <v>26323</v>
      </c>
      <c r="P1591" s="4" t="s">
        <v>63</v>
      </c>
    </row>
    <row r="1592" spans="1:16" x14ac:dyDescent="0.25">
      <c r="A1592" s="4" t="s">
        <v>3383</v>
      </c>
      <c r="B1592" s="4">
        <v>33</v>
      </c>
      <c r="C1592" s="4" t="s">
        <v>1432</v>
      </c>
      <c r="D1592" s="5"/>
      <c r="H1592" s="4" t="s">
        <v>117</v>
      </c>
      <c r="I1592" s="4">
        <v>7</v>
      </c>
      <c r="J1592" s="4" t="s">
        <v>3727</v>
      </c>
      <c r="K1592" s="4" t="s">
        <v>3436</v>
      </c>
      <c r="L1592" s="4" t="s">
        <v>3399</v>
      </c>
      <c r="N1592" s="4">
        <v>1999</v>
      </c>
      <c r="O1592" s="6">
        <v>36252</v>
      </c>
      <c r="P1592" s="4" t="s">
        <v>63</v>
      </c>
    </row>
    <row r="1593" spans="1:16" x14ac:dyDescent="0.25">
      <c r="A1593" s="4" t="s">
        <v>3383</v>
      </c>
      <c r="B1593" s="4">
        <v>33</v>
      </c>
      <c r="C1593" s="4" t="s">
        <v>1432</v>
      </c>
      <c r="D1593" s="5"/>
      <c r="H1593" s="4" t="s">
        <v>117</v>
      </c>
      <c r="I1593" s="4">
        <v>8</v>
      </c>
      <c r="J1593" s="4" t="s">
        <v>3728</v>
      </c>
      <c r="K1593" s="4" t="s">
        <v>3436</v>
      </c>
      <c r="L1593" s="4" t="s">
        <v>3399</v>
      </c>
      <c r="N1593" s="4">
        <v>1991</v>
      </c>
      <c r="O1593" s="6">
        <v>33415</v>
      </c>
      <c r="P1593" s="4" t="s">
        <v>63</v>
      </c>
    </row>
    <row r="1594" spans="1:16" x14ac:dyDescent="0.25">
      <c r="A1594" s="4" t="s">
        <v>3383</v>
      </c>
      <c r="B1594" s="4">
        <v>33</v>
      </c>
      <c r="C1594" s="4" t="s">
        <v>1432</v>
      </c>
      <c r="D1594" s="5"/>
      <c r="H1594" s="4" t="s">
        <v>117</v>
      </c>
      <c r="I1594" s="4">
        <v>9</v>
      </c>
      <c r="J1594" s="4" t="s">
        <v>3729</v>
      </c>
      <c r="K1594" s="4" t="s">
        <v>3436</v>
      </c>
      <c r="L1594" s="4" t="s">
        <v>3399</v>
      </c>
      <c r="N1594" s="4">
        <v>1991</v>
      </c>
      <c r="O1594" s="6">
        <v>33592</v>
      </c>
      <c r="P1594" s="4" t="s">
        <v>65</v>
      </c>
    </row>
    <row r="1595" spans="1:16" x14ac:dyDescent="0.25">
      <c r="A1595" s="4" t="s">
        <v>3383</v>
      </c>
      <c r="B1595" s="4">
        <v>33</v>
      </c>
      <c r="C1595" s="4" t="s">
        <v>1432</v>
      </c>
      <c r="D1595" s="5"/>
      <c r="H1595" s="4" t="s">
        <v>117</v>
      </c>
      <c r="I1595" s="4">
        <v>10</v>
      </c>
      <c r="J1595" s="4" t="s">
        <v>3730</v>
      </c>
      <c r="K1595" s="4" t="s">
        <v>3436</v>
      </c>
      <c r="L1595" s="4" t="s">
        <v>3399</v>
      </c>
      <c r="N1595" s="4">
        <v>1973</v>
      </c>
      <c r="O1595" s="6">
        <v>27020</v>
      </c>
      <c r="P1595" s="4" t="s">
        <v>65</v>
      </c>
    </row>
    <row r="1596" spans="1:16" x14ac:dyDescent="0.25">
      <c r="A1596" s="4" t="s">
        <v>3383</v>
      </c>
      <c r="B1596" s="4">
        <v>33</v>
      </c>
      <c r="C1596" s="4" t="s">
        <v>1432</v>
      </c>
      <c r="D1596" s="5"/>
      <c r="H1596" s="4" t="s">
        <v>117</v>
      </c>
      <c r="I1596" s="4">
        <v>11</v>
      </c>
      <c r="J1596" s="4" t="s">
        <v>3731</v>
      </c>
      <c r="K1596" s="4" t="s">
        <v>3436</v>
      </c>
      <c r="L1596" s="4" t="s">
        <v>3399</v>
      </c>
      <c r="N1596" s="4">
        <v>1965</v>
      </c>
      <c r="O1596" s="6">
        <v>23984</v>
      </c>
      <c r="P1596" s="4" t="s">
        <v>63</v>
      </c>
    </row>
    <row r="1597" spans="1:16" x14ac:dyDescent="0.25">
      <c r="A1597" s="4" t="s">
        <v>3383</v>
      </c>
      <c r="B1597" s="4">
        <v>33</v>
      </c>
      <c r="C1597" s="4" t="s">
        <v>1432</v>
      </c>
      <c r="D1597" s="5"/>
      <c r="H1597" s="4" t="s">
        <v>117</v>
      </c>
      <c r="I1597" s="4">
        <v>12</v>
      </c>
      <c r="J1597" s="4" t="s">
        <v>3732</v>
      </c>
      <c r="K1597" s="4" t="s">
        <v>3436</v>
      </c>
      <c r="L1597" s="4" t="s">
        <v>3399</v>
      </c>
      <c r="N1597" s="4">
        <v>1976</v>
      </c>
      <c r="O1597" s="6">
        <v>27779</v>
      </c>
      <c r="P1597" s="4" t="s">
        <v>63</v>
      </c>
    </row>
    <row r="1598" spans="1:16" x14ac:dyDescent="0.25">
      <c r="A1598" s="4" t="s">
        <v>3383</v>
      </c>
      <c r="B1598" s="4">
        <v>33</v>
      </c>
      <c r="C1598" s="4" t="s">
        <v>1432</v>
      </c>
      <c r="D1598" s="5"/>
      <c r="H1598" s="4" t="s">
        <v>117</v>
      </c>
      <c r="I1598" s="4">
        <v>13</v>
      </c>
      <c r="J1598" s="4" t="s">
        <v>1490</v>
      </c>
      <c r="K1598" s="4" t="s">
        <v>3436</v>
      </c>
      <c r="L1598" s="4" t="s">
        <v>3399</v>
      </c>
      <c r="N1598" s="4">
        <v>1971</v>
      </c>
      <c r="O1598" s="6">
        <v>26016</v>
      </c>
      <c r="P1598" s="4" t="s">
        <v>63</v>
      </c>
    </row>
    <row r="1599" spans="1:16" x14ac:dyDescent="0.25">
      <c r="A1599" s="4" t="s">
        <v>3383</v>
      </c>
      <c r="B1599" s="4">
        <v>33</v>
      </c>
      <c r="C1599" s="4" t="s">
        <v>1432</v>
      </c>
      <c r="D1599" s="5"/>
      <c r="H1599" s="4" t="s">
        <v>117</v>
      </c>
      <c r="I1599" s="4">
        <v>14</v>
      </c>
      <c r="J1599" s="4" t="s">
        <v>3733</v>
      </c>
      <c r="K1599" s="4" t="s">
        <v>3436</v>
      </c>
      <c r="L1599" s="4" t="s">
        <v>3399</v>
      </c>
      <c r="N1599" s="4">
        <v>2006</v>
      </c>
      <c r="O1599" s="6">
        <v>38903</v>
      </c>
      <c r="P1599" s="4" t="s">
        <v>63</v>
      </c>
    </row>
    <row r="1600" spans="1:16" x14ac:dyDescent="0.25">
      <c r="A1600" s="4" t="s">
        <v>3383</v>
      </c>
      <c r="B1600" s="4">
        <v>33</v>
      </c>
      <c r="C1600" s="4" t="s">
        <v>1432</v>
      </c>
      <c r="D1600" s="5"/>
      <c r="H1600" s="4" t="s">
        <v>143</v>
      </c>
      <c r="I1600" s="4">
        <v>1</v>
      </c>
      <c r="J1600" s="4" t="s">
        <v>1445</v>
      </c>
      <c r="K1600" s="4" t="s">
        <v>1434</v>
      </c>
      <c r="L1600" s="4" t="s">
        <v>3399</v>
      </c>
      <c r="N1600" s="4">
        <v>1955</v>
      </c>
      <c r="O1600" s="6">
        <v>20400</v>
      </c>
      <c r="P1600" s="4" t="s">
        <v>63</v>
      </c>
    </row>
    <row r="1601" spans="1:16" x14ac:dyDescent="0.25">
      <c r="A1601" s="4" t="s">
        <v>3383</v>
      </c>
      <c r="B1601" s="4">
        <v>33</v>
      </c>
      <c r="C1601" s="4" t="s">
        <v>1432</v>
      </c>
      <c r="D1601" s="5"/>
      <c r="H1601" s="4" t="s">
        <v>143</v>
      </c>
      <c r="I1601" s="4">
        <v>2</v>
      </c>
      <c r="J1601" s="4" t="s">
        <v>1525</v>
      </c>
      <c r="K1601" s="4" t="s">
        <v>1520</v>
      </c>
      <c r="L1601" s="4" t="s">
        <v>3399</v>
      </c>
      <c r="N1601" s="4">
        <v>1976</v>
      </c>
      <c r="O1601" s="6">
        <v>27780</v>
      </c>
      <c r="P1601" s="4" t="s">
        <v>63</v>
      </c>
    </row>
    <row r="1602" spans="1:16" x14ac:dyDescent="0.25">
      <c r="A1602" s="4" t="s">
        <v>3383</v>
      </c>
      <c r="B1602" s="4">
        <v>33</v>
      </c>
      <c r="C1602" s="4" t="s">
        <v>1432</v>
      </c>
      <c r="D1602" s="5"/>
      <c r="H1602" s="4" t="s">
        <v>143</v>
      </c>
      <c r="I1602" s="4">
        <v>3</v>
      </c>
      <c r="J1602" s="4" t="s">
        <v>1446</v>
      </c>
      <c r="K1602" s="4" t="s">
        <v>1434</v>
      </c>
      <c r="L1602" s="4" t="s">
        <v>3399</v>
      </c>
      <c r="N1602" s="4">
        <v>1993</v>
      </c>
      <c r="O1602" s="6">
        <v>34253</v>
      </c>
      <c r="P1602" s="4" t="s">
        <v>65</v>
      </c>
    </row>
    <row r="1603" spans="1:16" x14ac:dyDescent="0.25">
      <c r="A1603" s="4" t="s">
        <v>3383</v>
      </c>
      <c r="B1603" s="4">
        <v>33</v>
      </c>
      <c r="C1603" s="4" t="s">
        <v>1432</v>
      </c>
      <c r="D1603" s="5"/>
      <c r="H1603" s="4" t="s">
        <v>143</v>
      </c>
      <c r="I1603" s="4">
        <v>4</v>
      </c>
      <c r="J1603" s="4" t="s">
        <v>3734</v>
      </c>
      <c r="K1603" s="4" t="s">
        <v>1554</v>
      </c>
      <c r="L1603" s="4" t="s">
        <v>3399</v>
      </c>
      <c r="N1603" s="4">
        <v>1955</v>
      </c>
      <c r="O1603" s="6">
        <v>20161</v>
      </c>
      <c r="P1603" s="4" t="s">
        <v>63</v>
      </c>
    </row>
    <row r="1604" spans="1:16" x14ac:dyDescent="0.25">
      <c r="A1604" s="4" t="s">
        <v>3383</v>
      </c>
      <c r="B1604" s="4">
        <v>33</v>
      </c>
      <c r="C1604" s="4" t="s">
        <v>1432</v>
      </c>
      <c r="D1604" s="5"/>
      <c r="H1604" s="4" t="s">
        <v>143</v>
      </c>
      <c r="I1604" s="4">
        <v>5</v>
      </c>
      <c r="J1604" s="4" t="s">
        <v>1559</v>
      </c>
      <c r="K1604" s="4" t="s">
        <v>1558</v>
      </c>
      <c r="L1604" s="4" t="s">
        <v>3399</v>
      </c>
      <c r="N1604" s="4">
        <v>1971</v>
      </c>
      <c r="O1604" s="6">
        <v>26282</v>
      </c>
      <c r="P1604" s="4" t="s">
        <v>63</v>
      </c>
    </row>
    <row r="1605" spans="1:16" x14ac:dyDescent="0.25">
      <c r="A1605" s="4" t="s">
        <v>3383</v>
      </c>
      <c r="B1605" s="4">
        <v>33</v>
      </c>
      <c r="C1605" s="4" t="s">
        <v>1432</v>
      </c>
      <c r="D1605" s="5"/>
      <c r="H1605" s="4" t="s">
        <v>143</v>
      </c>
      <c r="I1605" s="4">
        <v>6</v>
      </c>
      <c r="J1605" s="4" t="s">
        <v>3735</v>
      </c>
      <c r="K1605" s="4" t="s">
        <v>1569</v>
      </c>
      <c r="L1605" s="4" t="s">
        <v>3399</v>
      </c>
      <c r="N1605" s="4">
        <v>1971</v>
      </c>
      <c r="O1605" s="6">
        <v>26261</v>
      </c>
      <c r="P1605" s="4" t="s">
        <v>63</v>
      </c>
    </row>
    <row r="1606" spans="1:16" x14ac:dyDescent="0.25">
      <c r="A1606" s="4" t="s">
        <v>3383</v>
      </c>
      <c r="B1606" s="4">
        <v>33</v>
      </c>
      <c r="C1606" s="4" t="s">
        <v>1432</v>
      </c>
      <c r="D1606" s="5"/>
      <c r="H1606" s="4" t="s">
        <v>143</v>
      </c>
      <c r="I1606" s="4">
        <v>7</v>
      </c>
      <c r="J1606" s="4" t="s">
        <v>3736</v>
      </c>
      <c r="K1606" s="4" t="s">
        <v>1434</v>
      </c>
      <c r="L1606" s="4" t="s">
        <v>3399</v>
      </c>
      <c r="N1606" s="4">
        <v>2006</v>
      </c>
      <c r="O1606" s="6">
        <v>39007</v>
      </c>
      <c r="P1606" s="4" t="s">
        <v>63</v>
      </c>
    </row>
    <row r="1607" spans="1:16" x14ac:dyDescent="0.25">
      <c r="A1607" s="4" t="s">
        <v>3383</v>
      </c>
      <c r="B1607" s="4">
        <v>33</v>
      </c>
      <c r="C1607" s="4" t="s">
        <v>1432</v>
      </c>
      <c r="D1607" s="5"/>
      <c r="H1607" s="4" t="s">
        <v>143</v>
      </c>
      <c r="I1607" s="4">
        <v>8</v>
      </c>
      <c r="J1607" s="4" t="s">
        <v>3737</v>
      </c>
      <c r="K1607" s="4" t="s">
        <v>1434</v>
      </c>
      <c r="L1607" s="4" t="s">
        <v>3399</v>
      </c>
      <c r="N1607" s="4">
        <v>1961</v>
      </c>
      <c r="O1607" s="6">
        <v>22333</v>
      </c>
      <c r="P1607" s="4" t="s">
        <v>63</v>
      </c>
    </row>
    <row r="1608" spans="1:16" x14ac:dyDescent="0.25">
      <c r="A1608" s="4" t="s">
        <v>3383</v>
      </c>
      <c r="B1608" s="4">
        <v>33</v>
      </c>
      <c r="C1608" s="4" t="s">
        <v>1432</v>
      </c>
      <c r="D1608" s="5"/>
      <c r="H1608" s="4" t="s">
        <v>143</v>
      </c>
      <c r="I1608" s="4">
        <v>9</v>
      </c>
      <c r="J1608" s="4" t="s">
        <v>1447</v>
      </c>
      <c r="K1608" s="4" t="s">
        <v>1434</v>
      </c>
      <c r="L1608" s="4" t="s">
        <v>3399</v>
      </c>
      <c r="N1608" s="4">
        <v>1970</v>
      </c>
      <c r="O1608" s="6">
        <v>25858</v>
      </c>
      <c r="P1608" s="4" t="s">
        <v>63</v>
      </c>
    </row>
    <row r="1609" spans="1:16" x14ac:dyDescent="0.25">
      <c r="A1609" s="4" t="s">
        <v>3383</v>
      </c>
      <c r="B1609" s="4">
        <v>33</v>
      </c>
      <c r="C1609" s="4" t="s">
        <v>1432</v>
      </c>
      <c r="D1609" s="5"/>
      <c r="H1609" s="4" t="s">
        <v>143</v>
      </c>
      <c r="I1609" s="4">
        <v>10</v>
      </c>
      <c r="J1609" s="4" t="s">
        <v>3738</v>
      </c>
      <c r="K1609" s="4" t="s">
        <v>1434</v>
      </c>
      <c r="L1609" s="4" t="s">
        <v>3399</v>
      </c>
      <c r="N1609" s="4">
        <v>1971</v>
      </c>
      <c r="O1609" s="6">
        <v>26091</v>
      </c>
      <c r="P1609" s="4" t="s">
        <v>65</v>
      </c>
    </row>
    <row r="1610" spans="1:16" x14ac:dyDescent="0.25">
      <c r="A1610" s="4" t="s">
        <v>3383</v>
      </c>
      <c r="B1610" s="4">
        <v>33</v>
      </c>
      <c r="C1610" s="4" t="s">
        <v>1432</v>
      </c>
      <c r="D1610" s="5"/>
      <c r="H1610" s="4" t="s">
        <v>143</v>
      </c>
      <c r="I1610" s="4">
        <v>11</v>
      </c>
      <c r="J1610" s="4" t="s">
        <v>3739</v>
      </c>
      <c r="K1610" s="4" t="s">
        <v>1484</v>
      </c>
      <c r="L1610" s="4" t="s">
        <v>3399</v>
      </c>
      <c r="N1610" s="4">
        <v>1967</v>
      </c>
      <c r="O1610" s="6">
        <v>24481</v>
      </c>
      <c r="P1610" s="4" t="s">
        <v>65</v>
      </c>
    </row>
    <row r="1611" spans="1:16" x14ac:dyDescent="0.25">
      <c r="A1611" s="4" t="s">
        <v>3383</v>
      </c>
      <c r="B1611" s="4">
        <v>33</v>
      </c>
      <c r="C1611" s="4" t="s">
        <v>1432</v>
      </c>
      <c r="D1611" s="5"/>
      <c r="H1611" s="4" t="s">
        <v>143</v>
      </c>
      <c r="I1611" s="4">
        <v>12</v>
      </c>
      <c r="J1611" s="4" t="s">
        <v>1526</v>
      </c>
      <c r="K1611" s="4" t="s">
        <v>1520</v>
      </c>
      <c r="L1611" s="4" t="s">
        <v>3399</v>
      </c>
      <c r="N1611" s="4">
        <v>1981</v>
      </c>
      <c r="O1611" s="6">
        <v>29626</v>
      </c>
      <c r="P1611" s="4" t="s">
        <v>65</v>
      </c>
    </row>
    <row r="1612" spans="1:16" x14ac:dyDescent="0.25">
      <c r="A1612" s="4" t="s">
        <v>3383</v>
      </c>
      <c r="B1612" s="4">
        <v>33</v>
      </c>
      <c r="C1612" s="4" t="s">
        <v>1432</v>
      </c>
      <c r="D1612" s="5"/>
      <c r="H1612" s="4" t="s">
        <v>143</v>
      </c>
      <c r="I1612" s="4">
        <v>13</v>
      </c>
      <c r="J1612" s="4" t="s">
        <v>1475</v>
      </c>
      <c r="K1612" s="4" t="s">
        <v>1468</v>
      </c>
      <c r="L1612" s="4" t="s">
        <v>3399</v>
      </c>
      <c r="N1612" s="4">
        <v>1978</v>
      </c>
      <c r="O1612" s="6">
        <v>28729</v>
      </c>
      <c r="P1612" s="4" t="s">
        <v>65</v>
      </c>
    </row>
    <row r="1613" spans="1:16" x14ac:dyDescent="0.25">
      <c r="A1613" s="4" t="s">
        <v>3383</v>
      </c>
      <c r="B1613" s="4">
        <v>33</v>
      </c>
      <c r="C1613" s="4" t="s">
        <v>1432</v>
      </c>
      <c r="D1613" s="5"/>
      <c r="H1613" s="4" t="s">
        <v>143</v>
      </c>
      <c r="I1613" s="4">
        <v>14</v>
      </c>
      <c r="J1613" s="4" t="s">
        <v>1474</v>
      </c>
      <c r="K1613" s="4" t="s">
        <v>1468</v>
      </c>
      <c r="L1613" s="4" t="s">
        <v>3399</v>
      </c>
      <c r="N1613" s="4">
        <v>1977</v>
      </c>
      <c r="O1613" s="6">
        <v>28216</v>
      </c>
      <c r="P1613" s="4" t="s">
        <v>63</v>
      </c>
    </row>
    <row r="1614" spans="1:16" x14ac:dyDescent="0.25">
      <c r="A1614" s="4" t="s">
        <v>3383</v>
      </c>
      <c r="B1614" s="4">
        <v>33</v>
      </c>
      <c r="C1614" s="4" t="s">
        <v>1432</v>
      </c>
      <c r="D1614" s="5"/>
      <c r="H1614" s="4" t="s">
        <v>125</v>
      </c>
      <c r="I1614" s="4">
        <v>1</v>
      </c>
      <c r="J1614" s="4" t="s">
        <v>3615</v>
      </c>
      <c r="K1614" s="4" t="s">
        <v>1230</v>
      </c>
      <c r="L1614" s="4" t="s">
        <v>3399</v>
      </c>
      <c r="N1614" s="4">
        <v>1992</v>
      </c>
      <c r="O1614" s="6">
        <v>33941</v>
      </c>
      <c r="P1614" s="4" t="s">
        <v>65</v>
      </c>
    </row>
    <row r="1615" spans="1:16" x14ac:dyDescent="0.25">
      <c r="A1615" s="4" t="s">
        <v>3383</v>
      </c>
      <c r="B1615" s="4">
        <v>33</v>
      </c>
      <c r="C1615" s="4" t="s">
        <v>1432</v>
      </c>
      <c r="D1615" s="5"/>
      <c r="H1615" s="4" t="s">
        <v>125</v>
      </c>
      <c r="I1615" s="4">
        <v>2</v>
      </c>
      <c r="J1615" s="4" t="s">
        <v>1524</v>
      </c>
      <c r="K1615" s="4" t="s">
        <v>1520</v>
      </c>
      <c r="L1615" s="4" t="s">
        <v>3399</v>
      </c>
      <c r="N1615" s="4">
        <v>1965</v>
      </c>
      <c r="O1615" s="6">
        <v>24103</v>
      </c>
      <c r="P1615" s="4" t="s">
        <v>63</v>
      </c>
    </row>
    <row r="1616" spans="1:16" x14ac:dyDescent="0.25">
      <c r="A1616" s="4" t="s">
        <v>3383</v>
      </c>
      <c r="B1616" s="4">
        <v>33</v>
      </c>
      <c r="C1616" s="4" t="s">
        <v>1432</v>
      </c>
      <c r="D1616" s="5"/>
      <c r="H1616" s="4" t="s">
        <v>125</v>
      </c>
      <c r="I1616" s="4">
        <v>3</v>
      </c>
      <c r="J1616" s="4" t="s">
        <v>1536</v>
      </c>
      <c r="K1616" s="4" t="s">
        <v>1532</v>
      </c>
      <c r="L1616" s="4" t="s">
        <v>3399</v>
      </c>
      <c r="N1616" s="4">
        <v>1987</v>
      </c>
      <c r="O1616" s="6">
        <v>31956</v>
      </c>
      <c r="P1616" s="4" t="s">
        <v>63</v>
      </c>
    </row>
    <row r="1617" spans="1:16" x14ac:dyDescent="0.25">
      <c r="A1617" s="4" t="s">
        <v>3383</v>
      </c>
      <c r="B1617" s="4">
        <v>33</v>
      </c>
      <c r="C1617" s="4" t="s">
        <v>1432</v>
      </c>
      <c r="D1617" s="5"/>
      <c r="H1617" s="4" t="s">
        <v>125</v>
      </c>
      <c r="I1617" s="4">
        <v>4</v>
      </c>
      <c r="J1617" s="4" t="s">
        <v>1508</v>
      </c>
      <c r="K1617" s="4" t="s">
        <v>968</v>
      </c>
      <c r="L1617" s="4" t="s">
        <v>3399</v>
      </c>
      <c r="N1617" s="4">
        <v>1978</v>
      </c>
      <c r="O1617" s="6">
        <v>28614</v>
      </c>
      <c r="P1617" s="4" t="s">
        <v>65</v>
      </c>
    </row>
    <row r="1618" spans="1:16" x14ac:dyDescent="0.25">
      <c r="A1618" s="4" t="s">
        <v>3383</v>
      </c>
      <c r="B1618" s="4">
        <v>33</v>
      </c>
      <c r="C1618" s="4" t="s">
        <v>1432</v>
      </c>
      <c r="D1618" s="5"/>
      <c r="H1618" s="4" t="s">
        <v>125</v>
      </c>
      <c r="I1618" s="4">
        <v>5</v>
      </c>
      <c r="J1618" s="4" t="s">
        <v>3740</v>
      </c>
      <c r="K1618" s="4" t="s">
        <v>1558</v>
      </c>
      <c r="L1618" s="4" t="s">
        <v>3399</v>
      </c>
      <c r="N1618" s="4">
        <v>1976</v>
      </c>
      <c r="O1618" s="6">
        <v>27953</v>
      </c>
      <c r="P1618" s="4" t="s">
        <v>63</v>
      </c>
    </row>
    <row r="1619" spans="1:16" x14ac:dyDescent="0.25">
      <c r="A1619" s="4" t="s">
        <v>3383</v>
      </c>
      <c r="B1619" s="4">
        <v>33</v>
      </c>
      <c r="C1619" s="4" t="s">
        <v>1432</v>
      </c>
      <c r="D1619" s="5"/>
      <c r="H1619" s="4" t="s">
        <v>125</v>
      </c>
      <c r="I1619" s="4">
        <v>6</v>
      </c>
      <c r="J1619" s="4" t="s">
        <v>3741</v>
      </c>
      <c r="K1619" s="4" t="s">
        <v>1434</v>
      </c>
      <c r="L1619" s="4" t="s">
        <v>3399</v>
      </c>
      <c r="N1619" s="4">
        <v>1995</v>
      </c>
      <c r="O1619" s="6">
        <v>34752</v>
      </c>
      <c r="P1619" s="4" t="s">
        <v>65</v>
      </c>
    </row>
    <row r="1620" spans="1:16" x14ac:dyDescent="0.25">
      <c r="A1620" s="4" t="s">
        <v>3383</v>
      </c>
      <c r="B1620" s="4">
        <v>33</v>
      </c>
      <c r="C1620" s="4" t="s">
        <v>1432</v>
      </c>
      <c r="D1620" s="5"/>
      <c r="H1620" s="4" t="s">
        <v>125</v>
      </c>
      <c r="I1620" s="4">
        <v>7</v>
      </c>
      <c r="J1620" s="4" t="s">
        <v>1473</v>
      </c>
      <c r="K1620" s="4" t="s">
        <v>1468</v>
      </c>
      <c r="L1620" s="4" t="s">
        <v>3399</v>
      </c>
      <c r="N1620" s="4">
        <v>1986</v>
      </c>
      <c r="O1620" s="6">
        <v>31427</v>
      </c>
      <c r="P1620" s="4" t="s">
        <v>63</v>
      </c>
    </row>
    <row r="1621" spans="1:16" x14ac:dyDescent="0.25">
      <c r="A1621" s="4" t="s">
        <v>3383</v>
      </c>
      <c r="B1621" s="4">
        <v>33</v>
      </c>
      <c r="C1621" s="4" t="s">
        <v>1432</v>
      </c>
      <c r="D1621" s="5"/>
      <c r="H1621" s="4" t="s">
        <v>125</v>
      </c>
      <c r="I1621" s="4">
        <v>8</v>
      </c>
      <c r="J1621" s="4" t="s">
        <v>3742</v>
      </c>
      <c r="K1621" s="4" t="s">
        <v>24</v>
      </c>
      <c r="L1621" s="4" t="s">
        <v>3399</v>
      </c>
      <c r="N1621" s="4">
        <v>1986</v>
      </c>
      <c r="O1621" s="6">
        <v>31498</v>
      </c>
      <c r="P1621" s="4" t="s">
        <v>65</v>
      </c>
    </row>
    <row r="1622" spans="1:16" x14ac:dyDescent="0.25">
      <c r="A1622" s="4" t="s">
        <v>3383</v>
      </c>
      <c r="B1622" s="4">
        <v>33</v>
      </c>
      <c r="C1622" s="4" t="s">
        <v>1432</v>
      </c>
      <c r="D1622" s="5"/>
      <c r="H1622" s="4" t="s">
        <v>125</v>
      </c>
      <c r="I1622" s="4">
        <v>9</v>
      </c>
      <c r="J1622" s="4" t="s">
        <v>1491</v>
      </c>
      <c r="K1622" s="4" t="s">
        <v>1484</v>
      </c>
      <c r="L1622" s="4" t="s">
        <v>3399</v>
      </c>
      <c r="N1622" s="4">
        <v>1960</v>
      </c>
      <c r="O1622" s="6">
        <v>22175</v>
      </c>
      <c r="P1622" s="4" t="s">
        <v>63</v>
      </c>
    </row>
    <row r="1623" spans="1:16" x14ac:dyDescent="0.25">
      <c r="A1623" s="4" t="s">
        <v>3383</v>
      </c>
      <c r="B1623" s="4">
        <v>33</v>
      </c>
      <c r="C1623" s="4" t="s">
        <v>1432</v>
      </c>
      <c r="D1623" s="5"/>
      <c r="H1623" s="4" t="s">
        <v>125</v>
      </c>
      <c r="I1623" s="4">
        <v>10</v>
      </c>
      <c r="J1623" s="4" t="s">
        <v>3743</v>
      </c>
      <c r="K1623" s="4" t="s">
        <v>1532</v>
      </c>
      <c r="L1623" s="4" t="s">
        <v>3399</v>
      </c>
      <c r="N1623" s="4">
        <v>1985</v>
      </c>
      <c r="O1623" s="6">
        <v>31208</v>
      </c>
      <c r="P1623" s="4" t="s">
        <v>65</v>
      </c>
    </row>
    <row r="1624" spans="1:16" x14ac:dyDescent="0.25">
      <c r="A1624" s="4" t="s">
        <v>3383</v>
      </c>
      <c r="B1624" s="4">
        <v>33</v>
      </c>
      <c r="C1624" s="4" t="s">
        <v>1432</v>
      </c>
      <c r="D1624" s="5"/>
      <c r="H1624" s="4" t="s">
        <v>125</v>
      </c>
      <c r="I1624" s="4">
        <v>11</v>
      </c>
      <c r="J1624" s="4" t="s">
        <v>1560</v>
      </c>
      <c r="K1624" s="4" t="s">
        <v>1558</v>
      </c>
      <c r="L1624" s="4" t="s">
        <v>3399</v>
      </c>
      <c r="N1624" s="4">
        <v>1962</v>
      </c>
      <c r="O1624" s="6">
        <v>22929</v>
      </c>
      <c r="P1624" s="4" t="s">
        <v>63</v>
      </c>
    </row>
    <row r="1625" spans="1:16" x14ac:dyDescent="0.25">
      <c r="A1625" s="4" t="s">
        <v>3383</v>
      </c>
      <c r="B1625" s="4">
        <v>33</v>
      </c>
      <c r="C1625" s="4" t="s">
        <v>1432</v>
      </c>
      <c r="D1625" s="5"/>
      <c r="H1625" s="4" t="s">
        <v>125</v>
      </c>
      <c r="I1625" s="4">
        <v>12</v>
      </c>
      <c r="J1625" s="4" t="s">
        <v>1444</v>
      </c>
      <c r="K1625" s="4" t="s">
        <v>1434</v>
      </c>
      <c r="L1625" s="4" t="s">
        <v>3399</v>
      </c>
      <c r="N1625" s="4">
        <v>1954</v>
      </c>
      <c r="O1625" s="6">
        <v>19809</v>
      </c>
      <c r="P1625" s="4" t="s">
        <v>65</v>
      </c>
    </row>
    <row r="1626" spans="1:16" x14ac:dyDescent="0.25">
      <c r="A1626" s="4" t="s">
        <v>3383</v>
      </c>
      <c r="B1626" s="4">
        <v>33</v>
      </c>
      <c r="C1626" s="4" t="s">
        <v>1432</v>
      </c>
      <c r="D1626" s="5"/>
      <c r="H1626" s="4" t="s">
        <v>125</v>
      </c>
      <c r="I1626" s="4">
        <v>13</v>
      </c>
      <c r="J1626" s="4" t="s">
        <v>1492</v>
      </c>
      <c r="K1626" s="4" t="s">
        <v>1484</v>
      </c>
      <c r="L1626" s="4" t="s">
        <v>3399</v>
      </c>
      <c r="N1626" s="4">
        <v>1979</v>
      </c>
      <c r="O1626" s="6">
        <v>28947</v>
      </c>
      <c r="P1626" s="4" t="s">
        <v>65</v>
      </c>
    </row>
    <row r="1627" spans="1:16" x14ac:dyDescent="0.25">
      <c r="A1627" s="4" t="s">
        <v>3383</v>
      </c>
      <c r="B1627" s="4">
        <v>33</v>
      </c>
      <c r="C1627" s="4" t="s">
        <v>1432</v>
      </c>
      <c r="D1627" s="5"/>
      <c r="H1627" s="4" t="s">
        <v>125</v>
      </c>
      <c r="I1627" s="4">
        <v>14</v>
      </c>
      <c r="J1627" s="4" t="s">
        <v>1535</v>
      </c>
      <c r="K1627" s="4" t="s">
        <v>1532</v>
      </c>
      <c r="L1627" s="4" t="s">
        <v>3399</v>
      </c>
      <c r="N1627" s="4">
        <v>1947</v>
      </c>
      <c r="O1627" s="6">
        <v>17221</v>
      </c>
      <c r="P1627" s="4" t="s">
        <v>63</v>
      </c>
    </row>
    <row r="1628" spans="1:16" x14ac:dyDescent="0.25">
      <c r="A1628" s="4" t="s">
        <v>3383</v>
      </c>
      <c r="B1628" s="4">
        <v>33</v>
      </c>
      <c r="C1628" s="4" t="s">
        <v>1432</v>
      </c>
      <c r="D1628" s="5"/>
      <c r="H1628" s="4" t="s">
        <v>155</v>
      </c>
      <c r="I1628" s="4">
        <v>1</v>
      </c>
      <c r="J1628" s="4" t="s">
        <v>1450</v>
      </c>
      <c r="K1628" s="4" t="s">
        <v>1434</v>
      </c>
      <c r="L1628" s="4" t="s">
        <v>3399</v>
      </c>
      <c r="N1628" s="4">
        <v>1982</v>
      </c>
      <c r="O1628" s="6">
        <v>30174</v>
      </c>
      <c r="P1628" s="4" t="s">
        <v>65</v>
      </c>
    </row>
    <row r="1629" spans="1:16" x14ac:dyDescent="0.25">
      <c r="A1629" s="4" t="s">
        <v>3383</v>
      </c>
      <c r="B1629" s="4">
        <v>33</v>
      </c>
      <c r="C1629" s="4" t="s">
        <v>1432</v>
      </c>
      <c r="D1629" s="5"/>
      <c r="H1629" s="4" t="s">
        <v>155</v>
      </c>
      <c r="I1629" s="4">
        <v>2</v>
      </c>
      <c r="J1629" s="4" t="s">
        <v>1451</v>
      </c>
      <c r="K1629" s="4" t="s">
        <v>1434</v>
      </c>
      <c r="L1629" s="4" t="s">
        <v>3399</v>
      </c>
      <c r="N1629" s="4">
        <v>1992</v>
      </c>
      <c r="O1629" s="6">
        <v>33845</v>
      </c>
      <c r="P1629" s="4" t="s">
        <v>65</v>
      </c>
    </row>
    <row r="1630" spans="1:16" x14ac:dyDescent="0.25">
      <c r="A1630" s="4" t="s">
        <v>3383</v>
      </c>
      <c r="B1630" s="4">
        <v>33</v>
      </c>
      <c r="C1630" s="4" t="s">
        <v>1432</v>
      </c>
      <c r="D1630" s="5"/>
      <c r="H1630" s="4" t="s">
        <v>155</v>
      </c>
      <c r="I1630" s="4">
        <v>3</v>
      </c>
      <c r="J1630" s="4" t="s">
        <v>3744</v>
      </c>
      <c r="K1630" s="4" t="s">
        <v>1434</v>
      </c>
      <c r="L1630" s="4" t="s">
        <v>3399</v>
      </c>
      <c r="N1630" s="4">
        <v>1999</v>
      </c>
      <c r="O1630" s="6">
        <v>36301</v>
      </c>
      <c r="P1630" s="4" t="s">
        <v>63</v>
      </c>
    </row>
    <row r="1631" spans="1:16" x14ac:dyDescent="0.25">
      <c r="A1631" s="4" t="s">
        <v>3383</v>
      </c>
      <c r="B1631" s="4">
        <v>33</v>
      </c>
      <c r="C1631" s="4" t="s">
        <v>1432</v>
      </c>
      <c r="D1631" s="5"/>
      <c r="H1631" s="4" t="s">
        <v>155</v>
      </c>
      <c r="I1631" s="4">
        <v>4</v>
      </c>
      <c r="J1631" s="4" t="s">
        <v>3745</v>
      </c>
      <c r="K1631" s="4" t="s">
        <v>24</v>
      </c>
      <c r="L1631" s="4" t="s">
        <v>3399</v>
      </c>
      <c r="N1631" s="4">
        <v>2005</v>
      </c>
      <c r="O1631" s="6">
        <v>38705</v>
      </c>
      <c r="P1631" s="4" t="s">
        <v>65</v>
      </c>
    </row>
    <row r="1632" spans="1:16" x14ac:dyDescent="0.25">
      <c r="A1632" s="4" t="s">
        <v>3383</v>
      </c>
      <c r="B1632" s="4">
        <v>33</v>
      </c>
      <c r="C1632" s="4" t="s">
        <v>1432</v>
      </c>
      <c r="D1632" s="5"/>
      <c r="H1632" s="4" t="s">
        <v>155</v>
      </c>
      <c r="I1632" s="4">
        <v>5</v>
      </c>
      <c r="J1632" s="4" t="s">
        <v>3746</v>
      </c>
      <c r="K1632" s="4" t="s">
        <v>1542</v>
      </c>
      <c r="L1632" s="4" t="s">
        <v>3399</v>
      </c>
      <c r="N1632" s="4">
        <v>1980</v>
      </c>
      <c r="O1632" s="6">
        <v>29433</v>
      </c>
      <c r="P1632" s="4" t="s">
        <v>63</v>
      </c>
    </row>
    <row r="1633" spans="1:16" x14ac:dyDescent="0.25">
      <c r="A1633" s="4" t="s">
        <v>3383</v>
      </c>
      <c r="B1633" s="4">
        <v>33</v>
      </c>
      <c r="C1633" s="4" t="s">
        <v>1432</v>
      </c>
      <c r="D1633" s="5"/>
      <c r="H1633" s="4" t="s">
        <v>155</v>
      </c>
      <c r="I1633" s="4">
        <v>6</v>
      </c>
      <c r="J1633" s="4" t="s">
        <v>3747</v>
      </c>
      <c r="K1633" s="4" t="s">
        <v>1434</v>
      </c>
      <c r="L1633" s="4" t="s">
        <v>3399</v>
      </c>
      <c r="N1633" s="4">
        <v>1993</v>
      </c>
      <c r="O1633" s="6">
        <v>34078</v>
      </c>
      <c r="P1633" s="4" t="s">
        <v>63</v>
      </c>
    </row>
    <row r="1634" spans="1:16" x14ac:dyDescent="0.25">
      <c r="A1634" s="4" t="s">
        <v>3383</v>
      </c>
      <c r="B1634" s="4">
        <v>33</v>
      </c>
      <c r="C1634" s="4" t="s">
        <v>1432</v>
      </c>
      <c r="D1634" s="5"/>
      <c r="H1634" s="4" t="s">
        <v>155</v>
      </c>
      <c r="I1634" s="4">
        <v>7</v>
      </c>
      <c r="J1634" s="4" t="s">
        <v>3748</v>
      </c>
      <c r="K1634" s="4" t="s">
        <v>1558</v>
      </c>
      <c r="L1634" s="4" t="s">
        <v>3399</v>
      </c>
      <c r="N1634" s="4">
        <v>1993</v>
      </c>
      <c r="O1634" s="6">
        <v>34099</v>
      </c>
      <c r="P1634" s="4" t="s">
        <v>65</v>
      </c>
    </row>
    <row r="1635" spans="1:16" x14ac:dyDescent="0.25">
      <c r="A1635" s="4" t="s">
        <v>3383</v>
      </c>
      <c r="B1635" s="4">
        <v>33</v>
      </c>
      <c r="C1635" s="4" t="s">
        <v>1432</v>
      </c>
      <c r="D1635" s="5"/>
      <c r="H1635" s="4" t="s">
        <v>155</v>
      </c>
      <c r="I1635" s="4">
        <v>8</v>
      </c>
      <c r="J1635" s="4" t="s">
        <v>1476</v>
      </c>
      <c r="K1635" s="4" t="s">
        <v>1468</v>
      </c>
      <c r="L1635" s="4" t="s">
        <v>3399</v>
      </c>
      <c r="N1635" s="4">
        <v>1977</v>
      </c>
      <c r="O1635" s="6">
        <v>28328</v>
      </c>
      <c r="P1635" s="4" t="s">
        <v>65</v>
      </c>
    </row>
    <row r="1636" spans="1:16" x14ac:dyDescent="0.25">
      <c r="A1636" s="4" t="s">
        <v>3383</v>
      </c>
      <c r="B1636" s="4">
        <v>33</v>
      </c>
      <c r="C1636" s="4" t="s">
        <v>1432</v>
      </c>
      <c r="D1636" s="5"/>
      <c r="H1636" s="4" t="s">
        <v>155</v>
      </c>
      <c r="I1636" s="4">
        <v>9</v>
      </c>
      <c r="J1636" s="4" t="s">
        <v>1493</v>
      </c>
      <c r="K1636" s="4" t="s">
        <v>1403</v>
      </c>
      <c r="L1636" s="4" t="s">
        <v>3399</v>
      </c>
      <c r="N1636" s="4">
        <v>1993</v>
      </c>
      <c r="O1636" s="6">
        <v>34202</v>
      </c>
      <c r="P1636" s="4" t="s">
        <v>63</v>
      </c>
    </row>
    <row r="1637" spans="1:16" x14ac:dyDescent="0.25">
      <c r="A1637" s="4" t="s">
        <v>3383</v>
      </c>
      <c r="B1637" s="4">
        <v>33</v>
      </c>
      <c r="C1637" s="4" t="s">
        <v>1432</v>
      </c>
      <c r="D1637" s="5"/>
      <c r="H1637" s="4" t="s">
        <v>155</v>
      </c>
      <c r="I1637" s="4">
        <v>10</v>
      </c>
      <c r="J1637" s="4" t="s">
        <v>1452</v>
      </c>
      <c r="K1637" s="4" t="s">
        <v>1434</v>
      </c>
      <c r="L1637" s="4" t="s">
        <v>3399</v>
      </c>
      <c r="N1637" s="4">
        <v>1974</v>
      </c>
      <c r="O1637" s="6">
        <v>27303</v>
      </c>
      <c r="P1637" s="4" t="s">
        <v>65</v>
      </c>
    </row>
    <row r="1638" spans="1:16" x14ac:dyDescent="0.25">
      <c r="A1638" s="4" t="s">
        <v>3383</v>
      </c>
      <c r="B1638" s="4">
        <v>33</v>
      </c>
      <c r="C1638" s="4" t="s">
        <v>1432</v>
      </c>
      <c r="D1638" s="5"/>
      <c r="H1638" s="4" t="s">
        <v>155</v>
      </c>
      <c r="I1638" s="4">
        <v>11</v>
      </c>
      <c r="J1638" s="4" t="s">
        <v>1477</v>
      </c>
      <c r="K1638" s="4" t="s">
        <v>1468</v>
      </c>
      <c r="L1638" s="4" t="s">
        <v>3399</v>
      </c>
      <c r="N1638" s="4">
        <v>1957</v>
      </c>
      <c r="O1638" s="6">
        <v>21096</v>
      </c>
      <c r="P1638" s="4" t="s">
        <v>63</v>
      </c>
    </row>
    <row r="1639" spans="1:16" x14ac:dyDescent="0.25">
      <c r="A1639" s="4" t="s">
        <v>3383</v>
      </c>
      <c r="B1639" s="4">
        <v>33</v>
      </c>
      <c r="C1639" s="4" t="s">
        <v>1432</v>
      </c>
      <c r="D1639" s="5"/>
      <c r="H1639" s="4" t="s">
        <v>155</v>
      </c>
      <c r="I1639" s="4">
        <v>12</v>
      </c>
      <c r="J1639" s="4" t="s">
        <v>1478</v>
      </c>
      <c r="K1639" s="4" t="s">
        <v>1468</v>
      </c>
      <c r="L1639" s="4" t="s">
        <v>3399</v>
      </c>
      <c r="N1639" s="4">
        <v>1977</v>
      </c>
      <c r="O1639" s="6">
        <v>28171</v>
      </c>
      <c r="P1639" s="4" t="s">
        <v>65</v>
      </c>
    </row>
    <row r="1640" spans="1:16" x14ac:dyDescent="0.25">
      <c r="A1640" s="4" t="s">
        <v>3383</v>
      </c>
      <c r="B1640" s="4">
        <v>33</v>
      </c>
      <c r="C1640" s="4" t="s">
        <v>1432</v>
      </c>
      <c r="D1640" s="5"/>
      <c r="H1640" s="4" t="s">
        <v>155</v>
      </c>
      <c r="I1640" s="4">
        <v>13</v>
      </c>
      <c r="J1640" s="4" t="s">
        <v>3749</v>
      </c>
      <c r="K1640" s="4" t="s">
        <v>24</v>
      </c>
      <c r="L1640" s="4" t="s">
        <v>3399</v>
      </c>
      <c r="N1640" s="4">
        <v>1953</v>
      </c>
      <c r="O1640" s="6">
        <v>19410</v>
      </c>
      <c r="P1640" s="4" t="s">
        <v>65</v>
      </c>
    </row>
    <row r="1641" spans="1:16" x14ac:dyDescent="0.25">
      <c r="A1641" s="4" t="s">
        <v>3383</v>
      </c>
      <c r="B1641" s="4">
        <v>33</v>
      </c>
      <c r="C1641" s="4" t="s">
        <v>1432</v>
      </c>
      <c r="D1641" s="5"/>
      <c r="H1641" s="4" t="s">
        <v>155</v>
      </c>
      <c r="I1641" s="4">
        <v>14</v>
      </c>
      <c r="J1641" s="4" t="s">
        <v>1031</v>
      </c>
      <c r="K1641" s="4" t="s">
        <v>1018</v>
      </c>
      <c r="L1641" s="4" t="s">
        <v>3399</v>
      </c>
      <c r="N1641" s="4">
        <v>1965</v>
      </c>
      <c r="O1641" s="6">
        <v>24103</v>
      </c>
      <c r="P1641" s="4" t="s">
        <v>65</v>
      </c>
    </row>
    <row r="1642" spans="1:16" x14ac:dyDescent="0.25">
      <c r="A1642" s="4" t="s">
        <v>3383</v>
      </c>
      <c r="B1642" s="4">
        <v>33</v>
      </c>
      <c r="C1642" s="4" t="s">
        <v>1432</v>
      </c>
      <c r="D1642" s="5"/>
      <c r="H1642" s="4" t="s">
        <v>84</v>
      </c>
      <c r="I1642" s="4">
        <v>1</v>
      </c>
      <c r="J1642" s="4" t="s">
        <v>3750</v>
      </c>
      <c r="K1642" s="4" t="s">
        <v>3436</v>
      </c>
      <c r="L1642" s="4" t="s">
        <v>3399</v>
      </c>
      <c r="N1642" s="4">
        <v>1985</v>
      </c>
      <c r="O1642" s="6">
        <v>31066</v>
      </c>
      <c r="P1642" s="4" t="s">
        <v>63</v>
      </c>
    </row>
    <row r="1643" spans="1:16" x14ac:dyDescent="0.25">
      <c r="A1643" s="4" t="s">
        <v>3383</v>
      </c>
      <c r="B1643" s="4">
        <v>33</v>
      </c>
      <c r="C1643" s="4" t="s">
        <v>1432</v>
      </c>
      <c r="D1643" s="5"/>
      <c r="H1643" s="4" t="s">
        <v>84</v>
      </c>
      <c r="I1643" s="4">
        <v>2</v>
      </c>
      <c r="J1643" s="4" t="s">
        <v>1437</v>
      </c>
      <c r="K1643" s="4" t="s">
        <v>3436</v>
      </c>
      <c r="L1643" s="4" t="s">
        <v>3399</v>
      </c>
      <c r="N1643" s="4">
        <v>1971</v>
      </c>
      <c r="O1643" s="6">
        <v>25976</v>
      </c>
      <c r="P1643" s="4" t="s">
        <v>65</v>
      </c>
    </row>
    <row r="1644" spans="1:16" x14ac:dyDescent="0.25">
      <c r="A1644" s="4" t="s">
        <v>3383</v>
      </c>
      <c r="B1644" s="4">
        <v>33</v>
      </c>
      <c r="C1644" s="4" t="s">
        <v>1432</v>
      </c>
      <c r="D1644" s="5"/>
      <c r="H1644" s="4" t="s">
        <v>84</v>
      </c>
      <c r="I1644" s="4">
        <v>3</v>
      </c>
      <c r="J1644" s="4" t="s">
        <v>3751</v>
      </c>
      <c r="K1644" s="4" t="s">
        <v>3436</v>
      </c>
      <c r="L1644" s="4" t="s">
        <v>3399</v>
      </c>
      <c r="N1644" s="4">
        <v>1955</v>
      </c>
      <c r="O1644" s="6">
        <v>20100</v>
      </c>
      <c r="P1644" s="4" t="s">
        <v>65</v>
      </c>
    </row>
    <row r="1645" spans="1:16" x14ac:dyDescent="0.25">
      <c r="A1645" s="4" t="s">
        <v>3383</v>
      </c>
      <c r="B1645" s="4">
        <v>33</v>
      </c>
      <c r="C1645" s="4" t="s">
        <v>1432</v>
      </c>
      <c r="D1645" s="5"/>
      <c r="H1645" s="4" t="s">
        <v>84</v>
      </c>
      <c r="I1645" s="4">
        <v>4</v>
      </c>
      <c r="J1645" s="4" t="s">
        <v>3752</v>
      </c>
      <c r="K1645" s="4" t="s">
        <v>3436</v>
      </c>
      <c r="L1645" s="4" t="s">
        <v>3399</v>
      </c>
      <c r="N1645" s="4">
        <v>1984</v>
      </c>
      <c r="O1645" s="6">
        <v>30775</v>
      </c>
      <c r="P1645" s="4" t="s">
        <v>63</v>
      </c>
    </row>
    <row r="1646" spans="1:16" x14ac:dyDescent="0.25">
      <c r="A1646" s="4" t="s">
        <v>3383</v>
      </c>
      <c r="B1646" s="4">
        <v>33</v>
      </c>
      <c r="C1646" s="4" t="s">
        <v>1432</v>
      </c>
      <c r="D1646" s="5"/>
      <c r="H1646" s="4" t="s">
        <v>84</v>
      </c>
      <c r="I1646" s="4">
        <v>5</v>
      </c>
      <c r="J1646" s="4" t="s">
        <v>3753</v>
      </c>
      <c r="K1646" s="4" t="s">
        <v>3436</v>
      </c>
      <c r="L1646" s="4" t="s">
        <v>3399</v>
      </c>
      <c r="N1646" s="4">
        <v>1958</v>
      </c>
      <c r="O1646" s="6">
        <v>21317</v>
      </c>
      <c r="P1646" s="4" t="s">
        <v>63</v>
      </c>
    </row>
    <row r="1647" spans="1:16" x14ac:dyDescent="0.25">
      <c r="A1647" s="4" t="s">
        <v>3383</v>
      </c>
      <c r="B1647" s="4">
        <v>33</v>
      </c>
      <c r="C1647" s="4" t="s">
        <v>1432</v>
      </c>
      <c r="D1647" s="5"/>
      <c r="H1647" s="4" t="s">
        <v>84</v>
      </c>
      <c r="I1647" s="4">
        <v>6</v>
      </c>
      <c r="J1647" s="4" t="s">
        <v>3754</v>
      </c>
      <c r="K1647" s="4" t="s">
        <v>3436</v>
      </c>
      <c r="L1647" s="4" t="s">
        <v>3399</v>
      </c>
      <c r="N1647" s="4">
        <v>1951</v>
      </c>
      <c r="O1647" s="6">
        <v>18980</v>
      </c>
      <c r="P1647" s="4" t="s">
        <v>63</v>
      </c>
    </row>
    <row r="1648" spans="1:16" x14ac:dyDescent="0.25">
      <c r="A1648" s="4" t="s">
        <v>3383</v>
      </c>
      <c r="B1648" s="4">
        <v>33</v>
      </c>
      <c r="C1648" s="4" t="s">
        <v>1432</v>
      </c>
      <c r="D1648" s="5"/>
      <c r="H1648" s="4" t="s">
        <v>84</v>
      </c>
      <c r="I1648" s="4">
        <v>7</v>
      </c>
      <c r="J1648" s="4" t="s">
        <v>3755</v>
      </c>
      <c r="K1648" s="4" t="s">
        <v>3436</v>
      </c>
      <c r="L1648" s="4" t="s">
        <v>3399</v>
      </c>
      <c r="N1648" s="4">
        <v>1960</v>
      </c>
      <c r="O1648" s="6">
        <v>22180</v>
      </c>
      <c r="P1648" s="4" t="s">
        <v>63</v>
      </c>
    </row>
    <row r="1649" spans="1:16" x14ac:dyDescent="0.25">
      <c r="A1649" s="4" t="s">
        <v>3383</v>
      </c>
      <c r="B1649" s="4">
        <v>33</v>
      </c>
      <c r="C1649" s="4" t="s">
        <v>1432</v>
      </c>
      <c r="D1649" s="5"/>
      <c r="H1649" s="4" t="s">
        <v>84</v>
      </c>
      <c r="I1649" s="4">
        <v>8</v>
      </c>
      <c r="J1649" s="4" t="s">
        <v>3756</v>
      </c>
      <c r="K1649" s="4" t="s">
        <v>3436</v>
      </c>
      <c r="L1649" s="4" t="s">
        <v>3399</v>
      </c>
      <c r="N1649" s="4">
        <v>1979</v>
      </c>
      <c r="O1649" s="6">
        <v>28969</v>
      </c>
      <c r="P1649" s="4" t="s">
        <v>65</v>
      </c>
    </row>
    <row r="1650" spans="1:16" x14ac:dyDescent="0.25">
      <c r="A1650" s="4" t="s">
        <v>3383</v>
      </c>
      <c r="B1650" s="4">
        <v>33</v>
      </c>
      <c r="C1650" s="4" t="s">
        <v>1432</v>
      </c>
      <c r="D1650" s="5"/>
      <c r="H1650" s="4" t="s">
        <v>84</v>
      </c>
      <c r="I1650" s="4">
        <v>9</v>
      </c>
      <c r="J1650" s="4" t="s">
        <v>3757</v>
      </c>
      <c r="K1650" s="4" t="s">
        <v>3436</v>
      </c>
      <c r="L1650" s="4" t="s">
        <v>3399</v>
      </c>
      <c r="N1650" s="4">
        <v>1987</v>
      </c>
      <c r="O1650" s="6">
        <v>31935</v>
      </c>
      <c r="P1650" s="4" t="s">
        <v>65</v>
      </c>
    </row>
    <row r="1651" spans="1:16" x14ac:dyDescent="0.25">
      <c r="A1651" s="4" t="s">
        <v>3383</v>
      </c>
      <c r="B1651" s="4">
        <v>33</v>
      </c>
      <c r="C1651" s="4" t="s">
        <v>1432</v>
      </c>
      <c r="D1651" s="5"/>
      <c r="H1651" s="4" t="s">
        <v>84</v>
      </c>
      <c r="I1651" s="4">
        <v>10</v>
      </c>
      <c r="J1651" s="4" t="s">
        <v>3758</v>
      </c>
      <c r="K1651" s="4" t="s">
        <v>3436</v>
      </c>
      <c r="L1651" s="4" t="s">
        <v>3399</v>
      </c>
      <c r="N1651" s="4">
        <v>1983</v>
      </c>
      <c r="O1651" s="6">
        <v>30606</v>
      </c>
      <c r="P1651" s="4" t="s">
        <v>63</v>
      </c>
    </row>
    <row r="1652" spans="1:16" x14ac:dyDescent="0.25">
      <c r="A1652" s="4" t="s">
        <v>3383</v>
      </c>
      <c r="B1652" s="4">
        <v>33</v>
      </c>
      <c r="C1652" s="4" t="s">
        <v>1432</v>
      </c>
      <c r="D1652" s="5"/>
      <c r="H1652" s="4" t="s">
        <v>84</v>
      </c>
      <c r="I1652" s="4">
        <v>11</v>
      </c>
      <c r="J1652" s="4" t="s">
        <v>1438</v>
      </c>
      <c r="K1652" s="4" t="s">
        <v>3436</v>
      </c>
      <c r="L1652" s="4" t="s">
        <v>3399</v>
      </c>
      <c r="N1652" s="4">
        <v>1969</v>
      </c>
      <c r="O1652" s="6">
        <v>25368</v>
      </c>
      <c r="P1652" s="4" t="s">
        <v>63</v>
      </c>
    </row>
    <row r="1653" spans="1:16" x14ac:dyDescent="0.25">
      <c r="A1653" s="4" t="s">
        <v>3383</v>
      </c>
      <c r="B1653" s="4">
        <v>33</v>
      </c>
      <c r="C1653" s="4" t="s">
        <v>1432</v>
      </c>
      <c r="D1653" s="5"/>
      <c r="H1653" s="4" t="s">
        <v>84</v>
      </c>
      <c r="I1653" s="4">
        <v>12</v>
      </c>
      <c r="J1653" s="4" t="s">
        <v>3759</v>
      </c>
      <c r="K1653" s="4" t="s">
        <v>3436</v>
      </c>
      <c r="L1653" s="4" t="s">
        <v>3399</v>
      </c>
      <c r="N1653" s="4">
        <v>1958</v>
      </c>
      <c r="O1653" s="6">
        <v>21295</v>
      </c>
      <c r="P1653" s="4" t="s">
        <v>63</v>
      </c>
    </row>
    <row r="1654" spans="1:16" x14ac:dyDescent="0.25">
      <c r="A1654" s="4" t="s">
        <v>3383</v>
      </c>
      <c r="B1654" s="4">
        <v>33</v>
      </c>
      <c r="C1654" s="4" t="s">
        <v>1432</v>
      </c>
      <c r="D1654" s="5"/>
      <c r="H1654" s="4" t="s">
        <v>84</v>
      </c>
      <c r="I1654" s="4">
        <v>13</v>
      </c>
      <c r="J1654" s="4" t="s">
        <v>3760</v>
      </c>
      <c r="K1654" s="4" t="s">
        <v>3436</v>
      </c>
      <c r="L1654" s="4" t="s">
        <v>3399</v>
      </c>
      <c r="N1654" s="4">
        <v>1964</v>
      </c>
      <c r="O1654" s="6">
        <v>23505</v>
      </c>
      <c r="P1654" s="4" t="s">
        <v>63</v>
      </c>
    </row>
    <row r="1655" spans="1:16" x14ac:dyDescent="0.25">
      <c r="A1655" s="4" t="s">
        <v>3383</v>
      </c>
      <c r="B1655" s="4">
        <v>33</v>
      </c>
      <c r="C1655" s="4" t="s">
        <v>1432</v>
      </c>
      <c r="D1655" s="5"/>
      <c r="H1655" s="4" t="s">
        <v>3393</v>
      </c>
      <c r="I1655" s="4">
        <v>1</v>
      </c>
      <c r="J1655" s="4" t="s">
        <v>2006</v>
      </c>
      <c r="K1655" s="4" t="s">
        <v>3436</v>
      </c>
      <c r="L1655" s="4" t="s">
        <v>543</v>
      </c>
      <c r="N1655" s="4">
        <v>1963</v>
      </c>
      <c r="O1655" s="6">
        <v>23235</v>
      </c>
      <c r="P1655" s="4" t="s">
        <v>63</v>
      </c>
    </row>
    <row r="1656" spans="1:16" x14ac:dyDescent="0.25">
      <c r="A1656" s="4" t="s">
        <v>3383</v>
      </c>
      <c r="B1656" s="4">
        <v>33</v>
      </c>
      <c r="C1656" s="4" t="s">
        <v>1432</v>
      </c>
      <c r="D1656" s="5"/>
      <c r="H1656" s="4" t="s">
        <v>3393</v>
      </c>
      <c r="I1656" s="4">
        <v>2</v>
      </c>
      <c r="J1656" s="4" t="s">
        <v>3761</v>
      </c>
      <c r="K1656" s="4" t="s">
        <v>3436</v>
      </c>
      <c r="L1656" s="4" t="s">
        <v>246</v>
      </c>
      <c r="N1656" s="4">
        <v>1961</v>
      </c>
      <c r="O1656" s="6">
        <v>22484</v>
      </c>
      <c r="P1656" s="4" t="s">
        <v>63</v>
      </c>
    </row>
    <row r="1657" spans="1:16" x14ac:dyDescent="0.25">
      <c r="A1657" s="4" t="s">
        <v>3383</v>
      </c>
      <c r="B1657" s="4">
        <v>33</v>
      </c>
      <c r="C1657" s="4" t="s">
        <v>1432</v>
      </c>
      <c r="D1657" s="5"/>
      <c r="H1657" s="4" t="s">
        <v>3393</v>
      </c>
      <c r="I1657" s="4">
        <v>3</v>
      </c>
      <c r="J1657" s="4" t="s">
        <v>1443</v>
      </c>
      <c r="K1657" s="4" t="s">
        <v>3436</v>
      </c>
      <c r="L1657" s="4" t="s">
        <v>3762</v>
      </c>
      <c r="N1657" s="4">
        <v>1961</v>
      </c>
      <c r="O1657" s="6">
        <v>22362</v>
      </c>
      <c r="P1657" s="4" t="s">
        <v>63</v>
      </c>
    </row>
    <row r="1658" spans="1:16" x14ac:dyDescent="0.25">
      <c r="A1658" s="4" t="s">
        <v>3383</v>
      </c>
      <c r="B1658" s="4">
        <v>33</v>
      </c>
      <c r="C1658" s="4" t="s">
        <v>1432</v>
      </c>
      <c r="D1658" s="5"/>
      <c r="H1658" s="4" t="s">
        <v>3393</v>
      </c>
      <c r="I1658" s="4">
        <v>4</v>
      </c>
      <c r="J1658" s="4" t="s">
        <v>1441</v>
      </c>
      <c r="K1658" s="4" t="s">
        <v>3436</v>
      </c>
      <c r="L1658" s="4" t="s">
        <v>324</v>
      </c>
      <c r="N1658" s="4">
        <v>1959</v>
      </c>
      <c r="O1658" s="6">
        <v>21573</v>
      </c>
      <c r="P1658" s="4" t="s">
        <v>65</v>
      </c>
    </row>
    <row r="1659" spans="1:16" x14ac:dyDescent="0.25">
      <c r="A1659" s="4" t="s">
        <v>3383</v>
      </c>
      <c r="B1659" s="4">
        <v>33</v>
      </c>
      <c r="C1659" s="4" t="s">
        <v>1432</v>
      </c>
      <c r="D1659" s="5"/>
      <c r="H1659" s="4" t="s">
        <v>3393</v>
      </c>
      <c r="I1659" s="4">
        <v>5</v>
      </c>
      <c r="J1659" s="4" t="s">
        <v>1440</v>
      </c>
      <c r="K1659" s="4" t="s">
        <v>3436</v>
      </c>
      <c r="L1659" s="4" t="s">
        <v>524</v>
      </c>
      <c r="N1659" s="4">
        <v>1965</v>
      </c>
      <c r="O1659" s="6">
        <v>23856</v>
      </c>
      <c r="P1659" s="4" t="s">
        <v>63</v>
      </c>
    </row>
    <row r="1660" spans="1:16" x14ac:dyDescent="0.25">
      <c r="A1660" s="4" t="s">
        <v>3383</v>
      </c>
      <c r="B1660" s="4">
        <v>33</v>
      </c>
      <c r="C1660" s="4" t="s">
        <v>1432</v>
      </c>
      <c r="D1660" s="5"/>
      <c r="H1660" s="4" t="s">
        <v>3393</v>
      </c>
      <c r="I1660" s="4">
        <v>6</v>
      </c>
      <c r="J1660" s="4" t="s">
        <v>3763</v>
      </c>
      <c r="K1660" s="4" t="s">
        <v>3436</v>
      </c>
      <c r="L1660" s="4" t="s">
        <v>555</v>
      </c>
      <c r="N1660" s="4">
        <v>1985</v>
      </c>
      <c r="O1660" s="6">
        <v>31300</v>
      </c>
      <c r="P1660" s="4" t="s">
        <v>63</v>
      </c>
    </row>
    <row r="1661" spans="1:16" x14ac:dyDescent="0.25">
      <c r="A1661" s="4" t="s">
        <v>3383</v>
      </c>
      <c r="B1661" s="4">
        <v>33</v>
      </c>
      <c r="C1661" s="4" t="s">
        <v>1432</v>
      </c>
      <c r="D1661" s="5"/>
      <c r="H1661" s="4" t="s">
        <v>3393</v>
      </c>
      <c r="I1661" s="4">
        <v>7</v>
      </c>
      <c r="J1661" s="4" t="s">
        <v>3764</v>
      </c>
      <c r="K1661" s="4" t="s">
        <v>3436</v>
      </c>
      <c r="L1661" s="4" t="s">
        <v>463</v>
      </c>
      <c r="N1661" s="4">
        <v>1971</v>
      </c>
      <c r="O1661" s="6">
        <v>26211</v>
      </c>
      <c r="P1661" s="4" t="s">
        <v>65</v>
      </c>
    </row>
    <row r="1662" spans="1:16" x14ac:dyDescent="0.25">
      <c r="A1662" s="4" t="s">
        <v>3383</v>
      </c>
      <c r="B1662" s="4">
        <v>33</v>
      </c>
      <c r="C1662" s="4" t="s">
        <v>1432</v>
      </c>
      <c r="D1662" s="5"/>
      <c r="H1662" s="4" t="s">
        <v>3393</v>
      </c>
      <c r="I1662" s="4">
        <v>8</v>
      </c>
      <c r="J1662" s="4" t="s">
        <v>3765</v>
      </c>
      <c r="K1662" s="4" t="s">
        <v>3436</v>
      </c>
      <c r="L1662" s="4" t="s">
        <v>793</v>
      </c>
      <c r="N1662" s="4">
        <v>1967</v>
      </c>
      <c r="O1662" s="6">
        <v>24821</v>
      </c>
      <c r="P1662" s="4" t="s">
        <v>63</v>
      </c>
    </row>
    <row r="1663" spans="1:16" x14ac:dyDescent="0.25">
      <c r="A1663" s="4" t="s">
        <v>3383</v>
      </c>
      <c r="B1663" s="4">
        <v>33</v>
      </c>
      <c r="C1663" s="4" t="s">
        <v>1432</v>
      </c>
      <c r="D1663" s="5"/>
      <c r="H1663" s="4" t="s">
        <v>3393</v>
      </c>
      <c r="I1663" s="4">
        <v>9</v>
      </c>
      <c r="J1663" s="4" t="s">
        <v>3766</v>
      </c>
      <c r="K1663" s="4" t="s">
        <v>3436</v>
      </c>
      <c r="L1663" s="4" t="s">
        <v>3519</v>
      </c>
      <c r="N1663" s="4">
        <v>1958</v>
      </c>
      <c r="O1663" s="6">
        <v>21342</v>
      </c>
      <c r="P1663" s="4" t="s">
        <v>65</v>
      </c>
    </row>
    <row r="1664" spans="1:16" x14ac:dyDescent="0.25">
      <c r="A1664" s="4" t="s">
        <v>3383</v>
      </c>
      <c r="B1664" s="4">
        <v>33</v>
      </c>
      <c r="C1664" s="4" t="s">
        <v>1432</v>
      </c>
      <c r="D1664" s="5"/>
      <c r="H1664" s="4" t="s">
        <v>3393</v>
      </c>
      <c r="I1664" s="4">
        <v>10</v>
      </c>
      <c r="J1664" s="4" t="s">
        <v>3767</v>
      </c>
      <c r="K1664" s="4" t="s">
        <v>3436</v>
      </c>
      <c r="L1664" s="4" t="s">
        <v>304</v>
      </c>
      <c r="N1664" s="4">
        <v>1972</v>
      </c>
      <c r="O1664" s="6">
        <v>26590</v>
      </c>
      <c r="P1664" s="4" t="s">
        <v>65</v>
      </c>
    </row>
    <row r="1665" spans="1:16" x14ac:dyDescent="0.25">
      <c r="A1665" s="4" t="s">
        <v>3383</v>
      </c>
      <c r="B1665" s="4">
        <v>33</v>
      </c>
      <c r="C1665" s="4" t="s">
        <v>1432</v>
      </c>
      <c r="D1665" s="5"/>
      <c r="H1665" s="4" t="s">
        <v>3393</v>
      </c>
      <c r="I1665" s="4">
        <v>11</v>
      </c>
      <c r="J1665" s="4" t="s">
        <v>2205</v>
      </c>
      <c r="K1665" s="4" t="s">
        <v>3436</v>
      </c>
      <c r="L1665" s="4" t="s">
        <v>3661</v>
      </c>
      <c r="N1665" s="4">
        <v>1963</v>
      </c>
      <c r="O1665" s="6">
        <v>23104</v>
      </c>
      <c r="P1665" s="4" t="s">
        <v>65</v>
      </c>
    </row>
    <row r="1666" spans="1:16" x14ac:dyDescent="0.25">
      <c r="A1666" s="4" t="s">
        <v>3383</v>
      </c>
      <c r="B1666" s="4">
        <v>33</v>
      </c>
      <c r="C1666" s="4" t="s">
        <v>1432</v>
      </c>
      <c r="D1666" s="5"/>
      <c r="H1666" s="4" t="s">
        <v>3393</v>
      </c>
      <c r="I1666" s="4">
        <v>12</v>
      </c>
      <c r="J1666" s="4" t="s">
        <v>3659</v>
      </c>
      <c r="K1666" s="4" t="s">
        <v>3436</v>
      </c>
      <c r="L1666" s="4" t="s">
        <v>265</v>
      </c>
      <c r="N1666" s="4">
        <v>1949</v>
      </c>
      <c r="O1666" s="6">
        <v>18151</v>
      </c>
      <c r="P1666" s="4" t="s">
        <v>63</v>
      </c>
    </row>
    <row r="1667" spans="1:16" x14ac:dyDescent="0.25">
      <c r="A1667" s="4" t="s">
        <v>3383</v>
      </c>
      <c r="B1667" s="4">
        <v>33</v>
      </c>
      <c r="C1667" s="4" t="s">
        <v>1432</v>
      </c>
      <c r="D1667" s="5"/>
      <c r="H1667" s="4" t="s">
        <v>3393</v>
      </c>
      <c r="I1667" s="4">
        <v>13</v>
      </c>
      <c r="J1667" s="4" t="s">
        <v>2141</v>
      </c>
      <c r="K1667" s="4" t="s">
        <v>3436</v>
      </c>
      <c r="L1667" s="4" t="s">
        <v>372</v>
      </c>
      <c r="N1667" s="4">
        <v>1966</v>
      </c>
      <c r="O1667" s="6">
        <v>24146</v>
      </c>
      <c r="P1667" s="4" t="s">
        <v>65</v>
      </c>
    </row>
    <row r="1668" spans="1:16" x14ac:dyDescent="0.25">
      <c r="A1668" s="4" t="s">
        <v>3383</v>
      </c>
      <c r="B1668" s="4">
        <v>33</v>
      </c>
      <c r="C1668" s="4" t="s">
        <v>1432</v>
      </c>
      <c r="D1668" s="5"/>
      <c r="H1668" s="4" t="s">
        <v>3393</v>
      </c>
      <c r="I1668" s="4">
        <v>14</v>
      </c>
      <c r="J1668" s="4" t="s">
        <v>3768</v>
      </c>
      <c r="K1668" s="4" t="s">
        <v>3436</v>
      </c>
      <c r="L1668" s="4" t="s">
        <v>463</v>
      </c>
      <c r="N1668" s="4">
        <v>1975</v>
      </c>
      <c r="O1668" s="6">
        <v>27559</v>
      </c>
      <c r="P1668" s="4" t="s">
        <v>65</v>
      </c>
    </row>
    <row r="1669" spans="1:16" x14ac:dyDescent="0.25">
      <c r="A1669" s="4" t="s">
        <v>3383</v>
      </c>
      <c r="B1669" s="4">
        <v>33</v>
      </c>
      <c r="C1669" s="4" t="s">
        <v>1432</v>
      </c>
      <c r="D1669" s="5"/>
      <c r="H1669" s="4" t="s">
        <v>170</v>
      </c>
      <c r="I1669" s="4">
        <v>1</v>
      </c>
      <c r="J1669" s="4" t="s">
        <v>3769</v>
      </c>
      <c r="K1669" s="4" t="s">
        <v>1434</v>
      </c>
      <c r="L1669" s="4" t="s">
        <v>3399</v>
      </c>
      <c r="N1669" s="4">
        <v>1968</v>
      </c>
      <c r="O1669" s="6">
        <v>25138</v>
      </c>
      <c r="P1669" s="4" t="s">
        <v>65</v>
      </c>
    </row>
    <row r="1670" spans="1:16" x14ac:dyDescent="0.25">
      <c r="A1670" s="4" t="s">
        <v>3383</v>
      </c>
      <c r="B1670" s="4">
        <v>33</v>
      </c>
      <c r="C1670" s="4" t="s">
        <v>1432</v>
      </c>
      <c r="D1670" s="5"/>
      <c r="H1670" s="4" t="s">
        <v>170</v>
      </c>
      <c r="I1670" s="4">
        <v>2</v>
      </c>
      <c r="J1670" s="4" t="s">
        <v>1454</v>
      </c>
      <c r="K1670" s="4" t="s">
        <v>1434</v>
      </c>
      <c r="L1670" s="4" t="s">
        <v>3399</v>
      </c>
      <c r="N1670" s="4">
        <v>1977</v>
      </c>
      <c r="O1670" s="6">
        <v>28225</v>
      </c>
      <c r="P1670" s="4" t="s">
        <v>63</v>
      </c>
    </row>
    <row r="1671" spans="1:16" x14ac:dyDescent="0.25">
      <c r="A1671" s="4" t="s">
        <v>3383</v>
      </c>
      <c r="B1671" s="4">
        <v>33</v>
      </c>
      <c r="C1671" s="4" t="s">
        <v>1432</v>
      </c>
      <c r="D1671" s="5"/>
      <c r="H1671" s="4" t="s">
        <v>170</v>
      </c>
      <c r="I1671" s="4">
        <v>3</v>
      </c>
      <c r="J1671" s="4" t="s">
        <v>1455</v>
      </c>
      <c r="K1671" s="4" t="s">
        <v>1434</v>
      </c>
      <c r="L1671" s="4" t="s">
        <v>3399</v>
      </c>
      <c r="N1671" s="4">
        <v>1962</v>
      </c>
      <c r="O1671" s="6">
        <v>22774</v>
      </c>
      <c r="P1671" s="4" t="s">
        <v>65</v>
      </c>
    </row>
    <row r="1672" spans="1:16" x14ac:dyDescent="0.25">
      <c r="A1672" s="4" t="s">
        <v>3383</v>
      </c>
      <c r="B1672" s="4">
        <v>33</v>
      </c>
      <c r="C1672" s="4" t="s">
        <v>1432</v>
      </c>
      <c r="D1672" s="5"/>
      <c r="H1672" s="4" t="s">
        <v>170</v>
      </c>
      <c r="I1672" s="4">
        <v>4</v>
      </c>
      <c r="J1672" s="4" t="s">
        <v>1457</v>
      </c>
      <c r="K1672" s="4" t="s">
        <v>1434</v>
      </c>
      <c r="L1672" s="4" t="s">
        <v>3399</v>
      </c>
      <c r="N1672" s="4">
        <v>1987</v>
      </c>
      <c r="O1672" s="6">
        <v>31868</v>
      </c>
      <c r="P1672" s="4" t="s">
        <v>63</v>
      </c>
    </row>
    <row r="1673" spans="1:16" x14ac:dyDescent="0.25">
      <c r="A1673" s="4" t="s">
        <v>3383</v>
      </c>
      <c r="B1673" s="4">
        <v>33</v>
      </c>
      <c r="C1673" s="4" t="s">
        <v>1432</v>
      </c>
      <c r="D1673" s="5"/>
      <c r="H1673" s="4" t="s">
        <v>170</v>
      </c>
      <c r="I1673" s="4">
        <v>5</v>
      </c>
      <c r="J1673" s="4" t="s">
        <v>3770</v>
      </c>
      <c r="K1673" s="4" t="s">
        <v>1434</v>
      </c>
      <c r="L1673" s="4" t="s">
        <v>3399</v>
      </c>
      <c r="N1673" s="4">
        <v>1965</v>
      </c>
      <c r="O1673" s="6">
        <v>24017</v>
      </c>
      <c r="P1673" s="4" t="s">
        <v>63</v>
      </c>
    </row>
    <row r="1674" spans="1:16" x14ac:dyDescent="0.25">
      <c r="A1674" s="4" t="s">
        <v>3383</v>
      </c>
      <c r="B1674" s="4">
        <v>33</v>
      </c>
      <c r="C1674" s="4" t="s">
        <v>1432</v>
      </c>
      <c r="D1674" s="5"/>
      <c r="H1674" s="4" t="s">
        <v>170</v>
      </c>
      <c r="I1674" s="4">
        <v>6</v>
      </c>
      <c r="J1674" s="4" t="s">
        <v>1456</v>
      </c>
      <c r="K1674" s="4" t="s">
        <v>1434</v>
      </c>
      <c r="L1674" s="4" t="s">
        <v>3399</v>
      </c>
      <c r="N1674" s="4">
        <v>1963</v>
      </c>
      <c r="O1674" s="6">
        <v>23264</v>
      </c>
      <c r="P1674" s="4" t="s">
        <v>65</v>
      </c>
    </row>
    <row r="1675" spans="1:16" x14ac:dyDescent="0.25">
      <c r="A1675" s="4" t="s">
        <v>3383</v>
      </c>
      <c r="B1675" s="4">
        <v>33</v>
      </c>
      <c r="C1675" s="4" t="s">
        <v>1432</v>
      </c>
      <c r="D1675" s="5"/>
      <c r="H1675" s="4" t="s">
        <v>170</v>
      </c>
      <c r="I1675" s="4">
        <v>7</v>
      </c>
      <c r="J1675" s="4" t="s">
        <v>1458</v>
      </c>
      <c r="K1675" s="4" t="s">
        <v>1434</v>
      </c>
      <c r="L1675" s="4" t="s">
        <v>3399</v>
      </c>
      <c r="N1675" s="4">
        <v>1969</v>
      </c>
      <c r="O1675" s="6">
        <v>25232</v>
      </c>
      <c r="P1675" s="4" t="s">
        <v>63</v>
      </c>
    </row>
    <row r="1676" spans="1:16" x14ac:dyDescent="0.25">
      <c r="A1676" s="4" t="s">
        <v>3383</v>
      </c>
      <c r="B1676" s="4">
        <v>33</v>
      </c>
      <c r="C1676" s="4" t="s">
        <v>1432</v>
      </c>
      <c r="D1676" s="5"/>
      <c r="H1676" s="4" t="s">
        <v>170</v>
      </c>
      <c r="I1676" s="4">
        <v>8</v>
      </c>
      <c r="J1676" s="4" t="s">
        <v>166</v>
      </c>
      <c r="K1676" s="4" t="s">
        <v>1434</v>
      </c>
      <c r="L1676" s="4" t="s">
        <v>3399</v>
      </c>
      <c r="N1676" s="4">
        <v>1996</v>
      </c>
      <c r="O1676" s="6">
        <v>35415</v>
      </c>
      <c r="P1676" s="4" t="s">
        <v>63</v>
      </c>
    </row>
    <row r="1677" spans="1:16" x14ac:dyDescent="0.25">
      <c r="A1677" s="4" t="s">
        <v>3383</v>
      </c>
      <c r="B1677" s="4">
        <v>33</v>
      </c>
      <c r="C1677" s="4" t="s">
        <v>1432</v>
      </c>
      <c r="D1677" s="5"/>
      <c r="H1677" s="4" t="s">
        <v>170</v>
      </c>
      <c r="I1677" s="4">
        <v>9</v>
      </c>
      <c r="J1677" s="4" t="s">
        <v>171</v>
      </c>
      <c r="K1677" s="4" t="s">
        <v>59</v>
      </c>
      <c r="L1677" s="4" t="s">
        <v>3399</v>
      </c>
      <c r="N1677" s="4">
        <v>1964</v>
      </c>
      <c r="O1677" s="6">
        <v>23535</v>
      </c>
      <c r="P1677" s="4" t="s">
        <v>63</v>
      </c>
    </row>
    <row r="1678" spans="1:16" x14ac:dyDescent="0.25">
      <c r="A1678" s="4" t="s">
        <v>3383</v>
      </c>
      <c r="B1678" s="4">
        <v>33</v>
      </c>
      <c r="C1678" s="4" t="s">
        <v>1432</v>
      </c>
      <c r="D1678" s="5"/>
      <c r="H1678" s="4" t="s">
        <v>167</v>
      </c>
      <c r="I1678" s="4">
        <v>1</v>
      </c>
      <c r="J1678" s="4" t="s">
        <v>1496</v>
      </c>
      <c r="K1678" s="4" t="s">
        <v>1484</v>
      </c>
      <c r="L1678" s="4" t="s">
        <v>3399</v>
      </c>
      <c r="N1678" s="4">
        <v>1952</v>
      </c>
      <c r="O1678" s="6">
        <v>19288</v>
      </c>
      <c r="P1678" s="4" t="s">
        <v>63</v>
      </c>
    </row>
    <row r="1679" spans="1:16" x14ac:dyDescent="0.25">
      <c r="A1679" s="4" t="s">
        <v>3383</v>
      </c>
      <c r="B1679" s="4">
        <v>33</v>
      </c>
      <c r="C1679" s="4" t="s">
        <v>1432</v>
      </c>
      <c r="D1679" s="5"/>
      <c r="H1679" s="4" t="s">
        <v>167</v>
      </c>
      <c r="I1679" s="4">
        <v>2</v>
      </c>
      <c r="J1679" s="4" t="s">
        <v>1453</v>
      </c>
      <c r="K1679" s="4" t="s">
        <v>1434</v>
      </c>
      <c r="L1679" s="4" t="s">
        <v>3399</v>
      </c>
      <c r="N1679" s="4">
        <v>1966</v>
      </c>
      <c r="O1679" s="6">
        <v>24274</v>
      </c>
      <c r="P1679" s="4" t="s">
        <v>63</v>
      </c>
    </row>
    <row r="1680" spans="1:16" x14ac:dyDescent="0.25">
      <c r="A1680" s="4" t="s">
        <v>3383</v>
      </c>
      <c r="B1680" s="4">
        <v>33</v>
      </c>
      <c r="C1680" s="4" t="s">
        <v>1432</v>
      </c>
      <c r="D1680" s="5"/>
      <c r="H1680" s="4" t="s">
        <v>167</v>
      </c>
      <c r="I1680" s="4">
        <v>3</v>
      </c>
      <c r="J1680" s="4" t="s">
        <v>3771</v>
      </c>
      <c r="K1680" s="4" t="s">
        <v>1550</v>
      </c>
      <c r="L1680" s="4" t="s">
        <v>3399</v>
      </c>
      <c r="N1680" s="4">
        <v>1962</v>
      </c>
      <c r="O1680" s="6">
        <v>22811</v>
      </c>
      <c r="P1680" s="4" t="s">
        <v>65</v>
      </c>
    </row>
    <row r="1681" spans="1:16" x14ac:dyDescent="0.25">
      <c r="A1681" s="4" t="s">
        <v>3383</v>
      </c>
      <c r="B1681" s="4">
        <v>33</v>
      </c>
      <c r="C1681" s="4" t="s">
        <v>1432</v>
      </c>
      <c r="D1681" s="5"/>
      <c r="H1681" s="4" t="s">
        <v>167</v>
      </c>
      <c r="I1681" s="4">
        <v>4</v>
      </c>
      <c r="J1681" s="4" t="s">
        <v>3772</v>
      </c>
      <c r="K1681" s="4" t="s">
        <v>1542</v>
      </c>
      <c r="L1681" s="4" t="s">
        <v>3399</v>
      </c>
      <c r="N1681" s="4">
        <v>1955</v>
      </c>
      <c r="O1681" s="6">
        <v>20398</v>
      </c>
      <c r="P1681" s="4" t="s">
        <v>63</v>
      </c>
    </row>
    <row r="1682" spans="1:16" x14ac:dyDescent="0.25">
      <c r="A1682" s="4" t="s">
        <v>3383</v>
      </c>
      <c r="B1682" s="4">
        <v>33</v>
      </c>
      <c r="C1682" s="4" t="s">
        <v>1432</v>
      </c>
      <c r="D1682" s="5"/>
      <c r="H1682" s="4" t="s">
        <v>167</v>
      </c>
      <c r="I1682" s="4">
        <v>5</v>
      </c>
      <c r="J1682" s="4" t="s">
        <v>1497</v>
      </c>
      <c r="K1682" s="4" t="s">
        <v>1484</v>
      </c>
      <c r="L1682" s="4" t="s">
        <v>3399</v>
      </c>
      <c r="N1682" s="4">
        <v>1948</v>
      </c>
      <c r="O1682" s="6">
        <v>17602</v>
      </c>
      <c r="P1682" s="4" t="s">
        <v>65</v>
      </c>
    </row>
    <row r="1683" spans="1:16" x14ac:dyDescent="0.25">
      <c r="A1683" s="4" t="s">
        <v>3383</v>
      </c>
      <c r="B1683" s="4">
        <v>33</v>
      </c>
      <c r="C1683" s="4" t="s">
        <v>1432</v>
      </c>
      <c r="D1683" s="5"/>
      <c r="H1683" s="4" t="s">
        <v>167</v>
      </c>
      <c r="I1683" s="4">
        <v>6</v>
      </c>
      <c r="J1683" s="4" t="s">
        <v>1494</v>
      </c>
      <c r="K1683" s="4" t="s">
        <v>1484</v>
      </c>
      <c r="L1683" s="4" t="s">
        <v>3399</v>
      </c>
      <c r="N1683" s="4">
        <v>1948</v>
      </c>
      <c r="O1683" s="6">
        <v>17607</v>
      </c>
      <c r="P1683" s="4" t="s">
        <v>63</v>
      </c>
    </row>
    <row r="1684" spans="1:16" x14ac:dyDescent="0.25">
      <c r="A1684" s="4" t="s">
        <v>3383</v>
      </c>
      <c r="B1684" s="4">
        <v>33</v>
      </c>
      <c r="C1684" s="4" t="s">
        <v>1432</v>
      </c>
      <c r="D1684" s="5"/>
      <c r="H1684" s="4" t="s">
        <v>167</v>
      </c>
      <c r="I1684" s="4">
        <v>7</v>
      </c>
      <c r="J1684" s="4" t="s">
        <v>3773</v>
      </c>
      <c r="K1684" s="4" t="s">
        <v>1434</v>
      </c>
      <c r="L1684" s="4" t="s">
        <v>3399</v>
      </c>
      <c r="N1684" s="4">
        <v>1974</v>
      </c>
      <c r="O1684" s="6">
        <v>27232</v>
      </c>
      <c r="P1684" s="4" t="s">
        <v>65</v>
      </c>
    </row>
    <row r="1685" spans="1:16" x14ac:dyDescent="0.25">
      <c r="A1685" s="4" t="s">
        <v>3383</v>
      </c>
      <c r="B1685" s="4">
        <v>33</v>
      </c>
      <c r="C1685" s="4" t="s">
        <v>1432</v>
      </c>
      <c r="D1685" s="5"/>
      <c r="H1685" s="4" t="s">
        <v>167</v>
      </c>
      <c r="I1685" s="4">
        <v>8</v>
      </c>
      <c r="J1685" s="4" t="s">
        <v>1495</v>
      </c>
      <c r="K1685" s="4" t="s">
        <v>1484</v>
      </c>
      <c r="L1685" s="4" t="s">
        <v>3399</v>
      </c>
      <c r="N1685" s="4">
        <v>1952</v>
      </c>
      <c r="O1685" s="6">
        <v>19323</v>
      </c>
      <c r="P1685" s="4" t="s">
        <v>63</v>
      </c>
    </row>
    <row r="1686" spans="1:16" x14ac:dyDescent="0.25">
      <c r="A1686" s="4" t="s">
        <v>3383</v>
      </c>
      <c r="B1686" s="4">
        <v>33</v>
      </c>
      <c r="C1686" s="4" t="s">
        <v>1432</v>
      </c>
      <c r="D1686" s="5"/>
      <c r="H1686" s="4" t="s">
        <v>167</v>
      </c>
      <c r="I1686" s="4">
        <v>9</v>
      </c>
      <c r="J1686" s="4" t="s">
        <v>3774</v>
      </c>
      <c r="K1686" s="4" t="s">
        <v>1484</v>
      </c>
      <c r="L1686" s="4" t="s">
        <v>3399</v>
      </c>
      <c r="N1686" s="4">
        <v>1956</v>
      </c>
      <c r="O1686" s="6">
        <v>20730</v>
      </c>
      <c r="P1686" s="4" t="s">
        <v>65</v>
      </c>
    </row>
    <row r="1687" spans="1:16" x14ac:dyDescent="0.25">
      <c r="A1687" s="4" t="s">
        <v>3383</v>
      </c>
      <c r="B1687" s="4">
        <v>33</v>
      </c>
      <c r="C1687" s="4" t="s">
        <v>1432</v>
      </c>
      <c r="D1687" s="5"/>
      <c r="H1687" s="4" t="s">
        <v>167</v>
      </c>
      <c r="I1687" s="4">
        <v>10</v>
      </c>
      <c r="J1687" s="4" t="s">
        <v>2609</v>
      </c>
      <c r="K1687" s="4" t="s">
        <v>2599</v>
      </c>
      <c r="L1687" s="4" t="s">
        <v>3399</v>
      </c>
      <c r="N1687" s="4">
        <v>1952</v>
      </c>
      <c r="O1687" s="6">
        <v>19222</v>
      </c>
      <c r="P1687" s="4" t="s">
        <v>63</v>
      </c>
    </row>
    <row r="1688" spans="1:16" x14ac:dyDescent="0.25">
      <c r="A1688" s="4" t="s">
        <v>3383</v>
      </c>
      <c r="B1688" s="4">
        <v>33</v>
      </c>
      <c r="C1688" s="4" t="s">
        <v>1432</v>
      </c>
      <c r="D1688" s="5"/>
      <c r="H1688" s="4" t="s">
        <v>167</v>
      </c>
      <c r="I1688" s="4">
        <v>11</v>
      </c>
      <c r="J1688" s="4" t="s">
        <v>1736</v>
      </c>
      <c r="K1688" s="4" t="s">
        <v>1726</v>
      </c>
      <c r="L1688" s="4" t="s">
        <v>3399</v>
      </c>
      <c r="N1688" s="4">
        <v>1944</v>
      </c>
      <c r="O1688" s="6">
        <v>16114</v>
      </c>
      <c r="P1688" s="4" t="s">
        <v>65</v>
      </c>
    </row>
    <row r="1689" spans="1:16" x14ac:dyDescent="0.25">
      <c r="A1689" s="4" t="s">
        <v>3383</v>
      </c>
      <c r="B1689" s="4">
        <v>33</v>
      </c>
      <c r="C1689" s="4" t="s">
        <v>1432</v>
      </c>
      <c r="D1689" s="5"/>
      <c r="H1689" s="4" t="s">
        <v>167</v>
      </c>
      <c r="I1689" s="4">
        <v>12</v>
      </c>
      <c r="J1689" s="4" t="s">
        <v>1009</v>
      </c>
      <c r="K1689" s="4" t="s">
        <v>994</v>
      </c>
      <c r="L1689" s="4" t="s">
        <v>3399</v>
      </c>
      <c r="N1689" s="4">
        <v>1960</v>
      </c>
      <c r="O1689" s="6">
        <v>22238</v>
      </c>
      <c r="P1689" s="4" t="s">
        <v>63</v>
      </c>
    </row>
    <row r="1690" spans="1:16" x14ac:dyDescent="0.25">
      <c r="A1690" s="4" t="s">
        <v>3383</v>
      </c>
      <c r="B1690" s="4">
        <v>33</v>
      </c>
      <c r="C1690" s="4" t="s">
        <v>1432</v>
      </c>
      <c r="D1690" s="5"/>
      <c r="H1690" s="4" t="s">
        <v>167</v>
      </c>
      <c r="I1690" s="4">
        <v>13</v>
      </c>
      <c r="J1690" s="4" t="s">
        <v>2884</v>
      </c>
      <c r="K1690" s="4" t="s">
        <v>2883</v>
      </c>
      <c r="L1690" s="4" t="s">
        <v>3399</v>
      </c>
      <c r="N1690" s="4">
        <v>1950</v>
      </c>
      <c r="O1690" s="6">
        <v>18511</v>
      </c>
      <c r="P1690" s="4" t="s">
        <v>63</v>
      </c>
    </row>
    <row r="1691" spans="1:16" x14ac:dyDescent="0.25">
      <c r="A1691" s="4" t="s">
        <v>3383</v>
      </c>
      <c r="B1691" s="4">
        <v>33</v>
      </c>
      <c r="C1691" s="4" t="s">
        <v>1432</v>
      </c>
      <c r="D1691" s="5"/>
      <c r="H1691" s="4" t="s">
        <v>3</v>
      </c>
      <c r="I1691" s="4">
        <v>1</v>
      </c>
      <c r="J1691" s="4" t="s">
        <v>3775</v>
      </c>
      <c r="K1691" s="4" t="s">
        <v>59</v>
      </c>
      <c r="L1691" s="4" t="s">
        <v>3399</v>
      </c>
      <c r="N1691" s="4">
        <v>1991</v>
      </c>
      <c r="O1691" s="6">
        <v>33539</v>
      </c>
      <c r="P1691" s="4" t="s">
        <v>65</v>
      </c>
    </row>
    <row r="1692" spans="1:16" x14ac:dyDescent="0.25">
      <c r="A1692" s="4" t="s">
        <v>3383</v>
      </c>
      <c r="B1692" s="4">
        <v>33</v>
      </c>
      <c r="C1692" s="4" t="s">
        <v>1432</v>
      </c>
      <c r="D1692" s="5"/>
      <c r="H1692" s="4" t="s">
        <v>3</v>
      </c>
      <c r="I1692" s="4">
        <v>2</v>
      </c>
      <c r="J1692" s="4" t="s">
        <v>1499</v>
      </c>
      <c r="K1692" s="4" t="s">
        <v>1484</v>
      </c>
      <c r="L1692" s="4" t="s">
        <v>3399</v>
      </c>
      <c r="N1692" s="4">
        <v>1960</v>
      </c>
      <c r="O1692" s="6">
        <v>22052</v>
      </c>
      <c r="P1692" s="4" t="s">
        <v>65</v>
      </c>
    </row>
    <row r="1693" spans="1:16" x14ac:dyDescent="0.25">
      <c r="A1693" s="4" t="s">
        <v>3383</v>
      </c>
      <c r="B1693" s="4">
        <v>33</v>
      </c>
      <c r="C1693" s="4" t="s">
        <v>1432</v>
      </c>
      <c r="D1693" s="5"/>
      <c r="H1693" s="4" t="s">
        <v>3</v>
      </c>
      <c r="I1693" s="4">
        <v>3</v>
      </c>
      <c r="J1693" s="4" t="s">
        <v>1459</v>
      </c>
      <c r="K1693" s="4" t="s">
        <v>1434</v>
      </c>
      <c r="L1693" s="4" t="s">
        <v>3399</v>
      </c>
      <c r="N1693" s="4">
        <v>1986</v>
      </c>
      <c r="O1693" s="6">
        <v>31703</v>
      </c>
      <c r="P1693" s="4" t="s">
        <v>65</v>
      </c>
    </row>
    <row r="1694" spans="1:16" x14ac:dyDescent="0.25">
      <c r="A1694" s="4" t="s">
        <v>3383</v>
      </c>
      <c r="B1694" s="4">
        <v>33</v>
      </c>
      <c r="C1694" s="4" t="s">
        <v>1432</v>
      </c>
      <c r="D1694" s="5"/>
      <c r="H1694" s="4" t="s">
        <v>3</v>
      </c>
      <c r="I1694" s="4">
        <v>4</v>
      </c>
      <c r="J1694" s="4" t="s">
        <v>3776</v>
      </c>
      <c r="K1694" s="4" t="s">
        <v>1434</v>
      </c>
      <c r="L1694" s="4" t="s">
        <v>3399</v>
      </c>
      <c r="N1694" s="4">
        <v>1983</v>
      </c>
      <c r="O1694" s="6">
        <v>30376</v>
      </c>
      <c r="P1694" s="4" t="s">
        <v>63</v>
      </c>
    </row>
    <row r="1695" spans="1:16" x14ac:dyDescent="0.25">
      <c r="A1695" s="4" t="s">
        <v>3383</v>
      </c>
      <c r="B1695" s="4">
        <v>33</v>
      </c>
      <c r="C1695" s="4" t="s">
        <v>1432</v>
      </c>
      <c r="D1695" s="5"/>
      <c r="H1695" s="4" t="s">
        <v>3</v>
      </c>
      <c r="I1695" s="4">
        <v>5</v>
      </c>
      <c r="J1695" s="4" t="s">
        <v>1567</v>
      </c>
      <c r="K1695" s="4" t="s">
        <v>1563</v>
      </c>
      <c r="L1695" s="4" t="s">
        <v>3399</v>
      </c>
      <c r="N1695" s="4">
        <v>1984</v>
      </c>
      <c r="O1695" s="6">
        <v>30832</v>
      </c>
      <c r="P1695" s="4" t="s">
        <v>65</v>
      </c>
    </row>
    <row r="1696" spans="1:16" x14ac:dyDescent="0.25">
      <c r="A1696" s="4" t="s">
        <v>3383</v>
      </c>
      <c r="B1696" s="4">
        <v>33</v>
      </c>
      <c r="C1696" s="4" t="s">
        <v>1432</v>
      </c>
      <c r="D1696" s="5"/>
      <c r="H1696" s="4" t="s">
        <v>3</v>
      </c>
      <c r="I1696" s="4">
        <v>6</v>
      </c>
      <c r="J1696" s="4" t="s">
        <v>1462</v>
      </c>
      <c r="K1696" s="4" t="s">
        <v>1434</v>
      </c>
      <c r="L1696" s="4" t="s">
        <v>3399</v>
      </c>
      <c r="N1696" s="4">
        <v>2004</v>
      </c>
      <c r="O1696" s="6">
        <v>38220</v>
      </c>
      <c r="P1696" s="4" t="s">
        <v>65</v>
      </c>
    </row>
    <row r="1697" spans="1:16" x14ac:dyDescent="0.25">
      <c r="A1697" s="4" t="s">
        <v>3383</v>
      </c>
      <c r="B1697" s="4">
        <v>33</v>
      </c>
      <c r="C1697" s="4" t="s">
        <v>1432</v>
      </c>
      <c r="D1697" s="5"/>
      <c r="H1697" s="4" t="s">
        <v>3</v>
      </c>
      <c r="I1697" s="4">
        <v>7</v>
      </c>
      <c r="J1697" s="4" t="s">
        <v>3777</v>
      </c>
      <c r="K1697" s="4" t="s">
        <v>1578</v>
      </c>
      <c r="L1697" s="4" t="s">
        <v>3399</v>
      </c>
      <c r="N1697" s="4">
        <v>1958</v>
      </c>
      <c r="O1697" s="6">
        <v>21549</v>
      </c>
      <c r="P1697" s="4" t="s">
        <v>63</v>
      </c>
    </row>
    <row r="1698" spans="1:16" x14ac:dyDescent="0.25">
      <c r="A1698" s="4" t="s">
        <v>3383</v>
      </c>
      <c r="B1698" s="4">
        <v>33</v>
      </c>
      <c r="C1698" s="4" t="s">
        <v>1432</v>
      </c>
      <c r="D1698" s="5"/>
      <c r="H1698" s="4" t="s">
        <v>3</v>
      </c>
      <c r="I1698" s="4">
        <v>8</v>
      </c>
      <c r="J1698" s="4" t="s">
        <v>1537</v>
      </c>
      <c r="K1698" s="4" t="s">
        <v>1532</v>
      </c>
      <c r="L1698" s="4" t="s">
        <v>3399</v>
      </c>
      <c r="N1698" s="4">
        <v>1996</v>
      </c>
      <c r="O1698" s="6">
        <v>35269</v>
      </c>
      <c r="P1698" s="4" t="s">
        <v>65</v>
      </c>
    </row>
    <row r="1699" spans="1:16" x14ac:dyDescent="0.25">
      <c r="A1699" s="4" t="s">
        <v>3383</v>
      </c>
      <c r="B1699" s="4">
        <v>33</v>
      </c>
      <c r="C1699" s="4" t="s">
        <v>1432</v>
      </c>
      <c r="D1699" s="5"/>
      <c r="H1699" s="4" t="s">
        <v>3</v>
      </c>
      <c r="I1699" s="4">
        <v>9</v>
      </c>
      <c r="J1699" s="4" t="s">
        <v>3778</v>
      </c>
      <c r="K1699" s="4" t="s">
        <v>1434</v>
      </c>
      <c r="L1699" s="4" t="s">
        <v>3399</v>
      </c>
      <c r="N1699" s="4">
        <v>1988</v>
      </c>
      <c r="O1699" s="6">
        <v>32498</v>
      </c>
      <c r="P1699" s="4" t="s">
        <v>63</v>
      </c>
    </row>
    <row r="1700" spans="1:16" x14ac:dyDescent="0.25">
      <c r="A1700" s="4" t="s">
        <v>3383</v>
      </c>
      <c r="B1700" s="4">
        <v>33</v>
      </c>
      <c r="C1700" s="4" t="s">
        <v>1432</v>
      </c>
      <c r="D1700" s="5"/>
      <c r="H1700" s="4" t="s">
        <v>3</v>
      </c>
      <c r="I1700" s="4">
        <v>10</v>
      </c>
      <c r="J1700" s="4" t="s">
        <v>1528</v>
      </c>
      <c r="K1700" s="4" t="s">
        <v>1520</v>
      </c>
      <c r="L1700" s="4" t="s">
        <v>3399</v>
      </c>
      <c r="N1700" s="4">
        <v>1990</v>
      </c>
      <c r="O1700" s="6">
        <v>33037</v>
      </c>
      <c r="P1700" s="4" t="s">
        <v>65</v>
      </c>
    </row>
    <row r="1701" spans="1:16" x14ac:dyDescent="0.25">
      <c r="A1701" s="4" t="s">
        <v>3383</v>
      </c>
      <c r="B1701" s="4">
        <v>33</v>
      </c>
      <c r="C1701" s="4" t="s">
        <v>1432</v>
      </c>
      <c r="D1701" s="5"/>
      <c r="H1701" s="4" t="s">
        <v>3</v>
      </c>
      <c r="I1701" s="4">
        <v>11</v>
      </c>
      <c r="J1701" s="4" t="s">
        <v>1500</v>
      </c>
      <c r="K1701" s="4" t="s">
        <v>1484</v>
      </c>
      <c r="L1701" s="4" t="s">
        <v>3399</v>
      </c>
      <c r="N1701" s="4">
        <v>1958</v>
      </c>
      <c r="O1701" s="6">
        <v>21541</v>
      </c>
      <c r="P1701" s="4" t="s">
        <v>63</v>
      </c>
    </row>
    <row r="1702" spans="1:16" x14ac:dyDescent="0.25">
      <c r="A1702" s="4" t="s">
        <v>3383</v>
      </c>
      <c r="B1702" s="4">
        <v>33</v>
      </c>
      <c r="C1702" s="4" t="s">
        <v>1432</v>
      </c>
      <c r="D1702" s="5"/>
      <c r="H1702" s="4" t="s">
        <v>3</v>
      </c>
      <c r="I1702" s="4">
        <v>12</v>
      </c>
      <c r="J1702" s="4" t="s">
        <v>1527</v>
      </c>
      <c r="K1702" s="4" t="s">
        <v>1468</v>
      </c>
      <c r="L1702" s="4" t="s">
        <v>3399</v>
      </c>
      <c r="N1702" s="4">
        <v>1962</v>
      </c>
      <c r="O1702" s="6">
        <v>22883</v>
      </c>
      <c r="P1702" s="4" t="s">
        <v>63</v>
      </c>
    </row>
    <row r="1703" spans="1:16" x14ac:dyDescent="0.25">
      <c r="A1703" s="4" t="s">
        <v>3383</v>
      </c>
      <c r="B1703" s="4">
        <v>33</v>
      </c>
      <c r="C1703" s="4" t="s">
        <v>1432</v>
      </c>
      <c r="D1703" s="5"/>
      <c r="H1703" s="4" t="s">
        <v>3</v>
      </c>
      <c r="I1703" s="4">
        <v>13</v>
      </c>
      <c r="J1703" s="4" t="s">
        <v>1529</v>
      </c>
      <c r="K1703" s="4" t="s">
        <v>1520</v>
      </c>
      <c r="L1703" s="4" t="s">
        <v>3399</v>
      </c>
      <c r="N1703" s="4">
        <v>1965</v>
      </c>
      <c r="O1703" s="6">
        <v>23909</v>
      </c>
      <c r="P1703" s="4" t="s">
        <v>65</v>
      </c>
    </row>
    <row r="1704" spans="1:16" x14ac:dyDescent="0.25">
      <c r="A1704" s="4" t="s">
        <v>3383</v>
      </c>
      <c r="B1704" s="4">
        <v>33</v>
      </c>
      <c r="C1704" s="4" t="s">
        <v>1432</v>
      </c>
      <c r="D1704" s="5"/>
      <c r="H1704" s="4" t="s">
        <v>3</v>
      </c>
      <c r="I1704" s="4">
        <v>14</v>
      </c>
      <c r="J1704" s="4" t="s">
        <v>1461</v>
      </c>
      <c r="K1704" s="4" t="s">
        <v>1434</v>
      </c>
      <c r="L1704" s="4" t="s">
        <v>3399</v>
      </c>
      <c r="N1704" s="4">
        <v>1971</v>
      </c>
      <c r="O1704" s="6">
        <v>26292</v>
      </c>
      <c r="P1704" s="4" t="s">
        <v>63</v>
      </c>
    </row>
    <row r="1705" spans="1:16" x14ac:dyDescent="0.25">
      <c r="A1705" s="4" t="s">
        <v>3383</v>
      </c>
      <c r="B1705" s="4">
        <v>33</v>
      </c>
      <c r="C1705" s="4" t="s">
        <v>1432</v>
      </c>
      <c r="D1705" s="5"/>
      <c r="H1705" s="4" t="s">
        <v>193</v>
      </c>
      <c r="I1705" s="4">
        <v>1</v>
      </c>
      <c r="J1705" s="4" t="s">
        <v>1571</v>
      </c>
      <c r="K1705" s="4" t="s">
        <v>1569</v>
      </c>
      <c r="L1705" s="4" t="s">
        <v>3399</v>
      </c>
      <c r="N1705" s="4">
        <v>1978</v>
      </c>
      <c r="O1705" s="6">
        <v>28611</v>
      </c>
      <c r="P1705" s="4" t="s">
        <v>65</v>
      </c>
    </row>
    <row r="1706" spans="1:16" x14ac:dyDescent="0.25">
      <c r="A1706" s="4" t="s">
        <v>3383</v>
      </c>
      <c r="B1706" s="4">
        <v>33</v>
      </c>
      <c r="C1706" s="4" t="s">
        <v>1432</v>
      </c>
      <c r="D1706" s="5"/>
      <c r="H1706" s="4" t="s">
        <v>193</v>
      </c>
      <c r="I1706" s="4">
        <v>2</v>
      </c>
      <c r="J1706" s="4" t="s">
        <v>3779</v>
      </c>
      <c r="K1706" s="4" t="s">
        <v>1434</v>
      </c>
      <c r="L1706" s="4" t="s">
        <v>3399</v>
      </c>
      <c r="N1706" s="4">
        <v>1991</v>
      </c>
      <c r="O1706" s="6">
        <v>33368</v>
      </c>
      <c r="P1706" s="4" t="s">
        <v>63</v>
      </c>
    </row>
    <row r="1707" spans="1:16" x14ac:dyDescent="0.25">
      <c r="A1707" s="4" t="s">
        <v>3383</v>
      </c>
      <c r="B1707" s="4">
        <v>33</v>
      </c>
      <c r="C1707" s="4" t="s">
        <v>1432</v>
      </c>
      <c r="D1707" s="5"/>
      <c r="H1707" s="4" t="s">
        <v>193</v>
      </c>
      <c r="I1707" s="4">
        <v>3</v>
      </c>
      <c r="J1707" s="4" t="s">
        <v>3780</v>
      </c>
      <c r="K1707" s="4" t="s">
        <v>1575</v>
      </c>
      <c r="L1707" s="4" t="s">
        <v>3399</v>
      </c>
      <c r="N1707" s="4">
        <v>1967</v>
      </c>
      <c r="O1707" s="6">
        <v>24732</v>
      </c>
      <c r="P1707" s="4" t="s">
        <v>65</v>
      </c>
    </row>
    <row r="1708" spans="1:16" x14ac:dyDescent="0.25">
      <c r="A1708" s="4" t="s">
        <v>3383</v>
      </c>
      <c r="B1708" s="4">
        <v>33</v>
      </c>
      <c r="C1708" s="4" t="s">
        <v>1432</v>
      </c>
      <c r="D1708" s="5"/>
      <c r="H1708" s="4" t="s">
        <v>193</v>
      </c>
      <c r="I1708" s="4">
        <v>4</v>
      </c>
      <c r="J1708" s="4" t="s">
        <v>1561</v>
      </c>
      <c r="K1708" s="4" t="s">
        <v>1558</v>
      </c>
      <c r="L1708" s="4" t="s">
        <v>3399</v>
      </c>
      <c r="N1708" s="4">
        <v>1971</v>
      </c>
      <c r="O1708" s="6">
        <v>26152</v>
      </c>
      <c r="P1708" s="4" t="s">
        <v>63</v>
      </c>
    </row>
    <row r="1709" spans="1:16" x14ac:dyDescent="0.25">
      <c r="A1709" s="4" t="s">
        <v>3383</v>
      </c>
      <c r="B1709" s="4">
        <v>33</v>
      </c>
      <c r="C1709" s="4" t="s">
        <v>1432</v>
      </c>
      <c r="D1709" s="5"/>
      <c r="H1709" s="4" t="s">
        <v>193</v>
      </c>
      <c r="I1709" s="4">
        <v>5</v>
      </c>
      <c r="J1709" s="4" t="s">
        <v>1501</v>
      </c>
      <c r="K1709" s="4" t="s">
        <v>1484</v>
      </c>
      <c r="L1709" s="4" t="s">
        <v>3399</v>
      </c>
      <c r="N1709" s="4">
        <v>1998</v>
      </c>
      <c r="O1709" s="6">
        <v>35815</v>
      </c>
      <c r="P1709" s="4" t="s">
        <v>65</v>
      </c>
    </row>
    <row r="1710" spans="1:16" x14ac:dyDescent="0.25">
      <c r="A1710" s="4" t="s">
        <v>3383</v>
      </c>
      <c r="B1710" s="4">
        <v>33</v>
      </c>
      <c r="C1710" s="4" t="s">
        <v>1432</v>
      </c>
      <c r="D1710" s="5"/>
      <c r="H1710" s="4" t="s">
        <v>193</v>
      </c>
      <c r="I1710" s="4">
        <v>6</v>
      </c>
      <c r="J1710" s="4" t="s">
        <v>1480</v>
      </c>
      <c r="K1710" s="4" t="s">
        <v>1468</v>
      </c>
      <c r="L1710" s="4" t="s">
        <v>3399</v>
      </c>
      <c r="N1710" s="4">
        <v>1996</v>
      </c>
      <c r="O1710" s="6">
        <v>35349</v>
      </c>
      <c r="P1710" s="4" t="s">
        <v>65</v>
      </c>
    </row>
    <row r="1711" spans="1:16" x14ac:dyDescent="0.25">
      <c r="A1711" s="4" t="s">
        <v>3383</v>
      </c>
      <c r="B1711" s="4">
        <v>33</v>
      </c>
      <c r="C1711" s="4" t="s">
        <v>1432</v>
      </c>
      <c r="D1711" s="5"/>
      <c r="H1711" s="4" t="s">
        <v>193</v>
      </c>
      <c r="I1711" s="4">
        <v>7</v>
      </c>
      <c r="J1711" s="4" t="s">
        <v>3781</v>
      </c>
      <c r="K1711" s="4" t="s">
        <v>1434</v>
      </c>
      <c r="L1711" s="4" t="s">
        <v>3399</v>
      </c>
      <c r="N1711" s="4">
        <v>1997</v>
      </c>
      <c r="O1711" s="6">
        <v>35778</v>
      </c>
      <c r="P1711" s="4" t="s">
        <v>63</v>
      </c>
    </row>
    <row r="1712" spans="1:16" x14ac:dyDescent="0.25">
      <c r="A1712" s="4" t="s">
        <v>3383</v>
      </c>
      <c r="B1712" s="4">
        <v>33</v>
      </c>
      <c r="C1712" s="4" t="s">
        <v>1432</v>
      </c>
      <c r="D1712" s="5"/>
      <c r="H1712" s="4" t="s">
        <v>193</v>
      </c>
      <c r="I1712" s="4">
        <v>8</v>
      </c>
      <c r="J1712" s="4" t="s">
        <v>1548</v>
      </c>
      <c r="K1712" s="4" t="s">
        <v>1546</v>
      </c>
      <c r="L1712" s="4" t="s">
        <v>3399</v>
      </c>
      <c r="N1712" s="4">
        <v>1998</v>
      </c>
      <c r="O1712" s="6">
        <v>35989</v>
      </c>
      <c r="P1712" s="4" t="s">
        <v>63</v>
      </c>
    </row>
    <row r="1713" spans="1:16" x14ac:dyDescent="0.25">
      <c r="A1713" s="4" t="s">
        <v>3383</v>
      </c>
      <c r="B1713" s="4">
        <v>33</v>
      </c>
      <c r="C1713" s="4" t="s">
        <v>1432</v>
      </c>
      <c r="D1713" s="5"/>
      <c r="H1713" s="4" t="s">
        <v>193</v>
      </c>
      <c r="I1713" s="4">
        <v>9</v>
      </c>
      <c r="J1713" s="4" t="s">
        <v>1517</v>
      </c>
      <c r="K1713" s="4" t="s">
        <v>24</v>
      </c>
      <c r="L1713" s="4" t="s">
        <v>3399</v>
      </c>
      <c r="N1713" s="4">
        <v>1985</v>
      </c>
      <c r="O1713" s="6">
        <v>31198</v>
      </c>
      <c r="P1713" s="4" t="s">
        <v>65</v>
      </c>
    </row>
    <row r="1714" spans="1:16" x14ac:dyDescent="0.25">
      <c r="A1714" s="4" t="s">
        <v>3383</v>
      </c>
      <c r="B1714" s="4">
        <v>33</v>
      </c>
      <c r="C1714" s="4" t="s">
        <v>1432</v>
      </c>
      <c r="D1714" s="5"/>
      <c r="H1714" s="4" t="s">
        <v>193</v>
      </c>
      <c r="I1714" s="4">
        <v>10</v>
      </c>
      <c r="J1714" s="4" t="s">
        <v>1479</v>
      </c>
      <c r="K1714" s="4" t="s">
        <v>1468</v>
      </c>
      <c r="L1714" s="4" t="s">
        <v>3399</v>
      </c>
      <c r="N1714" s="4">
        <v>1985</v>
      </c>
      <c r="O1714" s="6">
        <v>31301</v>
      </c>
      <c r="P1714" s="4" t="s">
        <v>63</v>
      </c>
    </row>
    <row r="1715" spans="1:16" x14ac:dyDescent="0.25">
      <c r="A1715" s="4" t="s">
        <v>3383</v>
      </c>
      <c r="B1715" s="4">
        <v>33</v>
      </c>
      <c r="C1715" s="4" t="s">
        <v>1432</v>
      </c>
      <c r="D1715" s="5"/>
      <c r="H1715" s="4" t="s">
        <v>193</v>
      </c>
      <c r="I1715" s="4">
        <v>11</v>
      </c>
      <c r="J1715" s="4" t="s">
        <v>3782</v>
      </c>
      <c r="K1715" s="4" t="s">
        <v>1434</v>
      </c>
      <c r="L1715" s="4" t="s">
        <v>3399</v>
      </c>
      <c r="N1715" s="4">
        <v>1996</v>
      </c>
      <c r="O1715" s="6">
        <v>35312</v>
      </c>
      <c r="P1715" s="4" t="s">
        <v>65</v>
      </c>
    </row>
    <row r="1716" spans="1:16" x14ac:dyDescent="0.25">
      <c r="A1716" s="4" t="s">
        <v>3383</v>
      </c>
      <c r="B1716" s="4">
        <v>33</v>
      </c>
      <c r="C1716" s="4" t="s">
        <v>1432</v>
      </c>
      <c r="D1716" s="5"/>
      <c r="H1716" s="4" t="s">
        <v>193</v>
      </c>
      <c r="I1716" s="4">
        <v>12</v>
      </c>
      <c r="J1716" s="4" t="s">
        <v>1581</v>
      </c>
      <c r="K1716" s="4" t="s">
        <v>1580</v>
      </c>
      <c r="L1716" s="4" t="s">
        <v>3399</v>
      </c>
      <c r="N1716" s="4">
        <v>1974</v>
      </c>
      <c r="O1716" s="6">
        <v>27367</v>
      </c>
      <c r="P1716" s="4" t="s">
        <v>65</v>
      </c>
    </row>
    <row r="1717" spans="1:16" x14ac:dyDescent="0.25">
      <c r="A1717" s="4" t="s">
        <v>3383</v>
      </c>
      <c r="B1717" s="4">
        <v>33</v>
      </c>
      <c r="C1717" s="4" t="s">
        <v>1432</v>
      </c>
      <c r="D1717" s="5"/>
      <c r="H1717" s="4" t="s">
        <v>193</v>
      </c>
      <c r="I1717" s="4">
        <v>13</v>
      </c>
      <c r="J1717" s="4" t="s">
        <v>3783</v>
      </c>
      <c r="K1717" s="4" t="s">
        <v>1520</v>
      </c>
      <c r="L1717" s="4" t="s">
        <v>3399</v>
      </c>
      <c r="N1717" s="4">
        <v>1957</v>
      </c>
      <c r="O1717" s="6">
        <v>21147</v>
      </c>
      <c r="P1717" s="4" t="s">
        <v>63</v>
      </c>
    </row>
    <row r="1718" spans="1:16" x14ac:dyDescent="0.25">
      <c r="A1718" s="4" t="s">
        <v>3383</v>
      </c>
      <c r="B1718" s="4">
        <v>33</v>
      </c>
      <c r="C1718" s="4" t="s">
        <v>1432</v>
      </c>
      <c r="D1718" s="5"/>
      <c r="H1718" s="4" t="s">
        <v>193</v>
      </c>
      <c r="I1718" s="4">
        <v>14</v>
      </c>
      <c r="J1718" s="4" t="s">
        <v>1538</v>
      </c>
      <c r="K1718" s="4" t="s">
        <v>1532</v>
      </c>
      <c r="L1718" s="4" t="s">
        <v>3399</v>
      </c>
      <c r="N1718" s="4">
        <v>1964</v>
      </c>
      <c r="O1718" s="6">
        <v>23423</v>
      </c>
      <c r="P1718" s="4" t="s">
        <v>65</v>
      </c>
    </row>
    <row r="1719" spans="1:16" x14ac:dyDescent="0.25">
      <c r="A1719" s="4" t="s">
        <v>3383</v>
      </c>
      <c r="B1719" s="4">
        <v>33</v>
      </c>
      <c r="C1719" s="4" t="s">
        <v>1432</v>
      </c>
      <c r="D1719" s="5"/>
      <c r="H1719" s="4" t="s">
        <v>208</v>
      </c>
      <c r="I1719" s="4">
        <v>1</v>
      </c>
      <c r="J1719" s="4" t="s">
        <v>1518</v>
      </c>
      <c r="K1719" s="4" t="s">
        <v>24</v>
      </c>
      <c r="L1719" s="4" t="s">
        <v>3399</v>
      </c>
      <c r="N1719" s="4">
        <v>1964</v>
      </c>
      <c r="O1719" s="6">
        <v>23450</v>
      </c>
      <c r="P1719" s="4" t="s">
        <v>65</v>
      </c>
    </row>
    <row r="1720" spans="1:16" x14ac:dyDescent="0.25">
      <c r="A1720" s="4" t="s">
        <v>3383</v>
      </c>
      <c r="B1720" s="4">
        <v>33</v>
      </c>
      <c r="C1720" s="4" t="s">
        <v>1432</v>
      </c>
      <c r="D1720" s="5"/>
      <c r="H1720" s="4" t="s">
        <v>208</v>
      </c>
      <c r="I1720" s="4">
        <v>2</v>
      </c>
      <c r="J1720" s="4" t="s">
        <v>1503</v>
      </c>
      <c r="K1720" s="4" t="s">
        <v>1484</v>
      </c>
      <c r="L1720" s="4" t="s">
        <v>3399</v>
      </c>
      <c r="N1720" s="4">
        <v>1999</v>
      </c>
      <c r="O1720" s="6">
        <v>36390</v>
      </c>
      <c r="P1720" s="4" t="s">
        <v>63</v>
      </c>
    </row>
    <row r="1721" spans="1:16" x14ac:dyDescent="0.25">
      <c r="A1721" s="4" t="s">
        <v>3383</v>
      </c>
      <c r="B1721" s="4">
        <v>33</v>
      </c>
      <c r="C1721" s="4" t="s">
        <v>1432</v>
      </c>
      <c r="D1721" s="5"/>
      <c r="H1721" s="4" t="s">
        <v>208</v>
      </c>
      <c r="I1721" s="4">
        <v>3</v>
      </c>
      <c r="J1721" s="4" t="s">
        <v>3784</v>
      </c>
      <c r="K1721" s="4" t="s">
        <v>1520</v>
      </c>
      <c r="L1721" s="4" t="s">
        <v>3399</v>
      </c>
      <c r="N1721" s="4">
        <v>2000</v>
      </c>
      <c r="O1721" s="6">
        <v>36602</v>
      </c>
      <c r="P1721" s="4" t="s">
        <v>65</v>
      </c>
    </row>
    <row r="1722" spans="1:16" x14ac:dyDescent="0.25">
      <c r="A1722" s="4" t="s">
        <v>3383</v>
      </c>
      <c r="B1722" s="4">
        <v>33</v>
      </c>
      <c r="C1722" s="4" t="s">
        <v>1432</v>
      </c>
      <c r="D1722" s="5"/>
      <c r="H1722" s="4" t="s">
        <v>208</v>
      </c>
      <c r="I1722" s="4">
        <v>4</v>
      </c>
      <c r="J1722" s="4" t="s">
        <v>1502</v>
      </c>
      <c r="K1722" s="4" t="s">
        <v>1484</v>
      </c>
      <c r="L1722" s="4" t="s">
        <v>3399</v>
      </c>
      <c r="N1722" s="4">
        <v>2004</v>
      </c>
      <c r="O1722" s="6">
        <v>38109</v>
      </c>
      <c r="P1722" s="4" t="s">
        <v>65</v>
      </c>
    </row>
    <row r="1723" spans="1:16" x14ac:dyDescent="0.25">
      <c r="A1723" s="4" t="s">
        <v>3383</v>
      </c>
      <c r="B1723" s="4">
        <v>33</v>
      </c>
      <c r="C1723" s="4" t="s">
        <v>1432</v>
      </c>
      <c r="D1723" s="5"/>
      <c r="H1723" s="4" t="s">
        <v>208</v>
      </c>
      <c r="I1723" s="4">
        <v>5</v>
      </c>
      <c r="J1723" s="4" t="s">
        <v>1464</v>
      </c>
      <c r="K1723" s="4" t="s">
        <v>1434</v>
      </c>
      <c r="L1723" s="4" t="s">
        <v>3399</v>
      </c>
      <c r="N1723" s="4">
        <v>1976</v>
      </c>
      <c r="O1723" s="6">
        <v>27995</v>
      </c>
      <c r="P1723" s="4" t="s">
        <v>65</v>
      </c>
    </row>
    <row r="1724" spans="1:16" x14ac:dyDescent="0.25">
      <c r="A1724" s="4" t="s">
        <v>3383</v>
      </c>
      <c r="B1724" s="4">
        <v>33</v>
      </c>
      <c r="C1724" s="4" t="s">
        <v>1432</v>
      </c>
      <c r="D1724" s="5"/>
      <c r="H1724" s="4" t="s">
        <v>208</v>
      </c>
      <c r="I1724" s="4">
        <v>6</v>
      </c>
      <c r="J1724" s="4" t="s">
        <v>1509</v>
      </c>
      <c r="K1724" s="4" t="s">
        <v>968</v>
      </c>
      <c r="L1724" s="4" t="s">
        <v>3399</v>
      </c>
      <c r="N1724" s="4">
        <v>1955</v>
      </c>
      <c r="O1724" s="6">
        <v>20426</v>
      </c>
      <c r="P1724" s="4" t="s">
        <v>63</v>
      </c>
    </row>
    <row r="1725" spans="1:16" x14ac:dyDescent="0.25">
      <c r="A1725" s="4" t="s">
        <v>3383</v>
      </c>
      <c r="B1725" s="4">
        <v>33</v>
      </c>
      <c r="C1725" s="4" t="s">
        <v>1432</v>
      </c>
      <c r="D1725" s="5"/>
      <c r="H1725" s="4" t="s">
        <v>208</v>
      </c>
      <c r="I1725" s="4">
        <v>7</v>
      </c>
      <c r="J1725" s="4" t="s">
        <v>1572</v>
      </c>
      <c r="K1725" s="4" t="s">
        <v>1569</v>
      </c>
      <c r="L1725" s="4" t="s">
        <v>3399</v>
      </c>
      <c r="N1725" s="4">
        <v>1986</v>
      </c>
      <c r="O1725" s="6">
        <v>31484</v>
      </c>
      <c r="P1725" s="4" t="s">
        <v>65</v>
      </c>
    </row>
    <row r="1726" spans="1:16" x14ac:dyDescent="0.25">
      <c r="A1726" s="4" t="s">
        <v>3383</v>
      </c>
      <c r="B1726" s="4">
        <v>33</v>
      </c>
      <c r="C1726" s="4" t="s">
        <v>1432</v>
      </c>
      <c r="D1726" s="5"/>
      <c r="H1726" s="4" t="s">
        <v>208</v>
      </c>
      <c r="I1726" s="4">
        <v>8</v>
      </c>
      <c r="J1726" s="4" t="s">
        <v>1463</v>
      </c>
      <c r="K1726" s="4" t="s">
        <v>1434</v>
      </c>
      <c r="L1726" s="4" t="s">
        <v>3399</v>
      </c>
      <c r="N1726" s="4">
        <v>1980</v>
      </c>
      <c r="O1726" s="6">
        <v>29459</v>
      </c>
      <c r="P1726" s="4" t="s">
        <v>63</v>
      </c>
    </row>
    <row r="1727" spans="1:16" x14ac:dyDescent="0.25">
      <c r="A1727" s="4" t="s">
        <v>3383</v>
      </c>
      <c r="B1727" s="4">
        <v>33</v>
      </c>
      <c r="C1727" s="4" t="s">
        <v>1432</v>
      </c>
      <c r="D1727" s="5"/>
      <c r="H1727" s="4" t="s">
        <v>208</v>
      </c>
      <c r="I1727" s="4">
        <v>9</v>
      </c>
      <c r="J1727" s="4" t="s">
        <v>1481</v>
      </c>
      <c r="K1727" s="4" t="s">
        <v>1468</v>
      </c>
      <c r="L1727" s="4" t="s">
        <v>3399</v>
      </c>
      <c r="N1727" s="4">
        <v>1982</v>
      </c>
      <c r="O1727" s="6">
        <v>30250</v>
      </c>
      <c r="P1727" s="4" t="s">
        <v>63</v>
      </c>
    </row>
    <row r="1728" spans="1:16" x14ac:dyDescent="0.25">
      <c r="A1728" s="4" t="s">
        <v>3383</v>
      </c>
      <c r="B1728" s="4">
        <v>33</v>
      </c>
      <c r="C1728" s="4" t="s">
        <v>1432</v>
      </c>
      <c r="D1728" s="5"/>
      <c r="H1728" s="4" t="s">
        <v>208</v>
      </c>
      <c r="I1728" s="4">
        <v>10</v>
      </c>
      <c r="J1728" s="4" t="s">
        <v>3785</v>
      </c>
      <c r="K1728" s="4" t="s">
        <v>1434</v>
      </c>
      <c r="L1728" s="4" t="s">
        <v>3399</v>
      </c>
      <c r="N1728" s="4">
        <v>2002</v>
      </c>
      <c r="O1728" s="6">
        <v>37516</v>
      </c>
      <c r="P1728" s="4" t="s">
        <v>65</v>
      </c>
    </row>
    <row r="1729" spans="1:16" x14ac:dyDescent="0.25">
      <c r="A1729" s="4" t="s">
        <v>3383</v>
      </c>
      <c r="B1729" s="4">
        <v>33</v>
      </c>
      <c r="C1729" s="4" t="s">
        <v>1432</v>
      </c>
      <c r="D1729" s="5"/>
      <c r="H1729" s="4" t="s">
        <v>208</v>
      </c>
      <c r="I1729" s="4">
        <v>11</v>
      </c>
      <c r="J1729" s="4" t="s">
        <v>3786</v>
      </c>
      <c r="K1729" s="4" t="s">
        <v>1578</v>
      </c>
      <c r="L1729" s="4" t="s">
        <v>3399</v>
      </c>
      <c r="N1729" s="4">
        <v>1953</v>
      </c>
      <c r="O1729" s="6">
        <v>19424</v>
      </c>
      <c r="P1729" s="4" t="s">
        <v>63</v>
      </c>
    </row>
    <row r="1730" spans="1:16" x14ac:dyDescent="0.25">
      <c r="A1730" s="4" t="s">
        <v>3383</v>
      </c>
      <c r="B1730" s="4">
        <v>33</v>
      </c>
      <c r="C1730" s="4" t="s">
        <v>1432</v>
      </c>
      <c r="D1730" s="5"/>
      <c r="H1730" s="4" t="s">
        <v>208</v>
      </c>
      <c r="I1730" s="4">
        <v>12</v>
      </c>
      <c r="J1730" s="4" t="s">
        <v>1556</v>
      </c>
      <c r="K1730" s="4" t="s">
        <v>1554</v>
      </c>
      <c r="L1730" s="4" t="s">
        <v>3399</v>
      </c>
      <c r="N1730" s="4">
        <v>1974</v>
      </c>
      <c r="O1730" s="6">
        <v>27254</v>
      </c>
      <c r="P1730" s="4" t="s">
        <v>65</v>
      </c>
    </row>
    <row r="1731" spans="1:16" x14ac:dyDescent="0.25">
      <c r="A1731" s="4" t="s">
        <v>3383</v>
      </c>
      <c r="B1731" s="4">
        <v>33</v>
      </c>
      <c r="C1731" s="4" t="s">
        <v>1432</v>
      </c>
      <c r="D1731" s="5"/>
      <c r="H1731" s="4" t="s">
        <v>208</v>
      </c>
      <c r="I1731" s="4">
        <v>13</v>
      </c>
      <c r="J1731" s="4" t="s">
        <v>1539</v>
      </c>
      <c r="K1731" s="4" t="s">
        <v>1532</v>
      </c>
      <c r="L1731" s="4" t="s">
        <v>3399</v>
      </c>
      <c r="N1731" s="4">
        <v>1967</v>
      </c>
      <c r="O1731" s="6">
        <v>24590</v>
      </c>
      <c r="P1731" s="4" t="s">
        <v>65</v>
      </c>
    </row>
    <row r="1732" spans="1:16" x14ac:dyDescent="0.25">
      <c r="A1732" s="4" t="s">
        <v>3383</v>
      </c>
      <c r="B1732" s="4">
        <v>33</v>
      </c>
      <c r="C1732" s="4" t="s">
        <v>1432</v>
      </c>
      <c r="D1732" s="5"/>
      <c r="H1732" s="4" t="s">
        <v>208</v>
      </c>
      <c r="I1732" s="4">
        <v>14</v>
      </c>
      <c r="J1732" s="4" t="s">
        <v>1510</v>
      </c>
      <c r="K1732" s="4" t="s">
        <v>968</v>
      </c>
      <c r="L1732" s="4" t="s">
        <v>3399</v>
      </c>
      <c r="N1732" s="4">
        <v>1989</v>
      </c>
      <c r="O1732" s="6">
        <v>32804</v>
      </c>
      <c r="P1732" s="4" t="s">
        <v>63</v>
      </c>
    </row>
    <row r="1733" spans="1:16" x14ac:dyDescent="0.25">
      <c r="A1733" s="4" t="s">
        <v>3383</v>
      </c>
      <c r="B1733" s="4">
        <v>33</v>
      </c>
      <c r="C1733" s="4" t="s">
        <v>1432</v>
      </c>
      <c r="D1733" s="5"/>
      <c r="H1733" s="4" t="s">
        <v>3394</v>
      </c>
      <c r="I1733" s="4">
        <v>1</v>
      </c>
      <c r="J1733" s="4" t="s">
        <v>1917</v>
      </c>
      <c r="K1733" s="4" t="s">
        <v>3436</v>
      </c>
      <c r="L1733" s="4" t="s">
        <v>310</v>
      </c>
      <c r="N1733" s="4">
        <v>1957</v>
      </c>
      <c r="O1733" s="6">
        <v>20997</v>
      </c>
      <c r="P1733" s="4" t="s">
        <v>63</v>
      </c>
    </row>
    <row r="1734" spans="1:16" x14ac:dyDescent="0.25">
      <c r="A1734" s="4" t="s">
        <v>3383</v>
      </c>
      <c r="B1734" s="4">
        <v>33</v>
      </c>
      <c r="C1734" s="4" t="s">
        <v>1432</v>
      </c>
      <c r="D1734" s="5"/>
      <c r="H1734" s="4" t="s">
        <v>3394</v>
      </c>
      <c r="I1734" s="4">
        <v>2</v>
      </c>
      <c r="J1734" s="4" t="s">
        <v>119</v>
      </c>
      <c r="K1734" s="4" t="s">
        <v>3436</v>
      </c>
      <c r="L1734" s="4" t="s">
        <v>3691</v>
      </c>
      <c r="N1734" s="4">
        <v>1954</v>
      </c>
      <c r="O1734" s="6">
        <v>19836</v>
      </c>
      <c r="P1734" s="4" t="s">
        <v>65</v>
      </c>
    </row>
    <row r="1735" spans="1:16" x14ac:dyDescent="0.25">
      <c r="A1735" s="4" t="s">
        <v>3383</v>
      </c>
      <c r="B1735" s="4">
        <v>33</v>
      </c>
      <c r="C1735" s="4" t="s">
        <v>1432</v>
      </c>
      <c r="D1735" s="5"/>
      <c r="H1735" s="4" t="s">
        <v>3394</v>
      </c>
      <c r="I1735" s="4">
        <v>3</v>
      </c>
      <c r="J1735" s="4" t="s">
        <v>3787</v>
      </c>
      <c r="K1735" s="4" t="s">
        <v>3436</v>
      </c>
      <c r="L1735" s="4" t="s">
        <v>265</v>
      </c>
      <c r="N1735" s="4">
        <v>1960</v>
      </c>
      <c r="O1735" s="6">
        <v>22238</v>
      </c>
      <c r="P1735" s="4" t="s">
        <v>63</v>
      </c>
    </row>
    <row r="1736" spans="1:16" x14ac:dyDescent="0.25">
      <c r="A1736" s="4" t="s">
        <v>3383</v>
      </c>
      <c r="B1736" s="4">
        <v>33</v>
      </c>
      <c r="C1736" s="4" t="s">
        <v>1432</v>
      </c>
      <c r="D1736" s="5"/>
      <c r="H1736" s="4" t="s">
        <v>3394</v>
      </c>
      <c r="I1736" s="4">
        <v>4</v>
      </c>
      <c r="J1736" s="4" t="s">
        <v>2644</v>
      </c>
      <c r="K1736" s="4" t="s">
        <v>3436</v>
      </c>
      <c r="L1736" s="4" t="s">
        <v>3519</v>
      </c>
      <c r="N1736" s="4">
        <v>1956</v>
      </c>
      <c r="O1736" s="6">
        <v>20470</v>
      </c>
      <c r="P1736" s="4" t="s">
        <v>63</v>
      </c>
    </row>
    <row r="1737" spans="1:16" x14ac:dyDescent="0.25">
      <c r="A1737" s="4" t="s">
        <v>3383</v>
      </c>
      <c r="B1737" s="4">
        <v>33</v>
      </c>
      <c r="C1737" s="4" t="s">
        <v>1432</v>
      </c>
      <c r="D1737" s="5"/>
      <c r="H1737" s="4" t="s">
        <v>3394</v>
      </c>
      <c r="I1737" s="4">
        <v>5</v>
      </c>
      <c r="J1737" s="4" t="s">
        <v>2604</v>
      </c>
      <c r="K1737" s="4" t="s">
        <v>3436</v>
      </c>
      <c r="L1737" s="4" t="s">
        <v>3596</v>
      </c>
      <c r="N1737" s="4">
        <v>1970</v>
      </c>
      <c r="O1737" s="6">
        <v>25766</v>
      </c>
      <c r="P1737" s="4" t="s">
        <v>65</v>
      </c>
    </row>
    <row r="1738" spans="1:16" x14ac:dyDescent="0.25">
      <c r="A1738" s="4" t="s">
        <v>3383</v>
      </c>
      <c r="B1738" s="4">
        <v>33</v>
      </c>
      <c r="C1738" s="4" t="s">
        <v>1432</v>
      </c>
      <c r="D1738" s="5"/>
      <c r="H1738" s="4" t="s">
        <v>3394</v>
      </c>
      <c r="I1738" s="4">
        <v>6</v>
      </c>
      <c r="J1738" s="4" t="s">
        <v>3597</v>
      </c>
      <c r="K1738" s="4" t="s">
        <v>3436</v>
      </c>
      <c r="L1738" s="4" t="s">
        <v>824</v>
      </c>
      <c r="N1738" s="4">
        <v>1964</v>
      </c>
      <c r="O1738" s="6">
        <v>23725</v>
      </c>
      <c r="P1738" s="4" t="s">
        <v>65</v>
      </c>
    </row>
    <row r="1739" spans="1:16" x14ac:dyDescent="0.25">
      <c r="A1739" s="4" t="s">
        <v>3383</v>
      </c>
      <c r="B1739" s="4">
        <v>33</v>
      </c>
      <c r="C1739" s="4" t="s">
        <v>1432</v>
      </c>
      <c r="D1739" s="5"/>
      <c r="H1739" s="4" t="s">
        <v>3394</v>
      </c>
      <c r="I1739" s="4">
        <v>7</v>
      </c>
      <c r="J1739" s="4" t="s">
        <v>2560</v>
      </c>
      <c r="K1739" s="4" t="s">
        <v>3436</v>
      </c>
      <c r="L1739" s="4" t="s">
        <v>3595</v>
      </c>
      <c r="N1739" s="4">
        <v>1976</v>
      </c>
      <c r="O1739" s="6">
        <v>27963</v>
      </c>
      <c r="P1739" s="4" t="s">
        <v>63</v>
      </c>
    </row>
    <row r="1740" spans="1:16" x14ac:dyDescent="0.25">
      <c r="A1740" s="4" t="s">
        <v>3383</v>
      </c>
      <c r="B1740" s="4">
        <v>33</v>
      </c>
      <c r="C1740" s="4" t="s">
        <v>1432</v>
      </c>
      <c r="D1740" s="5"/>
      <c r="H1740" s="4" t="s">
        <v>3394</v>
      </c>
      <c r="I1740" s="4">
        <v>8</v>
      </c>
      <c r="J1740" s="4" t="s">
        <v>2639</v>
      </c>
      <c r="K1740" s="4" t="s">
        <v>3436</v>
      </c>
      <c r="L1740" s="4" t="s">
        <v>3601</v>
      </c>
      <c r="N1740" s="4">
        <v>1964</v>
      </c>
      <c r="O1740" s="6">
        <v>23495</v>
      </c>
      <c r="P1740" s="4" t="s">
        <v>65</v>
      </c>
    </row>
    <row r="1741" spans="1:16" x14ac:dyDescent="0.25">
      <c r="A1741" s="4" t="s">
        <v>3383</v>
      </c>
      <c r="B1741" s="4">
        <v>33</v>
      </c>
      <c r="C1741" s="4" t="s">
        <v>1432</v>
      </c>
      <c r="D1741" s="5"/>
      <c r="H1741" s="4" t="s">
        <v>3394</v>
      </c>
      <c r="I1741" s="4">
        <v>9</v>
      </c>
      <c r="J1741" s="4" t="s">
        <v>2500</v>
      </c>
      <c r="K1741" s="4" t="s">
        <v>3436</v>
      </c>
      <c r="L1741" s="4" t="s">
        <v>370</v>
      </c>
      <c r="N1741" s="4">
        <v>1996</v>
      </c>
      <c r="O1741" s="6">
        <v>35430</v>
      </c>
      <c r="P1741" s="4" t="s">
        <v>63</v>
      </c>
    </row>
    <row r="1742" spans="1:16" x14ac:dyDescent="0.25">
      <c r="A1742" s="4" t="s">
        <v>3383</v>
      </c>
      <c r="B1742" s="4">
        <v>33</v>
      </c>
      <c r="C1742" s="4" t="s">
        <v>1432</v>
      </c>
      <c r="D1742" s="5"/>
      <c r="H1742" s="4" t="s">
        <v>3394</v>
      </c>
      <c r="I1742" s="4">
        <v>10</v>
      </c>
      <c r="J1742" s="4" t="s">
        <v>3788</v>
      </c>
      <c r="K1742" s="4" t="s">
        <v>3436</v>
      </c>
      <c r="L1742" s="4" t="s">
        <v>265</v>
      </c>
      <c r="N1742" s="4">
        <v>1954</v>
      </c>
      <c r="O1742" s="6">
        <v>19817</v>
      </c>
      <c r="P1742" s="4" t="s">
        <v>63</v>
      </c>
    </row>
    <row r="1743" spans="1:16" x14ac:dyDescent="0.25">
      <c r="A1743" s="4" t="s">
        <v>3383</v>
      </c>
      <c r="B1743" s="4">
        <v>33</v>
      </c>
      <c r="C1743" s="4" t="s">
        <v>1432</v>
      </c>
      <c r="D1743" s="5"/>
      <c r="H1743" s="4" t="s">
        <v>3394</v>
      </c>
      <c r="I1743" s="4">
        <v>11</v>
      </c>
      <c r="J1743" s="4" t="s">
        <v>2642</v>
      </c>
      <c r="K1743" s="4" t="s">
        <v>3436</v>
      </c>
      <c r="L1743" s="4" t="s">
        <v>523</v>
      </c>
      <c r="N1743" s="4">
        <v>1973</v>
      </c>
      <c r="O1743" s="6">
        <v>26842</v>
      </c>
      <c r="P1743" s="4" t="s">
        <v>65</v>
      </c>
    </row>
    <row r="1744" spans="1:16" x14ac:dyDescent="0.25">
      <c r="A1744" s="4" t="s">
        <v>3383</v>
      </c>
      <c r="B1744" s="4">
        <v>33</v>
      </c>
      <c r="C1744" s="4" t="s">
        <v>1432</v>
      </c>
      <c r="D1744" s="5"/>
      <c r="H1744" s="4" t="s">
        <v>3394</v>
      </c>
      <c r="I1744" s="4">
        <v>12</v>
      </c>
      <c r="J1744" s="4" t="s">
        <v>734</v>
      </c>
      <c r="K1744" s="4" t="s">
        <v>3436</v>
      </c>
      <c r="L1744" s="4" t="s">
        <v>3598</v>
      </c>
      <c r="N1744" s="4">
        <v>1963</v>
      </c>
      <c r="O1744" s="6">
        <v>23032</v>
      </c>
      <c r="P1744" s="4" t="s">
        <v>63</v>
      </c>
    </row>
    <row r="1745" spans="1:16" x14ac:dyDescent="0.25">
      <c r="A1745" s="4" t="s">
        <v>3383</v>
      </c>
      <c r="B1745" s="4">
        <v>33</v>
      </c>
      <c r="C1745" s="4" t="s">
        <v>1432</v>
      </c>
      <c r="D1745" s="5"/>
      <c r="H1745" s="4" t="s">
        <v>3394</v>
      </c>
      <c r="I1745" s="4">
        <v>13</v>
      </c>
      <c r="J1745" s="4" t="s">
        <v>2511</v>
      </c>
      <c r="K1745" s="4" t="s">
        <v>3436</v>
      </c>
      <c r="L1745" s="4" t="s">
        <v>2438</v>
      </c>
      <c r="N1745" s="4">
        <v>1974</v>
      </c>
      <c r="O1745" s="6">
        <v>27265</v>
      </c>
      <c r="P1745" s="4" t="s">
        <v>63</v>
      </c>
    </row>
    <row r="1746" spans="1:16" x14ac:dyDescent="0.25">
      <c r="A1746" s="4" t="s">
        <v>3383</v>
      </c>
      <c r="B1746" s="4">
        <v>33</v>
      </c>
      <c r="C1746" s="4" t="s">
        <v>1432</v>
      </c>
      <c r="D1746" s="5"/>
      <c r="H1746" s="4" t="s">
        <v>3394</v>
      </c>
      <c r="I1746" s="4">
        <v>14</v>
      </c>
      <c r="J1746" s="4" t="s">
        <v>2488</v>
      </c>
      <c r="K1746" s="4" t="s">
        <v>3436</v>
      </c>
      <c r="L1746" s="4" t="s">
        <v>3789</v>
      </c>
      <c r="N1746" s="4">
        <v>1970</v>
      </c>
      <c r="O1746" s="6">
        <v>25678</v>
      </c>
      <c r="P1746" s="4" t="s">
        <v>63</v>
      </c>
    </row>
    <row r="1747" spans="1:16" x14ac:dyDescent="0.25">
      <c r="A1747" s="4" t="s">
        <v>3383</v>
      </c>
      <c r="B1747" s="4">
        <v>33</v>
      </c>
      <c r="C1747" s="4" t="s">
        <v>1432</v>
      </c>
      <c r="D1747" s="5"/>
      <c r="H1747" s="4" t="s">
        <v>46</v>
      </c>
      <c r="I1747" s="4">
        <v>1</v>
      </c>
      <c r="J1747" s="4" t="s">
        <v>3790</v>
      </c>
      <c r="K1747" s="4" t="s">
        <v>1520</v>
      </c>
      <c r="L1747" s="4" t="s">
        <v>3399</v>
      </c>
      <c r="N1747" s="4">
        <v>1984</v>
      </c>
      <c r="O1747" s="6">
        <v>30759</v>
      </c>
      <c r="P1747" s="4" t="s">
        <v>65</v>
      </c>
    </row>
    <row r="1748" spans="1:16" x14ac:dyDescent="0.25">
      <c r="A1748" s="4" t="s">
        <v>3383</v>
      </c>
      <c r="B1748" s="4">
        <v>33</v>
      </c>
      <c r="C1748" s="4" t="s">
        <v>1432</v>
      </c>
      <c r="D1748" s="5"/>
      <c r="H1748" s="4" t="s">
        <v>46</v>
      </c>
      <c r="I1748" s="4">
        <v>2</v>
      </c>
      <c r="J1748" s="4" t="s">
        <v>1466</v>
      </c>
      <c r="K1748" s="4" t="s">
        <v>1434</v>
      </c>
      <c r="L1748" s="4" t="s">
        <v>3399</v>
      </c>
      <c r="N1748" s="4">
        <v>1976</v>
      </c>
      <c r="O1748" s="6">
        <v>28019</v>
      </c>
      <c r="P1748" s="4" t="s">
        <v>63</v>
      </c>
    </row>
    <row r="1749" spans="1:16" x14ac:dyDescent="0.25">
      <c r="A1749" s="4" t="s">
        <v>3383</v>
      </c>
      <c r="B1749" s="4">
        <v>33</v>
      </c>
      <c r="C1749" s="4" t="s">
        <v>1432</v>
      </c>
      <c r="D1749" s="5"/>
      <c r="H1749" s="4" t="s">
        <v>46</v>
      </c>
      <c r="I1749" s="4">
        <v>3</v>
      </c>
      <c r="J1749" s="4" t="s">
        <v>1504</v>
      </c>
      <c r="K1749" s="4" t="s">
        <v>1484</v>
      </c>
      <c r="L1749" s="4" t="s">
        <v>3399</v>
      </c>
      <c r="N1749" s="4">
        <v>2005</v>
      </c>
      <c r="O1749" s="6">
        <v>38507</v>
      </c>
      <c r="P1749" s="4" t="s">
        <v>63</v>
      </c>
    </row>
    <row r="1750" spans="1:16" x14ac:dyDescent="0.25">
      <c r="A1750" s="4" t="s">
        <v>3383</v>
      </c>
      <c r="B1750" s="4">
        <v>33</v>
      </c>
      <c r="C1750" s="4" t="s">
        <v>1432</v>
      </c>
      <c r="D1750" s="5"/>
      <c r="H1750" s="4" t="s">
        <v>46</v>
      </c>
      <c r="I1750" s="4">
        <v>4</v>
      </c>
      <c r="J1750" s="4" t="s">
        <v>23</v>
      </c>
      <c r="K1750" s="4" t="s">
        <v>24</v>
      </c>
      <c r="L1750" s="4" t="s">
        <v>3399</v>
      </c>
      <c r="N1750" s="4">
        <v>1969</v>
      </c>
      <c r="O1750" s="6">
        <v>25512</v>
      </c>
      <c r="P1750" s="4" t="s">
        <v>65</v>
      </c>
    </row>
    <row r="1751" spans="1:16" x14ac:dyDescent="0.25">
      <c r="A1751" s="4" t="s">
        <v>3383</v>
      </c>
      <c r="B1751" s="4">
        <v>33</v>
      </c>
      <c r="C1751" s="4" t="s">
        <v>1432</v>
      </c>
      <c r="D1751" s="5"/>
      <c r="H1751" s="4" t="s">
        <v>46</v>
      </c>
      <c r="I1751" s="4">
        <v>5</v>
      </c>
      <c r="J1751" s="4" t="s">
        <v>3791</v>
      </c>
      <c r="K1751" s="4" t="s">
        <v>1542</v>
      </c>
      <c r="L1751" s="4" t="s">
        <v>3399</v>
      </c>
      <c r="N1751" s="4">
        <v>1978</v>
      </c>
      <c r="O1751" s="6">
        <v>28706</v>
      </c>
      <c r="P1751" s="4" t="s">
        <v>65</v>
      </c>
    </row>
    <row r="1752" spans="1:16" x14ac:dyDescent="0.25">
      <c r="A1752" s="4" t="s">
        <v>3383</v>
      </c>
      <c r="B1752" s="4">
        <v>33</v>
      </c>
      <c r="C1752" s="4" t="s">
        <v>1432</v>
      </c>
      <c r="D1752" s="5"/>
      <c r="H1752" s="4" t="s">
        <v>46</v>
      </c>
      <c r="I1752" s="4">
        <v>6</v>
      </c>
      <c r="J1752" s="4" t="s">
        <v>1482</v>
      </c>
      <c r="K1752" s="4" t="s">
        <v>1468</v>
      </c>
      <c r="L1752" s="4" t="s">
        <v>3399</v>
      </c>
      <c r="N1752" s="4">
        <v>1981</v>
      </c>
      <c r="O1752" s="6">
        <v>29892</v>
      </c>
      <c r="P1752" s="4" t="s">
        <v>63</v>
      </c>
    </row>
    <row r="1753" spans="1:16" x14ac:dyDescent="0.25">
      <c r="A1753" s="4" t="s">
        <v>3383</v>
      </c>
      <c r="B1753" s="4">
        <v>33</v>
      </c>
      <c r="C1753" s="4" t="s">
        <v>1432</v>
      </c>
      <c r="D1753" s="5"/>
      <c r="H1753" s="4" t="s">
        <v>46</v>
      </c>
      <c r="I1753" s="4">
        <v>7</v>
      </c>
      <c r="J1753" s="4" t="s">
        <v>1540</v>
      </c>
      <c r="K1753" s="4" t="s">
        <v>1532</v>
      </c>
      <c r="L1753" s="4" t="s">
        <v>3399</v>
      </c>
      <c r="N1753" s="4">
        <v>1970</v>
      </c>
      <c r="O1753" s="6">
        <v>25910</v>
      </c>
      <c r="P1753" s="4" t="s">
        <v>63</v>
      </c>
    </row>
    <row r="1754" spans="1:16" x14ac:dyDescent="0.25">
      <c r="A1754" s="4" t="s">
        <v>3383</v>
      </c>
      <c r="B1754" s="4">
        <v>33</v>
      </c>
      <c r="C1754" s="4" t="s">
        <v>1432</v>
      </c>
      <c r="D1754" s="5"/>
      <c r="H1754" s="4" t="s">
        <v>46</v>
      </c>
      <c r="I1754" s="4">
        <v>8</v>
      </c>
      <c r="J1754" s="4" t="s">
        <v>3792</v>
      </c>
      <c r="K1754" s="4" t="s">
        <v>1434</v>
      </c>
      <c r="L1754" s="4" t="s">
        <v>3399</v>
      </c>
      <c r="N1754" s="4">
        <v>1986</v>
      </c>
      <c r="O1754" s="6">
        <v>31491</v>
      </c>
      <c r="P1754" s="4" t="s">
        <v>65</v>
      </c>
    </row>
    <row r="1755" spans="1:16" x14ac:dyDescent="0.25">
      <c r="A1755" s="4" t="s">
        <v>3383</v>
      </c>
      <c r="B1755" s="4">
        <v>33</v>
      </c>
      <c r="C1755" s="4" t="s">
        <v>1432</v>
      </c>
      <c r="D1755" s="5"/>
      <c r="H1755" s="4" t="s">
        <v>46</v>
      </c>
      <c r="I1755" s="4">
        <v>9</v>
      </c>
      <c r="J1755" s="4" t="s">
        <v>1573</v>
      </c>
      <c r="K1755" s="4" t="s">
        <v>1569</v>
      </c>
      <c r="L1755" s="4" t="s">
        <v>3399</v>
      </c>
      <c r="N1755" s="4">
        <v>1983</v>
      </c>
      <c r="O1755" s="6">
        <v>30376</v>
      </c>
      <c r="P1755" s="4" t="s">
        <v>63</v>
      </c>
    </row>
    <row r="1756" spans="1:16" x14ac:dyDescent="0.25">
      <c r="A1756" s="4" t="s">
        <v>3383</v>
      </c>
      <c r="B1756" s="4">
        <v>33</v>
      </c>
      <c r="C1756" s="4" t="s">
        <v>1432</v>
      </c>
      <c r="D1756" s="5"/>
      <c r="H1756" s="4" t="s">
        <v>46</v>
      </c>
      <c r="I1756" s="4">
        <v>10</v>
      </c>
      <c r="J1756" s="4" t="s">
        <v>3793</v>
      </c>
      <c r="K1756" s="4" t="s">
        <v>24</v>
      </c>
      <c r="L1756" s="4" t="s">
        <v>3399</v>
      </c>
      <c r="N1756" s="4">
        <v>1982</v>
      </c>
      <c r="O1756" s="6">
        <v>30303</v>
      </c>
      <c r="P1756" s="4" t="s">
        <v>65</v>
      </c>
    </row>
    <row r="1757" spans="1:16" x14ac:dyDescent="0.25">
      <c r="A1757" s="4" t="s">
        <v>3383</v>
      </c>
      <c r="B1757" s="4">
        <v>33</v>
      </c>
      <c r="C1757" s="4" t="s">
        <v>1432</v>
      </c>
      <c r="D1757" s="5"/>
      <c r="H1757" s="4" t="s">
        <v>46</v>
      </c>
      <c r="I1757" s="4">
        <v>11</v>
      </c>
      <c r="J1757" s="4" t="s">
        <v>1465</v>
      </c>
      <c r="K1757" s="4" t="s">
        <v>1434</v>
      </c>
      <c r="L1757" s="4" t="s">
        <v>3399</v>
      </c>
      <c r="N1757" s="4">
        <v>1967</v>
      </c>
      <c r="O1757" s="6">
        <v>24477</v>
      </c>
      <c r="P1757" s="4" t="s">
        <v>63</v>
      </c>
    </row>
    <row r="1758" spans="1:16" x14ac:dyDescent="0.25">
      <c r="A1758" s="4" t="s">
        <v>3383</v>
      </c>
      <c r="B1758" s="4">
        <v>33</v>
      </c>
      <c r="C1758" s="4" t="s">
        <v>1432</v>
      </c>
      <c r="D1758" s="5"/>
      <c r="H1758" s="4" t="s">
        <v>46</v>
      </c>
      <c r="I1758" s="4">
        <v>12</v>
      </c>
      <c r="J1758" s="4" t="s">
        <v>1511</v>
      </c>
      <c r="K1758" s="4" t="s">
        <v>968</v>
      </c>
      <c r="L1758" s="4" t="s">
        <v>3399</v>
      </c>
      <c r="N1758" s="4">
        <v>1981</v>
      </c>
      <c r="O1758" s="6">
        <v>29906</v>
      </c>
      <c r="P1758" s="4" t="s">
        <v>65</v>
      </c>
    </row>
    <row r="1759" spans="1:16" x14ac:dyDescent="0.25">
      <c r="A1759" s="4" t="s">
        <v>3383</v>
      </c>
      <c r="B1759" s="4">
        <v>33</v>
      </c>
      <c r="C1759" s="4" t="s">
        <v>1432</v>
      </c>
      <c r="D1759" s="5"/>
      <c r="H1759" s="4" t="s">
        <v>46</v>
      </c>
      <c r="I1759" s="4">
        <v>13</v>
      </c>
      <c r="J1759" s="4" t="s">
        <v>1530</v>
      </c>
      <c r="K1759" s="4" t="s">
        <v>1520</v>
      </c>
      <c r="L1759" s="4" t="s">
        <v>3399</v>
      </c>
      <c r="N1759" s="4">
        <v>1975</v>
      </c>
      <c r="O1759" s="6">
        <v>27478</v>
      </c>
      <c r="P1759" s="4" t="s">
        <v>63</v>
      </c>
    </row>
    <row r="1760" spans="1:16" x14ac:dyDescent="0.25">
      <c r="A1760" s="4" t="s">
        <v>3383</v>
      </c>
      <c r="B1760" s="4">
        <v>33</v>
      </c>
      <c r="C1760" s="4" t="s">
        <v>1432</v>
      </c>
      <c r="D1760" s="5"/>
      <c r="H1760" s="4" t="s">
        <v>46</v>
      </c>
      <c r="I1760" s="4">
        <v>14</v>
      </c>
      <c r="J1760" s="4" t="s">
        <v>1505</v>
      </c>
      <c r="K1760" s="4" t="s">
        <v>1484</v>
      </c>
      <c r="L1760" s="4" t="s">
        <v>3399</v>
      </c>
      <c r="N1760" s="4">
        <v>1954</v>
      </c>
      <c r="O1760" s="6">
        <v>19992</v>
      </c>
      <c r="P1760" s="4" t="s">
        <v>63</v>
      </c>
    </row>
    <row r="1761" spans="1:16" x14ac:dyDescent="0.25">
      <c r="A1761" s="4" t="s">
        <v>3383</v>
      </c>
      <c r="B1761" s="4">
        <v>56</v>
      </c>
      <c r="C1761" s="4" t="s">
        <v>3372</v>
      </c>
      <c r="D1761" s="5"/>
      <c r="H1761" s="4" t="s">
        <v>2</v>
      </c>
      <c r="I1761" s="4">
        <v>1</v>
      </c>
      <c r="J1761" s="4" t="s">
        <v>3223</v>
      </c>
      <c r="K1761" s="4" t="s">
        <v>3213</v>
      </c>
      <c r="L1761" s="4" t="s">
        <v>3399</v>
      </c>
      <c r="N1761" s="4">
        <v>1998</v>
      </c>
      <c r="O1761" s="6">
        <v>35968</v>
      </c>
      <c r="P1761" s="4" t="s">
        <v>65</v>
      </c>
    </row>
    <row r="1762" spans="1:16" x14ac:dyDescent="0.25">
      <c r="A1762" s="4" t="s">
        <v>3383</v>
      </c>
      <c r="B1762" s="4">
        <v>56</v>
      </c>
      <c r="C1762" s="4" t="s">
        <v>3372</v>
      </c>
      <c r="D1762" s="5"/>
      <c r="H1762" s="4" t="s">
        <v>2</v>
      </c>
      <c r="I1762" s="4">
        <v>2</v>
      </c>
      <c r="J1762" s="4" t="s">
        <v>3276</v>
      </c>
      <c r="K1762" s="4" t="s">
        <v>3275</v>
      </c>
      <c r="L1762" s="4" t="s">
        <v>3399</v>
      </c>
      <c r="N1762" s="4">
        <v>1980</v>
      </c>
      <c r="O1762" s="6">
        <v>29407</v>
      </c>
      <c r="P1762" s="4" t="s">
        <v>65</v>
      </c>
    </row>
    <row r="1763" spans="1:16" x14ac:dyDescent="0.25">
      <c r="A1763" s="4" t="s">
        <v>3383</v>
      </c>
      <c r="B1763" s="4">
        <v>56</v>
      </c>
      <c r="C1763" s="4" t="s">
        <v>3372</v>
      </c>
      <c r="D1763" s="5"/>
      <c r="H1763" s="4" t="s">
        <v>2</v>
      </c>
      <c r="I1763" s="4">
        <v>3</v>
      </c>
      <c r="J1763" s="4" t="s">
        <v>3794</v>
      </c>
      <c r="K1763" s="4" t="s">
        <v>3191</v>
      </c>
      <c r="L1763" s="4" t="s">
        <v>3399</v>
      </c>
      <c r="N1763" s="4">
        <v>1988</v>
      </c>
      <c r="O1763" s="6">
        <v>32265</v>
      </c>
      <c r="P1763" s="4" t="s">
        <v>63</v>
      </c>
    </row>
    <row r="1764" spans="1:16" x14ac:dyDescent="0.25">
      <c r="A1764" s="4" t="s">
        <v>3383</v>
      </c>
      <c r="B1764" s="4">
        <v>56</v>
      </c>
      <c r="C1764" s="4" t="s">
        <v>3372</v>
      </c>
      <c r="D1764" s="5"/>
      <c r="H1764" s="4" t="s">
        <v>2</v>
      </c>
      <c r="I1764" s="4">
        <v>4</v>
      </c>
      <c r="J1764" s="4" t="s">
        <v>3236</v>
      </c>
      <c r="K1764" s="4" t="s">
        <v>3235</v>
      </c>
      <c r="L1764" s="4" t="s">
        <v>3399</v>
      </c>
      <c r="N1764" s="4">
        <v>1969</v>
      </c>
      <c r="O1764" s="6">
        <v>25362</v>
      </c>
      <c r="P1764" s="4" t="s">
        <v>63</v>
      </c>
    </row>
    <row r="1765" spans="1:16" x14ac:dyDescent="0.25">
      <c r="A1765" s="4" t="s">
        <v>3383</v>
      </c>
      <c r="B1765" s="4">
        <v>56</v>
      </c>
      <c r="C1765" s="4" t="s">
        <v>3372</v>
      </c>
      <c r="D1765" s="5"/>
      <c r="H1765" s="4" t="s">
        <v>2</v>
      </c>
      <c r="I1765" s="4">
        <v>5</v>
      </c>
      <c r="J1765" s="4" t="s">
        <v>3795</v>
      </c>
      <c r="K1765" s="4" t="s">
        <v>3213</v>
      </c>
      <c r="L1765" s="4" t="s">
        <v>3399</v>
      </c>
      <c r="N1765" s="4">
        <v>2000</v>
      </c>
      <c r="O1765" s="6">
        <v>36600</v>
      </c>
      <c r="P1765" s="4" t="s">
        <v>63</v>
      </c>
    </row>
    <row r="1766" spans="1:16" x14ac:dyDescent="0.25">
      <c r="A1766" s="4" t="s">
        <v>3383</v>
      </c>
      <c r="B1766" s="4">
        <v>56</v>
      </c>
      <c r="C1766" s="4" t="s">
        <v>3372</v>
      </c>
      <c r="D1766" s="5"/>
      <c r="H1766" s="4" t="s">
        <v>2</v>
      </c>
      <c r="I1766" s="4">
        <v>6</v>
      </c>
      <c r="J1766" s="4" t="s">
        <v>3282</v>
      </c>
      <c r="K1766" s="4" t="s">
        <v>3796</v>
      </c>
      <c r="L1766" s="4" t="s">
        <v>3399</v>
      </c>
      <c r="N1766" s="4">
        <v>1988</v>
      </c>
      <c r="O1766" s="6">
        <v>32382</v>
      </c>
      <c r="P1766" s="4" t="s">
        <v>65</v>
      </c>
    </row>
    <row r="1767" spans="1:16" x14ac:dyDescent="0.25">
      <c r="A1767" s="4" t="s">
        <v>3383</v>
      </c>
      <c r="B1767" s="4">
        <v>56</v>
      </c>
      <c r="C1767" s="4" t="s">
        <v>3372</v>
      </c>
      <c r="D1767" s="5"/>
      <c r="H1767" s="4" t="s">
        <v>2</v>
      </c>
      <c r="I1767" s="4">
        <v>7</v>
      </c>
      <c r="J1767" s="4" t="s">
        <v>3295</v>
      </c>
      <c r="K1767" s="4" t="s">
        <v>3797</v>
      </c>
      <c r="L1767" s="4" t="s">
        <v>3399</v>
      </c>
      <c r="N1767" s="4">
        <v>1975</v>
      </c>
      <c r="O1767" s="6">
        <v>27718</v>
      </c>
      <c r="P1767" s="4" t="s">
        <v>65</v>
      </c>
    </row>
    <row r="1768" spans="1:16" x14ac:dyDescent="0.25">
      <c r="A1768" s="4" t="s">
        <v>3383</v>
      </c>
      <c r="B1768" s="4">
        <v>56</v>
      </c>
      <c r="C1768" s="4" t="s">
        <v>3372</v>
      </c>
      <c r="D1768" s="5"/>
      <c r="H1768" s="4" t="s">
        <v>2</v>
      </c>
      <c r="I1768" s="4">
        <v>8</v>
      </c>
      <c r="J1768" s="4" t="s">
        <v>3798</v>
      </c>
      <c r="K1768" s="4" t="s">
        <v>3799</v>
      </c>
      <c r="L1768" s="4" t="s">
        <v>3399</v>
      </c>
      <c r="N1768" s="4">
        <v>1987</v>
      </c>
      <c r="O1768" s="6">
        <v>32079</v>
      </c>
      <c r="P1768" s="4" t="s">
        <v>63</v>
      </c>
    </row>
    <row r="1769" spans="1:16" x14ac:dyDescent="0.25">
      <c r="A1769" s="4" t="s">
        <v>3383</v>
      </c>
      <c r="B1769" s="4">
        <v>56</v>
      </c>
      <c r="C1769" s="4" t="s">
        <v>3372</v>
      </c>
      <c r="D1769" s="5"/>
      <c r="H1769" s="4" t="s">
        <v>2</v>
      </c>
      <c r="I1769" s="4">
        <v>9</v>
      </c>
      <c r="J1769" s="4" t="s">
        <v>3222</v>
      </c>
      <c r="K1769" s="4" t="s">
        <v>3213</v>
      </c>
      <c r="L1769" s="4" t="s">
        <v>3399</v>
      </c>
      <c r="N1769" s="4">
        <v>1968</v>
      </c>
      <c r="O1769" s="6">
        <v>24884</v>
      </c>
      <c r="P1769" s="4" t="s">
        <v>63</v>
      </c>
    </row>
    <row r="1770" spans="1:16" x14ac:dyDescent="0.25">
      <c r="A1770" s="4" t="s">
        <v>3383</v>
      </c>
      <c r="B1770" s="4">
        <v>56</v>
      </c>
      <c r="C1770" s="4" t="s">
        <v>3372</v>
      </c>
      <c r="D1770" s="5"/>
      <c r="H1770" s="4" t="s">
        <v>2</v>
      </c>
      <c r="I1770" s="4">
        <v>10</v>
      </c>
      <c r="J1770" s="4" t="s">
        <v>3283</v>
      </c>
      <c r="K1770" s="4" t="s">
        <v>3796</v>
      </c>
      <c r="L1770" s="4" t="s">
        <v>3399</v>
      </c>
      <c r="N1770" s="4">
        <v>1996</v>
      </c>
      <c r="O1770" s="6">
        <v>35368</v>
      </c>
      <c r="P1770" s="4" t="s">
        <v>63</v>
      </c>
    </row>
    <row r="1771" spans="1:16" x14ac:dyDescent="0.25">
      <c r="A1771" s="4" t="s">
        <v>3383</v>
      </c>
      <c r="B1771" s="4">
        <v>56</v>
      </c>
      <c r="C1771" s="4" t="s">
        <v>3372</v>
      </c>
      <c r="D1771" s="5"/>
      <c r="H1771" s="4" t="s">
        <v>125</v>
      </c>
      <c r="I1771" s="4">
        <v>1</v>
      </c>
      <c r="J1771" s="4" t="s">
        <v>3224</v>
      </c>
      <c r="K1771" s="4" t="s">
        <v>3213</v>
      </c>
      <c r="L1771" s="4" t="s">
        <v>3399</v>
      </c>
      <c r="N1771" s="4">
        <v>1987</v>
      </c>
      <c r="O1771" s="6">
        <v>32120</v>
      </c>
      <c r="P1771" s="4" t="s">
        <v>63</v>
      </c>
    </row>
    <row r="1772" spans="1:16" x14ac:dyDescent="0.25">
      <c r="A1772" s="4" t="s">
        <v>3383</v>
      </c>
      <c r="B1772" s="4">
        <v>56</v>
      </c>
      <c r="C1772" s="4" t="s">
        <v>3372</v>
      </c>
      <c r="D1772" s="5"/>
      <c r="H1772" s="4" t="s">
        <v>125</v>
      </c>
      <c r="I1772" s="4">
        <v>2</v>
      </c>
      <c r="J1772" s="4" t="s">
        <v>3800</v>
      </c>
      <c r="K1772" s="4" t="s">
        <v>3255</v>
      </c>
      <c r="L1772" s="4" t="s">
        <v>3399</v>
      </c>
      <c r="N1772" s="4">
        <v>1967</v>
      </c>
      <c r="O1772" s="6">
        <v>24556</v>
      </c>
      <c r="P1772" s="4" t="s">
        <v>65</v>
      </c>
    </row>
    <row r="1773" spans="1:16" x14ac:dyDescent="0.25">
      <c r="A1773" s="4" t="s">
        <v>3383</v>
      </c>
      <c r="B1773" s="4">
        <v>56</v>
      </c>
      <c r="C1773" s="4" t="s">
        <v>3372</v>
      </c>
      <c r="D1773" s="5"/>
      <c r="H1773" s="4" t="s">
        <v>125</v>
      </c>
      <c r="I1773" s="4">
        <v>3</v>
      </c>
      <c r="J1773" s="4" t="s">
        <v>3801</v>
      </c>
      <c r="K1773" s="4" t="s">
        <v>3802</v>
      </c>
      <c r="L1773" s="4" t="s">
        <v>3399</v>
      </c>
      <c r="N1773" s="4">
        <v>1965</v>
      </c>
      <c r="O1773" s="6">
        <v>24095</v>
      </c>
      <c r="P1773" s="4" t="s">
        <v>63</v>
      </c>
    </row>
    <row r="1774" spans="1:16" x14ac:dyDescent="0.25">
      <c r="A1774" s="4" t="s">
        <v>3383</v>
      </c>
      <c r="B1774" s="4">
        <v>56</v>
      </c>
      <c r="C1774" s="4" t="s">
        <v>3372</v>
      </c>
      <c r="D1774" s="5"/>
      <c r="H1774" s="4" t="s">
        <v>125</v>
      </c>
      <c r="I1774" s="4">
        <v>4</v>
      </c>
      <c r="J1774" s="4" t="s">
        <v>3803</v>
      </c>
      <c r="K1774" s="4" t="s">
        <v>3235</v>
      </c>
      <c r="L1774" s="4" t="s">
        <v>3399</v>
      </c>
      <c r="N1774" s="4">
        <v>1972</v>
      </c>
      <c r="O1774" s="6">
        <v>26410</v>
      </c>
      <c r="P1774" s="4" t="s">
        <v>65</v>
      </c>
    </row>
    <row r="1775" spans="1:16" x14ac:dyDescent="0.25">
      <c r="A1775" s="4" t="s">
        <v>3383</v>
      </c>
      <c r="B1775" s="4">
        <v>56</v>
      </c>
      <c r="C1775" s="4" t="s">
        <v>3372</v>
      </c>
      <c r="D1775" s="5"/>
      <c r="H1775" s="4" t="s">
        <v>125</v>
      </c>
      <c r="I1775" s="4">
        <v>5</v>
      </c>
      <c r="J1775" s="4" t="s">
        <v>3804</v>
      </c>
      <c r="K1775" s="4" t="s">
        <v>3805</v>
      </c>
      <c r="L1775" s="4" t="s">
        <v>3399</v>
      </c>
      <c r="N1775" s="4">
        <v>1953</v>
      </c>
      <c r="O1775" s="6">
        <v>19616</v>
      </c>
      <c r="P1775" s="4" t="s">
        <v>63</v>
      </c>
    </row>
    <row r="1776" spans="1:16" x14ac:dyDescent="0.25">
      <c r="A1776" s="4" t="s">
        <v>3383</v>
      </c>
      <c r="B1776" s="4">
        <v>56</v>
      </c>
      <c r="C1776" s="4" t="s">
        <v>3372</v>
      </c>
      <c r="D1776" s="5"/>
      <c r="H1776" s="4" t="s">
        <v>125</v>
      </c>
      <c r="I1776" s="4">
        <v>6</v>
      </c>
      <c r="J1776" s="4" t="s">
        <v>3225</v>
      </c>
      <c r="K1776" s="4" t="s">
        <v>3213</v>
      </c>
      <c r="L1776" s="4" t="s">
        <v>3399</v>
      </c>
      <c r="N1776" s="4">
        <v>1979</v>
      </c>
      <c r="O1776" s="6">
        <v>28893</v>
      </c>
      <c r="P1776" s="4" t="s">
        <v>65</v>
      </c>
    </row>
    <row r="1777" spans="1:16" x14ac:dyDescent="0.25">
      <c r="A1777" s="4" t="s">
        <v>3383</v>
      </c>
      <c r="B1777" s="4">
        <v>56</v>
      </c>
      <c r="C1777" s="4" t="s">
        <v>3372</v>
      </c>
      <c r="D1777" s="5"/>
      <c r="H1777" s="4" t="s">
        <v>125</v>
      </c>
      <c r="I1777" s="4">
        <v>7</v>
      </c>
      <c r="J1777" s="4" t="s">
        <v>3806</v>
      </c>
      <c r="K1777" s="4" t="s">
        <v>3807</v>
      </c>
      <c r="L1777" s="4" t="s">
        <v>3399</v>
      </c>
      <c r="N1777" s="4">
        <v>1956</v>
      </c>
      <c r="O1777" s="6">
        <v>20516</v>
      </c>
      <c r="P1777" s="4" t="s">
        <v>65</v>
      </c>
    </row>
    <row r="1778" spans="1:16" x14ac:dyDescent="0.25">
      <c r="A1778" s="4" t="s">
        <v>3383</v>
      </c>
      <c r="B1778" s="4">
        <v>56</v>
      </c>
      <c r="C1778" s="4" t="s">
        <v>3372</v>
      </c>
      <c r="D1778" s="5"/>
      <c r="H1778" s="4" t="s">
        <v>125</v>
      </c>
      <c r="I1778" s="4">
        <v>8</v>
      </c>
      <c r="J1778" s="4" t="s">
        <v>3226</v>
      </c>
      <c r="K1778" s="4" t="s">
        <v>3213</v>
      </c>
      <c r="L1778" s="4" t="s">
        <v>3399</v>
      </c>
      <c r="N1778" s="4">
        <v>1951</v>
      </c>
      <c r="O1778" s="6">
        <v>18738</v>
      </c>
      <c r="P1778" s="4" t="s">
        <v>63</v>
      </c>
    </row>
    <row r="1779" spans="1:16" x14ac:dyDescent="0.25">
      <c r="A1779" s="4" t="s">
        <v>3383</v>
      </c>
      <c r="B1779" s="4">
        <v>56</v>
      </c>
      <c r="C1779" s="4" t="s">
        <v>3372</v>
      </c>
      <c r="D1779" s="5"/>
      <c r="H1779" s="4" t="s">
        <v>125</v>
      </c>
      <c r="I1779" s="4">
        <v>9</v>
      </c>
      <c r="J1779" s="4" t="s">
        <v>3239</v>
      </c>
      <c r="K1779" s="4" t="s">
        <v>3235</v>
      </c>
      <c r="L1779" s="4" t="s">
        <v>3399</v>
      </c>
      <c r="N1779" s="4">
        <v>1968</v>
      </c>
      <c r="O1779" s="6">
        <v>25178</v>
      </c>
      <c r="P1779" s="4" t="s">
        <v>65</v>
      </c>
    </row>
    <row r="1780" spans="1:16" x14ac:dyDescent="0.25">
      <c r="A1780" s="4" t="s">
        <v>3383</v>
      </c>
      <c r="B1780" s="4">
        <v>56</v>
      </c>
      <c r="C1780" s="4" t="s">
        <v>3372</v>
      </c>
      <c r="D1780" s="5"/>
      <c r="H1780" s="4" t="s">
        <v>125</v>
      </c>
      <c r="I1780" s="4">
        <v>10</v>
      </c>
      <c r="J1780" s="4" t="s">
        <v>3808</v>
      </c>
      <c r="K1780" s="4" t="s">
        <v>3436</v>
      </c>
      <c r="L1780" s="4" t="s">
        <v>3399</v>
      </c>
      <c r="N1780" s="4">
        <v>1995</v>
      </c>
      <c r="O1780" s="6">
        <v>34827</v>
      </c>
      <c r="P1780" s="4" t="s">
        <v>63</v>
      </c>
    </row>
    <row r="1781" spans="1:16" x14ac:dyDescent="0.25">
      <c r="A1781" s="4" t="s">
        <v>3383</v>
      </c>
      <c r="B1781" s="4">
        <v>56</v>
      </c>
      <c r="C1781" s="4" t="s">
        <v>3372</v>
      </c>
      <c r="D1781" s="5"/>
      <c r="H1781" s="4" t="s">
        <v>143</v>
      </c>
      <c r="I1781" s="4">
        <v>1</v>
      </c>
      <c r="J1781" s="4" t="s">
        <v>3238</v>
      </c>
      <c r="K1781" s="4" t="s">
        <v>3237</v>
      </c>
      <c r="L1781" s="4" t="s">
        <v>3399</v>
      </c>
      <c r="N1781" s="4">
        <v>1982</v>
      </c>
      <c r="O1781" s="6">
        <v>29969</v>
      </c>
      <c r="P1781" s="4" t="s">
        <v>63</v>
      </c>
    </row>
    <row r="1782" spans="1:16" x14ac:dyDescent="0.25">
      <c r="A1782" s="4" t="s">
        <v>3383</v>
      </c>
      <c r="B1782" s="4">
        <v>56</v>
      </c>
      <c r="C1782" s="4" t="s">
        <v>3372</v>
      </c>
      <c r="D1782" s="5"/>
      <c r="H1782" s="4" t="s">
        <v>143</v>
      </c>
      <c r="I1782" s="4">
        <v>2</v>
      </c>
      <c r="J1782" s="4" t="s">
        <v>3809</v>
      </c>
      <c r="K1782" s="4" t="s">
        <v>3213</v>
      </c>
      <c r="L1782" s="4" t="s">
        <v>3399</v>
      </c>
      <c r="N1782" s="4">
        <v>1992</v>
      </c>
      <c r="O1782" s="6">
        <v>33708</v>
      </c>
      <c r="P1782" s="4" t="s">
        <v>63</v>
      </c>
    </row>
    <row r="1783" spans="1:16" x14ac:dyDescent="0.25">
      <c r="A1783" s="4" t="s">
        <v>3383</v>
      </c>
      <c r="B1783" s="4">
        <v>56</v>
      </c>
      <c r="C1783" s="4" t="s">
        <v>3372</v>
      </c>
      <c r="D1783" s="5"/>
      <c r="H1783" s="4" t="s">
        <v>143</v>
      </c>
      <c r="I1783" s="4">
        <v>3</v>
      </c>
      <c r="J1783" s="4" t="s">
        <v>3810</v>
      </c>
      <c r="K1783" s="4" t="s">
        <v>3264</v>
      </c>
      <c r="L1783" s="4" t="s">
        <v>3399</v>
      </c>
      <c r="N1783" s="4">
        <v>1978</v>
      </c>
      <c r="O1783" s="6">
        <v>28506</v>
      </c>
      <c r="P1783" s="4" t="s">
        <v>65</v>
      </c>
    </row>
    <row r="1784" spans="1:16" x14ac:dyDescent="0.25">
      <c r="A1784" s="4" t="s">
        <v>3383</v>
      </c>
      <c r="B1784" s="4">
        <v>56</v>
      </c>
      <c r="C1784" s="4" t="s">
        <v>3372</v>
      </c>
      <c r="D1784" s="5"/>
      <c r="H1784" s="4" t="s">
        <v>143</v>
      </c>
      <c r="I1784" s="4">
        <v>4</v>
      </c>
      <c r="J1784" s="4" t="s">
        <v>3811</v>
      </c>
      <c r="K1784" s="4" t="s">
        <v>3213</v>
      </c>
      <c r="L1784" s="4" t="s">
        <v>3399</v>
      </c>
      <c r="N1784" s="4">
        <v>1993</v>
      </c>
      <c r="O1784" s="6">
        <v>34142</v>
      </c>
      <c r="P1784" s="4" t="s">
        <v>63</v>
      </c>
    </row>
    <row r="1785" spans="1:16" x14ac:dyDescent="0.25">
      <c r="A1785" s="4" t="s">
        <v>3383</v>
      </c>
      <c r="B1785" s="4">
        <v>56</v>
      </c>
      <c r="C1785" s="4" t="s">
        <v>3372</v>
      </c>
      <c r="D1785" s="5"/>
      <c r="H1785" s="4" t="s">
        <v>143</v>
      </c>
      <c r="I1785" s="4">
        <v>5</v>
      </c>
      <c r="J1785" s="4" t="s">
        <v>3812</v>
      </c>
      <c r="K1785" s="4" t="s">
        <v>3303</v>
      </c>
      <c r="L1785" s="4" t="s">
        <v>3399</v>
      </c>
      <c r="N1785" s="4">
        <v>1976</v>
      </c>
      <c r="O1785" s="6">
        <v>27920</v>
      </c>
      <c r="P1785" s="4" t="s">
        <v>63</v>
      </c>
    </row>
    <row r="1786" spans="1:16" x14ac:dyDescent="0.25">
      <c r="A1786" s="4" t="s">
        <v>3383</v>
      </c>
      <c r="B1786" s="4">
        <v>56</v>
      </c>
      <c r="C1786" s="4" t="s">
        <v>3372</v>
      </c>
      <c r="D1786" s="5"/>
      <c r="H1786" s="4" t="s">
        <v>143</v>
      </c>
      <c r="I1786" s="4">
        <v>6</v>
      </c>
      <c r="J1786" s="4" t="s">
        <v>3813</v>
      </c>
      <c r="K1786" s="4" t="s">
        <v>3235</v>
      </c>
      <c r="L1786" s="4" t="s">
        <v>3399</v>
      </c>
      <c r="N1786" s="4">
        <v>1956</v>
      </c>
      <c r="O1786" s="6">
        <v>20715</v>
      </c>
      <c r="P1786" s="4" t="s">
        <v>63</v>
      </c>
    </row>
    <row r="1787" spans="1:16" x14ac:dyDescent="0.25">
      <c r="A1787" s="4" t="s">
        <v>3383</v>
      </c>
      <c r="B1787" s="4">
        <v>56</v>
      </c>
      <c r="C1787" s="4" t="s">
        <v>3372</v>
      </c>
      <c r="D1787" s="5"/>
      <c r="H1787" s="4" t="s">
        <v>143</v>
      </c>
      <c r="I1787" s="4">
        <v>7</v>
      </c>
      <c r="J1787" s="4" t="s">
        <v>3240</v>
      </c>
      <c r="K1787" s="4" t="s">
        <v>3235</v>
      </c>
      <c r="L1787" s="4" t="s">
        <v>3399</v>
      </c>
      <c r="N1787" s="4">
        <v>1990</v>
      </c>
      <c r="O1787" s="6">
        <v>33210</v>
      </c>
      <c r="P1787" s="4" t="s">
        <v>63</v>
      </c>
    </row>
    <row r="1788" spans="1:16" x14ac:dyDescent="0.25">
      <c r="A1788" s="4" t="s">
        <v>3383</v>
      </c>
      <c r="B1788" s="4">
        <v>56</v>
      </c>
      <c r="C1788" s="4" t="s">
        <v>3372</v>
      </c>
      <c r="D1788" s="5"/>
      <c r="H1788" s="4" t="s">
        <v>143</v>
      </c>
      <c r="I1788" s="4">
        <v>8</v>
      </c>
      <c r="J1788" s="4" t="s">
        <v>3241</v>
      </c>
      <c r="K1788" s="4" t="s">
        <v>3235</v>
      </c>
      <c r="L1788" s="4" t="s">
        <v>3399</v>
      </c>
      <c r="N1788" s="4">
        <v>1971</v>
      </c>
      <c r="O1788" s="6">
        <v>26065</v>
      </c>
      <c r="P1788" s="4" t="s">
        <v>63</v>
      </c>
    </row>
    <row r="1789" spans="1:16" x14ac:dyDescent="0.25">
      <c r="A1789" s="4" t="s">
        <v>3383</v>
      </c>
      <c r="B1789" s="4">
        <v>56</v>
      </c>
      <c r="C1789" s="4" t="s">
        <v>3372</v>
      </c>
      <c r="D1789" s="5"/>
      <c r="H1789" s="4" t="s">
        <v>143</v>
      </c>
      <c r="I1789" s="4">
        <v>9</v>
      </c>
      <c r="J1789" s="4" t="s">
        <v>3814</v>
      </c>
      <c r="K1789" s="4" t="s">
        <v>3815</v>
      </c>
      <c r="L1789" s="4" t="s">
        <v>3399</v>
      </c>
      <c r="N1789" s="4">
        <v>1954</v>
      </c>
      <c r="O1789" s="6">
        <v>19783</v>
      </c>
      <c r="P1789" s="4" t="s">
        <v>65</v>
      </c>
    </row>
    <row r="1790" spans="1:16" x14ac:dyDescent="0.25">
      <c r="A1790" s="4" t="s">
        <v>3383</v>
      </c>
      <c r="B1790" s="4">
        <v>56</v>
      </c>
      <c r="C1790" s="4" t="s">
        <v>3372</v>
      </c>
      <c r="D1790" s="5"/>
      <c r="H1790" s="4" t="s">
        <v>143</v>
      </c>
      <c r="I1790" s="4">
        <v>10</v>
      </c>
      <c r="J1790" s="4" t="s">
        <v>3227</v>
      </c>
      <c r="K1790" s="4" t="s">
        <v>3213</v>
      </c>
      <c r="L1790" s="4" t="s">
        <v>3399</v>
      </c>
      <c r="N1790" s="4">
        <v>1964</v>
      </c>
      <c r="O1790" s="6">
        <v>23384</v>
      </c>
      <c r="P1790" s="4" t="s">
        <v>65</v>
      </c>
    </row>
    <row r="1791" spans="1:16" x14ac:dyDescent="0.25">
      <c r="A1791" s="4" t="s">
        <v>3383</v>
      </c>
      <c r="B1791" s="4">
        <v>56</v>
      </c>
      <c r="C1791" s="4" t="s">
        <v>3372</v>
      </c>
      <c r="D1791" s="5"/>
      <c r="H1791" s="4" t="s">
        <v>117</v>
      </c>
      <c r="I1791" s="4">
        <v>1</v>
      </c>
      <c r="J1791" s="4" t="s">
        <v>3816</v>
      </c>
      <c r="K1791" s="4" t="s">
        <v>3817</v>
      </c>
      <c r="L1791" s="4" t="s">
        <v>3399</v>
      </c>
      <c r="N1791" s="4">
        <v>1984</v>
      </c>
      <c r="O1791" s="6">
        <v>30739</v>
      </c>
      <c r="P1791" s="4" t="s">
        <v>63</v>
      </c>
    </row>
    <row r="1792" spans="1:16" x14ac:dyDescent="0.25">
      <c r="A1792" s="4" t="s">
        <v>3383</v>
      </c>
      <c r="B1792" s="4">
        <v>56</v>
      </c>
      <c r="C1792" s="4" t="s">
        <v>3372</v>
      </c>
      <c r="D1792" s="5"/>
      <c r="H1792" s="4" t="s">
        <v>117</v>
      </c>
      <c r="I1792" s="4">
        <v>2</v>
      </c>
      <c r="J1792" s="4" t="s">
        <v>3202</v>
      </c>
      <c r="K1792" s="4" t="s">
        <v>3818</v>
      </c>
      <c r="L1792" s="4" t="s">
        <v>3399</v>
      </c>
      <c r="N1792" s="4">
        <v>1972</v>
      </c>
      <c r="O1792" s="6">
        <v>26346</v>
      </c>
      <c r="P1792" s="4" t="s">
        <v>65</v>
      </c>
    </row>
    <row r="1793" spans="1:16" x14ac:dyDescent="0.25">
      <c r="A1793" s="4" t="s">
        <v>3383</v>
      </c>
      <c r="B1793" s="4">
        <v>56</v>
      </c>
      <c r="C1793" s="4" t="s">
        <v>3372</v>
      </c>
      <c r="D1793" s="5"/>
      <c r="H1793" s="4" t="s">
        <v>117</v>
      </c>
      <c r="I1793" s="4">
        <v>3</v>
      </c>
      <c r="J1793" s="4" t="s">
        <v>3218</v>
      </c>
      <c r="K1793" s="4" t="s">
        <v>3819</v>
      </c>
      <c r="L1793" s="4" t="s">
        <v>3399</v>
      </c>
      <c r="N1793" s="4">
        <v>1974</v>
      </c>
      <c r="O1793" s="6">
        <v>27213</v>
      </c>
      <c r="P1793" s="4" t="s">
        <v>63</v>
      </c>
    </row>
    <row r="1794" spans="1:16" x14ac:dyDescent="0.25">
      <c r="A1794" s="4" t="s">
        <v>3383</v>
      </c>
      <c r="B1794" s="4">
        <v>56</v>
      </c>
      <c r="C1794" s="4" t="s">
        <v>3372</v>
      </c>
      <c r="D1794" s="5"/>
      <c r="H1794" s="4" t="s">
        <v>117</v>
      </c>
      <c r="I1794" s="4">
        <v>4</v>
      </c>
      <c r="J1794" s="4" t="s">
        <v>3820</v>
      </c>
      <c r="K1794" s="4" t="s">
        <v>3821</v>
      </c>
      <c r="L1794" s="4" t="s">
        <v>3399</v>
      </c>
      <c r="N1794" s="4">
        <v>1983</v>
      </c>
      <c r="O1794" s="6">
        <v>30631</v>
      </c>
      <c r="P1794" s="4" t="s">
        <v>63</v>
      </c>
    </row>
    <row r="1795" spans="1:16" x14ac:dyDescent="0.25">
      <c r="A1795" s="4" t="s">
        <v>3383</v>
      </c>
      <c r="B1795" s="4">
        <v>56</v>
      </c>
      <c r="C1795" s="4" t="s">
        <v>3372</v>
      </c>
      <c r="D1795" s="5"/>
      <c r="H1795" s="4" t="s">
        <v>117</v>
      </c>
      <c r="I1795" s="4">
        <v>5</v>
      </c>
      <c r="J1795" s="4" t="s">
        <v>3822</v>
      </c>
      <c r="K1795" s="4" t="s">
        <v>3823</v>
      </c>
      <c r="L1795" s="4" t="s">
        <v>3399</v>
      </c>
      <c r="N1795" s="4">
        <v>1966</v>
      </c>
      <c r="O1795" s="6">
        <v>24231</v>
      </c>
      <c r="P1795" s="4" t="s">
        <v>63</v>
      </c>
    </row>
    <row r="1796" spans="1:16" x14ac:dyDescent="0.25">
      <c r="A1796" s="4" t="s">
        <v>3383</v>
      </c>
      <c r="B1796" s="4">
        <v>56</v>
      </c>
      <c r="C1796" s="4" t="s">
        <v>3372</v>
      </c>
      <c r="D1796" s="5"/>
      <c r="H1796" s="4" t="s">
        <v>117</v>
      </c>
      <c r="I1796" s="4">
        <v>6</v>
      </c>
      <c r="J1796" s="4" t="s">
        <v>3824</v>
      </c>
      <c r="K1796" s="4" t="s">
        <v>3825</v>
      </c>
      <c r="L1796" s="4" t="s">
        <v>3399</v>
      </c>
      <c r="N1796" s="4">
        <v>1987</v>
      </c>
      <c r="O1796" s="6">
        <v>31961</v>
      </c>
      <c r="P1796" s="4" t="s">
        <v>63</v>
      </c>
    </row>
    <row r="1797" spans="1:16" x14ac:dyDescent="0.25">
      <c r="A1797" s="4" t="s">
        <v>3383</v>
      </c>
      <c r="B1797" s="4">
        <v>56</v>
      </c>
      <c r="C1797" s="4" t="s">
        <v>3372</v>
      </c>
      <c r="D1797" s="5"/>
      <c r="H1797" s="4" t="s">
        <v>117</v>
      </c>
      <c r="I1797" s="4">
        <v>7</v>
      </c>
      <c r="J1797" s="4" t="s">
        <v>3220</v>
      </c>
      <c r="K1797" s="4" t="s">
        <v>3819</v>
      </c>
      <c r="L1797" s="4" t="s">
        <v>3399</v>
      </c>
      <c r="N1797" s="4">
        <v>1972</v>
      </c>
      <c r="O1797" s="6">
        <v>26512</v>
      </c>
      <c r="P1797" s="4" t="s">
        <v>63</v>
      </c>
    </row>
    <row r="1798" spans="1:16" x14ac:dyDescent="0.25">
      <c r="A1798" s="4" t="s">
        <v>3383</v>
      </c>
      <c r="B1798" s="4">
        <v>56</v>
      </c>
      <c r="C1798" s="4" t="s">
        <v>3372</v>
      </c>
      <c r="D1798" s="5"/>
      <c r="H1798" s="4" t="s">
        <v>117</v>
      </c>
      <c r="I1798" s="4">
        <v>8</v>
      </c>
      <c r="J1798" s="4" t="s">
        <v>3826</v>
      </c>
      <c r="K1798" s="4" t="s">
        <v>3825</v>
      </c>
      <c r="L1798" s="4" t="s">
        <v>3399</v>
      </c>
      <c r="N1798" s="4">
        <v>1948</v>
      </c>
      <c r="O1798" s="6">
        <v>17620</v>
      </c>
      <c r="P1798" s="4" t="s">
        <v>63</v>
      </c>
    </row>
    <row r="1799" spans="1:16" x14ac:dyDescent="0.25">
      <c r="A1799" s="4" t="s">
        <v>3383</v>
      </c>
      <c r="B1799" s="4">
        <v>56</v>
      </c>
      <c r="C1799" s="4" t="s">
        <v>3372</v>
      </c>
      <c r="D1799" s="5"/>
      <c r="H1799" s="4" t="s">
        <v>117</v>
      </c>
      <c r="I1799" s="4">
        <v>9</v>
      </c>
      <c r="J1799" s="4" t="s">
        <v>3215</v>
      </c>
      <c r="K1799" s="4" t="s">
        <v>3827</v>
      </c>
      <c r="L1799" s="4" t="s">
        <v>3399</v>
      </c>
      <c r="N1799" s="4">
        <v>1974</v>
      </c>
      <c r="O1799" s="6">
        <v>27040</v>
      </c>
      <c r="P1799" s="4" t="s">
        <v>63</v>
      </c>
    </row>
    <row r="1800" spans="1:16" x14ac:dyDescent="0.25">
      <c r="A1800" s="4" t="s">
        <v>3383</v>
      </c>
      <c r="B1800" s="4">
        <v>56</v>
      </c>
      <c r="C1800" s="4" t="s">
        <v>3372</v>
      </c>
      <c r="D1800" s="5"/>
      <c r="H1800" s="4" t="s">
        <v>117</v>
      </c>
      <c r="I1800" s="4">
        <v>10</v>
      </c>
      <c r="J1800" s="4" t="s">
        <v>3219</v>
      </c>
      <c r="K1800" s="4" t="s">
        <v>3828</v>
      </c>
      <c r="L1800" s="4" t="s">
        <v>3399</v>
      </c>
      <c r="N1800" s="4">
        <v>1995</v>
      </c>
      <c r="O1800" s="6">
        <v>34886</v>
      </c>
      <c r="P1800" s="4" t="s">
        <v>63</v>
      </c>
    </row>
    <row r="1801" spans="1:16" x14ac:dyDescent="0.25">
      <c r="A1801" s="4" t="s">
        <v>3383</v>
      </c>
      <c r="B1801" s="4">
        <v>56</v>
      </c>
      <c r="C1801" s="4" t="s">
        <v>3372</v>
      </c>
      <c r="D1801" s="5"/>
      <c r="H1801" s="4" t="s">
        <v>3</v>
      </c>
      <c r="I1801" s="4">
        <v>1</v>
      </c>
      <c r="J1801" s="4" t="s">
        <v>3231</v>
      </c>
      <c r="K1801" s="4" t="s">
        <v>3213</v>
      </c>
      <c r="L1801" s="4" t="s">
        <v>3399</v>
      </c>
      <c r="N1801" s="4">
        <v>1958</v>
      </c>
      <c r="O1801" s="6">
        <v>21277</v>
      </c>
      <c r="P1801" s="4" t="s">
        <v>63</v>
      </c>
    </row>
    <row r="1802" spans="1:16" x14ac:dyDescent="0.25">
      <c r="A1802" s="4" t="s">
        <v>3383</v>
      </c>
      <c r="B1802" s="4">
        <v>56</v>
      </c>
      <c r="C1802" s="4" t="s">
        <v>3372</v>
      </c>
      <c r="D1802" s="5"/>
      <c r="H1802" s="4" t="s">
        <v>3</v>
      </c>
      <c r="I1802" s="4">
        <v>2</v>
      </c>
      <c r="J1802" s="4" t="s">
        <v>3250</v>
      </c>
      <c r="K1802" s="4" t="s">
        <v>3436</v>
      </c>
      <c r="L1802" s="4" t="s">
        <v>3399</v>
      </c>
      <c r="N1802" s="4">
        <v>1956</v>
      </c>
      <c r="O1802" s="6">
        <v>20466</v>
      </c>
      <c r="P1802" s="4" t="s">
        <v>65</v>
      </c>
    </row>
    <row r="1803" spans="1:16" x14ac:dyDescent="0.25">
      <c r="A1803" s="4" t="s">
        <v>3383</v>
      </c>
      <c r="B1803" s="4">
        <v>56</v>
      </c>
      <c r="C1803" s="4" t="s">
        <v>3372</v>
      </c>
      <c r="D1803" s="5"/>
      <c r="H1803" s="4" t="s">
        <v>3</v>
      </c>
      <c r="I1803" s="4">
        <v>3</v>
      </c>
      <c r="J1803" s="4" t="s">
        <v>3243</v>
      </c>
      <c r="K1803" s="4" t="s">
        <v>3436</v>
      </c>
      <c r="L1803" s="4" t="s">
        <v>3399</v>
      </c>
      <c r="N1803" s="4">
        <v>1971</v>
      </c>
      <c r="O1803" s="6">
        <v>25971</v>
      </c>
      <c r="P1803" s="4" t="s">
        <v>65</v>
      </c>
    </row>
    <row r="1804" spans="1:16" x14ac:dyDescent="0.25">
      <c r="A1804" s="4" t="s">
        <v>3383</v>
      </c>
      <c r="B1804" s="4">
        <v>56</v>
      </c>
      <c r="C1804" s="4" t="s">
        <v>3372</v>
      </c>
      <c r="D1804" s="5"/>
      <c r="H1804" s="4" t="s">
        <v>3</v>
      </c>
      <c r="I1804" s="4">
        <v>4</v>
      </c>
      <c r="J1804" s="4" t="s">
        <v>3829</v>
      </c>
      <c r="K1804" s="4" t="s">
        <v>3436</v>
      </c>
      <c r="L1804" s="4" t="s">
        <v>3399</v>
      </c>
      <c r="N1804" s="4">
        <v>1998</v>
      </c>
      <c r="O1804" s="6">
        <v>35837</v>
      </c>
      <c r="P1804" s="4" t="s">
        <v>63</v>
      </c>
    </row>
    <row r="1805" spans="1:16" x14ac:dyDescent="0.25">
      <c r="A1805" s="4" t="s">
        <v>3383</v>
      </c>
      <c r="B1805" s="4">
        <v>56</v>
      </c>
      <c r="C1805" s="4" t="s">
        <v>3372</v>
      </c>
      <c r="D1805" s="5"/>
      <c r="H1805" s="4" t="s">
        <v>3</v>
      </c>
      <c r="I1805" s="4">
        <v>5</v>
      </c>
      <c r="J1805" s="4" t="s">
        <v>3830</v>
      </c>
      <c r="K1805" s="4" t="s">
        <v>3436</v>
      </c>
      <c r="L1805" s="4" t="s">
        <v>3399</v>
      </c>
      <c r="N1805" s="4">
        <v>1984</v>
      </c>
      <c r="O1805" s="6">
        <v>30747</v>
      </c>
      <c r="P1805" s="4" t="s">
        <v>63</v>
      </c>
    </row>
    <row r="1806" spans="1:16" x14ac:dyDescent="0.25">
      <c r="A1806" s="4" t="s">
        <v>3383</v>
      </c>
      <c r="B1806" s="4">
        <v>56</v>
      </c>
      <c r="C1806" s="4" t="s">
        <v>3372</v>
      </c>
      <c r="D1806" s="5"/>
      <c r="H1806" s="4" t="s">
        <v>3</v>
      </c>
      <c r="I1806" s="4">
        <v>6</v>
      </c>
      <c r="J1806" s="4" t="s">
        <v>3284</v>
      </c>
      <c r="K1806" s="4" t="s">
        <v>3436</v>
      </c>
      <c r="L1806" s="4" t="s">
        <v>3399</v>
      </c>
      <c r="N1806" s="4">
        <v>1965</v>
      </c>
      <c r="O1806" s="6">
        <v>24083</v>
      </c>
      <c r="P1806" s="4" t="s">
        <v>65</v>
      </c>
    </row>
    <row r="1807" spans="1:16" x14ac:dyDescent="0.25">
      <c r="A1807" s="4" t="s">
        <v>3383</v>
      </c>
      <c r="B1807" s="4">
        <v>56</v>
      </c>
      <c r="C1807" s="4" t="s">
        <v>3372</v>
      </c>
      <c r="D1807" s="5"/>
      <c r="H1807" s="4" t="s">
        <v>3</v>
      </c>
      <c r="I1807" s="4">
        <v>7</v>
      </c>
      <c r="J1807" s="4" t="s">
        <v>3831</v>
      </c>
      <c r="K1807" s="4" t="s">
        <v>3436</v>
      </c>
      <c r="L1807" s="4" t="s">
        <v>3399</v>
      </c>
      <c r="N1807" s="4">
        <v>1975</v>
      </c>
      <c r="O1807" s="6">
        <v>27743</v>
      </c>
      <c r="P1807" s="4" t="s">
        <v>65</v>
      </c>
    </row>
    <row r="1808" spans="1:16" x14ac:dyDescent="0.25">
      <c r="A1808" s="4" t="s">
        <v>3383</v>
      </c>
      <c r="B1808" s="4">
        <v>56</v>
      </c>
      <c r="C1808" s="4" t="s">
        <v>3372</v>
      </c>
      <c r="D1808" s="5"/>
      <c r="H1808" s="4" t="s">
        <v>3</v>
      </c>
      <c r="I1808" s="4">
        <v>8</v>
      </c>
      <c r="J1808" s="4" t="s">
        <v>3832</v>
      </c>
      <c r="K1808" s="4" t="s">
        <v>3436</v>
      </c>
      <c r="L1808" s="4" t="s">
        <v>3399</v>
      </c>
      <c r="N1808" s="4">
        <v>1968</v>
      </c>
      <c r="O1808" s="6">
        <v>25177</v>
      </c>
      <c r="P1808" s="4" t="s">
        <v>65</v>
      </c>
    </row>
    <row r="1809" spans="1:16" x14ac:dyDescent="0.25">
      <c r="A1809" s="4" t="s">
        <v>3383</v>
      </c>
      <c r="B1809" s="4">
        <v>56</v>
      </c>
      <c r="C1809" s="4" t="s">
        <v>3372</v>
      </c>
      <c r="D1809" s="5"/>
      <c r="H1809" s="4" t="s">
        <v>3</v>
      </c>
      <c r="I1809" s="4">
        <v>9</v>
      </c>
      <c r="J1809" s="4" t="s">
        <v>3833</v>
      </c>
      <c r="K1809" s="4" t="s">
        <v>3436</v>
      </c>
      <c r="L1809" s="4" t="s">
        <v>3399</v>
      </c>
      <c r="N1809" s="4">
        <v>2003</v>
      </c>
      <c r="O1809" s="6">
        <v>37699</v>
      </c>
      <c r="P1809" s="4" t="s">
        <v>63</v>
      </c>
    </row>
    <row r="1810" spans="1:16" x14ac:dyDescent="0.25">
      <c r="A1810" s="4" t="s">
        <v>3383</v>
      </c>
      <c r="B1810" s="4">
        <v>56</v>
      </c>
      <c r="C1810" s="4" t="s">
        <v>3372</v>
      </c>
      <c r="D1810" s="5"/>
      <c r="H1810" s="4" t="s">
        <v>3</v>
      </c>
      <c r="I1810" s="4">
        <v>10</v>
      </c>
      <c r="J1810" s="4" t="s">
        <v>3834</v>
      </c>
      <c r="K1810" s="4" t="s">
        <v>3436</v>
      </c>
      <c r="L1810" s="4" t="s">
        <v>3399</v>
      </c>
      <c r="N1810" s="4">
        <v>1995</v>
      </c>
      <c r="O1810" s="6">
        <v>34731</v>
      </c>
      <c r="P1810" s="4" t="s">
        <v>65</v>
      </c>
    </row>
    <row r="1811" spans="1:16" x14ac:dyDescent="0.25">
      <c r="A1811" s="4" t="s">
        <v>3383</v>
      </c>
      <c r="B1811" s="4">
        <v>56</v>
      </c>
      <c r="C1811" s="4" t="s">
        <v>3372</v>
      </c>
      <c r="D1811" s="5"/>
      <c r="H1811" s="4" t="s">
        <v>3393</v>
      </c>
      <c r="I1811" s="4">
        <v>1</v>
      </c>
      <c r="J1811" s="4" t="s">
        <v>2006</v>
      </c>
      <c r="K1811" s="4" t="s">
        <v>3436</v>
      </c>
      <c r="L1811" s="4" t="s">
        <v>543</v>
      </c>
      <c r="N1811" s="4">
        <v>1963</v>
      </c>
      <c r="O1811" s="6">
        <v>23235</v>
      </c>
      <c r="P1811" s="4" t="s">
        <v>63</v>
      </c>
    </row>
    <row r="1812" spans="1:16" x14ac:dyDescent="0.25">
      <c r="A1812" s="4" t="s">
        <v>3383</v>
      </c>
      <c r="B1812" s="4">
        <v>56</v>
      </c>
      <c r="C1812" s="4" t="s">
        <v>3372</v>
      </c>
      <c r="D1812" s="5"/>
      <c r="H1812" s="4" t="s">
        <v>3393</v>
      </c>
      <c r="I1812" s="4">
        <v>2</v>
      </c>
      <c r="J1812" s="4" t="s">
        <v>3835</v>
      </c>
      <c r="K1812" s="4" t="s">
        <v>3436</v>
      </c>
      <c r="L1812" s="4" t="s">
        <v>463</v>
      </c>
      <c r="N1812" s="4">
        <v>1990</v>
      </c>
      <c r="O1812" s="6">
        <v>32956</v>
      </c>
      <c r="P1812" s="4" t="s">
        <v>65</v>
      </c>
    </row>
    <row r="1813" spans="1:16" x14ac:dyDescent="0.25">
      <c r="A1813" s="4" t="s">
        <v>3383</v>
      </c>
      <c r="B1813" s="4">
        <v>56</v>
      </c>
      <c r="C1813" s="4" t="s">
        <v>3372</v>
      </c>
      <c r="D1813" s="5"/>
      <c r="H1813" s="4" t="s">
        <v>3393</v>
      </c>
      <c r="I1813" s="4">
        <v>3</v>
      </c>
      <c r="J1813" s="4" t="s">
        <v>3836</v>
      </c>
      <c r="K1813" s="4" t="s">
        <v>3436</v>
      </c>
      <c r="L1813" s="4" t="s">
        <v>3837</v>
      </c>
      <c r="N1813" s="4">
        <v>2006</v>
      </c>
      <c r="O1813" s="6">
        <v>38733</v>
      </c>
      <c r="P1813" s="4" t="s">
        <v>65</v>
      </c>
    </row>
    <row r="1814" spans="1:16" x14ac:dyDescent="0.25">
      <c r="A1814" s="4" t="s">
        <v>3383</v>
      </c>
      <c r="B1814" s="4">
        <v>56</v>
      </c>
      <c r="C1814" s="4" t="s">
        <v>3372</v>
      </c>
      <c r="D1814" s="5"/>
      <c r="H1814" s="4" t="s">
        <v>3393</v>
      </c>
      <c r="I1814" s="4">
        <v>4</v>
      </c>
      <c r="J1814" s="4" t="s">
        <v>3838</v>
      </c>
      <c r="K1814" s="4" t="s">
        <v>3436</v>
      </c>
      <c r="L1814" s="4" t="s">
        <v>3839</v>
      </c>
      <c r="N1814" s="4">
        <v>1990</v>
      </c>
      <c r="O1814" s="6">
        <v>33112</v>
      </c>
      <c r="P1814" s="4" t="s">
        <v>63</v>
      </c>
    </row>
    <row r="1815" spans="1:16" x14ac:dyDescent="0.25">
      <c r="A1815" s="4" t="s">
        <v>3383</v>
      </c>
      <c r="B1815" s="4">
        <v>56</v>
      </c>
      <c r="C1815" s="4" t="s">
        <v>3372</v>
      </c>
      <c r="D1815" s="5"/>
      <c r="H1815" s="4" t="s">
        <v>3393</v>
      </c>
      <c r="I1815" s="4">
        <v>5</v>
      </c>
      <c r="J1815" s="4" t="s">
        <v>2937</v>
      </c>
      <c r="K1815" s="4" t="s">
        <v>3436</v>
      </c>
      <c r="L1815" s="4" t="s">
        <v>451</v>
      </c>
      <c r="N1815" s="4">
        <v>1965</v>
      </c>
      <c r="O1815" s="6">
        <v>24086</v>
      </c>
      <c r="P1815" s="4" t="s">
        <v>63</v>
      </c>
    </row>
    <row r="1816" spans="1:16" x14ac:dyDescent="0.25">
      <c r="A1816" s="4" t="s">
        <v>3383</v>
      </c>
      <c r="B1816" s="4">
        <v>56</v>
      </c>
      <c r="C1816" s="4" t="s">
        <v>3372</v>
      </c>
      <c r="D1816" s="5"/>
      <c r="H1816" s="4" t="s">
        <v>3393</v>
      </c>
      <c r="I1816" s="4">
        <v>6</v>
      </c>
      <c r="J1816" s="4" t="s">
        <v>2781</v>
      </c>
      <c r="K1816" s="4" t="s">
        <v>3436</v>
      </c>
      <c r="L1816" s="4" t="s">
        <v>1401</v>
      </c>
      <c r="N1816" s="4">
        <v>1977</v>
      </c>
      <c r="O1816" s="6">
        <v>28398</v>
      </c>
      <c r="P1816" s="4" t="s">
        <v>65</v>
      </c>
    </row>
    <row r="1817" spans="1:16" x14ac:dyDescent="0.25">
      <c r="A1817" s="4" t="s">
        <v>3383</v>
      </c>
      <c r="B1817" s="4">
        <v>56</v>
      </c>
      <c r="C1817" s="4" t="s">
        <v>3372</v>
      </c>
      <c r="D1817" s="5"/>
      <c r="H1817" s="4" t="s">
        <v>3393</v>
      </c>
      <c r="I1817" s="4">
        <v>7</v>
      </c>
      <c r="J1817" s="4" t="s">
        <v>3840</v>
      </c>
      <c r="K1817" s="4" t="s">
        <v>3436</v>
      </c>
      <c r="L1817" s="4" t="s">
        <v>265</v>
      </c>
      <c r="N1817" s="4">
        <v>1956</v>
      </c>
      <c r="O1817" s="6">
        <v>20711</v>
      </c>
      <c r="P1817" s="4" t="s">
        <v>65</v>
      </c>
    </row>
    <row r="1818" spans="1:16" x14ac:dyDescent="0.25">
      <c r="A1818" s="4" t="s">
        <v>3383</v>
      </c>
      <c r="B1818" s="4">
        <v>56</v>
      </c>
      <c r="C1818" s="4" t="s">
        <v>3372</v>
      </c>
      <c r="D1818" s="5"/>
      <c r="H1818" s="4" t="s">
        <v>3393</v>
      </c>
      <c r="I1818" s="4">
        <v>8</v>
      </c>
      <c r="J1818" s="4" t="s">
        <v>776</v>
      </c>
      <c r="K1818" s="4" t="s">
        <v>3436</v>
      </c>
      <c r="L1818" s="4" t="s">
        <v>463</v>
      </c>
      <c r="N1818" s="4">
        <v>1983</v>
      </c>
      <c r="O1818" s="6">
        <v>30629</v>
      </c>
      <c r="P1818" s="4" t="s">
        <v>63</v>
      </c>
    </row>
    <row r="1819" spans="1:16" x14ac:dyDescent="0.25">
      <c r="A1819" s="4" t="s">
        <v>3383</v>
      </c>
      <c r="B1819" s="4">
        <v>56</v>
      </c>
      <c r="C1819" s="4" t="s">
        <v>3372</v>
      </c>
      <c r="D1819" s="5"/>
      <c r="H1819" s="4" t="s">
        <v>3393</v>
      </c>
      <c r="I1819" s="4">
        <v>9</v>
      </c>
      <c r="J1819" s="4" t="s">
        <v>3767</v>
      </c>
      <c r="K1819" s="4" t="s">
        <v>3436</v>
      </c>
      <c r="L1819" s="4" t="s">
        <v>246</v>
      </c>
      <c r="N1819" s="4">
        <v>1972</v>
      </c>
      <c r="O1819" s="6">
        <v>26590</v>
      </c>
      <c r="P1819" s="4" t="s">
        <v>65</v>
      </c>
    </row>
    <row r="1820" spans="1:16" x14ac:dyDescent="0.25">
      <c r="A1820" s="4" t="s">
        <v>3383</v>
      </c>
      <c r="B1820" s="4">
        <v>56</v>
      </c>
      <c r="C1820" s="4" t="s">
        <v>3372</v>
      </c>
      <c r="D1820" s="5"/>
      <c r="H1820" s="4" t="s">
        <v>3393</v>
      </c>
      <c r="I1820" s="4">
        <v>10</v>
      </c>
      <c r="J1820" s="4" t="s">
        <v>3841</v>
      </c>
      <c r="K1820" s="4" t="s">
        <v>3436</v>
      </c>
      <c r="L1820" s="4" t="s">
        <v>444</v>
      </c>
      <c r="N1820" s="4">
        <v>1973</v>
      </c>
      <c r="O1820" s="6">
        <v>26870</v>
      </c>
      <c r="P1820" s="4" t="s">
        <v>63</v>
      </c>
    </row>
    <row r="1821" spans="1:16" x14ac:dyDescent="0.25">
      <c r="A1821" s="4" t="s">
        <v>3383</v>
      </c>
      <c r="B1821" s="4">
        <v>56</v>
      </c>
      <c r="C1821" s="4" t="s">
        <v>3372</v>
      </c>
      <c r="D1821" s="5"/>
      <c r="H1821" s="4" t="s">
        <v>100</v>
      </c>
      <c r="I1821" s="4">
        <v>1</v>
      </c>
      <c r="J1821" s="4" t="s">
        <v>3221</v>
      </c>
      <c r="K1821" s="4" t="s">
        <v>3213</v>
      </c>
      <c r="L1821" s="4" t="s">
        <v>3399</v>
      </c>
      <c r="N1821" s="4">
        <v>1971</v>
      </c>
      <c r="O1821" s="6">
        <v>26016</v>
      </c>
      <c r="P1821" s="4" t="s">
        <v>63</v>
      </c>
    </row>
    <row r="1822" spans="1:16" x14ac:dyDescent="0.25">
      <c r="A1822" s="4" t="s">
        <v>3383</v>
      </c>
      <c r="B1822" s="4">
        <v>56</v>
      </c>
      <c r="C1822" s="4" t="s">
        <v>3372</v>
      </c>
      <c r="D1822" s="5"/>
      <c r="H1822" s="4" t="s">
        <v>100</v>
      </c>
      <c r="I1822" s="4">
        <v>2</v>
      </c>
      <c r="J1822" s="4" t="s">
        <v>1165</v>
      </c>
      <c r="K1822" s="4" t="s">
        <v>3245</v>
      </c>
      <c r="L1822" s="4" t="s">
        <v>3399</v>
      </c>
      <c r="N1822" s="4">
        <v>1957</v>
      </c>
      <c r="O1822" s="6">
        <v>21079</v>
      </c>
      <c r="P1822" s="4" t="s">
        <v>63</v>
      </c>
    </row>
    <row r="1823" spans="1:16" x14ac:dyDescent="0.25">
      <c r="A1823" s="4" t="s">
        <v>3383</v>
      </c>
      <c r="B1823" s="4">
        <v>56</v>
      </c>
      <c r="C1823" s="4" t="s">
        <v>3372</v>
      </c>
      <c r="D1823" s="5"/>
      <c r="H1823" s="4" t="s">
        <v>100</v>
      </c>
      <c r="I1823" s="4">
        <v>3</v>
      </c>
      <c r="J1823" s="4" t="s">
        <v>3216</v>
      </c>
      <c r="K1823" s="4" t="s">
        <v>3213</v>
      </c>
      <c r="L1823" s="4" t="s">
        <v>3399</v>
      </c>
      <c r="N1823" s="4">
        <v>2005</v>
      </c>
      <c r="O1823" s="6">
        <v>38541</v>
      </c>
      <c r="P1823" s="4" t="s">
        <v>65</v>
      </c>
    </row>
    <row r="1824" spans="1:16" x14ac:dyDescent="0.25">
      <c r="A1824" s="4" t="s">
        <v>3383</v>
      </c>
      <c r="B1824" s="4">
        <v>56</v>
      </c>
      <c r="C1824" s="4" t="s">
        <v>3372</v>
      </c>
      <c r="D1824" s="5"/>
      <c r="H1824" s="4" t="s">
        <v>100</v>
      </c>
      <c r="I1824" s="4">
        <v>4</v>
      </c>
      <c r="J1824" s="4" t="s">
        <v>3281</v>
      </c>
      <c r="K1824" s="4" t="s">
        <v>3796</v>
      </c>
      <c r="L1824" s="4" t="s">
        <v>3399</v>
      </c>
      <c r="N1824" s="4">
        <v>1970</v>
      </c>
      <c r="O1824" s="6">
        <v>25930</v>
      </c>
      <c r="P1824" s="4" t="s">
        <v>63</v>
      </c>
    </row>
    <row r="1825" spans="1:16" x14ac:dyDescent="0.25">
      <c r="A1825" s="4" t="s">
        <v>3383</v>
      </c>
      <c r="B1825" s="4">
        <v>56</v>
      </c>
      <c r="C1825" s="4" t="s">
        <v>3372</v>
      </c>
      <c r="D1825" s="5"/>
      <c r="H1825" s="4" t="s">
        <v>100</v>
      </c>
      <c r="I1825" s="4">
        <v>5</v>
      </c>
      <c r="J1825" s="4" t="s">
        <v>3217</v>
      </c>
      <c r="K1825" s="4" t="s">
        <v>3213</v>
      </c>
      <c r="L1825" s="4" t="s">
        <v>3399</v>
      </c>
      <c r="N1825" s="4">
        <v>1994</v>
      </c>
      <c r="O1825" s="6">
        <v>34364</v>
      </c>
      <c r="P1825" s="4" t="s">
        <v>63</v>
      </c>
    </row>
    <row r="1826" spans="1:16" x14ac:dyDescent="0.25">
      <c r="A1826" s="4" t="s">
        <v>3383</v>
      </c>
      <c r="B1826" s="4">
        <v>56</v>
      </c>
      <c r="C1826" s="4" t="s">
        <v>3372</v>
      </c>
      <c r="D1826" s="5"/>
      <c r="H1826" s="4" t="s">
        <v>100</v>
      </c>
      <c r="I1826" s="4">
        <v>6</v>
      </c>
      <c r="J1826" s="4" t="s">
        <v>3263</v>
      </c>
      <c r="K1826" s="4" t="s">
        <v>3264</v>
      </c>
      <c r="L1826" s="4" t="s">
        <v>3399</v>
      </c>
      <c r="N1826" s="4">
        <v>1969</v>
      </c>
      <c r="O1826" s="6">
        <v>25547</v>
      </c>
      <c r="P1826" s="4" t="s">
        <v>65</v>
      </c>
    </row>
    <row r="1827" spans="1:16" x14ac:dyDescent="0.25">
      <c r="A1827" s="4" t="s">
        <v>3383</v>
      </c>
      <c r="B1827" s="4">
        <v>56</v>
      </c>
      <c r="C1827" s="4" t="s">
        <v>3372</v>
      </c>
      <c r="D1827" s="5"/>
      <c r="H1827" s="4" t="s">
        <v>100</v>
      </c>
      <c r="I1827" s="4">
        <v>7</v>
      </c>
      <c r="J1827" s="4" t="s">
        <v>3842</v>
      </c>
      <c r="K1827" s="4" t="s">
        <v>3235</v>
      </c>
      <c r="L1827" s="4" t="s">
        <v>3399</v>
      </c>
      <c r="N1827" s="4">
        <v>1965</v>
      </c>
      <c r="O1827" s="6">
        <v>24005</v>
      </c>
      <c r="P1827" s="4" t="s">
        <v>63</v>
      </c>
    </row>
    <row r="1828" spans="1:16" x14ac:dyDescent="0.25">
      <c r="A1828" s="4" t="s">
        <v>3383</v>
      </c>
      <c r="B1828" s="4">
        <v>56</v>
      </c>
      <c r="C1828" s="4" t="s">
        <v>3372</v>
      </c>
      <c r="D1828" s="5"/>
      <c r="H1828" s="4" t="s">
        <v>100</v>
      </c>
      <c r="I1828" s="4">
        <v>8</v>
      </c>
      <c r="J1828" s="4" t="s">
        <v>3294</v>
      </c>
      <c r="K1828" s="4" t="s">
        <v>3799</v>
      </c>
      <c r="L1828" s="4" t="s">
        <v>3399</v>
      </c>
      <c r="N1828" s="4">
        <v>1979</v>
      </c>
      <c r="O1828" s="6">
        <v>29132</v>
      </c>
      <c r="P1828" s="4" t="s">
        <v>65</v>
      </c>
    </row>
    <row r="1829" spans="1:16" x14ac:dyDescent="0.25">
      <c r="A1829" s="4" t="s">
        <v>3383</v>
      </c>
      <c r="B1829" s="4">
        <v>56</v>
      </c>
      <c r="C1829" s="4" t="s">
        <v>3372</v>
      </c>
      <c r="D1829" s="5"/>
      <c r="H1829" s="4" t="s">
        <v>100</v>
      </c>
      <c r="I1829" s="4">
        <v>9</v>
      </c>
      <c r="J1829" s="4" t="s">
        <v>3843</v>
      </c>
      <c r="K1829" s="4" t="s">
        <v>3235</v>
      </c>
      <c r="L1829" s="4" t="s">
        <v>3399</v>
      </c>
      <c r="N1829" s="4">
        <v>1964</v>
      </c>
      <c r="O1829" s="6">
        <v>23591</v>
      </c>
      <c r="P1829" s="4" t="s">
        <v>65</v>
      </c>
    </row>
    <row r="1830" spans="1:16" x14ac:dyDescent="0.25">
      <c r="A1830" s="4" t="s">
        <v>3383</v>
      </c>
      <c r="B1830" s="4">
        <v>56</v>
      </c>
      <c r="C1830" s="4" t="s">
        <v>3372</v>
      </c>
      <c r="D1830" s="5"/>
      <c r="H1830" s="4" t="s">
        <v>100</v>
      </c>
      <c r="I1830" s="4">
        <v>10</v>
      </c>
      <c r="J1830" s="4" t="s">
        <v>3248</v>
      </c>
      <c r="K1830" s="4" t="s">
        <v>3245</v>
      </c>
      <c r="L1830" s="4" t="s">
        <v>3399</v>
      </c>
      <c r="N1830" s="4">
        <v>1982</v>
      </c>
      <c r="O1830" s="6">
        <v>30116</v>
      </c>
      <c r="P1830" s="4" t="s">
        <v>63</v>
      </c>
    </row>
    <row r="1831" spans="1:16" x14ac:dyDescent="0.25">
      <c r="A1831" s="4" t="s">
        <v>3383</v>
      </c>
      <c r="B1831" s="4">
        <v>56</v>
      </c>
      <c r="C1831" s="4" t="s">
        <v>3372</v>
      </c>
      <c r="D1831" s="5"/>
      <c r="H1831" s="4" t="s">
        <v>46</v>
      </c>
      <c r="I1831" s="4">
        <v>1</v>
      </c>
      <c r="J1831" s="4" t="s">
        <v>3233</v>
      </c>
      <c r="K1831" s="4" t="s">
        <v>3213</v>
      </c>
      <c r="L1831" s="4" t="s">
        <v>3399</v>
      </c>
      <c r="N1831" s="4">
        <v>1967</v>
      </c>
      <c r="O1831" s="6">
        <v>24711</v>
      </c>
      <c r="P1831" s="4" t="s">
        <v>65</v>
      </c>
    </row>
    <row r="1832" spans="1:16" x14ac:dyDescent="0.25">
      <c r="A1832" s="4" t="s">
        <v>3383</v>
      </c>
      <c r="B1832" s="4">
        <v>56</v>
      </c>
      <c r="C1832" s="4" t="s">
        <v>3372</v>
      </c>
      <c r="D1832" s="5"/>
      <c r="H1832" s="4" t="s">
        <v>46</v>
      </c>
      <c r="I1832" s="4">
        <v>2</v>
      </c>
      <c r="J1832" s="4" t="s">
        <v>3844</v>
      </c>
      <c r="K1832" s="4" t="s">
        <v>3264</v>
      </c>
      <c r="L1832" s="4" t="s">
        <v>3399</v>
      </c>
      <c r="N1832" s="4">
        <v>1960</v>
      </c>
      <c r="O1832" s="6">
        <v>22118</v>
      </c>
      <c r="P1832" s="4" t="s">
        <v>63</v>
      </c>
    </row>
    <row r="1833" spans="1:16" x14ac:dyDescent="0.25">
      <c r="A1833" s="4" t="s">
        <v>3383</v>
      </c>
      <c r="B1833" s="4">
        <v>56</v>
      </c>
      <c r="C1833" s="4" t="s">
        <v>3372</v>
      </c>
      <c r="D1833" s="5"/>
      <c r="H1833" s="4" t="s">
        <v>46</v>
      </c>
      <c r="I1833" s="4">
        <v>3</v>
      </c>
      <c r="J1833" s="4" t="s">
        <v>3258</v>
      </c>
      <c r="K1833" s="4" t="s">
        <v>3255</v>
      </c>
      <c r="L1833" s="4" t="s">
        <v>3399</v>
      </c>
      <c r="N1833" s="4">
        <v>1994</v>
      </c>
      <c r="O1833" s="6">
        <v>34436</v>
      </c>
      <c r="P1833" s="4" t="s">
        <v>65</v>
      </c>
    </row>
    <row r="1834" spans="1:16" x14ac:dyDescent="0.25">
      <c r="A1834" s="4" t="s">
        <v>3383</v>
      </c>
      <c r="B1834" s="4">
        <v>56</v>
      </c>
      <c r="C1834" s="4" t="s">
        <v>3372</v>
      </c>
      <c r="D1834" s="5"/>
      <c r="H1834" s="4" t="s">
        <v>46</v>
      </c>
      <c r="I1834" s="4">
        <v>4</v>
      </c>
      <c r="J1834" s="4" t="s">
        <v>3252</v>
      </c>
      <c r="K1834" s="4" t="s">
        <v>3245</v>
      </c>
      <c r="L1834" s="4" t="s">
        <v>3399</v>
      </c>
      <c r="N1834" s="4">
        <v>1971</v>
      </c>
      <c r="O1834" s="6">
        <v>25981</v>
      </c>
      <c r="P1834" s="4" t="s">
        <v>63</v>
      </c>
    </row>
    <row r="1835" spans="1:16" x14ac:dyDescent="0.25">
      <c r="A1835" s="4" t="s">
        <v>3383</v>
      </c>
      <c r="B1835" s="4">
        <v>56</v>
      </c>
      <c r="C1835" s="4" t="s">
        <v>3372</v>
      </c>
      <c r="D1835" s="5"/>
      <c r="H1835" s="4" t="s">
        <v>46</v>
      </c>
      <c r="I1835" s="4">
        <v>5</v>
      </c>
      <c r="J1835" s="4" t="s">
        <v>3845</v>
      </c>
      <c r="K1835" s="4" t="s">
        <v>3213</v>
      </c>
      <c r="L1835" s="4" t="s">
        <v>3399</v>
      </c>
      <c r="N1835" s="4">
        <v>1969</v>
      </c>
      <c r="O1835" s="6">
        <v>25323</v>
      </c>
      <c r="P1835" s="4" t="s">
        <v>63</v>
      </c>
    </row>
    <row r="1836" spans="1:16" x14ac:dyDescent="0.25">
      <c r="A1836" s="4" t="s">
        <v>3383</v>
      </c>
      <c r="B1836" s="4">
        <v>56</v>
      </c>
      <c r="C1836" s="4" t="s">
        <v>3372</v>
      </c>
      <c r="D1836" s="5"/>
      <c r="H1836" s="4" t="s">
        <v>46</v>
      </c>
      <c r="I1836" s="4">
        <v>6</v>
      </c>
      <c r="J1836" s="4" t="s">
        <v>3846</v>
      </c>
      <c r="K1836" s="4" t="s">
        <v>3797</v>
      </c>
      <c r="L1836" s="4" t="s">
        <v>3399</v>
      </c>
      <c r="N1836" s="4">
        <v>1968</v>
      </c>
      <c r="O1836" s="6">
        <v>24897</v>
      </c>
      <c r="P1836" s="4" t="s">
        <v>65</v>
      </c>
    </row>
    <row r="1837" spans="1:16" x14ac:dyDescent="0.25">
      <c r="A1837" s="4" t="s">
        <v>3383</v>
      </c>
      <c r="B1837" s="4">
        <v>56</v>
      </c>
      <c r="C1837" s="4" t="s">
        <v>3372</v>
      </c>
      <c r="D1837" s="5"/>
      <c r="H1837" s="4" t="s">
        <v>46</v>
      </c>
      <c r="I1837" s="4">
        <v>7</v>
      </c>
      <c r="J1837" s="4" t="s">
        <v>3265</v>
      </c>
      <c r="K1837" s="4" t="s">
        <v>3264</v>
      </c>
      <c r="L1837" s="4" t="s">
        <v>3399</v>
      </c>
      <c r="N1837" s="4">
        <v>1990</v>
      </c>
      <c r="O1837" s="6">
        <v>33226</v>
      </c>
      <c r="P1837" s="4" t="s">
        <v>65</v>
      </c>
    </row>
    <row r="1838" spans="1:16" x14ac:dyDescent="0.25">
      <c r="A1838" s="4" t="s">
        <v>3383</v>
      </c>
      <c r="B1838" s="4">
        <v>56</v>
      </c>
      <c r="C1838" s="4" t="s">
        <v>3372</v>
      </c>
      <c r="D1838" s="5"/>
      <c r="H1838" s="4" t="s">
        <v>46</v>
      </c>
      <c r="I1838" s="4">
        <v>8</v>
      </c>
      <c r="J1838" s="4" t="s">
        <v>3847</v>
      </c>
      <c r="K1838" s="4" t="s">
        <v>3235</v>
      </c>
      <c r="L1838" s="4" t="s">
        <v>3399</v>
      </c>
      <c r="N1838" s="4">
        <v>1977</v>
      </c>
      <c r="O1838" s="6">
        <v>28294</v>
      </c>
      <c r="P1838" s="4" t="s">
        <v>63</v>
      </c>
    </row>
    <row r="1839" spans="1:16" x14ac:dyDescent="0.25">
      <c r="A1839" s="4" t="s">
        <v>3383</v>
      </c>
      <c r="B1839" s="4">
        <v>56</v>
      </c>
      <c r="C1839" s="4" t="s">
        <v>3372</v>
      </c>
      <c r="D1839" s="5"/>
      <c r="H1839" s="4" t="s">
        <v>46</v>
      </c>
      <c r="I1839" s="4">
        <v>9</v>
      </c>
      <c r="J1839" s="4" t="s">
        <v>3848</v>
      </c>
      <c r="K1839" s="4" t="s">
        <v>3796</v>
      </c>
      <c r="L1839" s="4" t="s">
        <v>3399</v>
      </c>
      <c r="N1839" s="4">
        <v>1951</v>
      </c>
      <c r="O1839" s="6">
        <v>18783</v>
      </c>
      <c r="P1839" s="4" t="s">
        <v>65</v>
      </c>
    </row>
    <row r="1840" spans="1:16" x14ac:dyDescent="0.25">
      <c r="A1840" s="4" t="s">
        <v>3383</v>
      </c>
      <c r="B1840" s="4">
        <v>56</v>
      </c>
      <c r="C1840" s="4" t="s">
        <v>3372</v>
      </c>
      <c r="D1840" s="5"/>
      <c r="H1840" s="4" t="s">
        <v>46</v>
      </c>
      <c r="I1840" s="4">
        <v>10</v>
      </c>
      <c r="J1840" s="4" t="s">
        <v>3253</v>
      </c>
      <c r="K1840" s="4" t="s">
        <v>3245</v>
      </c>
      <c r="L1840" s="4" t="s">
        <v>3399</v>
      </c>
      <c r="N1840" s="4">
        <v>1995</v>
      </c>
      <c r="O1840" s="6">
        <v>34758</v>
      </c>
      <c r="P1840" s="4" t="s">
        <v>63</v>
      </c>
    </row>
    <row r="1841" spans="1:16" x14ac:dyDescent="0.25">
      <c r="A1841" s="4" t="s">
        <v>3383</v>
      </c>
      <c r="B1841" s="4">
        <v>56</v>
      </c>
      <c r="C1841" s="4" t="s">
        <v>3372</v>
      </c>
      <c r="D1841" s="5"/>
      <c r="H1841" s="4" t="s">
        <v>2385</v>
      </c>
      <c r="I1841" s="4">
        <v>1</v>
      </c>
      <c r="J1841" s="4" t="s">
        <v>3849</v>
      </c>
      <c r="K1841" s="4" t="s">
        <v>3436</v>
      </c>
      <c r="L1841" s="4" t="s">
        <v>3399</v>
      </c>
      <c r="N1841" s="4">
        <v>1993</v>
      </c>
      <c r="O1841" s="6">
        <v>34157</v>
      </c>
      <c r="P1841" s="4" t="s">
        <v>65</v>
      </c>
    </row>
    <row r="1842" spans="1:16" x14ac:dyDescent="0.25">
      <c r="A1842" s="4" t="s">
        <v>3383</v>
      </c>
      <c r="B1842" s="4">
        <v>56</v>
      </c>
      <c r="C1842" s="4" t="s">
        <v>3372</v>
      </c>
      <c r="D1842" s="5"/>
      <c r="H1842" s="4" t="s">
        <v>2385</v>
      </c>
      <c r="I1842" s="4">
        <v>2</v>
      </c>
      <c r="J1842" s="4" t="s">
        <v>3437</v>
      </c>
      <c r="K1842" s="4" t="s">
        <v>3436</v>
      </c>
      <c r="L1842" s="4" t="s">
        <v>3399</v>
      </c>
      <c r="N1842" s="4">
        <v>1991</v>
      </c>
      <c r="O1842" s="6">
        <v>33589</v>
      </c>
      <c r="P1842" s="4" t="s">
        <v>63</v>
      </c>
    </row>
    <row r="1843" spans="1:16" x14ac:dyDescent="0.25">
      <c r="A1843" s="4" t="s">
        <v>3383</v>
      </c>
      <c r="B1843" s="4">
        <v>56</v>
      </c>
      <c r="C1843" s="4" t="s">
        <v>3372</v>
      </c>
      <c r="D1843" s="5"/>
      <c r="H1843" s="4" t="s">
        <v>2385</v>
      </c>
      <c r="I1843" s="4">
        <v>3</v>
      </c>
      <c r="J1843" s="4" t="s">
        <v>3438</v>
      </c>
      <c r="K1843" s="4" t="s">
        <v>3436</v>
      </c>
      <c r="L1843" s="4" t="s">
        <v>3399</v>
      </c>
      <c r="N1843" s="4">
        <v>1999</v>
      </c>
      <c r="O1843" s="6">
        <v>36340</v>
      </c>
      <c r="P1843" s="4" t="s">
        <v>63</v>
      </c>
    </row>
    <row r="1844" spans="1:16" x14ac:dyDescent="0.25">
      <c r="A1844" s="4" t="s">
        <v>3383</v>
      </c>
      <c r="B1844" s="4">
        <v>56</v>
      </c>
      <c r="C1844" s="4" t="s">
        <v>3372</v>
      </c>
      <c r="D1844" s="5"/>
      <c r="H1844" s="4" t="s">
        <v>2385</v>
      </c>
      <c r="I1844" s="4">
        <v>4</v>
      </c>
      <c r="J1844" s="4" t="s">
        <v>3439</v>
      </c>
      <c r="K1844" s="4" t="s">
        <v>3436</v>
      </c>
      <c r="L1844" s="4" t="s">
        <v>3399</v>
      </c>
      <c r="N1844" s="4">
        <v>1969</v>
      </c>
      <c r="O1844" s="6">
        <v>25379</v>
      </c>
      <c r="P1844" s="4" t="s">
        <v>63</v>
      </c>
    </row>
    <row r="1845" spans="1:16" x14ac:dyDescent="0.25">
      <c r="A1845" s="4" t="s">
        <v>3383</v>
      </c>
      <c r="B1845" s="4">
        <v>56</v>
      </c>
      <c r="C1845" s="4" t="s">
        <v>3372</v>
      </c>
      <c r="D1845" s="5"/>
      <c r="H1845" s="4" t="s">
        <v>2385</v>
      </c>
      <c r="I1845" s="4">
        <v>5</v>
      </c>
      <c r="J1845" s="4" t="s">
        <v>1114</v>
      </c>
      <c r="K1845" s="4" t="s">
        <v>3436</v>
      </c>
      <c r="L1845" s="4" t="s">
        <v>3399</v>
      </c>
      <c r="N1845" s="4">
        <v>1986</v>
      </c>
      <c r="O1845" s="6">
        <v>31434</v>
      </c>
      <c r="P1845" s="4" t="s">
        <v>63</v>
      </c>
    </row>
    <row r="1846" spans="1:16" x14ac:dyDescent="0.25">
      <c r="A1846" s="4" t="s">
        <v>3383</v>
      </c>
      <c r="B1846" s="4">
        <v>56</v>
      </c>
      <c r="C1846" s="4" t="s">
        <v>3372</v>
      </c>
      <c r="D1846" s="5"/>
      <c r="H1846" s="4" t="s">
        <v>2385</v>
      </c>
      <c r="I1846" s="4">
        <v>6</v>
      </c>
      <c r="J1846" s="4" t="s">
        <v>3440</v>
      </c>
      <c r="K1846" s="4" t="s">
        <v>3436</v>
      </c>
      <c r="L1846" s="4" t="s">
        <v>3399</v>
      </c>
      <c r="N1846" s="4">
        <v>1969</v>
      </c>
      <c r="O1846" s="6">
        <v>25368</v>
      </c>
      <c r="P1846" s="4" t="s">
        <v>63</v>
      </c>
    </row>
    <row r="1847" spans="1:16" x14ac:dyDescent="0.25">
      <c r="A1847" s="4" t="s">
        <v>3383</v>
      </c>
      <c r="B1847" s="4">
        <v>56</v>
      </c>
      <c r="C1847" s="4" t="s">
        <v>3372</v>
      </c>
      <c r="D1847" s="5"/>
      <c r="H1847" s="4" t="s">
        <v>2385</v>
      </c>
      <c r="I1847" s="4">
        <v>7</v>
      </c>
      <c r="J1847" s="4" t="s">
        <v>3850</v>
      </c>
      <c r="K1847" s="4" t="s">
        <v>3436</v>
      </c>
      <c r="L1847" s="4" t="s">
        <v>3399</v>
      </c>
      <c r="N1847" s="4">
        <v>1983</v>
      </c>
      <c r="O1847" s="6">
        <v>30591</v>
      </c>
      <c r="P1847" s="4" t="s">
        <v>65</v>
      </c>
    </row>
    <row r="1848" spans="1:16" x14ac:dyDescent="0.25">
      <c r="A1848" s="4" t="s">
        <v>3383</v>
      </c>
      <c r="B1848" s="4">
        <v>56</v>
      </c>
      <c r="C1848" s="4" t="s">
        <v>3372</v>
      </c>
      <c r="D1848" s="5"/>
      <c r="H1848" s="4" t="s">
        <v>2385</v>
      </c>
      <c r="I1848" s="4">
        <v>8</v>
      </c>
      <c r="J1848" s="4" t="s">
        <v>3851</v>
      </c>
      <c r="K1848" s="4" t="s">
        <v>3436</v>
      </c>
      <c r="L1848" s="4" t="s">
        <v>3399</v>
      </c>
      <c r="N1848" s="4">
        <v>1957</v>
      </c>
      <c r="O1848" s="6">
        <v>20934</v>
      </c>
      <c r="P1848" s="4" t="s">
        <v>63</v>
      </c>
    </row>
    <row r="1849" spans="1:16" x14ac:dyDescent="0.25">
      <c r="A1849" s="4" t="s">
        <v>3383</v>
      </c>
      <c r="B1849" s="4">
        <v>56</v>
      </c>
      <c r="C1849" s="4" t="s">
        <v>3372</v>
      </c>
      <c r="D1849" s="5"/>
      <c r="H1849" s="4" t="s">
        <v>2385</v>
      </c>
      <c r="I1849" s="4">
        <v>9</v>
      </c>
      <c r="J1849" s="4" t="s">
        <v>3852</v>
      </c>
      <c r="K1849" s="4" t="s">
        <v>3436</v>
      </c>
      <c r="L1849" s="4" t="s">
        <v>3399</v>
      </c>
      <c r="N1849" s="4">
        <v>1997</v>
      </c>
      <c r="O1849" s="6">
        <v>35626</v>
      </c>
      <c r="P1849" s="4" t="s">
        <v>65</v>
      </c>
    </row>
    <row r="1850" spans="1:16" x14ac:dyDescent="0.25">
      <c r="A1850" s="4" t="s">
        <v>3383</v>
      </c>
      <c r="B1850" s="4">
        <v>56</v>
      </c>
      <c r="C1850" s="4" t="s">
        <v>3372</v>
      </c>
      <c r="D1850" s="5"/>
      <c r="H1850" s="4" t="s">
        <v>2385</v>
      </c>
      <c r="I1850" s="4">
        <v>10</v>
      </c>
      <c r="J1850" s="4" t="s">
        <v>3853</v>
      </c>
      <c r="K1850" s="4" t="s">
        <v>3436</v>
      </c>
      <c r="L1850" s="4" t="s">
        <v>3399</v>
      </c>
      <c r="N1850" s="4">
        <v>1993</v>
      </c>
      <c r="O1850" s="6">
        <v>34100</v>
      </c>
      <c r="P1850" s="4" t="s">
        <v>63</v>
      </c>
    </row>
    <row r="1851" spans="1:16" x14ac:dyDescent="0.25">
      <c r="A1851" s="4" t="s">
        <v>3383</v>
      </c>
      <c r="B1851" s="4">
        <v>56</v>
      </c>
      <c r="C1851" s="4" t="s">
        <v>3372</v>
      </c>
      <c r="D1851" s="5"/>
      <c r="H1851" s="4" t="s">
        <v>155</v>
      </c>
      <c r="I1851" s="4">
        <v>1</v>
      </c>
      <c r="J1851" s="4" t="s">
        <v>3854</v>
      </c>
      <c r="K1851" s="4" t="s">
        <v>3235</v>
      </c>
      <c r="L1851" s="4" t="s">
        <v>3399</v>
      </c>
      <c r="N1851" s="4">
        <v>1983</v>
      </c>
      <c r="O1851" s="6">
        <v>30563</v>
      </c>
      <c r="P1851" s="4" t="s">
        <v>65</v>
      </c>
    </row>
    <row r="1852" spans="1:16" x14ac:dyDescent="0.25">
      <c r="A1852" s="4" t="s">
        <v>3383</v>
      </c>
      <c r="B1852" s="4">
        <v>56</v>
      </c>
      <c r="C1852" s="4" t="s">
        <v>3372</v>
      </c>
      <c r="D1852" s="5"/>
      <c r="H1852" s="4" t="s">
        <v>155</v>
      </c>
      <c r="I1852" s="4">
        <v>2</v>
      </c>
      <c r="J1852" s="4" t="s">
        <v>3256</v>
      </c>
      <c r="K1852" s="4" t="s">
        <v>3255</v>
      </c>
      <c r="L1852" s="4" t="s">
        <v>3399</v>
      </c>
      <c r="N1852" s="4">
        <v>1976</v>
      </c>
      <c r="O1852" s="6">
        <v>27812</v>
      </c>
      <c r="P1852" s="4" t="s">
        <v>63</v>
      </c>
    </row>
    <row r="1853" spans="1:16" x14ac:dyDescent="0.25">
      <c r="A1853" s="4" t="s">
        <v>3383</v>
      </c>
      <c r="B1853" s="4">
        <v>56</v>
      </c>
      <c r="C1853" s="4" t="s">
        <v>3372</v>
      </c>
      <c r="D1853" s="5"/>
      <c r="H1853" s="4" t="s">
        <v>155</v>
      </c>
      <c r="I1853" s="4">
        <v>3</v>
      </c>
      <c r="J1853" s="4" t="s">
        <v>3305</v>
      </c>
      <c r="K1853" s="4" t="s">
        <v>3303</v>
      </c>
      <c r="L1853" s="4" t="s">
        <v>3399</v>
      </c>
      <c r="N1853" s="4">
        <v>1967</v>
      </c>
      <c r="O1853" s="6">
        <v>24551</v>
      </c>
      <c r="P1853" s="4" t="s">
        <v>63</v>
      </c>
    </row>
    <row r="1854" spans="1:16" x14ac:dyDescent="0.25">
      <c r="A1854" s="4" t="s">
        <v>3383</v>
      </c>
      <c r="B1854" s="4">
        <v>56</v>
      </c>
      <c r="C1854" s="4" t="s">
        <v>3372</v>
      </c>
      <c r="D1854" s="5"/>
      <c r="H1854" s="4" t="s">
        <v>155</v>
      </c>
      <c r="I1854" s="4">
        <v>4</v>
      </c>
      <c r="J1854" s="4" t="s">
        <v>3855</v>
      </c>
      <c r="K1854" s="4" t="s">
        <v>3235</v>
      </c>
      <c r="L1854" s="4" t="s">
        <v>3399</v>
      </c>
      <c r="N1854" s="4">
        <v>1960</v>
      </c>
      <c r="O1854" s="6">
        <v>22148</v>
      </c>
      <c r="P1854" s="4" t="s">
        <v>65</v>
      </c>
    </row>
    <row r="1855" spans="1:16" x14ac:dyDescent="0.25">
      <c r="A1855" s="4" t="s">
        <v>3383</v>
      </c>
      <c r="B1855" s="4">
        <v>56</v>
      </c>
      <c r="C1855" s="4" t="s">
        <v>3372</v>
      </c>
      <c r="D1855" s="5"/>
      <c r="H1855" s="4" t="s">
        <v>155</v>
      </c>
      <c r="I1855" s="4">
        <v>5</v>
      </c>
      <c r="J1855" s="4" t="s">
        <v>3229</v>
      </c>
      <c r="K1855" s="4" t="s">
        <v>3213</v>
      </c>
      <c r="L1855" s="4" t="s">
        <v>3399</v>
      </c>
      <c r="N1855" s="4">
        <v>1984</v>
      </c>
      <c r="O1855" s="6">
        <v>30870</v>
      </c>
      <c r="P1855" s="4" t="s">
        <v>63</v>
      </c>
    </row>
    <row r="1856" spans="1:16" x14ac:dyDescent="0.25">
      <c r="A1856" s="4" t="s">
        <v>3383</v>
      </c>
      <c r="B1856" s="4">
        <v>56</v>
      </c>
      <c r="C1856" s="4" t="s">
        <v>3372</v>
      </c>
      <c r="D1856" s="5"/>
      <c r="H1856" s="4" t="s">
        <v>155</v>
      </c>
      <c r="I1856" s="4">
        <v>6</v>
      </c>
      <c r="J1856" s="4" t="s">
        <v>3304</v>
      </c>
      <c r="K1856" s="4" t="s">
        <v>3303</v>
      </c>
      <c r="L1856" s="4" t="s">
        <v>3399</v>
      </c>
      <c r="N1856" s="4">
        <v>1974</v>
      </c>
      <c r="O1856" s="6">
        <v>27361</v>
      </c>
      <c r="P1856" s="4" t="s">
        <v>63</v>
      </c>
    </row>
    <row r="1857" spans="1:16" x14ac:dyDescent="0.25">
      <c r="A1857" s="4" t="s">
        <v>3383</v>
      </c>
      <c r="B1857" s="4">
        <v>56</v>
      </c>
      <c r="C1857" s="4" t="s">
        <v>3372</v>
      </c>
      <c r="D1857" s="5"/>
      <c r="H1857" s="4" t="s">
        <v>155</v>
      </c>
      <c r="I1857" s="4">
        <v>7</v>
      </c>
      <c r="J1857" s="4" t="s">
        <v>3230</v>
      </c>
      <c r="K1857" s="4" t="s">
        <v>3213</v>
      </c>
      <c r="L1857" s="4" t="s">
        <v>3399</v>
      </c>
      <c r="N1857" s="4">
        <v>1946</v>
      </c>
      <c r="O1857" s="6">
        <v>17083</v>
      </c>
      <c r="P1857" s="4" t="s">
        <v>65</v>
      </c>
    </row>
    <row r="1858" spans="1:16" x14ac:dyDescent="0.25">
      <c r="A1858" s="4" t="s">
        <v>3383</v>
      </c>
      <c r="B1858" s="4">
        <v>56</v>
      </c>
      <c r="C1858" s="4" t="s">
        <v>3372</v>
      </c>
      <c r="D1858" s="5"/>
      <c r="H1858" s="4" t="s">
        <v>155</v>
      </c>
      <c r="I1858" s="4">
        <v>8</v>
      </c>
      <c r="J1858" s="4" t="s">
        <v>3856</v>
      </c>
      <c r="K1858" s="4" t="s">
        <v>3245</v>
      </c>
      <c r="L1858" s="4" t="s">
        <v>3399</v>
      </c>
      <c r="N1858" s="4">
        <v>1968</v>
      </c>
      <c r="O1858" s="6">
        <v>25174</v>
      </c>
      <c r="P1858" s="4" t="s">
        <v>63</v>
      </c>
    </row>
    <row r="1859" spans="1:16" x14ac:dyDescent="0.25">
      <c r="A1859" s="4" t="s">
        <v>3383</v>
      </c>
      <c r="B1859" s="4">
        <v>56</v>
      </c>
      <c r="C1859" s="4" t="s">
        <v>3372</v>
      </c>
      <c r="D1859" s="5"/>
      <c r="H1859" s="4" t="s">
        <v>155</v>
      </c>
      <c r="I1859" s="4">
        <v>9</v>
      </c>
      <c r="J1859" s="4" t="s">
        <v>3242</v>
      </c>
      <c r="K1859" s="4" t="s">
        <v>3235</v>
      </c>
      <c r="L1859" s="4" t="s">
        <v>3399</v>
      </c>
      <c r="N1859" s="4">
        <v>1983</v>
      </c>
      <c r="O1859" s="6">
        <v>30504</v>
      </c>
      <c r="P1859" s="4" t="s">
        <v>65</v>
      </c>
    </row>
    <row r="1860" spans="1:16" x14ac:dyDescent="0.25">
      <c r="A1860" s="4" t="s">
        <v>3383</v>
      </c>
      <c r="B1860" s="4">
        <v>56</v>
      </c>
      <c r="C1860" s="4" t="s">
        <v>3372</v>
      </c>
      <c r="D1860" s="5"/>
      <c r="H1860" s="4" t="s">
        <v>155</v>
      </c>
      <c r="I1860" s="4">
        <v>10</v>
      </c>
      <c r="J1860" s="4" t="s">
        <v>3857</v>
      </c>
      <c r="K1860" s="4" t="s">
        <v>3797</v>
      </c>
      <c r="L1860" s="4" t="s">
        <v>3399</v>
      </c>
      <c r="N1860" s="4">
        <v>1992</v>
      </c>
      <c r="O1860" s="6">
        <v>33687</v>
      </c>
      <c r="P1860" s="4" t="s">
        <v>63</v>
      </c>
    </row>
    <row r="1861" spans="1:16" x14ac:dyDescent="0.25">
      <c r="A1861" s="4" t="s">
        <v>3383</v>
      </c>
      <c r="B1861" s="4">
        <v>56</v>
      </c>
      <c r="C1861" s="4" t="s">
        <v>3372</v>
      </c>
      <c r="D1861" s="5"/>
      <c r="H1861" s="4" t="s">
        <v>84</v>
      </c>
      <c r="I1861" s="4">
        <v>1</v>
      </c>
      <c r="J1861" s="4" t="s">
        <v>85</v>
      </c>
      <c r="K1861" s="4" t="s">
        <v>3436</v>
      </c>
      <c r="L1861" s="4" t="s">
        <v>3399</v>
      </c>
      <c r="N1861" s="4">
        <v>1957</v>
      </c>
      <c r="O1861" s="6">
        <v>21175</v>
      </c>
      <c r="P1861" s="4" t="s">
        <v>63</v>
      </c>
    </row>
    <row r="1862" spans="1:16" x14ac:dyDescent="0.25">
      <c r="A1862" s="4" t="s">
        <v>3383</v>
      </c>
      <c r="B1862" s="4">
        <v>56</v>
      </c>
      <c r="C1862" s="4" t="s">
        <v>3372</v>
      </c>
      <c r="D1862" s="5"/>
      <c r="H1862" s="4" t="s">
        <v>84</v>
      </c>
      <c r="I1862" s="4">
        <v>2</v>
      </c>
      <c r="J1862" s="4" t="s">
        <v>1967</v>
      </c>
      <c r="K1862" s="4" t="s">
        <v>3436</v>
      </c>
      <c r="L1862" s="4" t="s">
        <v>3399</v>
      </c>
      <c r="N1862" s="4">
        <v>1979</v>
      </c>
      <c r="O1862" s="6">
        <v>29095</v>
      </c>
      <c r="P1862" s="4" t="s">
        <v>65</v>
      </c>
    </row>
    <row r="1863" spans="1:16" x14ac:dyDescent="0.25">
      <c r="A1863" s="4" t="s">
        <v>3383</v>
      </c>
      <c r="B1863" s="4">
        <v>56</v>
      </c>
      <c r="C1863" s="4" t="s">
        <v>3372</v>
      </c>
      <c r="D1863" s="5"/>
      <c r="H1863" s="4" t="s">
        <v>84</v>
      </c>
      <c r="I1863" s="4">
        <v>3</v>
      </c>
      <c r="J1863" s="4" t="s">
        <v>3858</v>
      </c>
      <c r="K1863" s="4" t="s">
        <v>3436</v>
      </c>
      <c r="L1863" s="4" t="s">
        <v>3399</v>
      </c>
      <c r="N1863" s="4">
        <v>1968</v>
      </c>
      <c r="O1863" s="6">
        <v>25065</v>
      </c>
      <c r="P1863" s="4" t="s">
        <v>65</v>
      </c>
    </row>
    <row r="1864" spans="1:16" x14ac:dyDescent="0.25">
      <c r="A1864" s="4" t="s">
        <v>3383</v>
      </c>
      <c r="B1864" s="4">
        <v>56</v>
      </c>
      <c r="C1864" s="4" t="s">
        <v>3372</v>
      </c>
      <c r="D1864" s="5"/>
      <c r="H1864" s="4" t="s">
        <v>84</v>
      </c>
      <c r="I1864" s="4">
        <v>4</v>
      </c>
      <c r="J1864" s="4" t="s">
        <v>2770</v>
      </c>
      <c r="K1864" s="4" t="s">
        <v>3436</v>
      </c>
      <c r="L1864" s="4" t="s">
        <v>3399</v>
      </c>
      <c r="N1864" s="4">
        <v>1973</v>
      </c>
      <c r="O1864" s="6">
        <v>26732</v>
      </c>
      <c r="P1864" s="4" t="s">
        <v>63</v>
      </c>
    </row>
    <row r="1865" spans="1:16" x14ac:dyDescent="0.25">
      <c r="A1865" s="4" t="s">
        <v>3383</v>
      </c>
      <c r="B1865" s="4">
        <v>56</v>
      </c>
      <c r="C1865" s="4" t="s">
        <v>3372</v>
      </c>
      <c r="D1865" s="5"/>
      <c r="H1865" s="4" t="s">
        <v>84</v>
      </c>
      <c r="I1865" s="4">
        <v>5</v>
      </c>
      <c r="J1865" s="4" t="s">
        <v>2025</v>
      </c>
      <c r="K1865" s="4" t="s">
        <v>3436</v>
      </c>
      <c r="L1865" s="4" t="s">
        <v>3399</v>
      </c>
      <c r="N1865" s="4">
        <v>1956</v>
      </c>
      <c r="O1865" s="6">
        <v>20723</v>
      </c>
      <c r="P1865" s="4" t="s">
        <v>65</v>
      </c>
    </row>
    <row r="1866" spans="1:16" x14ac:dyDescent="0.25">
      <c r="A1866" s="4" t="s">
        <v>3383</v>
      </c>
      <c r="B1866" s="4">
        <v>56</v>
      </c>
      <c r="C1866" s="4" t="s">
        <v>3372</v>
      </c>
      <c r="D1866" s="5"/>
      <c r="H1866" s="4" t="s">
        <v>84</v>
      </c>
      <c r="I1866" s="4">
        <v>6</v>
      </c>
      <c r="J1866" s="4" t="s">
        <v>87</v>
      </c>
      <c r="K1866" s="4" t="s">
        <v>3436</v>
      </c>
      <c r="L1866" s="4" t="s">
        <v>3399</v>
      </c>
      <c r="N1866" s="4">
        <v>1986</v>
      </c>
      <c r="O1866" s="6">
        <v>31439</v>
      </c>
      <c r="P1866" s="4" t="s">
        <v>63</v>
      </c>
    </row>
    <row r="1867" spans="1:16" x14ac:dyDescent="0.25">
      <c r="A1867" s="4" t="s">
        <v>3383</v>
      </c>
      <c r="B1867" s="4">
        <v>56</v>
      </c>
      <c r="C1867" s="4" t="s">
        <v>3372</v>
      </c>
      <c r="D1867" s="5"/>
      <c r="H1867" s="4" t="s">
        <v>84</v>
      </c>
      <c r="I1867" s="4">
        <v>7</v>
      </c>
      <c r="J1867" s="4" t="s">
        <v>86</v>
      </c>
      <c r="K1867" s="4" t="s">
        <v>3436</v>
      </c>
      <c r="L1867" s="4" t="s">
        <v>3399</v>
      </c>
      <c r="N1867" s="4">
        <v>1969</v>
      </c>
      <c r="O1867" s="6">
        <v>25511</v>
      </c>
      <c r="P1867" s="4" t="s">
        <v>63</v>
      </c>
    </row>
    <row r="1868" spans="1:16" x14ac:dyDescent="0.25">
      <c r="A1868" s="4" t="s">
        <v>3383</v>
      </c>
      <c r="B1868" s="4">
        <v>56</v>
      </c>
      <c r="C1868" s="4" t="s">
        <v>3372</v>
      </c>
      <c r="D1868" s="5"/>
      <c r="H1868" s="4" t="s">
        <v>84</v>
      </c>
      <c r="I1868" s="4">
        <v>8</v>
      </c>
      <c r="J1868" s="4" t="s">
        <v>2023</v>
      </c>
      <c r="K1868" s="4" t="s">
        <v>3436</v>
      </c>
      <c r="L1868" s="4" t="s">
        <v>3399</v>
      </c>
      <c r="N1868" s="4">
        <v>1969</v>
      </c>
      <c r="O1868" s="6">
        <v>25289</v>
      </c>
      <c r="P1868" s="4" t="s">
        <v>63</v>
      </c>
    </row>
    <row r="1869" spans="1:16" x14ac:dyDescent="0.25">
      <c r="A1869" s="4" t="s">
        <v>3383</v>
      </c>
      <c r="B1869" s="4">
        <v>56</v>
      </c>
      <c r="C1869" s="4" t="s">
        <v>3372</v>
      </c>
      <c r="D1869" s="5"/>
      <c r="H1869" s="4" t="s">
        <v>84</v>
      </c>
      <c r="I1869" s="4">
        <v>9</v>
      </c>
      <c r="J1869" s="4" t="s">
        <v>3859</v>
      </c>
      <c r="K1869" s="4" t="s">
        <v>3436</v>
      </c>
      <c r="L1869" s="4" t="s">
        <v>3399</v>
      </c>
      <c r="N1869" s="4">
        <v>1967</v>
      </c>
      <c r="O1869" s="6">
        <v>24714</v>
      </c>
      <c r="P1869" s="4" t="s">
        <v>63</v>
      </c>
    </row>
    <row r="1870" spans="1:16" x14ac:dyDescent="0.25">
      <c r="A1870" s="4" t="s">
        <v>3383</v>
      </c>
      <c r="B1870" s="4">
        <v>56</v>
      </c>
      <c r="C1870" s="4" t="s">
        <v>3372</v>
      </c>
      <c r="D1870" s="5"/>
      <c r="H1870" s="4" t="s">
        <v>84</v>
      </c>
      <c r="I1870" s="4">
        <v>10</v>
      </c>
      <c r="J1870" s="4" t="s">
        <v>2773</v>
      </c>
      <c r="K1870" s="4" t="s">
        <v>3436</v>
      </c>
      <c r="L1870" s="4" t="s">
        <v>3399</v>
      </c>
      <c r="N1870" s="4">
        <v>1972</v>
      </c>
      <c r="O1870" s="6">
        <v>26331</v>
      </c>
      <c r="P1870" s="4" t="s">
        <v>63</v>
      </c>
    </row>
    <row r="1871" spans="1:16" x14ac:dyDescent="0.25">
      <c r="A1871" s="4" t="s">
        <v>3383</v>
      </c>
      <c r="B1871" s="4">
        <v>56</v>
      </c>
      <c r="C1871" s="4" t="s">
        <v>3372</v>
      </c>
      <c r="D1871" s="5"/>
      <c r="H1871" s="4" t="s">
        <v>61</v>
      </c>
      <c r="I1871" s="4">
        <v>1</v>
      </c>
      <c r="J1871" s="4" t="s">
        <v>3860</v>
      </c>
      <c r="K1871" s="4" t="s">
        <v>3436</v>
      </c>
      <c r="L1871" s="4" t="s">
        <v>3399</v>
      </c>
      <c r="N1871" s="4">
        <v>1974</v>
      </c>
      <c r="O1871" s="6">
        <v>27116</v>
      </c>
      <c r="P1871" s="4" t="s">
        <v>65</v>
      </c>
    </row>
    <row r="1872" spans="1:16" x14ac:dyDescent="0.25">
      <c r="A1872" s="4" t="s">
        <v>3383</v>
      </c>
      <c r="B1872" s="4">
        <v>56</v>
      </c>
      <c r="C1872" s="4" t="s">
        <v>3372</v>
      </c>
      <c r="D1872" s="5"/>
      <c r="H1872" s="4" t="s">
        <v>61</v>
      </c>
      <c r="I1872" s="4">
        <v>2</v>
      </c>
      <c r="J1872" s="4" t="s">
        <v>3288</v>
      </c>
      <c r="K1872" s="4" t="s">
        <v>3436</v>
      </c>
      <c r="L1872" s="4" t="s">
        <v>3399</v>
      </c>
      <c r="N1872" s="4">
        <v>1985</v>
      </c>
      <c r="O1872" s="6">
        <v>31392</v>
      </c>
      <c r="P1872" s="4" t="s">
        <v>63</v>
      </c>
    </row>
    <row r="1873" spans="1:16" x14ac:dyDescent="0.25">
      <c r="A1873" s="4" t="s">
        <v>3383</v>
      </c>
      <c r="B1873" s="4">
        <v>56</v>
      </c>
      <c r="C1873" s="4" t="s">
        <v>3372</v>
      </c>
      <c r="D1873" s="5"/>
      <c r="H1873" s="4" t="s">
        <v>61</v>
      </c>
      <c r="I1873" s="4">
        <v>3</v>
      </c>
      <c r="J1873" s="4" t="s">
        <v>3214</v>
      </c>
      <c r="K1873" s="4" t="s">
        <v>3436</v>
      </c>
      <c r="L1873" s="4" t="s">
        <v>3399</v>
      </c>
      <c r="N1873" s="4">
        <v>1974</v>
      </c>
      <c r="O1873" s="6">
        <v>27230</v>
      </c>
      <c r="P1873" s="4" t="s">
        <v>65</v>
      </c>
    </row>
    <row r="1874" spans="1:16" x14ac:dyDescent="0.25">
      <c r="A1874" s="4" t="s">
        <v>3383</v>
      </c>
      <c r="B1874" s="4">
        <v>56</v>
      </c>
      <c r="C1874" s="4" t="s">
        <v>3372</v>
      </c>
      <c r="D1874" s="5"/>
      <c r="H1874" s="4" t="s">
        <v>61</v>
      </c>
      <c r="I1874" s="4">
        <v>4</v>
      </c>
      <c r="J1874" s="4" t="s">
        <v>3861</v>
      </c>
      <c r="K1874" s="4" t="s">
        <v>3436</v>
      </c>
      <c r="L1874" s="4" t="s">
        <v>3399</v>
      </c>
      <c r="N1874" s="4">
        <v>2006</v>
      </c>
      <c r="O1874" s="6">
        <v>38920</v>
      </c>
      <c r="P1874" s="4" t="s">
        <v>63</v>
      </c>
    </row>
    <row r="1875" spans="1:16" x14ac:dyDescent="0.25">
      <c r="A1875" s="4" t="s">
        <v>3383</v>
      </c>
      <c r="B1875" s="4">
        <v>56</v>
      </c>
      <c r="C1875" s="4" t="s">
        <v>3372</v>
      </c>
      <c r="D1875" s="5"/>
      <c r="H1875" s="4" t="s">
        <v>61</v>
      </c>
      <c r="I1875" s="4">
        <v>5</v>
      </c>
      <c r="J1875" s="4" t="s">
        <v>3862</v>
      </c>
      <c r="K1875" s="4" t="s">
        <v>3436</v>
      </c>
      <c r="L1875" s="4" t="s">
        <v>3399</v>
      </c>
      <c r="N1875" s="4">
        <v>1973</v>
      </c>
      <c r="O1875" s="6">
        <v>26889</v>
      </c>
      <c r="P1875" s="4" t="s">
        <v>65</v>
      </c>
    </row>
    <row r="1876" spans="1:16" x14ac:dyDescent="0.25">
      <c r="A1876" s="4" t="s">
        <v>3383</v>
      </c>
      <c r="B1876" s="4">
        <v>56</v>
      </c>
      <c r="C1876" s="4" t="s">
        <v>3372</v>
      </c>
      <c r="D1876" s="5"/>
      <c r="H1876" s="4" t="s">
        <v>61</v>
      </c>
      <c r="I1876" s="4">
        <v>6</v>
      </c>
      <c r="J1876" s="4" t="s">
        <v>3863</v>
      </c>
      <c r="K1876" s="4" t="s">
        <v>3436</v>
      </c>
      <c r="L1876" s="4" t="s">
        <v>3399</v>
      </c>
      <c r="N1876" s="4">
        <v>1981</v>
      </c>
      <c r="O1876" s="6">
        <v>29891</v>
      </c>
      <c r="P1876" s="4" t="s">
        <v>63</v>
      </c>
    </row>
    <row r="1877" spans="1:16" x14ac:dyDescent="0.25">
      <c r="A1877" s="4" t="s">
        <v>3383</v>
      </c>
      <c r="B1877" s="4">
        <v>56</v>
      </c>
      <c r="C1877" s="4" t="s">
        <v>3372</v>
      </c>
      <c r="D1877" s="5"/>
      <c r="H1877" s="4" t="s">
        <v>61</v>
      </c>
      <c r="I1877" s="4">
        <v>7</v>
      </c>
      <c r="J1877" s="4" t="s">
        <v>3864</v>
      </c>
      <c r="K1877" s="4" t="s">
        <v>3436</v>
      </c>
      <c r="L1877" s="4" t="s">
        <v>3399</v>
      </c>
      <c r="N1877" s="4">
        <v>1996</v>
      </c>
      <c r="O1877" s="6">
        <v>35268</v>
      </c>
      <c r="P1877" s="4" t="s">
        <v>65</v>
      </c>
    </row>
    <row r="1878" spans="1:16" x14ac:dyDescent="0.25">
      <c r="A1878" s="4" t="s">
        <v>3383</v>
      </c>
      <c r="B1878" s="4">
        <v>56</v>
      </c>
      <c r="C1878" s="4" t="s">
        <v>3372</v>
      </c>
      <c r="D1878" s="5"/>
      <c r="H1878" s="4" t="s">
        <v>61</v>
      </c>
      <c r="I1878" s="4">
        <v>8</v>
      </c>
      <c r="J1878" s="4" t="s">
        <v>2000</v>
      </c>
      <c r="K1878" s="4" t="s">
        <v>3436</v>
      </c>
      <c r="L1878" s="4" t="s">
        <v>3399</v>
      </c>
      <c r="N1878" s="4">
        <v>1967</v>
      </c>
      <c r="O1878" s="6">
        <v>24512</v>
      </c>
      <c r="P1878" s="4" t="s">
        <v>63</v>
      </c>
    </row>
    <row r="1879" spans="1:16" x14ac:dyDescent="0.25">
      <c r="A1879" s="4" t="s">
        <v>3383</v>
      </c>
      <c r="B1879" s="4">
        <v>56</v>
      </c>
      <c r="C1879" s="4" t="s">
        <v>3372</v>
      </c>
      <c r="D1879" s="5"/>
      <c r="H1879" s="4" t="s">
        <v>61</v>
      </c>
      <c r="I1879" s="4">
        <v>9</v>
      </c>
      <c r="J1879" s="4" t="s">
        <v>3247</v>
      </c>
      <c r="K1879" s="4" t="s">
        <v>3436</v>
      </c>
      <c r="L1879" s="4" t="s">
        <v>3399</v>
      </c>
      <c r="N1879" s="4">
        <v>1972</v>
      </c>
      <c r="O1879" s="6">
        <v>26309</v>
      </c>
      <c r="P1879" s="4" t="s">
        <v>65</v>
      </c>
    </row>
    <row r="1880" spans="1:16" x14ac:dyDescent="0.25">
      <c r="A1880" s="4" t="s">
        <v>3383</v>
      </c>
      <c r="B1880" s="4">
        <v>56</v>
      </c>
      <c r="C1880" s="4" t="s">
        <v>3372</v>
      </c>
      <c r="D1880" s="5"/>
      <c r="H1880" s="4" t="s">
        <v>61</v>
      </c>
      <c r="I1880" s="4">
        <v>10</v>
      </c>
      <c r="J1880" s="4" t="s">
        <v>3246</v>
      </c>
      <c r="K1880" s="4" t="s">
        <v>3436</v>
      </c>
      <c r="L1880" s="4" t="s">
        <v>3399</v>
      </c>
      <c r="N1880" s="4">
        <v>1994</v>
      </c>
      <c r="O1880" s="6">
        <v>34437</v>
      </c>
      <c r="P1880" s="4" t="s">
        <v>63</v>
      </c>
    </row>
    <row r="1881" spans="1:16" x14ac:dyDescent="0.25">
      <c r="A1881" s="4" t="s">
        <v>3383</v>
      </c>
      <c r="B1881" s="4">
        <v>56</v>
      </c>
      <c r="C1881" s="4" t="s">
        <v>3372</v>
      </c>
      <c r="D1881" s="5"/>
      <c r="H1881" s="4" t="s">
        <v>170</v>
      </c>
      <c r="I1881" s="4">
        <v>1</v>
      </c>
      <c r="J1881" s="4" t="s">
        <v>3865</v>
      </c>
      <c r="K1881" s="4" t="s">
        <v>3436</v>
      </c>
      <c r="L1881" s="4" t="s">
        <v>3399</v>
      </c>
      <c r="N1881" s="4">
        <v>1994</v>
      </c>
      <c r="O1881" s="6">
        <v>34449</v>
      </c>
      <c r="P1881" s="4" t="s">
        <v>65</v>
      </c>
    </row>
    <row r="1882" spans="1:16" x14ac:dyDescent="0.25">
      <c r="A1882" s="4" t="s">
        <v>3383</v>
      </c>
      <c r="B1882" s="4">
        <v>56</v>
      </c>
      <c r="C1882" s="4" t="s">
        <v>3372</v>
      </c>
      <c r="D1882" s="5"/>
      <c r="H1882" s="4" t="s">
        <v>170</v>
      </c>
      <c r="I1882" s="4">
        <v>2</v>
      </c>
      <c r="J1882" s="4" t="s">
        <v>3866</v>
      </c>
      <c r="K1882" s="4" t="s">
        <v>3436</v>
      </c>
      <c r="L1882" s="4" t="s">
        <v>3399</v>
      </c>
      <c r="N1882" s="4">
        <v>1979</v>
      </c>
      <c r="O1882" s="6">
        <v>29041</v>
      </c>
      <c r="P1882" s="4" t="s">
        <v>65</v>
      </c>
    </row>
    <row r="1883" spans="1:16" x14ac:dyDescent="0.25">
      <c r="A1883" s="4" t="s">
        <v>3383</v>
      </c>
      <c r="B1883" s="4">
        <v>56</v>
      </c>
      <c r="C1883" s="4" t="s">
        <v>3372</v>
      </c>
      <c r="D1883" s="5"/>
      <c r="H1883" s="4" t="s">
        <v>170</v>
      </c>
      <c r="I1883" s="4">
        <v>3</v>
      </c>
      <c r="J1883" s="4" t="s">
        <v>3867</v>
      </c>
      <c r="K1883" s="4" t="s">
        <v>3436</v>
      </c>
      <c r="L1883" s="4" t="s">
        <v>3399</v>
      </c>
      <c r="N1883" s="4">
        <v>1985</v>
      </c>
      <c r="O1883" s="6">
        <v>31340</v>
      </c>
      <c r="P1883" s="4" t="s">
        <v>63</v>
      </c>
    </row>
    <row r="1884" spans="1:16" x14ac:dyDescent="0.25">
      <c r="A1884" s="4" t="s">
        <v>3383</v>
      </c>
      <c r="B1884" s="4">
        <v>56</v>
      </c>
      <c r="C1884" s="4" t="s">
        <v>3372</v>
      </c>
      <c r="D1884" s="5"/>
      <c r="H1884" s="4" t="s">
        <v>170</v>
      </c>
      <c r="I1884" s="4">
        <v>4</v>
      </c>
      <c r="J1884" s="4" t="s">
        <v>3868</v>
      </c>
      <c r="K1884" s="4" t="s">
        <v>3436</v>
      </c>
      <c r="L1884" s="4" t="s">
        <v>3399</v>
      </c>
      <c r="N1884" s="4">
        <v>1983</v>
      </c>
      <c r="O1884" s="6">
        <v>30464</v>
      </c>
      <c r="P1884" s="4" t="s">
        <v>65</v>
      </c>
    </row>
    <row r="1885" spans="1:16" x14ac:dyDescent="0.25">
      <c r="A1885" s="4" t="s">
        <v>3383</v>
      </c>
      <c r="B1885" s="4">
        <v>56</v>
      </c>
      <c r="C1885" s="4" t="s">
        <v>3372</v>
      </c>
      <c r="D1885" s="5"/>
      <c r="H1885" s="4" t="s">
        <v>170</v>
      </c>
      <c r="I1885" s="4">
        <v>5</v>
      </c>
      <c r="J1885" s="4" t="s">
        <v>3869</v>
      </c>
      <c r="K1885" s="4" t="s">
        <v>3436</v>
      </c>
      <c r="L1885" s="4" t="s">
        <v>3399</v>
      </c>
      <c r="N1885" s="4">
        <v>1958</v>
      </c>
      <c r="O1885" s="6">
        <v>21309</v>
      </c>
      <c r="P1885" s="4" t="s">
        <v>63</v>
      </c>
    </row>
    <row r="1886" spans="1:16" x14ac:dyDescent="0.25">
      <c r="A1886" s="4" t="s">
        <v>3383</v>
      </c>
      <c r="B1886" s="4">
        <v>56</v>
      </c>
      <c r="C1886" s="4" t="s">
        <v>3372</v>
      </c>
      <c r="D1886" s="5"/>
      <c r="H1886" s="4" t="s">
        <v>170</v>
      </c>
      <c r="I1886" s="4">
        <v>6</v>
      </c>
      <c r="J1886" s="4" t="s">
        <v>3870</v>
      </c>
      <c r="K1886" s="4" t="s">
        <v>3436</v>
      </c>
      <c r="L1886" s="4" t="s">
        <v>3399</v>
      </c>
      <c r="N1886" s="4">
        <v>1957</v>
      </c>
      <c r="O1886" s="6">
        <v>21120</v>
      </c>
      <c r="P1886" s="4" t="s">
        <v>65</v>
      </c>
    </row>
    <row r="1887" spans="1:16" x14ac:dyDescent="0.25">
      <c r="A1887" s="4" t="s">
        <v>3383</v>
      </c>
      <c r="B1887" s="4">
        <v>56</v>
      </c>
      <c r="C1887" s="4" t="s">
        <v>3372</v>
      </c>
      <c r="D1887" s="5"/>
      <c r="H1887" s="4" t="s">
        <v>170</v>
      </c>
      <c r="I1887" s="4">
        <v>7</v>
      </c>
      <c r="J1887" s="4" t="s">
        <v>3871</v>
      </c>
      <c r="K1887" s="4" t="s">
        <v>3436</v>
      </c>
      <c r="L1887" s="4" t="s">
        <v>3399</v>
      </c>
      <c r="N1887" s="4">
        <v>1960</v>
      </c>
      <c r="O1887" s="6">
        <v>22009</v>
      </c>
      <c r="P1887" s="4" t="s">
        <v>65</v>
      </c>
    </row>
    <row r="1888" spans="1:16" x14ac:dyDescent="0.25">
      <c r="A1888" s="4" t="s">
        <v>3383</v>
      </c>
      <c r="B1888" s="4">
        <v>56</v>
      </c>
      <c r="C1888" s="4" t="s">
        <v>3372</v>
      </c>
      <c r="D1888" s="5"/>
      <c r="H1888" s="4" t="s">
        <v>170</v>
      </c>
      <c r="I1888" s="4">
        <v>8</v>
      </c>
      <c r="J1888" s="4" t="s">
        <v>3872</v>
      </c>
      <c r="K1888" s="4" t="s">
        <v>3436</v>
      </c>
      <c r="L1888" s="4" t="s">
        <v>3399</v>
      </c>
      <c r="N1888" s="4">
        <v>1959</v>
      </c>
      <c r="O1888" s="6">
        <v>21625</v>
      </c>
      <c r="P1888" s="4" t="s">
        <v>63</v>
      </c>
    </row>
    <row r="1889" spans="1:16" x14ac:dyDescent="0.25">
      <c r="A1889" s="4" t="s">
        <v>3383</v>
      </c>
      <c r="B1889" s="4">
        <v>56</v>
      </c>
      <c r="C1889" s="4" t="s">
        <v>3372</v>
      </c>
      <c r="D1889" s="5"/>
      <c r="H1889" s="4" t="s">
        <v>170</v>
      </c>
      <c r="I1889" s="4">
        <v>9</v>
      </c>
      <c r="J1889" s="4" t="s">
        <v>3873</v>
      </c>
      <c r="K1889" s="4" t="s">
        <v>3436</v>
      </c>
      <c r="L1889" s="4" t="s">
        <v>3399</v>
      </c>
      <c r="N1889" s="4">
        <v>1983</v>
      </c>
      <c r="O1889" s="6">
        <v>30522</v>
      </c>
      <c r="P1889" s="4" t="s">
        <v>65</v>
      </c>
    </row>
    <row r="1890" spans="1:16" x14ac:dyDescent="0.25">
      <c r="A1890" s="4" t="s">
        <v>3383</v>
      </c>
      <c r="B1890" s="4">
        <v>56</v>
      </c>
      <c r="C1890" s="4" t="s">
        <v>3372</v>
      </c>
      <c r="D1890" s="5"/>
      <c r="H1890" s="4" t="s">
        <v>3392</v>
      </c>
      <c r="I1890" s="4">
        <v>1</v>
      </c>
      <c r="J1890" s="4" t="s">
        <v>3874</v>
      </c>
      <c r="K1890" s="4" t="s">
        <v>3245</v>
      </c>
      <c r="L1890" s="4" t="s">
        <v>3399</v>
      </c>
      <c r="N1890" s="4">
        <v>1967</v>
      </c>
      <c r="O1890" s="6">
        <v>24618</v>
      </c>
      <c r="P1890" s="4" t="s">
        <v>65</v>
      </c>
    </row>
    <row r="1891" spans="1:16" x14ac:dyDescent="0.25">
      <c r="A1891" s="4" t="s">
        <v>3383</v>
      </c>
      <c r="B1891" s="4">
        <v>56</v>
      </c>
      <c r="C1891" s="4" t="s">
        <v>3372</v>
      </c>
      <c r="D1891" s="5"/>
      <c r="H1891" s="4" t="s">
        <v>3392</v>
      </c>
      <c r="I1891" s="4">
        <v>2</v>
      </c>
      <c r="J1891" s="4" t="s">
        <v>3875</v>
      </c>
      <c r="K1891" s="4" t="s">
        <v>3799</v>
      </c>
      <c r="L1891" s="4" t="s">
        <v>3399</v>
      </c>
      <c r="N1891" s="4">
        <v>1948</v>
      </c>
      <c r="O1891" s="6">
        <v>17567</v>
      </c>
      <c r="P1891" s="4" t="s">
        <v>65</v>
      </c>
    </row>
    <row r="1892" spans="1:16" x14ac:dyDescent="0.25">
      <c r="A1892" s="4" t="s">
        <v>3383</v>
      </c>
      <c r="B1892" s="4">
        <v>56</v>
      </c>
      <c r="C1892" s="4" t="s">
        <v>3372</v>
      </c>
      <c r="D1892" s="5"/>
      <c r="H1892" s="4" t="s">
        <v>3392</v>
      </c>
      <c r="I1892" s="4">
        <v>3</v>
      </c>
      <c r="J1892" s="4" t="s">
        <v>3876</v>
      </c>
      <c r="K1892" s="4" t="s">
        <v>3264</v>
      </c>
      <c r="L1892" s="4" t="s">
        <v>3399</v>
      </c>
      <c r="N1892" s="4">
        <v>1951</v>
      </c>
      <c r="O1892" s="6">
        <v>18916</v>
      </c>
      <c r="P1892" s="4" t="s">
        <v>63</v>
      </c>
    </row>
    <row r="1893" spans="1:16" x14ac:dyDescent="0.25">
      <c r="A1893" s="4" t="s">
        <v>3383</v>
      </c>
      <c r="B1893" s="4">
        <v>56</v>
      </c>
      <c r="C1893" s="4" t="s">
        <v>3372</v>
      </c>
      <c r="D1893" s="5"/>
      <c r="H1893" s="4" t="s">
        <v>3392</v>
      </c>
      <c r="I1893" s="4">
        <v>4</v>
      </c>
      <c r="J1893" s="4" t="s">
        <v>1880</v>
      </c>
      <c r="K1893" s="4" t="s">
        <v>3245</v>
      </c>
      <c r="L1893" s="4" t="s">
        <v>3399</v>
      </c>
      <c r="N1893" s="4">
        <v>1973</v>
      </c>
      <c r="O1893" s="6">
        <v>26824</v>
      </c>
      <c r="P1893" s="4" t="s">
        <v>63</v>
      </c>
    </row>
    <row r="1894" spans="1:16" x14ac:dyDescent="0.25">
      <c r="A1894" s="4" t="s">
        <v>3383</v>
      </c>
      <c r="B1894" s="4">
        <v>56</v>
      </c>
      <c r="C1894" s="4" t="s">
        <v>3372</v>
      </c>
      <c r="D1894" s="5"/>
      <c r="H1894" s="4" t="s">
        <v>3392</v>
      </c>
      <c r="I1894" s="4">
        <v>5</v>
      </c>
      <c r="J1894" s="4" t="s">
        <v>3877</v>
      </c>
      <c r="K1894" s="4" t="s">
        <v>59</v>
      </c>
      <c r="L1894" s="4" t="s">
        <v>3399</v>
      </c>
      <c r="N1894" s="4">
        <v>1958</v>
      </c>
      <c r="O1894" s="6">
        <v>21539</v>
      </c>
      <c r="P1894" s="4" t="s">
        <v>63</v>
      </c>
    </row>
    <row r="1895" spans="1:16" x14ac:dyDescent="0.25">
      <c r="A1895" s="4" t="s">
        <v>3383</v>
      </c>
      <c r="B1895" s="4">
        <v>56</v>
      </c>
      <c r="C1895" s="4" t="s">
        <v>3372</v>
      </c>
      <c r="D1895" s="5"/>
      <c r="H1895" s="4" t="s">
        <v>3392</v>
      </c>
      <c r="I1895" s="4">
        <v>6</v>
      </c>
      <c r="J1895" s="4" t="s">
        <v>3878</v>
      </c>
      <c r="K1895" s="4" t="s">
        <v>3303</v>
      </c>
      <c r="L1895" s="4" t="s">
        <v>3399</v>
      </c>
      <c r="N1895" s="4">
        <v>1952</v>
      </c>
      <c r="O1895" s="6">
        <v>19021</v>
      </c>
      <c r="P1895" s="4" t="s">
        <v>63</v>
      </c>
    </row>
    <row r="1896" spans="1:16" x14ac:dyDescent="0.25">
      <c r="A1896" s="4" t="s">
        <v>3383</v>
      </c>
      <c r="B1896" s="4">
        <v>56</v>
      </c>
      <c r="C1896" s="4" t="s">
        <v>3372</v>
      </c>
      <c r="D1896" s="5"/>
      <c r="H1896" s="4" t="s">
        <v>3394</v>
      </c>
      <c r="I1896" s="4">
        <v>1</v>
      </c>
      <c r="J1896" s="4" t="s">
        <v>1917</v>
      </c>
      <c r="K1896" s="4" t="s">
        <v>3436</v>
      </c>
      <c r="L1896" s="4" t="s">
        <v>310</v>
      </c>
      <c r="N1896" s="4">
        <v>1957</v>
      </c>
      <c r="O1896" s="6">
        <v>20997</v>
      </c>
      <c r="P1896" s="4" t="s">
        <v>63</v>
      </c>
    </row>
    <row r="1897" spans="1:16" x14ac:dyDescent="0.25">
      <c r="A1897" s="4" t="s">
        <v>3383</v>
      </c>
      <c r="B1897" s="4">
        <v>56</v>
      </c>
      <c r="C1897" s="4" t="s">
        <v>3372</v>
      </c>
      <c r="D1897" s="5"/>
      <c r="H1897" s="4" t="s">
        <v>3394</v>
      </c>
      <c r="I1897" s="4">
        <v>2</v>
      </c>
      <c r="J1897" s="4" t="s">
        <v>3690</v>
      </c>
      <c r="K1897" s="4" t="s">
        <v>3436</v>
      </c>
      <c r="L1897" s="4" t="s">
        <v>540</v>
      </c>
      <c r="N1897" s="4">
        <v>1961</v>
      </c>
      <c r="O1897" s="6">
        <v>22407</v>
      </c>
      <c r="P1897" s="4" t="s">
        <v>63</v>
      </c>
    </row>
    <row r="1898" spans="1:16" x14ac:dyDescent="0.25">
      <c r="A1898" s="4" t="s">
        <v>3383</v>
      </c>
      <c r="B1898" s="4">
        <v>56</v>
      </c>
      <c r="C1898" s="4" t="s">
        <v>3372</v>
      </c>
      <c r="D1898" s="5"/>
      <c r="H1898" s="4" t="s">
        <v>3394</v>
      </c>
      <c r="I1898" s="4">
        <v>3</v>
      </c>
      <c r="J1898" s="4" t="s">
        <v>2642</v>
      </c>
      <c r="K1898" s="4" t="s">
        <v>3436</v>
      </c>
      <c r="L1898" s="4" t="s">
        <v>523</v>
      </c>
      <c r="N1898" s="4">
        <v>1973</v>
      </c>
      <c r="O1898" s="6">
        <v>26842</v>
      </c>
      <c r="P1898" s="4" t="s">
        <v>65</v>
      </c>
    </row>
    <row r="1899" spans="1:16" x14ac:dyDescent="0.25">
      <c r="A1899" s="4" t="s">
        <v>3383</v>
      </c>
      <c r="B1899" s="4">
        <v>56</v>
      </c>
      <c r="C1899" s="4" t="s">
        <v>3372</v>
      </c>
      <c r="D1899" s="5"/>
      <c r="H1899" s="4" t="s">
        <v>3394</v>
      </c>
      <c r="I1899" s="4">
        <v>4</v>
      </c>
      <c r="J1899" s="4" t="s">
        <v>3879</v>
      </c>
      <c r="K1899" s="4" t="s">
        <v>3436</v>
      </c>
      <c r="L1899" s="4" t="s">
        <v>3600</v>
      </c>
      <c r="N1899" s="4">
        <v>1966</v>
      </c>
      <c r="O1899" s="6">
        <v>24133</v>
      </c>
      <c r="P1899" s="4" t="s">
        <v>63</v>
      </c>
    </row>
    <row r="1900" spans="1:16" x14ac:dyDescent="0.25">
      <c r="A1900" s="4" t="s">
        <v>3383</v>
      </c>
      <c r="B1900" s="4">
        <v>56</v>
      </c>
      <c r="C1900" s="4" t="s">
        <v>3372</v>
      </c>
      <c r="D1900" s="5"/>
      <c r="H1900" s="4" t="s">
        <v>3394</v>
      </c>
      <c r="I1900" s="4">
        <v>5</v>
      </c>
      <c r="J1900" s="4" t="s">
        <v>734</v>
      </c>
      <c r="K1900" s="4" t="s">
        <v>3436</v>
      </c>
      <c r="L1900" s="4" t="s">
        <v>3598</v>
      </c>
      <c r="N1900" s="4">
        <v>1963</v>
      </c>
      <c r="O1900" s="6">
        <v>23032</v>
      </c>
      <c r="P1900" s="4" t="s">
        <v>63</v>
      </c>
    </row>
    <row r="1901" spans="1:16" x14ac:dyDescent="0.25">
      <c r="A1901" s="4" t="s">
        <v>3383</v>
      </c>
      <c r="B1901" s="4">
        <v>56</v>
      </c>
      <c r="C1901" s="4" t="s">
        <v>3372</v>
      </c>
      <c r="D1901" s="5"/>
      <c r="H1901" s="4" t="s">
        <v>3394</v>
      </c>
      <c r="I1901" s="4">
        <v>6</v>
      </c>
      <c r="J1901" s="4" t="s">
        <v>3880</v>
      </c>
      <c r="K1901" s="4" t="s">
        <v>3436</v>
      </c>
      <c r="L1901" s="4" t="s">
        <v>263</v>
      </c>
      <c r="N1901" s="4">
        <v>1980</v>
      </c>
      <c r="O1901" s="6">
        <v>29272</v>
      </c>
      <c r="P1901" s="4" t="s">
        <v>65</v>
      </c>
    </row>
    <row r="1902" spans="1:16" x14ac:dyDescent="0.25">
      <c r="A1902" s="4" t="s">
        <v>3383</v>
      </c>
      <c r="B1902" s="4">
        <v>56</v>
      </c>
      <c r="C1902" s="4" t="s">
        <v>3372</v>
      </c>
      <c r="D1902" s="5"/>
      <c r="H1902" s="4" t="s">
        <v>3394</v>
      </c>
      <c r="I1902" s="4">
        <v>7</v>
      </c>
      <c r="J1902" s="4" t="s">
        <v>2643</v>
      </c>
      <c r="K1902" s="4" t="s">
        <v>3436</v>
      </c>
      <c r="L1902" s="4" t="s">
        <v>2528</v>
      </c>
      <c r="N1902" s="4">
        <v>1965</v>
      </c>
      <c r="O1902" s="6">
        <v>24082</v>
      </c>
      <c r="P1902" s="4" t="s">
        <v>63</v>
      </c>
    </row>
    <row r="1903" spans="1:16" x14ac:dyDescent="0.25">
      <c r="A1903" s="4" t="s">
        <v>3383</v>
      </c>
      <c r="B1903" s="4">
        <v>56</v>
      </c>
      <c r="C1903" s="4" t="s">
        <v>3372</v>
      </c>
      <c r="D1903" s="5"/>
      <c r="H1903" s="4" t="s">
        <v>3394</v>
      </c>
      <c r="I1903" s="4">
        <v>8</v>
      </c>
      <c r="J1903" s="4" t="s">
        <v>3881</v>
      </c>
      <c r="K1903" s="4" t="s">
        <v>3436</v>
      </c>
      <c r="L1903" s="4" t="s">
        <v>3600</v>
      </c>
      <c r="N1903" s="4">
        <v>1945</v>
      </c>
      <c r="O1903" s="6">
        <v>16734</v>
      </c>
      <c r="P1903" s="4" t="s">
        <v>63</v>
      </c>
    </row>
    <row r="1904" spans="1:16" x14ac:dyDescent="0.25">
      <c r="A1904" s="4" t="s">
        <v>3383</v>
      </c>
      <c r="B1904" s="4">
        <v>56</v>
      </c>
      <c r="C1904" s="4" t="s">
        <v>3372</v>
      </c>
      <c r="D1904" s="5"/>
      <c r="H1904" s="4" t="s">
        <v>3394</v>
      </c>
      <c r="I1904" s="4">
        <v>9</v>
      </c>
      <c r="J1904" s="4" t="s">
        <v>119</v>
      </c>
      <c r="K1904" s="4" t="s">
        <v>3436</v>
      </c>
      <c r="L1904" s="4" t="s">
        <v>3691</v>
      </c>
      <c r="N1904" s="4">
        <v>1954</v>
      </c>
      <c r="O1904" s="6">
        <v>19836</v>
      </c>
      <c r="P1904" s="4" t="s">
        <v>65</v>
      </c>
    </row>
    <row r="1905" spans="1:16" x14ac:dyDescent="0.25">
      <c r="A1905" s="4" t="s">
        <v>3383</v>
      </c>
      <c r="B1905" s="4">
        <v>56</v>
      </c>
      <c r="C1905" s="4" t="s">
        <v>3372</v>
      </c>
      <c r="D1905" s="5"/>
      <c r="H1905" s="4" t="s">
        <v>3395</v>
      </c>
      <c r="I1905" s="4">
        <v>1</v>
      </c>
      <c r="J1905" s="4" t="s">
        <v>3882</v>
      </c>
      <c r="K1905" s="4" t="s">
        <v>3436</v>
      </c>
      <c r="L1905" s="4" t="s">
        <v>3399</v>
      </c>
      <c r="N1905" s="4">
        <v>1960</v>
      </c>
      <c r="O1905" s="6">
        <v>22197</v>
      </c>
      <c r="P1905" s="4" t="s">
        <v>65</v>
      </c>
    </row>
    <row r="1906" spans="1:16" x14ac:dyDescent="0.25">
      <c r="A1906" s="4" t="s">
        <v>3383</v>
      </c>
      <c r="B1906" s="4">
        <v>56</v>
      </c>
      <c r="C1906" s="4" t="s">
        <v>3372</v>
      </c>
      <c r="D1906" s="5"/>
      <c r="H1906" s="4" t="s">
        <v>3395</v>
      </c>
      <c r="I1906" s="4">
        <v>2</v>
      </c>
      <c r="J1906" s="4" t="s">
        <v>3883</v>
      </c>
      <c r="K1906" s="4" t="s">
        <v>3436</v>
      </c>
      <c r="L1906" s="4" t="s">
        <v>3399</v>
      </c>
      <c r="N1906" s="4">
        <v>1962</v>
      </c>
      <c r="O1906" s="6">
        <v>22842</v>
      </c>
      <c r="P1906" s="4" t="s">
        <v>63</v>
      </c>
    </row>
    <row r="1907" spans="1:16" x14ac:dyDescent="0.25">
      <c r="A1907" s="4" t="s">
        <v>3383</v>
      </c>
      <c r="B1907" s="4">
        <v>56</v>
      </c>
      <c r="C1907" s="4" t="s">
        <v>3372</v>
      </c>
      <c r="D1907" s="5"/>
      <c r="H1907" s="4" t="s">
        <v>3395</v>
      </c>
      <c r="I1907" s="4">
        <v>3</v>
      </c>
      <c r="J1907" s="4" t="s">
        <v>3884</v>
      </c>
      <c r="K1907" s="4" t="s">
        <v>3436</v>
      </c>
      <c r="L1907" s="4" t="s">
        <v>3399</v>
      </c>
      <c r="N1907" s="4">
        <v>1981</v>
      </c>
      <c r="O1907" s="6">
        <v>29851</v>
      </c>
      <c r="P1907" s="4" t="s">
        <v>65</v>
      </c>
    </row>
    <row r="1908" spans="1:16" x14ac:dyDescent="0.25">
      <c r="A1908" s="4" t="s">
        <v>3383</v>
      </c>
      <c r="B1908" s="4">
        <v>56</v>
      </c>
      <c r="C1908" s="4" t="s">
        <v>3372</v>
      </c>
      <c r="D1908" s="5"/>
      <c r="H1908" s="4" t="s">
        <v>3395</v>
      </c>
      <c r="I1908" s="4">
        <v>4</v>
      </c>
      <c r="J1908" s="4" t="s">
        <v>3885</v>
      </c>
      <c r="K1908" s="4" t="s">
        <v>3436</v>
      </c>
      <c r="L1908" s="4" t="s">
        <v>3399</v>
      </c>
      <c r="N1908" s="4">
        <v>1967</v>
      </c>
      <c r="O1908" s="6">
        <v>24649</v>
      </c>
      <c r="P1908" s="4" t="s">
        <v>63</v>
      </c>
    </row>
    <row r="1909" spans="1:16" x14ac:dyDescent="0.25">
      <c r="A1909" s="4" t="s">
        <v>3383</v>
      </c>
      <c r="B1909" s="4">
        <v>56</v>
      </c>
      <c r="C1909" s="4" t="s">
        <v>3372</v>
      </c>
      <c r="D1909" s="5"/>
      <c r="H1909" s="4" t="s">
        <v>3395</v>
      </c>
      <c r="I1909" s="4">
        <v>5</v>
      </c>
      <c r="J1909" s="4" t="s">
        <v>3886</v>
      </c>
      <c r="K1909" s="4" t="s">
        <v>3436</v>
      </c>
      <c r="L1909" s="4" t="s">
        <v>3399</v>
      </c>
      <c r="N1909" s="4">
        <v>1973</v>
      </c>
      <c r="O1909" s="6">
        <v>26764</v>
      </c>
      <c r="P1909" s="4" t="s">
        <v>65</v>
      </c>
    </row>
    <row r="1910" spans="1:16" x14ac:dyDescent="0.25">
      <c r="A1910" s="4" t="s">
        <v>3383</v>
      </c>
      <c r="B1910" s="4">
        <v>56</v>
      </c>
      <c r="C1910" s="4" t="s">
        <v>3372</v>
      </c>
      <c r="D1910" s="5"/>
      <c r="H1910" s="4" t="s">
        <v>3395</v>
      </c>
      <c r="I1910" s="4">
        <v>6</v>
      </c>
      <c r="J1910" s="4" t="s">
        <v>3887</v>
      </c>
      <c r="K1910" s="4" t="s">
        <v>3436</v>
      </c>
      <c r="L1910" s="4" t="s">
        <v>3399</v>
      </c>
      <c r="N1910" s="4">
        <v>1986</v>
      </c>
      <c r="O1910" s="6">
        <v>31764</v>
      </c>
      <c r="P1910" s="4" t="s">
        <v>65</v>
      </c>
    </row>
    <row r="1911" spans="1:16" x14ac:dyDescent="0.25">
      <c r="A1911" s="4" t="s">
        <v>3383</v>
      </c>
      <c r="B1911" s="4">
        <v>56</v>
      </c>
      <c r="C1911" s="4" t="s">
        <v>3372</v>
      </c>
      <c r="D1911" s="5"/>
      <c r="H1911" s="4" t="s">
        <v>3395</v>
      </c>
      <c r="I1911" s="4">
        <v>7</v>
      </c>
      <c r="J1911" s="4" t="s">
        <v>3888</v>
      </c>
      <c r="K1911" s="4" t="s">
        <v>3436</v>
      </c>
      <c r="L1911" s="4" t="s">
        <v>3399</v>
      </c>
      <c r="N1911" s="4">
        <v>1968</v>
      </c>
      <c r="O1911" s="6">
        <v>24944</v>
      </c>
      <c r="P1911" s="4" t="s">
        <v>65</v>
      </c>
    </row>
    <row r="1912" spans="1:16" x14ac:dyDescent="0.25">
      <c r="A1912" s="4" t="s">
        <v>3383</v>
      </c>
      <c r="B1912" s="4">
        <v>56</v>
      </c>
      <c r="C1912" s="4" t="s">
        <v>3372</v>
      </c>
      <c r="D1912" s="5"/>
      <c r="H1912" s="4" t="s">
        <v>3395</v>
      </c>
      <c r="I1912" s="4">
        <v>8</v>
      </c>
      <c r="J1912" s="4" t="s">
        <v>3889</v>
      </c>
      <c r="K1912" s="4" t="s">
        <v>3436</v>
      </c>
      <c r="L1912" s="4" t="s">
        <v>3399</v>
      </c>
      <c r="N1912" s="4">
        <v>1972</v>
      </c>
      <c r="O1912" s="6">
        <v>26576</v>
      </c>
      <c r="P1912" s="4" t="s">
        <v>63</v>
      </c>
    </row>
    <row r="1913" spans="1:16" x14ac:dyDescent="0.25">
      <c r="A1913" s="4" t="s">
        <v>3383</v>
      </c>
      <c r="B1913" s="4">
        <v>56</v>
      </c>
      <c r="C1913" s="4" t="s">
        <v>3372</v>
      </c>
      <c r="D1913" s="5"/>
      <c r="H1913" s="4" t="s">
        <v>3395</v>
      </c>
      <c r="I1913" s="4">
        <v>9</v>
      </c>
      <c r="J1913" s="4" t="s">
        <v>3890</v>
      </c>
      <c r="K1913" s="4" t="s">
        <v>3436</v>
      </c>
      <c r="L1913" s="4" t="s">
        <v>3399</v>
      </c>
      <c r="N1913" s="4">
        <v>1961</v>
      </c>
      <c r="O1913" s="6">
        <v>22349</v>
      </c>
      <c r="P1913" s="4" t="s">
        <v>63</v>
      </c>
    </row>
    <row r="1914" spans="1:16" x14ac:dyDescent="0.25">
      <c r="A1914" s="4" t="s">
        <v>3383</v>
      </c>
      <c r="B1914" s="4">
        <v>56</v>
      </c>
      <c r="C1914" s="4" t="s">
        <v>3372</v>
      </c>
      <c r="D1914" s="5"/>
      <c r="H1914" s="4" t="s">
        <v>3395</v>
      </c>
      <c r="I1914" s="4">
        <v>10</v>
      </c>
      <c r="J1914" s="4" t="s">
        <v>3891</v>
      </c>
      <c r="K1914" s="4" t="s">
        <v>3436</v>
      </c>
      <c r="L1914" s="4" t="s">
        <v>3399</v>
      </c>
      <c r="N1914" s="4">
        <v>1955</v>
      </c>
      <c r="O1914" s="6">
        <v>20351</v>
      </c>
      <c r="P1914" s="4" t="s">
        <v>65</v>
      </c>
    </row>
    <row r="1915" spans="1:16" x14ac:dyDescent="0.25">
      <c r="A1915" s="4" t="s">
        <v>3383</v>
      </c>
      <c r="B1915" s="4">
        <v>56</v>
      </c>
      <c r="C1915" s="4" t="s">
        <v>3372</v>
      </c>
      <c r="D1915" s="5"/>
      <c r="H1915" s="4" t="s">
        <v>193</v>
      </c>
      <c r="I1915" s="4">
        <v>1</v>
      </c>
      <c r="J1915" s="4" t="s">
        <v>3270</v>
      </c>
      <c r="K1915" s="4" t="s">
        <v>3436</v>
      </c>
      <c r="L1915" s="4" t="s">
        <v>3399</v>
      </c>
      <c r="N1915" s="4">
        <v>1954</v>
      </c>
      <c r="O1915" s="6">
        <v>19987</v>
      </c>
      <c r="P1915" s="4" t="s">
        <v>63</v>
      </c>
    </row>
    <row r="1916" spans="1:16" x14ac:dyDescent="0.25">
      <c r="A1916" s="4" t="s">
        <v>3383</v>
      </c>
      <c r="B1916" s="4">
        <v>56</v>
      </c>
      <c r="C1916" s="4" t="s">
        <v>3372</v>
      </c>
      <c r="D1916" s="5"/>
      <c r="H1916" s="4" t="s">
        <v>193</v>
      </c>
      <c r="I1916" s="4">
        <v>2</v>
      </c>
      <c r="J1916" s="4" t="s">
        <v>3892</v>
      </c>
      <c r="K1916" s="4" t="s">
        <v>3436</v>
      </c>
      <c r="L1916" s="4" t="s">
        <v>3399</v>
      </c>
      <c r="N1916" s="4">
        <v>1978</v>
      </c>
      <c r="O1916" s="6">
        <v>28621</v>
      </c>
      <c r="P1916" s="4" t="s">
        <v>65</v>
      </c>
    </row>
    <row r="1917" spans="1:16" x14ac:dyDescent="0.25">
      <c r="A1917" s="4" t="s">
        <v>3383</v>
      </c>
      <c r="B1917" s="4">
        <v>56</v>
      </c>
      <c r="C1917" s="4" t="s">
        <v>3372</v>
      </c>
      <c r="D1917" s="5"/>
      <c r="H1917" s="4" t="s">
        <v>193</v>
      </c>
      <c r="I1917" s="4">
        <v>3</v>
      </c>
      <c r="J1917" s="4" t="s">
        <v>3257</v>
      </c>
      <c r="K1917" s="4" t="s">
        <v>3436</v>
      </c>
      <c r="L1917" s="4" t="s">
        <v>3399</v>
      </c>
      <c r="N1917" s="4">
        <v>1965</v>
      </c>
      <c r="O1917" s="6">
        <v>23790</v>
      </c>
      <c r="P1917" s="4" t="s">
        <v>63</v>
      </c>
    </row>
    <row r="1918" spans="1:16" x14ac:dyDescent="0.25">
      <c r="A1918" s="4" t="s">
        <v>3383</v>
      </c>
      <c r="B1918" s="4">
        <v>56</v>
      </c>
      <c r="C1918" s="4" t="s">
        <v>3372</v>
      </c>
      <c r="D1918" s="5"/>
      <c r="H1918" s="4" t="s">
        <v>193</v>
      </c>
      <c r="I1918" s="4">
        <v>4</v>
      </c>
      <c r="J1918" s="4" t="s">
        <v>2442</v>
      </c>
      <c r="K1918" s="4" t="s">
        <v>3436</v>
      </c>
      <c r="L1918" s="4" t="s">
        <v>3399</v>
      </c>
      <c r="N1918" s="4">
        <v>2001</v>
      </c>
      <c r="O1918" s="6">
        <v>37196</v>
      </c>
      <c r="P1918" s="4" t="s">
        <v>65</v>
      </c>
    </row>
    <row r="1919" spans="1:16" x14ac:dyDescent="0.25">
      <c r="A1919" s="4" t="s">
        <v>3383</v>
      </c>
      <c r="B1919" s="4">
        <v>56</v>
      </c>
      <c r="C1919" s="4" t="s">
        <v>3372</v>
      </c>
      <c r="D1919" s="5"/>
      <c r="H1919" s="4" t="s">
        <v>193</v>
      </c>
      <c r="I1919" s="4">
        <v>5</v>
      </c>
      <c r="J1919" s="4" t="s">
        <v>3301</v>
      </c>
      <c r="K1919" s="4" t="s">
        <v>3436</v>
      </c>
      <c r="L1919" s="4" t="s">
        <v>3399</v>
      </c>
      <c r="N1919" s="4">
        <v>1972</v>
      </c>
      <c r="O1919" s="6">
        <v>26449</v>
      </c>
      <c r="P1919" s="4" t="s">
        <v>63</v>
      </c>
    </row>
    <row r="1920" spans="1:16" x14ac:dyDescent="0.25">
      <c r="A1920" s="4" t="s">
        <v>3383</v>
      </c>
      <c r="B1920" s="4">
        <v>56</v>
      </c>
      <c r="C1920" s="4" t="s">
        <v>3372</v>
      </c>
      <c r="D1920" s="5"/>
      <c r="H1920" s="4" t="s">
        <v>193</v>
      </c>
      <c r="I1920" s="4">
        <v>6</v>
      </c>
      <c r="J1920" s="4" t="s">
        <v>3893</v>
      </c>
      <c r="K1920" s="4" t="s">
        <v>3436</v>
      </c>
      <c r="L1920" s="4" t="s">
        <v>3399</v>
      </c>
      <c r="N1920" s="4">
        <v>1978</v>
      </c>
      <c r="O1920" s="6">
        <v>28565</v>
      </c>
      <c r="P1920" s="4" t="s">
        <v>65</v>
      </c>
    </row>
    <row r="1921" spans="1:16" x14ac:dyDescent="0.25">
      <c r="A1921" s="4" t="s">
        <v>3383</v>
      </c>
      <c r="B1921" s="4">
        <v>56</v>
      </c>
      <c r="C1921" s="4" t="s">
        <v>3372</v>
      </c>
      <c r="D1921" s="5"/>
      <c r="H1921" s="4" t="s">
        <v>193</v>
      </c>
      <c r="I1921" s="4">
        <v>7</v>
      </c>
      <c r="J1921" s="4" t="s">
        <v>3277</v>
      </c>
      <c r="K1921" s="4" t="s">
        <v>3436</v>
      </c>
      <c r="L1921" s="4" t="s">
        <v>3399</v>
      </c>
      <c r="N1921" s="4">
        <v>1972</v>
      </c>
      <c r="O1921" s="6">
        <v>26604</v>
      </c>
      <c r="P1921" s="4" t="s">
        <v>63</v>
      </c>
    </row>
    <row r="1922" spans="1:16" x14ac:dyDescent="0.25">
      <c r="A1922" s="4" t="s">
        <v>3383</v>
      </c>
      <c r="B1922" s="4">
        <v>56</v>
      </c>
      <c r="C1922" s="4" t="s">
        <v>3372</v>
      </c>
      <c r="D1922" s="5"/>
      <c r="H1922" s="4" t="s">
        <v>193</v>
      </c>
      <c r="I1922" s="4">
        <v>8</v>
      </c>
      <c r="J1922" s="4" t="s">
        <v>3894</v>
      </c>
      <c r="K1922" s="4" t="s">
        <v>3436</v>
      </c>
      <c r="L1922" s="4" t="s">
        <v>3399</v>
      </c>
      <c r="N1922" s="4">
        <v>1968</v>
      </c>
      <c r="O1922" s="6">
        <v>25066</v>
      </c>
      <c r="P1922" s="4" t="s">
        <v>63</v>
      </c>
    </row>
    <row r="1923" spans="1:16" x14ac:dyDescent="0.25">
      <c r="A1923" s="4" t="s">
        <v>3383</v>
      </c>
      <c r="B1923" s="4">
        <v>56</v>
      </c>
      <c r="C1923" s="4" t="s">
        <v>3372</v>
      </c>
      <c r="D1923" s="5"/>
      <c r="H1923" s="4" t="s">
        <v>193</v>
      </c>
      <c r="I1923" s="4">
        <v>9</v>
      </c>
      <c r="J1923" s="4" t="s">
        <v>3273</v>
      </c>
      <c r="K1923" s="4" t="s">
        <v>3436</v>
      </c>
      <c r="L1923" s="4" t="s">
        <v>3399</v>
      </c>
      <c r="N1923" s="4">
        <v>1993</v>
      </c>
      <c r="O1923" s="6">
        <v>34043</v>
      </c>
      <c r="P1923" s="4" t="s">
        <v>65</v>
      </c>
    </row>
    <row r="1924" spans="1:16" x14ac:dyDescent="0.25">
      <c r="A1924" s="4" t="s">
        <v>3383</v>
      </c>
      <c r="B1924" s="4">
        <v>56</v>
      </c>
      <c r="C1924" s="4" t="s">
        <v>3372</v>
      </c>
      <c r="D1924" s="5"/>
      <c r="H1924" s="4" t="s">
        <v>193</v>
      </c>
      <c r="I1924" s="4">
        <v>10</v>
      </c>
      <c r="J1924" s="4" t="s">
        <v>3306</v>
      </c>
      <c r="K1924" s="4" t="s">
        <v>3436</v>
      </c>
      <c r="L1924" s="4" t="s">
        <v>3399</v>
      </c>
      <c r="N1924" s="4">
        <v>1983</v>
      </c>
      <c r="O1924" s="6">
        <v>30610</v>
      </c>
      <c r="P1924" s="4" t="s">
        <v>63</v>
      </c>
    </row>
    <row r="1925" spans="1:16" x14ac:dyDescent="0.25">
      <c r="A1925" s="4" t="s">
        <v>3383</v>
      </c>
      <c r="B1925" s="4">
        <v>56</v>
      </c>
      <c r="C1925" s="4" t="s">
        <v>3372</v>
      </c>
      <c r="D1925" s="5"/>
      <c r="H1925" s="4" t="s">
        <v>208</v>
      </c>
      <c r="I1925" s="4">
        <v>1</v>
      </c>
      <c r="J1925" s="4" t="s">
        <v>3232</v>
      </c>
      <c r="K1925" s="4" t="s">
        <v>3436</v>
      </c>
      <c r="L1925" s="4" t="s">
        <v>3399</v>
      </c>
      <c r="N1925" s="4">
        <v>1971</v>
      </c>
      <c r="O1925" s="6">
        <v>26053</v>
      </c>
      <c r="P1925" s="4" t="s">
        <v>63</v>
      </c>
    </row>
    <row r="1926" spans="1:16" x14ac:dyDescent="0.25">
      <c r="A1926" s="4" t="s">
        <v>3383</v>
      </c>
      <c r="B1926" s="4">
        <v>56</v>
      </c>
      <c r="C1926" s="4" t="s">
        <v>3372</v>
      </c>
      <c r="D1926" s="5"/>
      <c r="H1926" s="4" t="s">
        <v>208</v>
      </c>
      <c r="I1926" s="4">
        <v>2</v>
      </c>
      <c r="J1926" s="4" t="s">
        <v>3251</v>
      </c>
      <c r="K1926" s="4" t="s">
        <v>3436</v>
      </c>
      <c r="L1926" s="4" t="s">
        <v>3399</v>
      </c>
      <c r="N1926" s="4">
        <v>1985</v>
      </c>
      <c r="O1926" s="6">
        <v>31378</v>
      </c>
      <c r="P1926" s="4" t="s">
        <v>65</v>
      </c>
    </row>
    <row r="1927" spans="1:16" x14ac:dyDescent="0.25">
      <c r="A1927" s="4" t="s">
        <v>3383</v>
      </c>
      <c r="B1927" s="4">
        <v>56</v>
      </c>
      <c r="C1927" s="4" t="s">
        <v>3372</v>
      </c>
      <c r="D1927" s="5"/>
      <c r="H1927" s="4" t="s">
        <v>208</v>
      </c>
      <c r="I1927" s="4">
        <v>3</v>
      </c>
      <c r="J1927" s="4" t="s">
        <v>3291</v>
      </c>
      <c r="K1927" s="4" t="s">
        <v>3436</v>
      </c>
      <c r="L1927" s="4" t="s">
        <v>3399</v>
      </c>
      <c r="N1927" s="4">
        <v>1967</v>
      </c>
      <c r="O1927" s="6">
        <v>24524</v>
      </c>
      <c r="P1927" s="4" t="s">
        <v>63</v>
      </c>
    </row>
    <row r="1928" spans="1:16" x14ac:dyDescent="0.25">
      <c r="A1928" s="4" t="s">
        <v>3383</v>
      </c>
      <c r="B1928" s="4">
        <v>56</v>
      </c>
      <c r="C1928" s="4" t="s">
        <v>3372</v>
      </c>
      <c r="D1928" s="5"/>
      <c r="H1928" s="4" t="s">
        <v>208</v>
      </c>
      <c r="I1928" s="4">
        <v>4</v>
      </c>
      <c r="J1928" s="4" t="s">
        <v>210</v>
      </c>
      <c r="K1928" s="4" t="s">
        <v>3436</v>
      </c>
      <c r="L1928" s="4" t="s">
        <v>3399</v>
      </c>
      <c r="N1928" s="4">
        <v>1985</v>
      </c>
      <c r="O1928" s="6">
        <v>31364</v>
      </c>
      <c r="P1928" s="4" t="s">
        <v>65</v>
      </c>
    </row>
    <row r="1929" spans="1:16" x14ac:dyDescent="0.25">
      <c r="A1929" s="4" t="s">
        <v>3383</v>
      </c>
      <c r="B1929" s="4">
        <v>56</v>
      </c>
      <c r="C1929" s="4" t="s">
        <v>3372</v>
      </c>
      <c r="D1929" s="5"/>
      <c r="H1929" s="4" t="s">
        <v>208</v>
      </c>
      <c r="I1929" s="4">
        <v>5</v>
      </c>
      <c r="J1929" s="4" t="s">
        <v>3895</v>
      </c>
      <c r="K1929" s="4" t="s">
        <v>3436</v>
      </c>
      <c r="L1929" s="4" t="s">
        <v>3399</v>
      </c>
      <c r="N1929" s="4">
        <v>1988</v>
      </c>
      <c r="O1929" s="6">
        <v>32378</v>
      </c>
      <c r="P1929" s="4" t="s">
        <v>63</v>
      </c>
    </row>
    <row r="1930" spans="1:16" x14ac:dyDescent="0.25">
      <c r="A1930" s="4" t="s">
        <v>3383</v>
      </c>
      <c r="B1930" s="4">
        <v>56</v>
      </c>
      <c r="C1930" s="4" t="s">
        <v>3372</v>
      </c>
      <c r="D1930" s="5"/>
      <c r="H1930" s="4" t="s">
        <v>208</v>
      </c>
      <c r="I1930" s="4">
        <v>6</v>
      </c>
      <c r="J1930" s="4" t="s">
        <v>3285</v>
      </c>
      <c r="K1930" s="4" t="s">
        <v>3436</v>
      </c>
      <c r="L1930" s="4" t="s">
        <v>3399</v>
      </c>
      <c r="N1930" s="4">
        <v>1956</v>
      </c>
      <c r="O1930" s="6">
        <v>20662</v>
      </c>
      <c r="P1930" s="4" t="s">
        <v>65</v>
      </c>
    </row>
    <row r="1931" spans="1:16" x14ac:dyDescent="0.25">
      <c r="A1931" s="4" t="s">
        <v>3383</v>
      </c>
      <c r="B1931" s="4">
        <v>56</v>
      </c>
      <c r="C1931" s="4" t="s">
        <v>3372</v>
      </c>
      <c r="D1931" s="5"/>
      <c r="H1931" s="4" t="s">
        <v>208</v>
      </c>
      <c r="I1931" s="4">
        <v>7</v>
      </c>
      <c r="J1931" s="4" t="s">
        <v>3896</v>
      </c>
      <c r="K1931" s="4" t="s">
        <v>3436</v>
      </c>
      <c r="L1931" s="4" t="s">
        <v>3399</v>
      </c>
      <c r="N1931" s="4">
        <v>1977</v>
      </c>
      <c r="O1931" s="6">
        <v>28212</v>
      </c>
      <c r="P1931" s="4" t="s">
        <v>63</v>
      </c>
    </row>
    <row r="1932" spans="1:16" x14ac:dyDescent="0.25">
      <c r="A1932" s="4" t="s">
        <v>3383</v>
      </c>
      <c r="B1932" s="4">
        <v>56</v>
      </c>
      <c r="C1932" s="4" t="s">
        <v>3372</v>
      </c>
      <c r="D1932" s="5"/>
      <c r="H1932" s="4" t="s">
        <v>208</v>
      </c>
      <c r="I1932" s="4">
        <v>8</v>
      </c>
      <c r="J1932" s="4" t="s">
        <v>3897</v>
      </c>
      <c r="K1932" s="4" t="s">
        <v>3436</v>
      </c>
      <c r="L1932" s="4" t="s">
        <v>3399</v>
      </c>
      <c r="N1932" s="4">
        <v>1981</v>
      </c>
      <c r="O1932" s="6">
        <v>29753</v>
      </c>
      <c r="P1932" s="4" t="s">
        <v>65</v>
      </c>
    </row>
    <row r="1933" spans="1:16" x14ac:dyDescent="0.25">
      <c r="A1933" s="4" t="s">
        <v>3383</v>
      </c>
      <c r="B1933" s="4">
        <v>56</v>
      </c>
      <c r="C1933" s="4" t="s">
        <v>3372</v>
      </c>
      <c r="D1933" s="5"/>
      <c r="H1933" s="4" t="s">
        <v>208</v>
      </c>
      <c r="I1933" s="4">
        <v>9</v>
      </c>
      <c r="J1933" s="4" t="s">
        <v>3898</v>
      </c>
      <c r="K1933" s="4" t="s">
        <v>3436</v>
      </c>
      <c r="L1933" s="4" t="s">
        <v>3399</v>
      </c>
      <c r="N1933" s="4">
        <v>1967</v>
      </c>
      <c r="O1933" s="6">
        <v>24485</v>
      </c>
      <c r="P1933" s="4" t="s">
        <v>63</v>
      </c>
    </row>
    <row r="1934" spans="1:16" x14ac:dyDescent="0.25">
      <c r="A1934" s="4" t="s">
        <v>3383</v>
      </c>
      <c r="B1934" s="4">
        <v>56</v>
      </c>
      <c r="C1934" s="4" t="s">
        <v>3372</v>
      </c>
      <c r="D1934" s="5"/>
      <c r="H1934" s="4" t="s">
        <v>208</v>
      </c>
      <c r="I1934" s="4">
        <v>10</v>
      </c>
      <c r="J1934" s="4" t="s">
        <v>3278</v>
      </c>
      <c r="K1934" s="4" t="s">
        <v>3436</v>
      </c>
      <c r="L1934" s="4" t="s">
        <v>3399</v>
      </c>
      <c r="N1934" s="4">
        <v>1958</v>
      </c>
      <c r="O1934" s="6">
        <v>21458</v>
      </c>
      <c r="P1934" s="4" t="s">
        <v>65</v>
      </c>
    </row>
    <row r="1935" spans="1:16" x14ac:dyDescent="0.25">
      <c r="A1935" s="4" t="s">
        <v>3383</v>
      </c>
      <c r="B1935" s="4">
        <v>4</v>
      </c>
      <c r="C1935" s="4" t="s">
        <v>3385</v>
      </c>
      <c r="D1935" s="5"/>
      <c r="H1935" s="4" t="s">
        <v>61</v>
      </c>
      <c r="I1935" s="4">
        <v>1</v>
      </c>
      <c r="J1935" s="4" t="s">
        <v>3899</v>
      </c>
      <c r="K1935" s="4" t="s">
        <v>1755</v>
      </c>
      <c r="L1935" s="4" t="s">
        <v>3399</v>
      </c>
      <c r="N1935" s="4">
        <v>1989</v>
      </c>
      <c r="O1935" s="6">
        <v>32541</v>
      </c>
      <c r="P1935" s="4" t="s">
        <v>63</v>
      </c>
    </row>
    <row r="1936" spans="1:16" x14ac:dyDescent="0.25">
      <c r="A1936" s="4" t="s">
        <v>3383</v>
      </c>
      <c r="B1936" s="4">
        <v>4</v>
      </c>
      <c r="C1936" s="4" t="s">
        <v>3385</v>
      </c>
      <c r="D1936" s="5"/>
      <c r="H1936" s="4" t="s">
        <v>61</v>
      </c>
      <c r="I1936" s="4">
        <v>2</v>
      </c>
      <c r="J1936" s="4" t="s">
        <v>3900</v>
      </c>
      <c r="K1936" s="4" t="s">
        <v>1700</v>
      </c>
      <c r="L1936" s="4" t="s">
        <v>3399</v>
      </c>
      <c r="N1936" s="4">
        <v>1976</v>
      </c>
      <c r="O1936" s="6">
        <v>28075</v>
      </c>
      <c r="P1936" s="4" t="s">
        <v>65</v>
      </c>
    </row>
    <row r="1937" spans="1:16" x14ac:dyDescent="0.25">
      <c r="A1937" s="4" t="s">
        <v>3383</v>
      </c>
      <c r="B1937" s="4">
        <v>4</v>
      </c>
      <c r="C1937" s="4" t="s">
        <v>3385</v>
      </c>
      <c r="D1937" s="5"/>
      <c r="H1937" s="4" t="s">
        <v>61</v>
      </c>
      <c r="I1937" s="4">
        <v>3</v>
      </c>
      <c r="J1937" s="4" t="s">
        <v>3901</v>
      </c>
      <c r="K1937" s="4" t="s">
        <v>1740</v>
      </c>
      <c r="L1937" s="4" t="s">
        <v>3399</v>
      </c>
      <c r="N1937" s="4">
        <v>1995</v>
      </c>
      <c r="O1937" s="6">
        <v>34887</v>
      </c>
      <c r="P1937" s="4" t="s">
        <v>63</v>
      </c>
    </row>
    <row r="1938" spans="1:16" x14ac:dyDescent="0.25">
      <c r="A1938" s="4" t="s">
        <v>3383</v>
      </c>
      <c r="B1938" s="4">
        <v>4</v>
      </c>
      <c r="C1938" s="4" t="s">
        <v>3385</v>
      </c>
      <c r="D1938" s="5"/>
      <c r="H1938" s="4" t="s">
        <v>61</v>
      </c>
      <c r="I1938" s="4">
        <v>4</v>
      </c>
      <c r="J1938" s="4" t="s">
        <v>1599</v>
      </c>
      <c r="K1938" s="4" t="s">
        <v>1598</v>
      </c>
      <c r="L1938" s="4" t="s">
        <v>3399</v>
      </c>
      <c r="N1938" s="4">
        <v>1962</v>
      </c>
      <c r="O1938" s="6">
        <v>22726</v>
      </c>
      <c r="P1938" s="4" t="s">
        <v>65</v>
      </c>
    </row>
    <row r="1939" spans="1:16" x14ac:dyDescent="0.25">
      <c r="A1939" s="4" t="s">
        <v>3383</v>
      </c>
      <c r="B1939" s="4">
        <v>4</v>
      </c>
      <c r="C1939" s="4" t="s">
        <v>3385</v>
      </c>
      <c r="D1939" s="5"/>
      <c r="H1939" s="4" t="s">
        <v>61</v>
      </c>
      <c r="I1939" s="4">
        <v>5</v>
      </c>
      <c r="J1939" s="4" t="s">
        <v>3902</v>
      </c>
      <c r="K1939" s="4" t="s">
        <v>1686</v>
      </c>
      <c r="L1939" s="4" t="s">
        <v>3399</v>
      </c>
      <c r="N1939" s="4">
        <v>1973</v>
      </c>
      <c r="O1939" s="6">
        <v>26813</v>
      </c>
      <c r="P1939" s="4" t="s">
        <v>63</v>
      </c>
    </row>
    <row r="1940" spans="1:16" x14ac:dyDescent="0.25">
      <c r="A1940" s="4" t="s">
        <v>3383</v>
      </c>
      <c r="B1940" s="4">
        <v>4</v>
      </c>
      <c r="C1940" s="4" t="s">
        <v>3385</v>
      </c>
      <c r="D1940" s="5"/>
      <c r="H1940" s="4" t="s">
        <v>61</v>
      </c>
      <c r="I1940" s="4">
        <v>6</v>
      </c>
      <c r="J1940" s="4" t="s">
        <v>3903</v>
      </c>
      <c r="K1940" s="4" t="s">
        <v>1726</v>
      </c>
      <c r="L1940" s="4" t="s">
        <v>3399</v>
      </c>
      <c r="N1940" s="4">
        <v>1956</v>
      </c>
      <c r="O1940" s="6">
        <v>20459</v>
      </c>
      <c r="P1940" s="4" t="s">
        <v>65</v>
      </c>
    </row>
    <row r="1941" spans="1:16" x14ac:dyDescent="0.25">
      <c r="A1941" s="4" t="s">
        <v>3383</v>
      </c>
      <c r="B1941" s="4">
        <v>4</v>
      </c>
      <c r="C1941" s="4" t="s">
        <v>3385</v>
      </c>
      <c r="D1941" s="5"/>
      <c r="H1941" s="4" t="s">
        <v>61</v>
      </c>
      <c r="I1941" s="4">
        <v>7</v>
      </c>
      <c r="J1941" s="4" t="s">
        <v>1722</v>
      </c>
      <c r="K1941" s="4" t="s">
        <v>1102</v>
      </c>
      <c r="L1941" s="4" t="s">
        <v>3399</v>
      </c>
      <c r="N1941" s="4">
        <v>1998</v>
      </c>
      <c r="O1941" s="6">
        <v>36159</v>
      </c>
      <c r="P1941" s="4" t="s">
        <v>63</v>
      </c>
    </row>
    <row r="1942" spans="1:16" x14ac:dyDescent="0.25">
      <c r="A1942" s="4" t="s">
        <v>3383</v>
      </c>
      <c r="B1942" s="4">
        <v>4</v>
      </c>
      <c r="C1942" s="4" t="s">
        <v>3385</v>
      </c>
      <c r="D1942" s="5"/>
      <c r="H1942" s="4" t="s">
        <v>61</v>
      </c>
      <c r="I1942" s="4">
        <v>8</v>
      </c>
      <c r="J1942" s="4" t="s">
        <v>1713</v>
      </c>
      <c r="K1942" s="4" t="s">
        <v>1712</v>
      </c>
      <c r="L1942" s="4" t="s">
        <v>3399</v>
      </c>
      <c r="N1942" s="4">
        <v>1978</v>
      </c>
      <c r="O1942" s="6">
        <v>28523</v>
      </c>
      <c r="P1942" s="4" t="s">
        <v>65</v>
      </c>
    </row>
    <row r="1943" spans="1:16" x14ac:dyDescent="0.25">
      <c r="A1943" s="4" t="s">
        <v>3383</v>
      </c>
      <c r="B1943" s="4">
        <v>4</v>
      </c>
      <c r="C1943" s="4" t="s">
        <v>3385</v>
      </c>
      <c r="D1943" s="5"/>
      <c r="H1943" s="4" t="s">
        <v>61</v>
      </c>
      <c r="I1943" s="4">
        <v>9</v>
      </c>
      <c r="J1943" s="4" t="s">
        <v>1587</v>
      </c>
      <c r="K1943" s="4" t="s">
        <v>1585</v>
      </c>
      <c r="L1943" s="4" t="s">
        <v>3399</v>
      </c>
      <c r="N1943" s="4">
        <v>1977</v>
      </c>
      <c r="O1943" s="6">
        <v>28219</v>
      </c>
      <c r="P1943" s="4" t="s">
        <v>63</v>
      </c>
    </row>
    <row r="1944" spans="1:16" x14ac:dyDescent="0.25">
      <c r="A1944" s="4" t="s">
        <v>3383</v>
      </c>
      <c r="B1944" s="4">
        <v>4</v>
      </c>
      <c r="C1944" s="4" t="s">
        <v>3385</v>
      </c>
      <c r="D1944" s="5"/>
      <c r="H1944" s="4" t="s">
        <v>61</v>
      </c>
      <c r="I1944" s="4">
        <v>10</v>
      </c>
      <c r="J1944" s="4" t="s">
        <v>3904</v>
      </c>
      <c r="K1944" s="4" t="s">
        <v>1598</v>
      </c>
      <c r="L1944" s="4" t="s">
        <v>3399</v>
      </c>
      <c r="N1944" s="4">
        <v>1966</v>
      </c>
      <c r="O1944" s="6">
        <v>24321</v>
      </c>
      <c r="P1944" s="4" t="s">
        <v>65</v>
      </c>
    </row>
    <row r="1945" spans="1:16" x14ac:dyDescent="0.25">
      <c r="A1945" s="4" t="s">
        <v>3383</v>
      </c>
      <c r="B1945" s="4">
        <v>4</v>
      </c>
      <c r="C1945" s="4" t="s">
        <v>3385</v>
      </c>
      <c r="D1945" s="5"/>
      <c r="H1945" s="4" t="s">
        <v>61</v>
      </c>
      <c r="I1945" s="4">
        <v>11</v>
      </c>
      <c r="J1945" s="4" t="s">
        <v>1657</v>
      </c>
      <c r="K1945" s="4" t="s">
        <v>1656</v>
      </c>
      <c r="L1945" s="4" t="s">
        <v>3399</v>
      </c>
      <c r="N1945" s="4">
        <v>1989</v>
      </c>
      <c r="O1945" s="6">
        <v>32671</v>
      </c>
      <c r="P1945" s="4" t="s">
        <v>63</v>
      </c>
    </row>
    <row r="1946" spans="1:16" x14ac:dyDescent="0.25">
      <c r="A1946" s="4" t="s">
        <v>3383</v>
      </c>
      <c r="B1946" s="4">
        <v>4</v>
      </c>
      <c r="C1946" s="4" t="s">
        <v>3385</v>
      </c>
      <c r="D1946" s="5"/>
      <c r="H1946" s="4" t="s">
        <v>61</v>
      </c>
      <c r="I1946" s="4">
        <v>12</v>
      </c>
      <c r="J1946" s="4" t="s">
        <v>1586</v>
      </c>
      <c r="K1946" s="4" t="s">
        <v>1585</v>
      </c>
      <c r="L1946" s="4" t="s">
        <v>3399</v>
      </c>
      <c r="N1946" s="4">
        <v>1969</v>
      </c>
      <c r="O1946" s="6">
        <v>25206</v>
      </c>
      <c r="P1946" s="4" t="s">
        <v>65</v>
      </c>
    </row>
    <row r="1947" spans="1:16" x14ac:dyDescent="0.25">
      <c r="A1947" s="4" t="s">
        <v>3383</v>
      </c>
      <c r="B1947" s="4">
        <v>4</v>
      </c>
      <c r="C1947" s="4" t="s">
        <v>3385</v>
      </c>
      <c r="D1947" s="5"/>
      <c r="H1947" s="4" t="s">
        <v>61</v>
      </c>
      <c r="I1947" s="4">
        <v>13</v>
      </c>
      <c r="J1947" s="4" t="s">
        <v>1727</v>
      </c>
      <c r="K1947" s="4" t="s">
        <v>1726</v>
      </c>
      <c r="L1947" s="4" t="s">
        <v>3399</v>
      </c>
      <c r="N1947" s="4">
        <v>1993</v>
      </c>
      <c r="O1947" s="6">
        <v>34003</v>
      </c>
      <c r="P1947" s="4" t="s">
        <v>63</v>
      </c>
    </row>
    <row r="1948" spans="1:16" x14ac:dyDescent="0.25">
      <c r="A1948" s="4" t="s">
        <v>3383</v>
      </c>
      <c r="B1948" s="4">
        <v>4</v>
      </c>
      <c r="C1948" s="4" t="s">
        <v>3385</v>
      </c>
      <c r="D1948" s="5"/>
      <c r="H1948" s="4" t="s">
        <v>3392</v>
      </c>
      <c r="I1948" s="4">
        <v>1</v>
      </c>
      <c r="J1948" s="4" t="s">
        <v>3905</v>
      </c>
      <c r="K1948" s="4" t="s">
        <v>59</v>
      </c>
      <c r="L1948" s="4" t="s">
        <v>3399</v>
      </c>
      <c r="N1948" s="4">
        <v>1959</v>
      </c>
      <c r="O1948" s="6">
        <v>21850</v>
      </c>
      <c r="P1948" s="4" t="s">
        <v>63</v>
      </c>
    </row>
    <row r="1949" spans="1:16" x14ac:dyDescent="0.25">
      <c r="A1949" s="4" t="s">
        <v>3383</v>
      </c>
      <c r="B1949" s="4">
        <v>4</v>
      </c>
      <c r="C1949" s="4" t="s">
        <v>3385</v>
      </c>
      <c r="D1949" s="5"/>
      <c r="H1949" s="4" t="s">
        <v>3392</v>
      </c>
      <c r="I1949" s="4">
        <v>2</v>
      </c>
      <c r="J1949" s="4" t="s">
        <v>3906</v>
      </c>
      <c r="K1949" s="4" t="s">
        <v>1686</v>
      </c>
      <c r="L1949" s="4" t="s">
        <v>3399</v>
      </c>
      <c r="N1949" s="4">
        <v>1976</v>
      </c>
      <c r="O1949" s="6">
        <v>27971</v>
      </c>
      <c r="P1949" s="4" t="s">
        <v>63</v>
      </c>
    </row>
    <row r="1950" spans="1:16" x14ac:dyDescent="0.25">
      <c r="A1950" s="4" t="s">
        <v>3383</v>
      </c>
      <c r="B1950" s="4">
        <v>4</v>
      </c>
      <c r="C1950" s="4" t="s">
        <v>3385</v>
      </c>
      <c r="D1950" s="5"/>
      <c r="H1950" s="4" t="s">
        <v>3392</v>
      </c>
      <c r="I1950" s="4">
        <v>3</v>
      </c>
      <c r="J1950" s="4" t="s">
        <v>3907</v>
      </c>
      <c r="K1950" s="4" t="s">
        <v>1633</v>
      </c>
      <c r="L1950" s="4" t="s">
        <v>3399</v>
      </c>
      <c r="N1950" s="4">
        <v>1955</v>
      </c>
      <c r="O1950" s="6">
        <v>20100</v>
      </c>
      <c r="P1950" s="4" t="s">
        <v>63</v>
      </c>
    </row>
    <row r="1951" spans="1:16" x14ac:dyDescent="0.25">
      <c r="A1951" s="4" t="s">
        <v>3383</v>
      </c>
      <c r="B1951" s="4">
        <v>4</v>
      </c>
      <c r="C1951" s="4" t="s">
        <v>3385</v>
      </c>
      <c r="D1951" s="5"/>
      <c r="H1951" s="4" t="s">
        <v>3392</v>
      </c>
      <c r="I1951" s="4">
        <v>4</v>
      </c>
      <c r="J1951" s="4" t="s">
        <v>3908</v>
      </c>
      <c r="K1951" s="4" t="s">
        <v>1726</v>
      </c>
      <c r="L1951" s="4" t="s">
        <v>3399</v>
      </c>
      <c r="N1951" s="4">
        <v>1977</v>
      </c>
      <c r="O1951" s="6">
        <v>28456</v>
      </c>
      <c r="P1951" s="4" t="s">
        <v>63</v>
      </c>
    </row>
    <row r="1952" spans="1:16" x14ac:dyDescent="0.25">
      <c r="A1952" s="4" t="s">
        <v>3383</v>
      </c>
      <c r="B1952" s="4">
        <v>4</v>
      </c>
      <c r="C1952" s="4" t="s">
        <v>3385</v>
      </c>
      <c r="D1952" s="5"/>
      <c r="H1952" s="4" t="s">
        <v>3392</v>
      </c>
      <c r="I1952" s="4">
        <v>5</v>
      </c>
      <c r="J1952" s="4" t="s">
        <v>1628</v>
      </c>
      <c r="K1952" s="4" t="s">
        <v>1614</v>
      </c>
      <c r="L1952" s="4" t="s">
        <v>3399</v>
      </c>
      <c r="N1952" s="4">
        <v>1971</v>
      </c>
      <c r="O1952" s="6">
        <v>26034</v>
      </c>
      <c r="P1952" s="4" t="s">
        <v>65</v>
      </c>
    </row>
    <row r="1953" spans="1:16" x14ac:dyDescent="0.25">
      <c r="A1953" s="4" t="s">
        <v>3383</v>
      </c>
      <c r="B1953" s="4">
        <v>4</v>
      </c>
      <c r="C1953" s="4" t="s">
        <v>3385</v>
      </c>
      <c r="D1953" s="5"/>
      <c r="H1953" s="4" t="s">
        <v>3392</v>
      </c>
      <c r="I1953" s="4">
        <v>6</v>
      </c>
      <c r="J1953" s="4" t="s">
        <v>3909</v>
      </c>
      <c r="K1953" s="4" t="s">
        <v>1598</v>
      </c>
      <c r="L1953" s="4" t="s">
        <v>3399</v>
      </c>
      <c r="N1953" s="4">
        <v>1953</v>
      </c>
      <c r="O1953" s="6">
        <v>19489</v>
      </c>
      <c r="P1953" s="4" t="s">
        <v>63</v>
      </c>
    </row>
    <row r="1954" spans="1:16" x14ac:dyDescent="0.25">
      <c r="A1954" s="4" t="s">
        <v>3383</v>
      </c>
      <c r="B1954" s="4">
        <v>4</v>
      </c>
      <c r="C1954" s="4" t="s">
        <v>3385</v>
      </c>
      <c r="D1954" s="5"/>
      <c r="H1954" s="4" t="s">
        <v>3392</v>
      </c>
      <c r="I1954" s="4">
        <v>7</v>
      </c>
      <c r="J1954" s="4" t="s">
        <v>3910</v>
      </c>
      <c r="K1954" s="4" t="s">
        <v>1712</v>
      </c>
      <c r="L1954" s="4" t="s">
        <v>3399</v>
      </c>
      <c r="N1954" s="4">
        <v>1966</v>
      </c>
      <c r="O1954" s="6">
        <v>24446</v>
      </c>
      <c r="P1954" s="4" t="s">
        <v>65</v>
      </c>
    </row>
    <row r="1955" spans="1:16" x14ac:dyDescent="0.25">
      <c r="A1955" s="4" t="s">
        <v>3383</v>
      </c>
      <c r="B1955" s="4">
        <v>4</v>
      </c>
      <c r="C1955" s="4" t="s">
        <v>3385</v>
      </c>
      <c r="D1955" s="5"/>
      <c r="H1955" s="4" t="s">
        <v>3392</v>
      </c>
      <c r="I1955" s="4">
        <v>8</v>
      </c>
      <c r="J1955" s="4" t="s">
        <v>3911</v>
      </c>
      <c r="K1955" s="4" t="s">
        <v>1614</v>
      </c>
      <c r="L1955" s="4" t="s">
        <v>3399</v>
      </c>
      <c r="N1955" s="4">
        <v>1947</v>
      </c>
      <c r="O1955" s="6">
        <v>17232</v>
      </c>
      <c r="P1955" s="4" t="s">
        <v>63</v>
      </c>
    </row>
    <row r="1956" spans="1:16" x14ac:dyDescent="0.25">
      <c r="A1956" s="4" t="s">
        <v>3383</v>
      </c>
      <c r="B1956" s="4">
        <v>4</v>
      </c>
      <c r="C1956" s="4" t="s">
        <v>3385</v>
      </c>
      <c r="D1956" s="5"/>
      <c r="H1956" s="4" t="s">
        <v>3392</v>
      </c>
      <c r="I1956" s="4">
        <v>9</v>
      </c>
      <c r="J1956" s="4" t="s">
        <v>3912</v>
      </c>
      <c r="K1956" s="4" t="s">
        <v>1812</v>
      </c>
      <c r="L1956" s="4" t="s">
        <v>3399</v>
      </c>
      <c r="N1956" s="4">
        <v>1954</v>
      </c>
      <c r="O1956" s="6">
        <v>19837</v>
      </c>
      <c r="P1956" s="4" t="s">
        <v>65</v>
      </c>
    </row>
    <row r="1957" spans="1:16" x14ac:dyDescent="0.25">
      <c r="A1957" s="4" t="s">
        <v>3383</v>
      </c>
      <c r="B1957" s="4">
        <v>4</v>
      </c>
      <c r="C1957" s="4" t="s">
        <v>3385</v>
      </c>
      <c r="D1957" s="5"/>
      <c r="H1957" s="4" t="s">
        <v>3392</v>
      </c>
      <c r="I1957" s="4">
        <v>10</v>
      </c>
      <c r="J1957" s="4" t="s">
        <v>3913</v>
      </c>
      <c r="K1957" s="4" t="s">
        <v>1598</v>
      </c>
      <c r="L1957" s="4" t="s">
        <v>3399</v>
      </c>
      <c r="N1957" s="4">
        <v>1982</v>
      </c>
      <c r="O1957" s="6">
        <v>30106</v>
      </c>
      <c r="P1957" s="4" t="s">
        <v>65</v>
      </c>
    </row>
    <row r="1958" spans="1:16" x14ac:dyDescent="0.25">
      <c r="A1958" s="4" t="s">
        <v>3383</v>
      </c>
      <c r="B1958" s="4">
        <v>4</v>
      </c>
      <c r="C1958" s="4" t="s">
        <v>3385</v>
      </c>
      <c r="D1958" s="5"/>
      <c r="H1958" s="4" t="s">
        <v>3392</v>
      </c>
      <c r="I1958" s="4">
        <v>11</v>
      </c>
      <c r="J1958" s="4" t="s">
        <v>1695</v>
      </c>
      <c r="K1958" s="4" t="s">
        <v>1686</v>
      </c>
      <c r="L1958" s="4" t="s">
        <v>3399</v>
      </c>
      <c r="N1958" s="4">
        <v>1973</v>
      </c>
      <c r="O1958" s="6">
        <v>26760</v>
      </c>
      <c r="P1958" s="4" t="s">
        <v>65</v>
      </c>
    </row>
    <row r="1959" spans="1:16" x14ac:dyDescent="0.25">
      <c r="A1959" s="4" t="s">
        <v>3383</v>
      </c>
      <c r="B1959" s="4">
        <v>4</v>
      </c>
      <c r="C1959" s="4" t="s">
        <v>3385</v>
      </c>
      <c r="D1959" s="5"/>
      <c r="H1959" s="4" t="s">
        <v>3392</v>
      </c>
      <c r="I1959" s="4">
        <v>12</v>
      </c>
      <c r="J1959" s="4" t="s">
        <v>3914</v>
      </c>
      <c r="K1959" s="4" t="s">
        <v>1633</v>
      </c>
      <c r="L1959" s="4" t="s">
        <v>3399</v>
      </c>
      <c r="N1959" s="4">
        <v>1952</v>
      </c>
      <c r="O1959" s="6">
        <v>19336</v>
      </c>
      <c r="P1959" s="4" t="s">
        <v>63</v>
      </c>
    </row>
    <row r="1960" spans="1:16" x14ac:dyDescent="0.25">
      <c r="A1960" s="4" t="s">
        <v>3383</v>
      </c>
      <c r="B1960" s="4">
        <v>4</v>
      </c>
      <c r="C1960" s="4" t="s">
        <v>3385</v>
      </c>
      <c r="D1960" s="5"/>
      <c r="H1960" s="4" t="s">
        <v>100</v>
      </c>
      <c r="I1960" s="4">
        <v>1</v>
      </c>
      <c r="J1960" s="4" t="s">
        <v>1661</v>
      </c>
      <c r="K1960" s="4" t="s">
        <v>1656</v>
      </c>
      <c r="L1960" s="4" t="s">
        <v>3399</v>
      </c>
      <c r="N1960" s="4">
        <v>1968</v>
      </c>
      <c r="O1960" s="6">
        <v>25167</v>
      </c>
      <c r="P1960" s="4" t="s">
        <v>63</v>
      </c>
    </row>
    <row r="1961" spans="1:16" x14ac:dyDescent="0.25">
      <c r="A1961" s="4" t="s">
        <v>3383</v>
      </c>
      <c r="B1961" s="4">
        <v>4</v>
      </c>
      <c r="C1961" s="4" t="s">
        <v>3385</v>
      </c>
      <c r="D1961" s="5"/>
      <c r="H1961" s="4" t="s">
        <v>100</v>
      </c>
      <c r="I1961" s="4">
        <v>2</v>
      </c>
      <c r="J1961" s="4" t="s">
        <v>1743</v>
      </c>
      <c r="K1961" s="4" t="s">
        <v>1203</v>
      </c>
      <c r="L1961" s="4" t="s">
        <v>3399</v>
      </c>
      <c r="N1961" s="4">
        <v>1958</v>
      </c>
      <c r="O1961" s="6">
        <v>21445</v>
      </c>
      <c r="P1961" s="4" t="s">
        <v>63</v>
      </c>
    </row>
    <row r="1962" spans="1:16" x14ac:dyDescent="0.25">
      <c r="A1962" s="4" t="s">
        <v>3383</v>
      </c>
      <c r="B1962" s="4">
        <v>4</v>
      </c>
      <c r="C1962" s="4" t="s">
        <v>3385</v>
      </c>
      <c r="D1962" s="5"/>
      <c r="H1962" s="4" t="s">
        <v>100</v>
      </c>
      <c r="I1962" s="4">
        <v>3</v>
      </c>
      <c r="J1962" s="4" t="s">
        <v>1689</v>
      </c>
      <c r="K1962" s="4" t="s">
        <v>1686</v>
      </c>
      <c r="L1962" s="4" t="s">
        <v>3399</v>
      </c>
      <c r="N1962" s="4">
        <v>1979</v>
      </c>
      <c r="O1962" s="6">
        <v>29021</v>
      </c>
      <c r="P1962" s="4" t="s">
        <v>63</v>
      </c>
    </row>
    <row r="1963" spans="1:16" x14ac:dyDescent="0.25">
      <c r="A1963" s="4" t="s">
        <v>3383</v>
      </c>
      <c r="B1963" s="4">
        <v>4</v>
      </c>
      <c r="C1963" s="4" t="s">
        <v>3385</v>
      </c>
      <c r="D1963" s="5"/>
      <c r="H1963" s="4" t="s">
        <v>100</v>
      </c>
      <c r="I1963" s="4">
        <v>4</v>
      </c>
      <c r="J1963" s="4" t="s">
        <v>1659</v>
      </c>
      <c r="K1963" s="4" t="s">
        <v>1656</v>
      </c>
      <c r="L1963" s="4" t="s">
        <v>3399</v>
      </c>
      <c r="N1963" s="4">
        <v>1972</v>
      </c>
      <c r="O1963" s="6">
        <v>26426</v>
      </c>
      <c r="P1963" s="4" t="s">
        <v>65</v>
      </c>
    </row>
    <row r="1964" spans="1:16" x14ac:dyDescent="0.25">
      <c r="A1964" s="4" t="s">
        <v>3383</v>
      </c>
      <c r="B1964" s="4">
        <v>4</v>
      </c>
      <c r="C1964" s="4" t="s">
        <v>3385</v>
      </c>
      <c r="D1964" s="5"/>
      <c r="H1964" s="4" t="s">
        <v>100</v>
      </c>
      <c r="I1964" s="4">
        <v>5</v>
      </c>
      <c r="J1964" s="4" t="s">
        <v>1601</v>
      </c>
      <c r="K1964" s="4" t="s">
        <v>1598</v>
      </c>
      <c r="L1964" s="4" t="s">
        <v>3399</v>
      </c>
      <c r="N1964" s="4">
        <v>1997</v>
      </c>
      <c r="O1964" s="6">
        <v>35448</v>
      </c>
      <c r="P1964" s="4" t="s">
        <v>63</v>
      </c>
    </row>
    <row r="1965" spans="1:16" x14ac:dyDescent="0.25">
      <c r="A1965" s="4" t="s">
        <v>3383</v>
      </c>
      <c r="B1965" s="4">
        <v>4</v>
      </c>
      <c r="C1965" s="4" t="s">
        <v>3385</v>
      </c>
      <c r="D1965" s="5"/>
      <c r="H1965" s="4" t="s">
        <v>100</v>
      </c>
      <c r="I1965" s="4">
        <v>6</v>
      </c>
      <c r="J1965" s="4" t="s">
        <v>1746</v>
      </c>
      <c r="K1965" s="4" t="s">
        <v>1745</v>
      </c>
      <c r="L1965" s="4" t="s">
        <v>3399</v>
      </c>
      <c r="N1965" s="4">
        <v>1959</v>
      </c>
      <c r="O1965" s="6">
        <v>21845</v>
      </c>
      <c r="P1965" s="4" t="s">
        <v>63</v>
      </c>
    </row>
    <row r="1966" spans="1:16" x14ac:dyDescent="0.25">
      <c r="A1966" s="4" t="s">
        <v>3383</v>
      </c>
      <c r="B1966" s="4">
        <v>4</v>
      </c>
      <c r="C1966" s="4" t="s">
        <v>3385</v>
      </c>
      <c r="D1966" s="5"/>
      <c r="H1966" s="4" t="s">
        <v>100</v>
      </c>
      <c r="I1966" s="4">
        <v>7</v>
      </c>
      <c r="J1966" s="4" t="s">
        <v>1690</v>
      </c>
      <c r="K1966" s="4" t="s">
        <v>1686</v>
      </c>
      <c r="L1966" s="4" t="s">
        <v>3399</v>
      </c>
      <c r="N1966" s="4">
        <v>2000</v>
      </c>
      <c r="O1966" s="6">
        <v>36703</v>
      </c>
      <c r="P1966" s="4" t="s">
        <v>63</v>
      </c>
    </row>
    <row r="1967" spans="1:16" x14ac:dyDescent="0.25">
      <c r="A1967" s="4" t="s">
        <v>3383</v>
      </c>
      <c r="B1967" s="4">
        <v>4</v>
      </c>
      <c r="C1967" s="4" t="s">
        <v>3385</v>
      </c>
      <c r="D1967" s="5"/>
      <c r="H1967" s="4" t="s">
        <v>100</v>
      </c>
      <c r="I1967" s="4">
        <v>8</v>
      </c>
      <c r="J1967" s="4" t="s">
        <v>1681</v>
      </c>
      <c r="K1967" s="4" t="s">
        <v>1680</v>
      </c>
      <c r="L1967" s="4" t="s">
        <v>3399</v>
      </c>
      <c r="N1967" s="4">
        <v>1964</v>
      </c>
      <c r="O1967" s="6">
        <v>23458</v>
      </c>
      <c r="P1967" s="4" t="s">
        <v>65</v>
      </c>
    </row>
    <row r="1968" spans="1:16" x14ac:dyDescent="0.25">
      <c r="A1968" s="4" t="s">
        <v>3383</v>
      </c>
      <c r="B1968" s="4">
        <v>4</v>
      </c>
      <c r="C1968" s="4" t="s">
        <v>3385</v>
      </c>
      <c r="D1968" s="5"/>
      <c r="H1968" s="4" t="s">
        <v>100</v>
      </c>
      <c r="I1968" s="4">
        <v>9</v>
      </c>
      <c r="J1968" s="4" t="s">
        <v>1730</v>
      </c>
      <c r="K1968" s="4" t="s">
        <v>1726</v>
      </c>
      <c r="L1968" s="4" t="s">
        <v>3399</v>
      </c>
      <c r="N1968" s="4">
        <v>1957</v>
      </c>
      <c r="O1968" s="6">
        <v>20898</v>
      </c>
      <c r="P1968" s="4" t="s">
        <v>63</v>
      </c>
    </row>
    <row r="1969" spans="1:16" x14ac:dyDescent="0.25">
      <c r="A1969" s="4" t="s">
        <v>3383</v>
      </c>
      <c r="B1969" s="4">
        <v>4</v>
      </c>
      <c r="C1969" s="4" t="s">
        <v>3385</v>
      </c>
      <c r="D1969" s="5"/>
      <c r="H1969" s="4" t="s">
        <v>100</v>
      </c>
      <c r="I1969" s="4">
        <v>10</v>
      </c>
      <c r="J1969" s="4" t="s">
        <v>1723</v>
      </c>
      <c r="K1969" s="4" t="s">
        <v>1102</v>
      </c>
      <c r="L1969" s="4" t="s">
        <v>3399</v>
      </c>
      <c r="N1969" s="4">
        <v>1965</v>
      </c>
      <c r="O1969" s="6">
        <v>23805</v>
      </c>
      <c r="P1969" s="4" t="s">
        <v>65</v>
      </c>
    </row>
    <row r="1970" spans="1:16" x14ac:dyDescent="0.25">
      <c r="A1970" s="4" t="s">
        <v>3383</v>
      </c>
      <c r="B1970" s="4">
        <v>4</v>
      </c>
      <c r="C1970" s="4" t="s">
        <v>3385</v>
      </c>
      <c r="D1970" s="5"/>
      <c r="H1970" s="4" t="s">
        <v>100</v>
      </c>
      <c r="I1970" s="4">
        <v>11</v>
      </c>
      <c r="J1970" s="4" t="s">
        <v>1714</v>
      </c>
      <c r="K1970" s="4" t="s">
        <v>1712</v>
      </c>
      <c r="L1970" s="4" t="s">
        <v>3399</v>
      </c>
      <c r="N1970" s="4">
        <v>1966</v>
      </c>
      <c r="O1970" s="6">
        <v>24303</v>
      </c>
      <c r="P1970" s="4" t="s">
        <v>63</v>
      </c>
    </row>
    <row r="1971" spans="1:16" x14ac:dyDescent="0.25">
      <c r="A1971" s="4" t="s">
        <v>3383</v>
      </c>
      <c r="B1971" s="4">
        <v>4</v>
      </c>
      <c r="C1971" s="4" t="s">
        <v>3385</v>
      </c>
      <c r="D1971" s="5"/>
      <c r="H1971" s="4" t="s">
        <v>100</v>
      </c>
      <c r="I1971" s="4">
        <v>12</v>
      </c>
      <c r="J1971" s="4" t="s">
        <v>3915</v>
      </c>
      <c r="K1971" s="4" t="s">
        <v>1740</v>
      </c>
      <c r="L1971" s="4" t="s">
        <v>3399</v>
      </c>
      <c r="N1971" s="4">
        <v>2006</v>
      </c>
      <c r="O1971" s="6">
        <v>38948</v>
      </c>
      <c r="P1971" s="4" t="s">
        <v>63</v>
      </c>
    </row>
    <row r="1972" spans="1:16" x14ac:dyDescent="0.25">
      <c r="A1972" s="4" t="s">
        <v>3383</v>
      </c>
      <c r="B1972" s="4">
        <v>4</v>
      </c>
      <c r="C1972" s="4" t="s">
        <v>3385</v>
      </c>
      <c r="D1972" s="5"/>
      <c r="H1972" s="4" t="s">
        <v>100</v>
      </c>
      <c r="I1972" s="4">
        <v>13</v>
      </c>
      <c r="J1972" s="4" t="s">
        <v>1720</v>
      </c>
      <c r="K1972" s="4" t="s">
        <v>1719</v>
      </c>
      <c r="L1972" s="4" t="s">
        <v>3399</v>
      </c>
      <c r="N1972" s="4">
        <v>1991</v>
      </c>
      <c r="O1972" s="6">
        <v>33382</v>
      </c>
      <c r="P1972" s="4" t="s">
        <v>65</v>
      </c>
    </row>
    <row r="1973" spans="1:16" x14ac:dyDescent="0.25">
      <c r="A1973" s="4" t="s">
        <v>3383</v>
      </c>
      <c r="B1973" s="4">
        <v>4</v>
      </c>
      <c r="C1973" s="4" t="s">
        <v>3385</v>
      </c>
      <c r="D1973" s="5"/>
      <c r="H1973" s="4" t="s">
        <v>2385</v>
      </c>
      <c r="I1973" s="4">
        <v>1</v>
      </c>
      <c r="J1973" s="4" t="s">
        <v>3712</v>
      </c>
      <c r="K1973" s="4" t="s">
        <v>2360</v>
      </c>
      <c r="L1973" s="4" t="s">
        <v>3399</v>
      </c>
      <c r="N1973" s="4">
        <v>1993</v>
      </c>
      <c r="O1973" s="6">
        <v>34157</v>
      </c>
      <c r="P1973" s="4" t="s">
        <v>65</v>
      </c>
    </row>
    <row r="1974" spans="1:16" x14ac:dyDescent="0.25">
      <c r="A1974" s="4" t="s">
        <v>3383</v>
      </c>
      <c r="B1974" s="4">
        <v>4</v>
      </c>
      <c r="C1974" s="4" t="s">
        <v>3385</v>
      </c>
      <c r="D1974" s="5"/>
      <c r="H1974" s="4" t="s">
        <v>2385</v>
      </c>
      <c r="I1974" s="4">
        <v>2</v>
      </c>
      <c r="J1974" s="4" t="s">
        <v>3437</v>
      </c>
      <c r="K1974" s="4" t="s">
        <v>2360</v>
      </c>
      <c r="L1974" s="4" t="s">
        <v>3399</v>
      </c>
      <c r="N1974" s="4">
        <v>1991</v>
      </c>
      <c r="O1974" s="6">
        <v>33589</v>
      </c>
      <c r="P1974" s="4" t="s">
        <v>63</v>
      </c>
    </row>
    <row r="1975" spans="1:16" x14ac:dyDescent="0.25">
      <c r="A1975" s="4" t="s">
        <v>3383</v>
      </c>
      <c r="B1975" s="4">
        <v>4</v>
      </c>
      <c r="C1975" s="4" t="s">
        <v>3385</v>
      </c>
      <c r="D1975" s="5"/>
      <c r="H1975" s="4" t="s">
        <v>2385</v>
      </c>
      <c r="I1975" s="4">
        <v>3</v>
      </c>
      <c r="J1975" s="4" t="s">
        <v>2387</v>
      </c>
      <c r="K1975" s="4" t="s">
        <v>2360</v>
      </c>
      <c r="L1975" s="4" t="s">
        <v>3399</v>
      </c>
      <c r="N1975" s="4">
        <v>1964</v>
      </c>
      <c r="O1975" s="6">
        <v>23518</v>
      </c>
      <c r="P1975" s="4" t="s">
        <v>63</v>
      </c>
    </row>
    <row r="1976" spans="1:16" x14ac:dyDescent="0.25">
      <c r="A1976" s="4" t="s">
        <v>3383</v>
      </c>
      <c r="B1976" s="4">
        <v>4</v>
      </c>
      <c r="C1976" s="4" t="s">
        <v>3385</v>
      </c>
      <c r="D1976" s="5"/>
      <c r="H1976" s="4" t="s">
        <v>2385</v>
      </c>
      <c r="I1976" s="4">
        <v>4</v>
      </c>
      <c r="J1976" s="4" t="s">
        <v>3439</v>
      </c>
      <c r="K1976" s="4" t="s">
        <v>2121</v>
      </c>
      <c r="L1976" s="4" t="s">
        <v>3399</v>
      </c>
      <c r="N1976" s="4">
        <v>1969</v>
      </c>
      <c r="O1976" s="6">
        <v>25379</v>
      </c>
      <c r="P1976" s="4" t="s">
        <v>63</v>
      </c>
    </row>
    <row r="1977" spans="1:16" x14ac:dyDescent="0.25">
      <c r="A1977" s="4" t="s">
        <v>3383</v>
      </c>
      <c r="B1977" s="4">
        <v>4</v>
      </c>
      <c r="C1977" s="4" t="s">
        <v>3385</v>
      </c>
      <c r="D1977" s="5"/>
      <c r="H1977" s="4" t="s">
        <v>2385</v>
      </c>
      <c r="I1977" s="4">
        <v>5</v>
      </c>
      <c r="J1977" s="4" t="s">
        <v>1114</v>
      </c>
      <c r="K1977" s="4" t="s">
        <v>1109</v>
      </c>
      <c r="L1977" s="4" t="s">
        <v>3399</v>
      </c>
      <c r="N1977" s="4">
        <v>1986</v>
      </c>
      <c r="O1977" s="6">
        <v>31434</v>
      </c>
      <c r="P1977" s="4" t="s">
        <v>63</v>
      </c>
    </row>
    <row r="1978" spans="1:16" x14ac:dyDescent="0.25">
      <c r="A1978" s="4" t="s">
        <v>3383</v>
      </c>
      <c r="B1978" s="4">
        <v>4</v>
      </c>
      <c r="C1978" s="4" t="s">
        <v>3385</v>
      </c>
      <c r="D1978" s="5"/>
      <c r="H1978" s="4" t="s">
        <v>2385</v>
      </c>
      <c r="I1978" s="4">
        <v>6</v>
      </c>
      <c r="J1978" s="4" t="s">
        <v>3440</v>
      </c>
      <c r="K1978" s="4" t="s">
        <v>2360</v>
      </c>
      <c r="L1978" s="4" t="s">
        <v>3399</v>
      </c>
      <c r="N1978" s="4">
        <v>1969</v>
      </c>
      <c r="O1978" s="6">
        <v>25368</v>
      </c>
      <c r="P1978" s="4" t="s">
        <v>63</v>
      </c>
    </row>
    <row r="1979" spans="1:16" x14ac:dyDescent="0.25">
      <c r="A1979" s="4" t="s">
        <v>3383</v>
      </c>
      <c r="B1979" s="4">
        <v>4</v>
      </c>
      <c r="C1979" s="4" t="s">
        <v>3385</v>
      </c>
      <c r="D1979" s="5"/>
      <c r="H1979" s="4" t="s">
        <v>2385</v>
      </c>
      <c r="I1979" s="4">
        <v>7</v>
      </c>
      <c r="J1979" s="4" t="s">
        <v>3916</v>
      </c>
      <c r="K1979" s="4" t="s">
        <v>1533</v>
      </c>
      <c r="L1979" s="4" t="s">
        <v>3399</v>
      </c>
      <c r="N1979" s="4">
        <v>1988</v>
      </c>
      <c r="O1979" s="6">
        <v>32160</v>
      </c>
      <c r="P1979" s="4" t="s">
        <v>63</v>
      </c>
    </row>
    <row r="1980" spans="1:16" x14ac:dyDescent="0.25">
      <c r="A1980" s="4" t="s">
        <v>3383</v>
      </c>
      <c r="B1980" s="4">
        <v>4</v>
      </c>
      <c r="C1980" s="4" t="s">
        <v>3385</v>
      </c>
      <c r="D1980" s="5"/>
      <c r="H1980" s="4" t="s">
        <v>2385</v>
      </c>
      <c r="I1980" s="4">
        <v>8</v>
      </c>
      <c r="J1980" s="4" t="s">
        <v>3917</v>
      </c>
      <c r="K1980" s="4" t="s">
        <v>1726</v>
      </c>
      <c r="L1980" s="4" t="s">
        <v>3399</v>
      </c>
      <c r="N1980" s="4">
        <v>1986</v>
      </c>
      <c r="O1980" s="6">
        <v>31497</v>
      </c>
      <c r="P1980" s="4" t="s">
        <v>65</v>
      </c>
    </row>
    <row r="1981" spans="1:16" x14ac:dyDescent="0.25">
      <c r="A1981" s="4" t="s">
        <v>3383</v>
      </c>
      <c r="B1981" s="4">
        <v>4</v>
      </c>
      <c r="C1981" s="4" t="s">
        <v>3385</v>
      </c>
      <c r="D1981" s="5"/>
      <c r="H1981" s="4" t="s">
        <v>2385</v>
      </c>
      <c r="I1981" s="4">
        <v>9</v>
      </c>
      <c r="J1981" s="4" t="s">
        <v>3918</v>
      </c>
      <c r="K1981" s="4" t="s">
        <v>1719</v>
      </c>
      <c r="L1981" s="4" t="s">
        <v>3399</v>
      </c>
      <c r="N1981" s="4">
        <v>1999</v>
      </c>
      <c r="O1981" s="6">
        <v>36313</v>
      </c>
      <c r="P1981" s="4" t="s">
        <v>65</v>
      </c>
    </row>
    <row r="1982" spans="1:16" x14ac:dyDescent="0.25">
      <c r="A1982" s="4" t="s">
        <v>3383</v>
      </c>
      <c r="B1982" s="4">
        <v>4</v>
      </c>
      <c r="C1982" s="4" t="s">
        <v>3385</v>
      </c>
      <c r="D1982" s="5"/>
      <c r="H1982" s="4" t="s">
        <v>2385</v>
      </c>
      <c r="I1982" s="4">
        <v>10</v>
      </c>
      <c r="J1982" s="4" t="s">
        <v>3919</v>
      </c>
      <c r="K1982" s="4" t="s">
        <v>1533</v>
      </c>
      <c r="L1982" s="4" t="s">
        <v>3399</v>
      </c>
      <c r="N1982" s="4">
        <v>1991</v>
      </c>
      <c r="O1982" s="6">
        <v>33602</v>
      </c>
      <c r="P1982" s="4" t="s">
        <v>63</v>
      </c>
    </row>
    <row r="1983" spans="1:16" x14ac:dyDescent="0.25">
      <c r="A1983" s="4" t="s">
        <v>3383</v>
      </c>
      <c r="B1983" s="4">
        <v>4</v>
      </c>
      <c r="C1983" s="4" t="s">
        <v>3385</v>
      </c>
      <c r="D1983" s="5"/>
      <c r="H1983" s="4" t="s">
        <v>2385</v>
      </c>
      <c r="I1983" s="4">
        <v>11</v>
      </c>
      <c r="J1983" s="4" t="s">
        <v>3920</v>
      </c>
      <c r="K1983" s="4" t="s">
        <v>1726</v>
      </c>
      <c r="L1983" s="4" t="s">
        <v>3399</v>
      </c>
      <c r="N1983" s="4">
        <v>1953</v>
      </c>
      <c r="O1983" s="6">
        <v>19552</v>
      </c>
      <c r="P1983" s="4" t="s">
        <v>63</v>
      </c>
    </row>
    <row r="1984" spans="1:16" x14ac:dyDescent="0.25">
      <c r="A1984" s="4" t="s">
        <v>3383</v>
      </c>
      <c r="B1984" s="4">
        <v>4</v>
      </c>
      <c r="C1984" s="4" t="s">
        <v>3385</v>
      </c>
      <c r="D1984" s="5"/>
      <c r="H1984" s="4" t="s">
        <v>2385</v>
      </c>
      <c r="I1984" s="4">
        <v>12</v>
      </c>
      <c r="J1984" s="4" t="s">
        <v>3921</v>
      </c>
      <c r="K1984" s="4" t="s">
        <v>1656</v>
      </c>
      <c r="L1984" s="4" t="s">
        <v>3399</v>
      </c>
      <c r="N1984" s="4">
        <v>1988</v>
      </c>
      <c r="O1984" s="6">
        <v>32378</v>
      </c>
      <c r="P1984" s="4" t="s">
        <v>63</v>
      </c>
    </row>
    <row r="1985" spans="1:16" x14ac:dyDescent="0.25">
      <c r="A1985" s="4" t="s">
        <v>3383</v>
      </c>
      <c r="B1985" s="4">
        <v>4</v>
      </c>
      <c r="C1985" s="4" t="s">
        <v>3385</v>
      </c>
      <c r="D1985" s="5"/>
      <c r="H1985" s="4" t="s">
        <v>2385</v>
      </c>
      <c r="I1985" s="4">
        <v>13</v>
      </c>
      <c r="J1985" s="4" t="s">
        <v>3445</v>
      </c>
      <c r="K1985" s="4" t="s">
        <v>1585</v>
      </c>
      <c r="L1985" s="4" t="s">
        <v>3399</v>
      </c>
      <c r="N1985" s="4">
        <v>2001</v>
      </c>
      <c r="O1985" s="6">
        <v>36988</v>
      </c>
      <c r="P1985" s="4" t="s">
        <v>63</v>
      </c>
    </row>
    <row r="1986" spans="1:16" x14ac:dyDescent="0.25">
      <c r="A1986" s="4" t="s">
        <v>3383</v>
      </c>
      <c r="B1986" s="4">
        <v>4</v>
      </c>
      <c r="C1986" s="4" t="s">
        <v>3385</v>
      </c>
      <c r="D1986" s="5"/>
      <c r="H1986" s="4" t="s">
        <v>117</v>
      </c>
      <c r="I1986" s="4">
        <v>1</v>
      </c>
      <c r="J1986" s="4" t="s">
        <v>3922</v>
      </c>
      <c r="K1986" s="4" t="s">
        <v>1598</v>
      </c>
      <c r="L1986" s="4" t="s">
        <v>3399</v>
      </c>
      <c r="N1986" s="4">
        <v>1974</v>
      </c>
      <c r="O1986" s="6">
        <v>27262</v>
      </c>
      <c r="P1986" s="4" t="s">
        <v>63</v>
      </c>
    </row>
    <row r="1987" spans="1:16" x14ac:dyDescent="0.25">
      <c r="A1987" s="4" t="s">
        <v>3383</v>
      </c>
      <c r="B1987" s="4">
        <v>4</v>
      </c>
      <c r="C1987" s="4" t="s">
        <v>3385</v>
      </c>
      <c r="D1987" s="5"/>
      <c r="H1987" s="4" t="s">
        <v>117</v>
      </c>
      <c r="I1987" s="4">
        <v>2</v>
      </c>
      <c r="J1987" s="4" t="s">
        <v>1665</v>
      </c>
      <c r="K1987" s="4" t="s">
        <v>1656</v>
      </c>
      <c r="L1987" s="4" t="s">
        <v>3399</v>
      </c>
      <c r="N1987" s="4">
        <v>1957</v>
      </c>
      <c r="O1987" s="6">
        <v>21151</v>
      </c>
      <c r="P1987" s="4" t="s">
        <v>63</v>
      </c>
    </row>
    <row r="1988" spans="1:16" x14ac:dyDescent="0.25">
      <c r="A1988" s="4" t="s">
        <v>3383</v>
      </c>
      <c r="B1988" s="4">
        <v>4</v>
      </c>
      <c r="C1988" s="4" t="s">
        <v>3385</v>
      </c>
      <c r="D1988" s="5"/>
      <c r="H1988" s="4" t="s">
        <v>117</v>
      </c>
      <c r="I1988" s="4">
        <v>3</v>
      </c>
      <c r="J1988" s="4" t="s">
        <v>1704</v>
      </c>
      <c r="K1988" s="4" t="s">
        <v>1703</v>
      </c>
      <c r="L1988" s="4" t="s">
        <v>3399</v>
      </c>
      <c r="N1988" s="4">
        <v>1968</v>
      </c>
      <c r="O1988" s="6">
        <v>25103</v>
      </c>
      <c r="P1988" s="4" t="s">
        <v>63</v>
      </c>
    </row>
    <row r="1989" spans="1:16" x14ac:dyDescent="0.25">
      <c r="A1989" s="4" t="s">
        <v>3383</v>
      </c>
      <c r="B1989" s="4">
        <v>4</v>
      </c>
      <c r="C1989" s="4" t="s">
        <v>3385</v>
      </c>
      <c r="D1989" s="5"/>
      <c r="H1989" s="4" t="s">
        <v>117</v>
      </c>
      <c r="I1989" s="4">
        <v>4</v>
      </c>
      <c r="J1989" s="4" t="s">
        <v>3923</v>
      </c>
      <c r="K1989" s="4" t="s">
        <v>1745</v>
      </c>
      <c r="L1989" s="4" t="s">
        <v>3399</v>
      </c>
      <c r="N1989" s="4">
        <v>1960</v>
      </c>
      <c r="O1989" s="6">
        <v>22193</v>
      </c>
      <c r="P1989" s="4" t="s">
        <v>63</v>
      </c>
    </row>
    <row r="1990" spans="1:16" x14ac:dyDescent="0.25">
      <c r="A1990" s="4" t="s">
        <v>3383</v>
      </c>
      <c r="B1990" s="4">
        <v>4</v>
      </c>
      <c r="C1990" s="4" t="s">
        <v>3385</v>
      </c>
      <c r="D1990" s="5"/>
      <c r="H1990" s="4" t="s">
        <v>117</v>
      </c>
      <c r="I1990" s="4">
        <v>5</v>
      </c>
      <c r="J1990" s="4" t="s">
        <v>1667</v>
      </c>
      <c r="K1990" s="4" t="s">
        <v>1656</v>
      </c>
      <c r="L1990" s="4" t="s">
        <v>3399</v>
      </c>
      <c r="N1990" s="4">
        <v>1957</v>
      </c>
      <c r="O1990" s="6">
        <v>21152</v>
      </c>
      <c r="P1990" s="4" t="s">
        <v>63</v>
      </c>
    </row>
    <row r="1991" spans="1:16" x14ac:dyDescent="0.25">
      <c r="A1991" s="4" t="s">
        <v>3383</v>
      </c>
      <c r="B1991" s="4">
        <v>4</v>
      </c>
      <c r="C1991" s="4" t="s">
        <v>3385</v>
      </c>
      <c r="D1991" s="5"/>
      <c r="H1991" s="4" t="s">
        <v>117</v>
      </c>
      <c r="I1991" s="4">
        <v>6</v>
      </c>
      <c r="J1991" s="4" t="s">
        <v>1666</v>
      </c>
      <c r="K1991" s="4" t="s">
        <v>1656</v>
      </c>
      <c r="L1991" s="4" t="s">
        <v>3399</v>
      </c>
      <c r="N1991" s="4">
        <v>1970</v>
      </c>
      <c r="O1991" s="6">
        <v>25744</v>
      </c>
      <c r="P1991" s="4" t="s">
        <v>63</v>
      </c>
    </row>
    <row r="1992" spans="1:16" x14ac:dyDescent="0.25">
      <c r="A1992" s="4" t="s">
        <v>3383</v>
      </c>
      <c r="B1992" s="4">
        <v>4</v>
      </c>
      <c r="C1992" s="4" t="s">
        <v>3385</v>
      </c>
      <c r="D1992" s="5"/>
      <c r="H1992" s="4" t="s">
        <v>117</v>
      </c>
      <c r="I1992" s="4">
        <v>7</v>
      </c>
      <c r="J1992" s="4" t="s">
        <v>3924</v>
      </c>
      <c r="K1992" s="4" t="s">
        <v>1598</v>
      </c>
      <c r="L1992" s="4" t="s">
        <v>3399</v>
      </c>
      <c r="N1992" s="4">
        <v>1964</v>
      </c>
      <c r="O1992" s="6">
        <v>23457</v>
      </c>
      <c r="P1992" s="4" t="s">
        <v>63</v>
      </c>
    </row>
    <row r="1993" spans="1:16" x14ac:dyDescent="0.25">
      <c r="A1993" s="4" t="s">
        <v>3383</v>
      </c>
      <c r="B1993" s="4">
        <v>4</v>
      </c>
      <c r="C1993" s="4" t="s">
        <v>3385</v>
      </c>
      <c r="D1993" s="5"/>
      <c r="H1993" s="4" t="s">
        <v>117</v>
      </c>
      <c r="I1993" s="4">
        <v>8</v>
      </c>
      <c r="J1993" s="4" t="s">
        <v>3925</v>
      </c>
      <c r="K1993" s="4" t="s">
        <v>1656</v>
      </c>
      <c r="L1993" s="4" t="s">
        <v>3399</v>
      </c>
      <c r="N1993" s="4">
        <v>1992</v>
      </c>
      <c r="O1993" s="6">
        <v>33927</v>
      </c>
      <c r="P1993" s="4" t="s">
        <v>63</v>
      </c>
    </row>
    <row r="1994" spans="1:16" x14ac:dyDescent="0.25">
      <c r="A1994" s="4" t="s">
        <v>3383</v>
      </c>
      <c r="B1994" s="4">
        <v>4</v>
      </c>
      <c r="C1994" s="4" t="s">
        <v>3385</v>
      </c>
      <c r="D1994" s="5"/>
      <c r="H1994" s="4" t="s">
        <v>143</v>
      </c>
      <c r="I1994" s="4">
        <v>1</v>
      </c>
      <c r="J1994" s="4" t="s">
        <v>3926</v>
      </c>
      <c r="K1994" s="4" t="s">
        <v>1703</v>
      </c>
      <c r="L1994" s="4" t="s">
        <v>3399</v>
      </c>
      <c r="N1994" s="4">
        <v>1973</v>
      </c>
      <c r="O1994" s="6">
        <v>26800</v>
      </c>
      <c r="P1994" s="4" t="s">
        <v>63</v>
      </c>
    </row>
    <row r="1995" spans="1:16" x14ac:dyDescent="0.25">
      <c r="A1995" s="4" t="s">
        <v>3383</v>
      </c>
      <c r="B1995" s="4">
        <v>4</v>
      </c>
      <c r="C1995" s="4" t="s">
        <v>3385</v>
      </c>
      <c r="D1995" s="5"/>
      <c r="H1995" s="4" t="s">
        <v>143</v>
      </c>
      <c r="I1995" s="4">
        <v>2</v>
      </c>
      <c r="J1995" s="4" t="s">
        <v>1804</v>
      </c>
      <c r="K1995" s="4" t="s">
        <v>1803</v>
      </c>
      <c r="L1995" s="4" t="s">
        <v>3399</v>
      </c>
      <c r="N1995" s="4">
        <v>1960</v>
      </c>
      <c r="O1995" s="6">
        <v>21932</v>
      </c>
      <c r="P1995" s="4" t="s">
        <v>63</v>
      </c>
    </row>
    <row r="1996" spans="1:16" x14ac:dyDescent="0.25">
      <c r="A1996" s="4" t="s">
        <v>3383</v>
      </c>
      <c r="B1996" s="4">
        <v>4</v>
      </c>
      <c r="C1996" s="4" t="s">
        <v>3385</v>
      </c>
      <c r="D1996" s="5"/>
      <c r="H1996" s="4" t="s">
        <v>143</v>
      </c>
      <c r="I1996" s="4">
        <v>3</v>
      </c>
      <c r="J1996" s="4" t="s">
        <v>3927</v>
      </c>
      <c r="K1996" s="4" t="s">
        <v>1614</v>
      </c>
      <c r="L1996" s="4" t="s">
        <v>3399</v>
      </c>
      <c r="N1996" s="4">
        <v>1971</v>
      </c>
      <c r="O1996" s="6">
        <v>26277</v>
      </c>
      <c r="P1996" s="4" t="s">
        <v>65</v>
      </c>
    </row>
    <row r="1997" spans="1:16" x14ac:dyDescent="0.25">
      <c r="A1997" s="4" t="s">
        <v>3383</v>
      </c>
      <c r="B1997" s="4">
        <v>4</v>
      </c>
      <c r="C1997" s="4" t="s">
        <v>3385</v>
      </c>
      <c r="D1997" s="5"/>
      <c r="H1997" s="4" t="s">
        <v>143</v>
      </c>
      <c r="I1997" s="4">
        <v>4</v>
      </c>
      <c r="J1997" s="4" t="s">
        <v>3928</v>
      </c>
      <c r="K1997" s="4" t="s">
        <v>1686</v>
      </c>
      <c r="L1997" s="4" t="s">
        <v>3399</v>
      </c>
      <c r="N1997" s="4">
        <v>1957</v>
      </c>
      <c r="O1997" s="6">
        <v>21016</v>
      </c>
      <c r="P1997" s="4" t="s">
        <v>63</v>
      </c>
    </row>
    <row r="1998" spans="1:16" x14ac:dyDescent="0.25">
      <c r="A1998" s="4" t="s">
        <v>3383</v>
      </c>
      <c r="B1998" s="4">
        <v>4</v>
      </c>
      <c r="C1998" s="4" t="s">
        <v>3385</v>
      </c>
      <c r="D1998" s="5"/>
      <c r="H1998" s="4" t="s">
        <v>143</v>
      </c>
      <c r="I1998" s="4">
        <v>5</v>
      </c>
      <c r="J1998" s="4" t="s">
        <v>3929</v>
      </c>
      <c r="K1998" s="4" t="s">
        <v>1598</v>
      </c>
      <c r="L1998" s="4" t="s">
        <v>3399</v>
      </c>
      <c r="N1998" s="4">
        <v>1947</v>
      </c>
      <c r="O1998" s="6">
        <v>17182</v>
      </c>
      <c r="P1998" s="4" t="s">
        <v>65</v>
      </c>
    </row>
    <row r="1999" spans="1:16" x14ac:dyDescent="0.25">
      <c r="A1999" s="4" t="s">
        <v>3383</v>
      </c>
      <c r="B1999" s="4">
        <v>4</v>
      </c>
      <c r="C1999" s="4" t="s">
        <v>3385</v>
      </c>
      <c r="D1999" s="5"/>
      <c r="H1999" s="4" t="s">
        <v>143</v>
      </c>
      <c r="I1999" s="4">
        <v>6</v>
      </c>
      <c r="J1999" s="4" t="s">
        <v>1644</v>
      </c>
      <c r="K1999" s="4" t="s">
        <v>1633</v>
      </c>
      <c r="L1999" s="4" t="s">
        <v>3399</v>
      </c>
      <c r="N1999" s="4">
        <v>1942</v>
      </c>
      <c r="O1999" s="6">
        <v>15477</v>
      </c>
      <c r="P1999" s="4" t="s">
        <v>63</v>
      </c>
    </row>
    <row r="2000" spans="1:16" x14ac:dyDescent="0.25">
      <c r="A2000" s="4" t="s">
        <v>3383</v>
      </c>
      <c r="B2000" s="4">
        <v>4</v>
      </c>
      <c r="C2000" s="4" t="s">
        <v>3385</v>
      </c>
      <c r="D2000" s="5"/>
      <c r="H2000" s="4" t="s">
        <v>143</v>
      </c>
      <c r="I2000" s="4">
        <v>7</v>
      </c>
      <c r="J2000" s="4" t="s">
        <v>1805</v>
      </c>
      <c r="K2000" s="4" t="s">
        <v>1803</v>
      </c>
      <c r="L2000" s="4" t="s">
        <v>3399</v>
      </c>
      <c r="N2000" s="4">
        <v>1960</v>
      </c>
      <c r="O2000" s="6">
        <v>22102</v>
      </c>
      <c r="P2000" s="4" t="s">
        <v>63</v>
      </c>
    </row>
    <row r="2001" spans="1:16" x14ac:dyDescent="0.25">
      <c r="A2001" s="4" t="s">
        <v>3383</v>
      </c>
      <c r="B2001" s="4">
        <v>4</v>
      </c>
      <c r="C2001" s="4" t="s">
        <v>3385</v>
      </c>
      <c r="D2001" s="5"/>
      <c r="H2001" s="4" t="s">
        <v>143</v>
      </c>
      <c r="I2001" s="4">
        <v>8</v>
      </c>
      <c r="J2001" s="4" t="s">
        <v>1806</v>
      </c>
      <c r="K2001" s="4" t="s">
        <v>1803</v>
      </c>
      <c r="L2001" s="4" t="s">
        <v>3399</v>
      </c>
      <c r="N2001" s="4">
        <v>2000</v>
      </c>
      <c r="O2001" s="6">
        <v>36578</v>
      </c>
      <c r="P2001" s="4" t="s">
        <v>63</v>
      </c>
    </row>
    <row r="2002" spans="1:16" x14ac:dyDescent="0.25">
      <c r="A2002" s="4" t="s">
        <v>3383</v>
      </c>
      <c r="B2002" s="4">
        <v>4</v>
      </c>
      <c r="C2002" s="4" t="s">
        <v>3385</v>
      </c>
      <c r="D2002" s="5"/>
      <c r="H2002" s="4" t="s">
        <v>143</v>
      </c>
      <c r="I2002" s="4">
        <v>9</v>
      </c>
      <c r="J2002" s="4" t="s">
        <v>3930</v>
      </c>
      <c r="K2002" s="4" t="s">
        <v>1633</v>
      </c>
      <c r="L2002" s="4" t="s">
        <v>3399</v>
      </c>
      <c r="N2002" s="4">
        <v>1965</v>
      </c>
      <c r="O2002" s="6">
        <v>23814</v>
      </c>
      <c r="P2002" s="4" t="s">
        <v>65</v>
      </c>
    </row>
    <row r="2003" spans="1:16" x14ac:dyDescent="0.25">
      <c r="A2003" s="4" t="s">
        <v>3383</v>
      </c>
      <c r="B2003" s="4">
        <v>4</v>
      </c>
      <c r="C2003" s="4" t="s">
        <v>3385</v>
      </c>
      <c r="D2003" s="5"/>
      <c r="H2003" s="4" t="s">
        <v>143</v>
      </c>
      <c r="I2003" s="4">
        <v>10</v>
      </c>
      <c r="J2003" s="4" t="s">
        <v>3931</v>
      </c>
      <c r="K2003" s="4" t="s">
        <v>1779</v>
      </c>
      <c r="L2003" s="4" t="s">
        <v>3399</v>
      </c>
      <c r="N2003" s="4">
        <v>1949</v>
      </c>
      <c r="O2003" s="6">
        <v>18118</v>
      </c>
      <c r="P2003" s="4" t="s">
        <v>63</v>
      </c>
    </row>
    <row r="2004" spans="1:16" x14ac:dyDescent="0.25">
      <c r="A2004" s="4" t="s">
        <v>3383</v>
      </c>
      <c r="B2004" s="4">
        <v>4</v>
      </c>
      <c r="C2004" s="4" t="s">
        <v>3385</v>
      </c>
      <c r="D2004" s="5"/>
      <c r="H2004" s="4" t="s">
        <v>143</v>
      </c>
      <c r="I2004" s="4">
        <v>11</v>
      </c>
      <c r="J2004" s="4" t="s">
        <v>3932</v>
      </c>
      <c r="K2004" s="4" t="s">
        <v>1067</v>
      </c>
      <c r="L2004" s="4" t="s">
        <v>3399</v>
      </c>
      <c r="N2004" s="4">
        <v>1949</v>
      </c>
      <c r="O2004" s="6">
        <v>18243</v>
      </c>
      <c r="P2004" s="4" t="s">
        <v>63</v>
      </c>
    </row>
    <row r="2005" spans="1:16" x14ac:dyDescent="0.25">
      <c r="A2005" s="4" t="s">
        <v>3383</v>
      </c>
      <c r="B2005" s="4">
        <v>4</v>
      </c>
      <c r="C2005" s="4" t="s">
        <v>3385</v>
      </c>
      <c r="D2005" s="5"/>
      <c r="H2005" s="4" t="s">
        <v>143</v>
      </c>
      <c r="I2005" s="4">
        <v>12</v>
      </c>
      <c r="J2005" s="4" t="s">
        <v>3933</v>
      </c>
      <c r="K2005" s="4" t="s">
        <v>1781</v>
      </c>
      <c r="L2005" s="4" t="s">
        <v>3399</v>
      </c>
      <c r="N2005" s="4">
        <v>1948</v>
      </c>
      <c r="O2005" s="6">
        <v>17831</v>
      </c>
      <c r="P2005" s="4" t="s">
        <v>63</v>
      </c>
    </row>
    <row r="2006" spans="1:16" x14ac:dyDescent="0.25">
      <c r="A2006" s="4" t="s">
        <v>3383</v>
      </c>
      <c r="B2006" s="4">
        <v>4</v>
      </c>
      <c r="C2006" s="4" t="s">
        <v>3385</v>
      </c>
      <c r="D2006" s="5"/>
      <c r="H2006" s="4" t="s">
        <v>143</v>
      </c>
      <c r="I2006" s="4">
        <v>13</v>
      </c>
      <c r="J2006" s="4" t="s">
        <v>1643</v>
      </c>
      <c r="K2006" s="4" t="s">
        <v>1633</v>
      </c>
      <c r="L2006" s="4" t="s">
        <v>3399</v>
      </c>
      <c r="N2006" s="4">
        <v>1936</v>
      </c>
      <c r="O2006" s="6">
        <v>13319</v>
      </c>
      <c r="P2006" s="4" t="s">
        <v>65</v>
      </c>
    </row>
    <row r="2007" spans="1:16" x14ac:dyDescent="0.25">
      <c r="A2007" s="4" t="s">
        <v>3383</v>
      </c>
      <c r="B2007" s="4">
        <v>4</v>
      </c>
      <c r="C2007" s="4" t="s">
        <v>3385</v>
      </c>
      <c r="D2007" s="5"/>
      <c r="H2007" s="4" t="s">
        <v>125</v>
      </c>
      <c r="I2007" s="4">
        <v>1</v>
      </c>
      <c r="J2007" s="4" t="s">
        <v>1692</v>
      </c>
      <c r="K2007" s="4" t="s">
        <v>1686</v>
      </c>
      <c r="L2007" s="4" t="s">
        <v>3399</v>
      </c>
      <c r="N2007" s="4">
        <v>1971</v>
      </c>
      <c r="O2007" s="6">
        <v>26184</v>
      </c>
      <c r="P2007" s="4" t="s">
        <v>65</v>
      </c>
    </row>
    <row r="2008" spans="1:16" x14ac:dyDescent="0.25">
      <c r="A2008" s="4" t="s">
        <v>3383</v>
      </c>
      <c r="B2008" s="4">
        <v>4</v>
      </c>
      <c r="C2008" s="4" t="s">
        <v>3385</v>
      </c>
      <c r="D2008" s="5"/>
      <c r="H2008" s="4" t="s">
        <v>125</v>
      </c>
      <c r="I2008" s="4">
        <v>2</v>
      </c>
      <c r="J2008" s="4" t="s">
        <v>1668</v>
      </c>
      <c r="K2008" s="4" t="s">
        <v>1656</v>
      </c>
      <c r="L2008" s="4" t="s">
        <v>3399</v>
      </c>
      <c r="N2008" s="4">
        <v>1958</v>
      </c>
      <c r="O2008" s="6">
        <v>21532</v>
      </c>
      <c r="P2008" s="4" t="s">
        <v>63</v>
      </c>
    </row>
    <row r="2009" spans="1:16" x14ac:dyDescent="0.25">
      <c r="A2009" s="4" t="s">
        <v>3383</v>
      </c>
      <c r="B2009" s="4">
        <v>4</v>
      </c>
      <c r="C2009" s="4" t="s">
        <v>3385</v>
      </c>
      <c r="D2009" s="5"/>
      <c r="H2009" s="4" t="s">
        <v>125</v>
      </c>
      <c r="I2009" s="4">
        <v>3</v>
      </c>
      <c r="J2009" s="4" t="s">
        <v>3934</v>
      </c>
      <c r="K2009" s="4" t="s">
        <v>1686</v>
      </c>
      <c r="L2009" s="4" t="s">
        <v>3399</v>
      </c>
      <c r="N2009" s="4">
        <v>2006</v>
      </c>
      <c r="O2009" s="6">
        <v>38957</v>
      </c>
      <c r="P2009" s="4" t="s">
        <v>63</v>
      </c>
    </row>
    <row r="2010" spans="1:16" x14ac:dyDescent="0.25">
      <c r="A2010" s="4" t="s">
        <v>3383</v>
      </c>
      <c r="B2010" s="4">
        <v>4</v>
      </c>
      <c r="C2010" s="4" t="s">
        <v>3385</v>
      </c>
      <c r="D2010" s="5"/>
      <c r="H2010" s="4" t="s">
        <v>125</v>
      </c>
      <c r="I2010" s="4">
        <v>4</v>
      </c>
      <c r="J2010" s="4" t="s">
        <v>1769</v>
      </c>
      <c r="K2010" s="4" t="s">
        <v>1768</v>
      </c>
      <c r="L2010" s="4" t="s">
        <v>3399</v>
      </c>
      <c r="N2010" s="4">
        <v>1964</v>
      </c>
      <c r="O2010" s="6">
        <v>23739</v>
      </c>
      <c r="P2010" s="4" t="s">
        <v>63</v>
      </c>
    </row>
    <row r="2011" spans="1:16" x14ac:dyDescent="0.25">
      <c r="A2011" s="4" t="s">
        <v>3383</v>
      </c>
      <c r="B2011" s="4">
        <v>4</v>
      </c>
      <c r="C2011" s="4" t="s">
        <v>3385</v>
      </c>
      <c r="D2011" s="5"/>
      <c r="H2011" s="4" t="s">
        <v>125</v>
      </c>
      <c r="I2011" s="4">
        <v>5</v>
      </c>
      <c r="J2011" s="4" t="s">
        <v>1605</v>
      </c>
      <c r="K2011" s="4" t="s">
        <v>1598</v>
      </c>
      <c r="L2011" s="4" t="s">
        <v>3399</v>
      </c>
      <c r="N2011" s="4">
        <v>1964</v>
      </c>
      <c r="O2011" s="6">
        <v>23696</v>
      </c>
      <c r="P2011" s="4" t="s">
        <v>65</v>
      </c>
    </row>
    <row r="2012" spans="1:16" x14ac:dyDescent="0.25">
      <c r="A2012" s="4" t="s">
        <v>3383</v>
      </c>
      <c r="B2012" s="4">
        <v>4</v>
      </c>
      <c r="C2012" s="4" t="s">
        <v>3385</v>
      </c>
      <c r="D2012" s="5"/>
      <c r="H2012" s="4" t="s">
        <v>125</v>
      </c>
      <c r="I2012" s="4">
        <v>6</v>
      </c>
      <c r="J2012" s="4" t="s">
        <v>1669</v>
      </c>
      <c r="K2012" s="4" t="s">
        <v>1585</v>
      </c>
      <c r="L2012" s="4" t="s">
        <v>3399</v>
      </c>
      <c r="N2012" s="4">
        <v>1977</v>
      </c>
      <c r="O2012" s="6">
        <v>28238</v>
      </c>
      <c r="P2012" s="4" t="s">
        <v>65</v>
      </c>
    </row>
    <row r="2013" spans="1:16" x14ac:dyDescent="0.25">
      <c r="A2013" s="4" t="s">
        <v>3383</v>
      </c>
      <c r="B2013" s="4">
        <v>4</v>
      </c>
      <c r="C2013" s="4" t="s">
        <v>3385</v>
      </c>
      <c r="D2013" s="5"/>
      <c r="H2013" s="4" t="s">
        <v>125</v>
      </c>
      <c r="I2013" s="4">
        <v>7</v>
      </c>
      <c r="J2013" s="4" t="s">
        <v>1604</v>
      </c>
      <c r="K2013" s="4" t="s">
        <v>1598</v>
      </c>
      <c r="L2013" s="4" t="s">
        <v>3399</v>
      </c>
      <c r="N2013" s="4">
        <v>1961</v>
      </c>
      <c r="O2013" s="6">
        <v>22371</v>
      </c>
      <c r="P2013" s="4" t="s">
        <v>63</v>
      </c>
    </row>
    <row r="2014" spans="1:16" x14ac:dyDescent="0.25">
      <c r="A2014" s="4" t="s">
        <v>3383</v>
      </c>
      <c r="B2014" s="4">
        <v>4</v>
      </c>
      <c r="C2014" s="4" t="s">
        <v>3385</v>
      </c>
      <c r="D2014" s="5"/>
      <c r="H2014" s="4" t="s">
        <v>125</v>
      </c>
      <c r="I2014" s="4">
        <v>8</v>
      </c>
      <c r="J2014" s="4" t="s">
        <v>1762</v>
      </c>
      <c r="K2014" s="4" t="s">
        <v>1761</v>
      </c>
      <c r="L2014" s="4" t="s">
        <v>3399</v>
      </c>
      <c r="N2014" s="4">
        <v>1971</v>
      </c>
      <c r="O2014" s="6">
        <v>26274</v>
      </c>
      <c r="P2014" s="4" t="s">
        <v>65</v>
      </c>
    </row>
    <row r="2015" spans="1:16" x14ac:dyDescent="0.25">
      <c r="A2015" s="4" t="s">
        <v>3383</v>
      </c>
      <c r="B2015" s="4">
        <v>4</v>
      </c>
      <c r="C2015" s="4" t="s">
        <v>3385</v>
      </c>
      <c r="D2015" s="5"/>
      <c r="H2015" s="4" t="s">
        <v>125</v>
      </c>
      <c r="I2015" s="4">
        <v>9</v>
      </c>
      <c r="J2015" s="4" t="s">
        <v>1693</v>
      </c>
      <c r="K2015" s="4" t="s">
        <v>1686</v>
      </c>
      <c r="L2015" s="4" t="s">
        <v>3399</v>
      </c>
      <c r="N2015" s="4">
        <v>1966</v>
      </c>
      <c r="O2015" s="6">
        <v>24376</v>
      </c>
      <c r="P2015" s="4" t="s">
        <v>63</v>
      </c>
    </row>
    <row r="2016" spans="1:16" x14ac:dyDescent="0.25">
      <c r="A2016" s="4" t="s">
        <v>3383</v>
      </c>
      <c r="B2016" s="4">
        <v>4</v>
      </c>
      <c r="C2016" s="4" t="s">
        <v>3385</v>
      </c>
      <c r="D2016" s="5"/>
      <c r="H2016" s="4" t="s">
        <v>125</v>
      </c>
      <c r="I2016" s="4">
        <v>10</v>
      </c>
      <c r="J2016" s="4" t="s">
        <v>1770</v>
      </c>
      <c r="K2016" s="4" t="s">
        <v>1768</v>
      </c>
      <c r="L2016" s="4" t="s">
        <v>3399</v>
      </c>
      <c r="N2016" s="4">
        <v>1963</v>
      </c>
      <c r="O2016" s="6">
        <v>23072</v>
      </c>
      <c r="P2016" s="4" t="s">
        <v>65</v>
      </c>
    </row>
    <row r="2017" spans="1:16" x14ac:dyDescent="0.25">
      <c r="A2017" s="4" t="s">
        <v>3383</v>
      </c>
      <c r="B2017" s="4">
        <v>4</v>
      </c>
      <c r="C2017" s="4" t="s">
        <v>3385</v>
      </c>
      <c r="D2017" s="5"/>
      <c r="H2017" s="4" t="s">
        <v>125</v>
      </c>
      <c r="I2017" s="4">
        <v>11</v>
      </c>
      <c r="J2017" s="4" t="s">
        <v>3935</v>
      </c>
      <c r="K2017" s="4" t="s">
        <v>1712</v>
      </c>
      <c r="L2017" s="4" t="s">
        <v>3399</v>
      </c>
      <c r="N2017" s="4">
        <v>1952</v>
      </c>
      <c r="O2017" s="6">
        <v>19178</v>
      </c>
      <c r="P2017" s="4" t="s">
        <v>63</v>
      </c>
    </row>
    <row r="2018" spans="1:16" x14ac:dyDescent="0.25">
      <c r="A2018" s="4" t="s">
        <v>3383</v>
      </c>
      <c r="B2018" s="4">
        <v>4</v>
      </c>
      <c r="C2018" s="4" t="s">
        <v>3385</v>
      </c>
      <c r="D2018" s="5"/>
      <c r="H2018" s="4" t="s">
        <v>125</v>
      </c>
      <c r="I2018" s="4">
        <v>12</v>
      </c>
      <c r="J2018" s="4" t="s">
        <v>3936</v>
      </c>
      <c r="K2018" s="4" t="s">
        <v>1755</v>
      </c>
      <c r="L2018" s="4" t="s">
        <v>3399</v>
      </c>
      <c r="N2018" s="4">
        <v>1974</v>
      </c>
      <c r="O2018" s="6">
        <v>27053</v>
      </c>
      <c r="P2018" s="4" t="s">
        <v>65</v>
      </c>
    </row>
    <row r="2019" spans="1:16" x14ac:dyDescent="0.25">
      <c r="A2019" s="4" t="s">
        <v>3383</v>
      </c>
      <c r="B2019" s="4">
        <v>4</v>
      </c>
      <c r="C2019" s="4" t="s">
        <v>3385</v>
      </c>
      <c r="D2019" s="5"/>
      <c r="H2019" s="4" t="s">
        <v>125</v>
      </c>
      <c r="I2019" s="4">
        <v>13</v>
      </c>
      <c r="J2019" s="4" t="s">
        <v>1591</v>
      </c>
      <c r="K2019" s="4" t="s">
        <v>1585</v>
      </c>
      <c r="L2019" s="4" t="s">
        <v>3399</v>
      </c>
      <c r="N2019" s="4">
        <v>1985</v>
      </c>
      <c r="O2019" s="6">
        <v>31164</v>
      </c>
      <c r="P2019" s="4" t="s">
        <v>63</v>
      </c>
    </row>
    <row r="2020" spans="1:16" x14ac:dyDescent="0.25">
      <c r="A2020" s="4" t="s">
        <v>3383</v>
      </c>
      <c r="B2020" s="4">
        <v>4</v>
      </c>
      <c r="C2020" s="4" t="s">
        <v>3385</v>
      </c>
      <c r="D2020" s="5"/>
      <c r="H2020" s="4" t="s">
        <v>155</v>
      </c>
      <c r="I2020" s="4">
        <v>1</v>
      </c>
      <c r="J2020" s="4" t="s">
        <v>1733</v>
      </c>
      <c r="K2020" s="4" t="s">
        <v>1726</v>
      </c>
      <c r="L2020" s="4" t="s">
        <v>3399</v>
      </c>
      <c r="N2020" s="4">
        <v>1975</v>
      </c>
      <c r="O2020" s="6">
        <v>27571</v>
      </c>
      <c r="P2020" s="4" t="s">
        <v>63</v>
      </c>
    </row>
    <row r="2021" spans="1:16" x14ac:dyDescent="0.25">
      <c r="A2021" s="4" t="s">
        <v>3383</v>
      </c>
      <c r="B2021" s="4">
        <v>4</v>
      </c>
      <c r="C2021" s="4" t="s">
        <v>3385</v>
      </c>
      <c r="D2021" s="5"/>
      <c r="H2021" s="4" t="s">
        <v>155</v>
      </c>
      <c r="I2021" s="4">
        <v>2</v>
      </c>
      <c r="J2021" s="4" t="s">
        <v>3937</v>
      </c>
      <c r="K2021" s="4" t="s">
        <v>59</v>
      </c>
      <c r="L2021" s="4" t="s">
        <v>3399</v>
      </c>
      <c r="N2021" s="4">
        <v>1979</v>
      </c>
      <c r="O2021" s="6">
        <v>29079</v>
      </c>
      <c r="P2021" s="4" t="s">
        <v>65</v>
      </c>
    </row>
    <row r="2022" spans="1:16" x14ac:dyDescent="0.25">
      <c r="A2022" s="4" t="s">
        <v>3383</v>
      </c>
      <c r="B2022" s="4">
        <v>4</v>
      </c>
      <c r="C2022" s="4" t="s">
        <v>3385</v>
      </c>
      <c r="D2022" s="5"/>
      <c r="H2022" s="4" t="s">
        <v>155</v>
      </c>
      <c r="I2022" s="4">
        <v>3</v>
      </c>
      <c r="J2022" s="4" t="s">
        <v>1756</v>
      </c>
      <c r="K2022" s="4" t="s">
        <v>1755</v>
      </c>
      <c r="L2022" s="4" t="s">
        <v>3399</v>
      </c>
      <c r="N2022" s="4">
        <v>1980</v>
      </c>
      <c r="O2022" s="6">
        <v>29462</v>
      </c>
      <c r="P2022" s="4" t="s">
        <v>63</v>
      </c>
    </row>
    <row r="2023" spans="1:16" x14ac:dyDescent="0.25">
      <c r="A2023" s="4" t="s">
        <v>3383</v>
      </c>
      <c r="B2023" s="4">
        <v>4</v>
      </c>
      <c r="C2023" s="4" t="s">
        <v>3385</v>
      </c>
      <c r="D2023" s="5"/>
      <c r="H2023" s="4" t="s">
        <v>155</v>
      </c>
      <c r="I2023" s="4">
        <v>4</v>
      </c>
      <c r="J2023" s="4" t="s">
        <v>1694</v>
      </c>
      <c r="K2023" s="4" t="s">
        <v>1686</v>
      </c>
      <c r="L2023" s="4" t="s">
        <v>3399</v>
      </c>
      <c r="N2023" s="4">
        <v>2005</v>
      </c>
      <c r="O2023" s="6">
        <v>38457</v>
      </c>
      <c r="P2023" s="4" t="s">
        <v>63</v>
      </c>
    </row>
    <row r="2024" spans="1:16" x14ac:dyDescent="0.25">
      <c r="A2024" s="4" t="s">
        <v>3383</v>
      </c>
      <c r="B2024" s="4">
        <v>4</v>
      </c>
      <c r="C2024" s="4" t="s">
        <v>3385</v>
      </c>
      <c r="D2024" s="5"/>
      <c r="H2024" s="4" t="s">
        <v>155</v>
      </c>
      <c r="I2024" s="4">
        <v>5</v>
      </c>
      <c r="J2024" s="4" t="s">
        <v>3938</v>
      </c>
      <c r="K2024" s="4" t="s">
        <v>1598</v>
      </c>
      <c r="L2024" s="4" t="s">
        <v>3399</v>
      </c>
      <c r="N2024" s="4">
        <v>1992</v>
      </c>
      <c r="O2024" s="6">
        <v>33961</v>
      </c>
      <c r="P2024" s="4" t="s">
        <v>65</v>
      </c>
    </row>
    <row r="2025" spans="1:16" x14ac:dyDescent="0.25">
      <c r="A2025" s="4" t="s">
        <v>3383</v>
      </c>
      <c r="B2025" s="4">
        <v>4</v>
      </c>
      <c r="C2025" s="4" t="s">
        <v>3385</v>
      </c>
      <c r="D2025" s="5"/>
      <c r="H2025" s="4" t="s">
        <v>155</v>
      </c>
      <c r="I2025" s="4">
        <v>6</v>
      </c>
      <c r="J2025" s="4" t="s">
        <v>3939</v>
      </c>
      <c r="K2025" s="4" t="s">
        <v>1755</v>
      </c>
      <c r="L2025" s="4" t="s">
        <v>3399</v>
      </c>
      <c r="N2025" s="4">
        <v>1978</v>
      </c>
      <c r="O2025" s="6">
        <v>28543</v>
      </c>
      <c r="P2025" s="4" t="s">
        <v>65</v>
      </c>
    </row>
    <row r="2026" spans="1:16" x14ac:dyDescent="0.25">
      <c r="A2026" s="4" t="s">
        <v>3383</v>
      </c>
      <c r="B2026" s="4">
        <v>4</v>
      </c>
      <c r="C2026" s="4" t="s">
        <v>3385</v>
      </c>
      <c r="D2026" s="5"/>
      <c r="H2026" s="4" t="s">
        <v>155</v>
      </c>
      <c r="I2026" s="4">
        <v>7</v>
      </c>
      <c r="J2026" s="4" t="s">
        <v>3940</v>
      </c>
      <c r="K2026" s="4" t="s">
        <v>1740</v>
      </c>
      <c r="L2026" s="4" t="s">
        <v>3399</v>
      </c>
      <c r="N2026" s="4">
        <v>1970</v>
      </c>
      <c r="O2026" s="6">
        <v>25743</v>
      </c>
      <c r="P2026" s="4" t="s">
        <v>65</v>
      </c>
    </row>
    <row r="2027" spans="1:16" x14ac:dyDescent="0.25">
      <c r="A2027" s="4" t="s">
        <v>3383</v>
      </c>
      <c r="B2027" s="4">
        <v>4</v>
      </c>
      <c r="C2027" s="4" t="s">
        <v>3385</v>
      </c>
      <c r="D2027" s="5"/>
      <c r="H2027" s="4" t="s">
        <v>155</v>
      </c>
      <c r="I2027" s="4">
        <v>8</v>
      </c>
      <c r="J2027" s="4" t="s">
        <v>1683</v>
      </c>
      <c r="K2027" s="4" t="s">
        <v>1680</v>
      </c>
      <c r="L2027" s="4" t="s">
        <v>3399</v>
      </c>
      <c r="N2027" s="4">
        <v>1965</v>
      </c>
      <c r="O2027" s="6">
        <v>24043</v>
      </c>
      <c r="P2027" s="4" t="s">
        <v>65</v>
      </c>
    </row>
    <row r="2028" spans="1:16" x14ac:dyDescent="0.25">
      <c r="A2028" s="4" t="s">
        <v>3383</v>
      </c>
      <c r="B2028" s="4">
        <v>4</v>
      </c>
      <c r="C2028" s="4" t="s">
        <v>3385</v>
      </c>
      <c r="D2028" s="5"/>
      <c r="H2028" s="4" t="s">
        <v>155</v>
      </c>
      <c r="I2028" s="4">
        <v>9</v>
      </c>
      <c r="J2028" s="4" t="s">
        <v>1592</v>
      </c>
      <c r="K2028" s="4" t="s">
        <v>1585</v>
      </c>
      <c r="L2028" s="4" t="s">
        <v>3399</v>
      </c>
      <c r="N2028" s="4">
        <v>1975</v>
      </c>
      <c r="O2028" s="6">
        <v>27579</v>
      </c>
      <c r="P2028" s="4" t="s">
        <v>63</v>
      </c>
    </row>
    <row r="2029" spans="1:16" x14ac:dyDescent="0.25">
      <c r="A2029" s="4" t="s">
        <v>3383</v>
      </c>
      <c r="B2029" s="4">
        <v>4</v>
      </c>
      <c r="C2029" s="4" t="s">
        <v>3385</v>
      </c>
      <c r="D2029" s="5"/>
      <c r="H2029" s="4" t="s">
        <v>155</v>
      </c>
      <c r="I2029" s="4">
        <v>10</v>
      </c>
      <c r="J2029" s="4" t="s">
        <v>3941</v>
      </c>
      <c r="K2029" s="4" t="s">
        <v>1598</v>
      </c>
      <c r="L2029" s="4" t="s">
        <v>3399</v>
      </c>
      <c r="N2029" s="4">
        <v>1958</v>
      </c>
      <c r="O2029" s="6">
        <v>21502</v>
      </c>
      <c r="P2029" s="4" t="s">
        <v>65</v>
      </c>
    </row>
    <row r="2030" spans="1:16" x14ac:dyDescent="0.25">
      <c r="A2030" s="4" t="s">
        <v>3383</v>
      </c>
      <c r="B2030" s="4">
        <v>4</v>
      </c>
      <c r="C2030" s="4" t="s">
        <v>3385</v>
      </c>
      <c r="D2030" s="5"/>
      <c r="H2030" s="4" t="s">
        <v>155</v>
      </c>
      <c r="I2030" s="4">
        <v>11</v>
      </c>
      <c r="J2030" s="4" t="s">
        <v>3942</v>
      </c>
      <c r="K2030" s="4" t="s">
        <v>1656</v>
      </c>
      <c r="L2030" s="4" t="s">
        <v>3399</v>
      </c>
      <c r="N2030" s="4">
        <v>1977</v>
      </c>
      <c r="O2030" s="6">
        <v>28224</v>
      </c>
      <c r="P2030" s="4" t="s">
        <v>63</v>
      </c>
    </row>
    <row r="2031" spans="1:16" x14ac:dyDescent="0.25">
      <c r="A2031" s="4" t="s">
        <v>3383</v>
      </c>
      <c r="B2031" s="4">
        <v>4</v>
      </c>
      <c r="C2031" s="4" t="s">
        <v>3385</v>
      </c>
      <c r="D2031" s="5"/>
      <c r="H2031" s="4" t="s">
        <v>155</v>
      </c>
      <c r="I2031" s="4">
        <v>12</v>
      </c>
      <c r="J2031" s="4" t="s">
        <v>3943</v>
      </c>
      <c r="K2031" s="4" t="s">
        <v>1656</v>
      </c>
      <c r="L2031" s="4" t="s">
        <v>3399</v>
      </c>
      <c r="N2031" s="4">
        <v>1987</v>
      </c>
      <c r="O2031" s="6">
        <v>32034</v>
      </c>
      <c r="P2031" s="4" t="s">
        <v>63</v>
      </c>
    </row>
    <row r="2032" spans="1:16" x14ac:dyDescent="0.25">
      <c r="A2032" s="4" t="s">
        <v>3383</v>
      </c>
      <c r="B2032" s="4">
        <v>4</v>
      </c>
      <c r="C2032" s="4" t="s">
        <v>3385</v>
      </c>
      <c r="D2032" s="5"/>
      <c r="H2032" s="4" t="s">
        <v>155</v>
      </c>
      <c r="I2032" s="4">
        <v>13</v>
      </c>
      <c r="J2032" s="4" t="s">
        <v>1682</v>
      </c>
      <c r="K2032" s="4" t="s">
        <v>1680</v>
      </c>
      <c r="L2032" s="4" t="s">
        <v>3399</v>
      </c>
      <c r="N2032" s="4">
        <v>1976</v>
      </c>
      <c r="O2032" s="6">
        <v>27894</v>
      </c>
      <c r="P2032" s="4" t="s">
        <v>65</v>
      </c>
    </row>
    <row r="2033" spans="1:16" x14ac:dyDescent="0.25">
      <c r="A2033" s="4" t="s">
        <v>3383</v>
      </c>
      <c r="B2033" s="4">
        <v>4</v>
      </c>
      <c r="C2033" s="4" t="s">
        <v>3385</v>
      </c>
      <c r="D2033" s="5"/>
      <c r="H2033" s="4" t="s">
        <v>84</v>
      </c>
      <c r="I2033" s="4">
        <v>1</v>
      </c>
      <c r="J2033" s="4" t="s">
        <v>85</v>
      </c>
      <c r="K2033" s="4" t="s">
        <v>59</v>
      </c>
      <c r="L2033" s="4" t="s">
        <v>3399</v>
      </c>
      <c r="N2033" s="4">
        <v>1957</v>
      </c>
      <c r="O2033" s="6">
        <v>21175</v>
      </c>
      <c r="P2033" s="4" t="s">
        <v>63</v>
      </c>
    </row>
    <row r="2034" spans="1:16" x14ac:dyDescent="0.25">
      <c r="A2034" s="4" t="s">
        <v>3383</v>
      </c>
      <c r="B2034" s="4">
        <v>4</v>
      </c>
      <c r="C2034" s="4" t="s">
        <v>3385</v>
      </c>
      <c r="D2034" s="5"/>
      <c r="H2034" s="4" t="s">
        <v>84</v>
      </c>
      <c r="I2034" s="4">
        <v>2</v>
      </c>
      <c r="J2034" s="4" t="s">
        <v>1673</v>
      </c>
      <c r="K2034" s="4" t="s">
        <v>1726</v>
      </c>
      <c r="L2034" s="4" t="s">
        <v>3399</v>
      </c>
      <c r="N2034" s="4">
        <v>1971</v>
      </c>
      <c r="O2034" s="6">
        <v>25980</v>
      </c>
      <c r="P2034" s="4" t="s">
        <v>63</v>
      </c>
    </row>
    <row r="2035" spans="1:16" x14ac:dyDescent="0.25">
      <c r="A2035" s="4" t="s">
        <v>3383</v>
      </c>
      <c r="B2035" s="4">
        <v>4</v>
      </c>
      <c r="C2035" s="4" t="s">
        <v>3385</v>
      </c>
      <c r="D2035" s="5"/>
      <c r="H2035" s="4" t="s">
        <v>84</v>
      </c>
      <c r="I2035" s="4">
        <v>3</v>
      </c>
      <c r="J2035" s="4" t="s">
        <v>1688</v>
      </c>
      <c r="K2035" s="4" t="s">
        <v>1686</v>
      </c>
      <c r="L2035" s="4" t="s">
        <v>3399</v>
      </c>
      <c r="N2035" s="4">
        <v>1962</v>
      </c>
      <c r="O2035" s="6">
        <v>22963</v>
      </c>
      <c r="P2035" s="4" t="s">
        <v>63</v>
      </c>
    </row>
    <row r="2036" spans="1:16" x14ac:dyDescent="0.25">
      <c r="A2036" s="4" t="s">
        <v>3383</v>
      </c>
      <c r="B2036" s="4">
        <v>4</v>
      </c>
      <c r="C2036" s="4" t="s">
        <v>3385</v>
      </c>
      <c r="D2036" s="5"/>
      <c r="H2036" s="4" t="s">
        <v>84</v>
      </c>
      <c r="I2036" s="4">
        <v>4</v>
      </c>
      <c r="J2036" s="4" t="s">
        <v>1588</v>
      </c>
      <c r="K2036" s="4" t="s">
        <v>1585</v>
      </c>
      <c r="L2036" s="4" t="s">
        <v>3399</v>
      </c>
      <c r="N2036" s="4">
        <v>1960</v>
      </c>
      <c r="O2036" s="6">
        <v>22007</v>
      </c>
      <c r="P2036" s="4" t="s">
        <v>63</v>
      </c>
    </row>
    <row r="2037" spans="1:16" x14ac:dyDescent="0.25">
      <c r="A2037" s="4" t="s">
        <v>3383</v>
      </c>
      <c r="B2037" s="4">
        <v>4</v>
      </c>
      <c r="C2037" s="4" t="s">
        <v>3385</v>
      </c>
      <c r="D2037" s="5"/>
      <c r="H2037" s="4" t="s">
        <v>84</v>
      </c>
      <c r="I2037" s="4">
        <v>5</v>
      </c>
      <c r="J2037" s="4" t="s">
        <v>86</v>
      </c>
      <c r="K2037" s="4" t="s">
        <v>1686</v>
      </c>
      <c r="L2037" s="4" t="s">
        <v>3399</v>
      </c>
      <c r="N2037" s="4">
        <v>1969</v>
      </c>
      <c r="O2037" s="6">
        <v>25511</v>
      </c>
      <c r="P2037" s="4" t="s">
        <v>63</v>
      </c>
    </row>
    <row r="2038" spans="1:16" x14ac:dyDescent="0.25">
      <c r="A2038" s="4" t="s">
        <v>3383</v>
      </c>
      <c r="B2038" s="4">
        <v>4</v>
      </c>
      <c r="C2038" s="4" t="s">
        <v>3385</v>
      </c>
      <c r="D2038" s="5"/>
      <c r="H2038" s="4" t="s">
        <v>84</v>
      </c>
      <c r="I2038" s="4">
        <v>6</v>
      </c>
      <c r="J2038" s="4" t="s">
        <v>1658</v>
      </c>
      <c r="K2038" s="4" t="s">
        <v>1656</v>
      </c>
      <c r="L2038" s="4" t="s">
        <v>3399</v>
      </c>
      <c r="N2038" s="4">
        <v>1975</v>
      </c>
      <c r="O2038" s="6">
        <v>27701</v>
      </c>
      <c r="P2038" s="4" t="s">
        <v>65</v>
      </c>
    </row>
    <row r="2039" spans="1:16" x14ac:dyDescent="0.25">
      <c r="A2039" s="4" t="s">
        <v>3383</v>
      </c>
      <c r="B2039" s="4">
        <v>4</v>
      </c>
      <c r="C2039" s="4" t="s">
        <v>3385</v>
      </c>
      <c r="D2039" s="5"/>
      <c r="H2039" s="4" t="s">
        <v>84</v>
      </c>
      <c r="I2039" s="4">
        <v>7</v>
      </c>
      <c r="J2039" s="4" t="s">
        <v>1589</v>
      </c>
      <c r="K2039" s="4" t="s">
        <v>1585</v>
      </c>
      <c r="L2039" s="4" t="s">
        <v>3399</v>
      </c>
      <c r="N2039" s="4">
        <v>1965</v>
      </c>
      <c r="O2039" s="6">
        <v>23864</v>
      </c>
      <c r="P2039" s="4" t="s">
        <v>63</v>
      </c>
    </row>
    <row r="2040" spans="1:16" x14ac:dyDescent="0.25">
      <c r="A2040" s="4" t="s">
        <v>3383</v>
      </c>
      <c r="B2040" s="4">
        <v>4</v>
      </c>
      <c r="C2040" s="4" t="s">
        <v>3385</v>
      </c>
      <c r="D2040" s="5"/>
      <c r="H2040" s="4" t="s">
        <v>84</v>
      </c>
      <c r="I2040" s="4">
        <v>8</v>
      </c>
      <c r="J2040" s="4" t="s">
        <v>2022</v>
      </c>
      <c r="K2040" s="4" t="s">
        <v>2020</v>
      </c>
      <c r="L2040" s="4" t="s">
        <v>3399</v>
      </c>
      <c r="N2040" s="4">
        <v>1967</v>
      </c>
      <c r="O2040" s="6">
        <v>24607</v>
      </c>
      <c r="P2040" s="4" t="s">
        <v>63</v>
      </c>
    </row>
    <row r="2041" spans="1:16" x14ac:dyDescent="0.25">
      <c r="A2041" s="4" t="s">
        <v>3383</v>
      </c>
      <c r="B2041" s="4">
        <v>4</v>
      </c>
      <c r="C2041" s="4" t="s">
        <v>3385</v>
      </c>
      <c r="D2041" s="5"/>
      <c r="H2041" s="4" t="s">
        <v>84</v>
      </c>
      <c r="I2041" s="4">
        <v>9</v>
      </c>
      <c r="J2041" s="4" t="s">
        <v>1728</v>
      </c>
      <c r="K2041" s="4" t="s">
        <v>1726</v>
      </c>
      <c r="L2041" s="4" t="s">
        <v>3399</v>
      </c>
      <c r="N2041" s="4">
        <v>1972</v>
      </c>
      <c r="O2041" s="6">
        <v>26367</v>
      </c>
      <c r="P2041" s="4" t="s">
        <v>63</v>
      </c>
    </row>
    <row r="2042" spans="1:16" x14ac:dyDescent="0.25">
      <c r="A2042" s="4" t="s">
        <v>3383</v>
      </c>
      <c r="B2042" s="4">
        <v>4</v>
      </c>
      <c r="C2042" s="4" t="s">
        <v>3385</v>
      </c>
      <c r="D2042" s="5"/>
      <c r="H2042" s="4" t="s">
        <v>84</v>
      </c>
      <c r="I2042" s="4">
        <v>10</v>
      </c>
      <c r="J2042" s="4" t="s">
        <v>3944</v>
      </c>
      <c r="K2042" s="4" t="s">
        <v>59</v>
      </c>
      <c r="L2042" s="4" t="s">
        <v>3399</v>
      </c>
      <c r="N2042" s="4">
        <v>1974</v>
      </c>
      <c r="O2042" s="6">
        <v>27128</v>
      </c>
      <c r="P2042" s="4" t="s">
        <v>65</v>
      </c>
    </row>
    <row r="2043" spans="1:16" x14ac:dyDescent="0.25">
      <c r="A2043" s="4" t="s">
        <v>3383</v>
      </c>
      <c r="B2043" s="4">
        <v>4</v>
      </c>
      <c r="C2043" s="4" t="s">
        <v>3385</v>
      </c>
      <c r="D2043" s="5"/>
      <c r="H2043" s="4" t="s">
        <v>84</v>
      </c>
      <c r="I2043" s="4">
        <v>11</v>
      </c>
      <c r="J2043" s="4" t="s">
        <v>1729</v>
      </c>
      <c r="K2043" s="4" t="s">
        <v>1726</v>
      </c>
      <c r="L2043" s="4" t="s">
        <v>3399</v>
      </c>
      <c r="N2043" s="4">
        <v>1978</v>
      </c>
      <c r="O2043" s="6">
        <v>28526</v>
      </c>
      <c r="P2043" s="4" t="s">
        <v>63</v>
      </c>
    </row>
    <row r="2044" spans="1:16" x14ac:dyDescent="0.25">
      <c r="A2044" s="4" t="s">
        <v>3383</v>
      </c>
      <c r="B2044" s="4">
        <v>4</v>
      </c>
      <c r="C2044" s="4" t="s">
        <v>3385</v>
      </c>
      <c r="D2044" s="5"/>
      <c r="H2044" s="4" t="s">
        <v>84</v>
      </c>
      <c r="I2044" s="4">
        <v>12</v>
      </c>
      <c r="J2044" s="4" t="s">
        <v>3945</v>
      </c>
      <c r="K2044" s="4" t="s">
        <v>1703</v>
      </c>
      <c r="L2044" s="4" t="s">
        <v>3399</v>
      </c>
      <c r="N2044" s="4">
        <v>1970</v>
      </c>
      <c r="O2044" s="6">
        <v>25817</v>
      </c>
      <c r="P2044" s="4" t="s">
        <v>63</v>
      </c>
    </row>
    <row r="2045" spans="1:16" x14ac:dyDescent="0.25">
      <c r="A2045" s="4" t="s">
        <v>3383</v>
      </c>
      <c r="B2045" s="4">
        <v>4</v>
      </c>
      <c r="C2045" s="4" t="s">
        <v>3385</v>
      </c>
      <c r="D2045" s="5"/>
      <c r="H2045" s="4" t="s">
        <v>84</v>
      </c>
      <c r="I2045" s="4">
        <v>13</v>
      </c>
      <c r="J2045" s="4" t="s">
        <v>1600</v>
      </c>
      <c r="K2045" s="4" t="s">
        <v>1598</v>
      </c>
      <c r="L2045" s="4" t="s">
        <v>3399</v>
      </c>
      <c r="N2045" s="4">
        <v>1959</v>
      </c>
      <c r="O2045" s="6">
        <v>21638</v>
      </c>
      <c r="P2045" s="4" t="s">
        <v>63</v>
      </c>
    </row>
    <row r="2046" spans="1:16" x14ac:dyDescent="0.25">
      <c r="A2046" s="4" t="s">
        <v>3383</v>
      </c>
      <c r="B2046" s="4">
        <v>4</v>
      </c>
      <c r="C2046" s="4" t="s">
        <v>3385</v>
      </c>
      <c r="D2046" s="5"/>
      <c r="H2046" s="4" t="s">
        <v>3393</v>
      </c>
      <c r="I2046" s="4">
        <v>1</v>
      </c>
      <c r="J2046" s="4" t="s">
        <v>2006</v>
      </c>
      <c r="K2046" s="4" t="s">
        <v>1999</v>
      </c>
      <c r="L2046" s="4" t="s">
        <v>543</v>
      </c>
      <c r="N2046" s="4">
        <v>1963</v>
      </c>
      <c r="O2046" s="6">
        <v>23235</v>
      </c>
      <c r="P2046" s="4" t="s">
        <v>63</v>
      </c>
    </row>
    <row r="2047" spans="1:16" x14ac:dyDescent="0.25">
      <c r="A2047" s="4" t="s">
        <v>3383</v>
      </c>
      <c r="B2047" s="4">
        <v>4</v>
      </c>
      <c r="C2047" s="4" t="s">
        <v>3385</v>
      </c>
      <c r="D2047" s="5"/>
      <c r="H2047" s="4" t="s">
        <v>3393</v>
      </c>
      <c r="I2047" s="4">
        <v>2</v>
      </c>
      <c r="J2047" s="4" t="s">
        <v>3946</v>
      </c>
      <c r="K2047" s="4" t="s">
        <v>1585</v>
      </c>
      <c r="L2047" s="4" t="s">
        <v>3947</v>
      </c>
      <c r="N2047" s="4">
        <v>1967</v>
      </c>
      <c r="O2047" s="6">
        <v>24825</v>
      </c>
      <c r="P2047" s="4" t="s">
        <v>65</v>
      </c>
    </row>
    <row r="2048" spans="1:16" x14ac:dyDescent="0.25">
      <c r="A2048" s="4" t="s">
        <v>3383</v>
      </c>
      <c r="B2048" s="4">
        <v>4</v>
      </c>
      <c r="C2048" s="4" t="s">
        <v>3385</v>
      </c>
      <c r="D2048" s="5"/>
      <c r="H2048" s="4" t="s">
        <v>3393</v>
      </c>
      <c r="I2048" s="4">
        <v>3</v>
      </c>
      <c r="J2048" s="4" t="s">
        <v>3948</v>
      </c>
      <c r="K2048" s="4" t="s">
        <v>1614</v>
      </c>
      <c r="L2048" s="4" t="s">
        <v>1007</v>
      </c>
      <c r="N2048" s="4">
        <v>1984</v>
      </c>
      <c r="O2048" s="6">
        <v>30710</v>
      </c>
      <c r="P2048" s="4" t="s">
        <v>63</v>
      </c>
    </row>
    <row r="2049" spans="1:16" x14ac:dyDescent="0.25">
      <c r="A2049" s="4" t="s">
        <v>3383</v>
      </c>
      <c r="B2049" s="4">
        <v>4</v>
      </c>
      <c r="C2049" s="4" t="s">
        <v>3385</v>
      </c>
      <c r="D2049" s="5"/>
      <c r="H2049" s="4" t="s">
        <v>3393</v>
      </c>
      <c r="I2049" s="4">
        <v>4</v>
      </c>
      <c r="J2049" s="4" t="s">
        <v>3949</v>
      </c>
      <c r="K2049" s="4" t="s">
        <v>1598</v>
      </c>
      <c r="L2049" s="4" t="s">
        <v>3519</v>
      </c>
      <c r="N2049" s="4">
        <v>1968</v>
      </c>
      <c r="O2049" s="6">
        <v>25081</v>
      </c>
      <c r="P2049" s="4" t="s">
        <v>65</v>
      </c>
    </row>
    <row r="2050" spans="1:16" x14ac:dyDescent="0.25">
      <c r="A2050" s="4" t="s">
        <v>3383</v>
      </c>
      <c r="B2050" s="4">
        <v>4</v>
      </c>
      <c r="C2050" s="4" t="s">
        <v>3385</v>
      </c>
      <c r="D2050" s="5"/>
      <c r="H2050" s="4" t="s">
        <v>3393</v>
      </c>
      <c r="I2050" s="4">
        <v>5</v>
      </c>
      <c r="J2050" s="4" t="s">
        <v>3950</v>
      </c>
      <c r="K2050" s="4" t="s">
        <v>1598</v>
      </c>
      <c r="L2050" s="4" t="s">
        <v>265</v>
      </c>
      <c r="N2050" s="4">
        <v>1955</v>
      </c>
      <c r="O2050" s="6">
        <v>20262</v>
      </c>
      <c r="P2050" s="4" t="s">
        <v>63</v>
      </c>
    </row>
    <row r="2051" spans="1:16" x14ac:dyDescent="0.25">
      <c r="A2051" s="4" t="s">
        <v>3383</v>
      </c>
      <c r="B2051" s="4">
        <v>4</v>
      </c>
      <c r="C2051" s="4" t="s">
        <v>3385</v>
      </c>
      <c r="D2051" s="5"/>
      <c r="H2051" s="4" t="s">
        <v>3393</v>
      </c>
      <c r="I2051" s="4">
        <v>6</v>
      </c>
      <c r="J2051" s="4" t="s">
        <v>2937</v>
      </c>
      <c r="K2051" s="4" t="s">
        <v>2930</v>
      </c>
      <c r="L2051" s="4" t="s">
        <v>451</v>
      </c>
      <c r="N2051" s="4">
        <v>1965</v>
      </c>
      <c r="O2051" s="6">
        <v>24086</v>
      </c>
      <c r="P2051" s="4" t="s">
        <v>63</v>
      </c>
    </row>
    <row r="2052" spans="1:16" x14ac:dyDescent="0.25">
      <c r="A2052" s="4" t="s">
        <v>3383</v>
      </c>
      <c r="B2052" s="4">
        <v>4</v>
      </c>
      <c r="C2052" s="4" t="s">
        <v>3385</v>
      </c>
      <c r="D2052" s="5"/>
      <c r="H2052" s="4" t="s">
        <v>3393</v>
      </c>
      <c r="I2052" s="4">
        <v>7</v>
      </c>
      <c r="J2052" s="4" t="s">
        <v>3951</v>
      </c>
      <c r="K2052" s="4" t="s">
        <v>1686</v>
      </c>
      <c r="L2052" s="4" t="s">
        <v>265</v>
      </c>
      <c r="N2052" s="4">
        <v>1960</v>
      </c>
      <c r="O2052" s="6">
        <v>22160</v>
      </c>
      <c r="P2052" s="4" t="s">
        <v>63</v>
      </c>
    </row>
    <row r="2053" spans="1:16" x14ac:dyDescent="0.25">
      <c r="A2053" s="4" t="s">
        <v>3383</v>
      </c>
      <c r="B2053" s="4">
        <v>4</v>
      </c>
      <c r="C2053" s="4" t="s">
        <v>3385</v>
      </c>
      <c r="D2053" s="5"/>
      <c r="H2053" s="4" t="s">
        <v>3393</v>
      </c>
      <c r="I2053" s="4">
        <v>8</v>
      </c>
      <c r="J2053" s="4" t="s">
        <v>2781</v>
      </c>
      <c r="K2053" s="4" t="s">
        <v>2764</v>
      </c>
      <c r="L2053" s="4" t="s">
        <v>1401</v>
      </c>
      <c r="N2053" s="4">
        <v>1977</v>
      </c>
      <c r="O2053" s="6">
        <v>28398</v>
      </c>
      <c r="P2053" s="4" t="s">
        <v>65</v>
      </c>
    </row>
    <row r="2054" spans="1:16" x14ac:dyDescent="0.25">
      <c r="A2054" s="4" t="s">
        <v>3383</v>
      </c>
      <c r="B2054" s="4">
        <v>4</v>
      </c>
      <c r="C2054" s="4" t="s">
        <v>3385</v>
      </c>
      <c r="D2054" s="5"/>
      <c r="H2054" s="4" t="s">
        <v>3393</v>
      </c>
      <c r="I2054" s="4">
        <v>9</v>
      </c>
      <c r="J2054" s="4" t="s">
        <v>3767</v>
      </c>
      <c r="K2054" s="4" t="s">
        <v>1999</v>
      </c>
      <c r="L2054" s="4" t="s">
        <v>246</v>
      </c>
      <c r="N2054" s="4">
        <v>1972</v>
      </c>
      <c r="O2054" s="6">
        <v>26590</v>
      </c>
      <c r="P2054" s="4" t="s">
        <v>65</v>
      </c>
    </row>
    <row r="2055" spans="1:16" x14ac:dyDescent="0.25">
      <c r="A2055" s="4" t="s">
        <v>3383</v>
      </c>
      <c r="B2055" s="4">
        <v>4</v>
      </c>
      <c r="C2055" s="4" t="s">
        <v>3385</v>
      </c>
      <c r="D2055" s="5"/>
      <c r="H2055" s="4" t="s">
        <v>3393</v>
      </c>
      <c r="I2055" s="4">
        <v>10</v>
      </c>
      <c r="J2055" s="4" t="s">
        <v>3768</v>
      </c>
      <c r="K2055" s="4" t="s">
        <v>2930</v>
      </c>
      <c r="L2055" s="4" t="s">
        <v>463</v>
      </c>
      <c r="N2055" s="4">
        <v>1975</v>
      </c>
      <c r="O2055" s="6">
        <v>27559</v>
      </c>
      <c r="P2055" s="4" t="s">
        <v>65</v>
      </c>
    </row>
    <row r="2056" spans="1:16" x14ac:dyDescent="0.25">
      <c r="A2056" s="4" t="s">
        <v>3383</v>
      </c>
      <c r="B2056" s="4">
        <v>4</v>
      </c>
      <c r="C2056" s="4" t="s">
        <v>3385</v>
      </c>
      <c r="D2056" s="5"/>
      <c r="H2056" s="4" t="s">
        <v>3393</v>
      </c>
      <c r="I2056" s="4">
        <v>11</v>
      </c>
      <c r="J2056" s="4" t="s">
        <v>3952</v>
      </c>
      <c r="K2056" s="4" t="s">
        <v>3021</v>
      </c>
      <c r="L2056" s="4" t="s">
        <v>444</v>
      </c>
      <c r="N2056" s="4">
        <v>1977</v>
      </c>
      <c r="O2056" s="6">
        <v>28404</v>
      </c>
      <c r="P2056" s="4" t="s">
        <v>63</v>
      </c>
    </row>
    <row r="2057" spans="1:16" x14ac:dyDescent="0.25">
      <c r="A2057" s="4" t="s">
        <v>3383</v>
      </c>
      <c r="B2057" s="4">
        <v>4</v>
      </c>
      <c r="C2057" s="4" t="s">
        <v>3385</v>
      </c>
      <c r="D2057" s="5"/>
      <c r="H2057" s="4" t="s">
        <v>3393</v>
      </c>
      <c r="I2057" s="4">
        <v>12</v>
      </c>
      <c r="J2057" s="4" t="s">
        <v>3953</v>
      </c>
      <c r="K2057" s="4" t="s">
        <v>2930</v>
      </c>
      <c r="L2057" s="4" t="s">
        <v>3954</v>
      </c>
      <c r="N2057" s="4">
        <v>1971</v>
      </c>
      <c r="O2057" s="6">
        <v>26009</v>
      </c>
      <c r="P2057" s="4" t="s">
        <v>63</v>
      </c>
    </row>
    <row r="2058" spans="1:16" x14ac:dyDescent="0.25">
      <c r="A2058" s="4" t="s">
        <v>3383</v>
      </c>
      <c r="B2058" s="4">
        <v>4</v>
      </c>
      <c r="C2058" s="4" t="s">
        <v>3385</v>
      </c>
      <c r="D2058" s="5"/>
      <c r="H2058" s="4" t="s">
        <v>3393</v>
      </c>
      <c r="I2058" s="4">
        <v>13</v>
      </c>
      <c r="J2058" s="4" t="s">
        <v>2141</v>
      </c>
      <c r="K2058" s="4" t="s">
        <v>967</v>
      </c>
      <c r="L2058" s="4" t="s">
        <v>372</v>
      </c>
      <c r="N2058" s="4">
        <v>1966</v>
      </c>
      <c r="O2058" s="6">
        <v>24146</v>
      </c>
      <c r="P2058" s="4" t="s">
        <v>65</v>
      </c>
    </row>
    <row r="2059" spans="1:16" x14ac:dyDescent="0.25">
      <c r="A2059" s="4" t="s">
        <v>3383</v>
      </c>
      <c r="B2059" s="4">
        <v>4</v>
      </c>
      <c r="C2059" s="4" t="s">
        <v>3385</v>
      </c>
      <c r="D2059" s="5"/>
      <c r="H2059" s="4" t="s">
        <v>170</v>
      </c>
      <c r="I2059" s="4">
        <v>1</v>
      </c>
      <c r="J2059" s="4" t="s">
        <v>3955</v>
      </c>
      <c r="K2059" s="4" t="s">
        <v>1598</v>
      </c>
      <c r="L2059" s="4" t="s">
        <v>3399</v>
      </c>
      <c r="N2059" s="4">
        <v>1968</v>
      </c>
      <c r="O2059" s="6">
        <v>24984</v>
      </c>
      <c r="P2059" s="4" t="s">
        <v>65</v>
      </c>
    </row>
    <row r="2060" spans="1:16" x14ac:dyDescent="0.25">
      <c r="A2060" s="4" t="s">
        <v>3383</v>
      </c>
      <c r="B2060" s="4">
        <v>4</v>
      </c>
      <c r="C2060" s="4" t="s">
        <v>3385</v>
      </c>
      <c r="D2060" s="5"/>
      <c r="H2060" s="4" t="s">
        <v>170</v>
      </c>
      <c r="I2060" s="4">
        <v>2</v>
      </c>
      <c r="J2060" s="4" t="s">
        <v>3956</v>
      </c>
      <c r="K2060" s="4" t="s">
        <v>1656</v>
      </c>
      <c r="L2060" s="4" t="s">
        <v>3399</v>
      </c>
      <c r="N2060" s="4">
        <v>1972</v>
      </c>
      <c r="O2060" s="6">
        <v>26482</v>
      </c>
      <c r="P2060" s="4" t="s">
        <v>65</v>
      </c>
    </row>
    <row r="2061" spans="1:16" x14ac:dyDescent="0.25">
      <c r="A2061" s="4" t="s">
        <v>3383</v>
      </c>
      <c r="B2061" s="4">
        <v>4</v>
      </c>
      <c r="C2061" s="4" t="s">
        <v>3385</v>
      </c>
      <c r="D2061" s="5"/>
      <c r="H2061" s="4" t="s">
        <v>170</v>
      </c>
      <c r="I2061" s="4">
        <v>3</v>
      </c>
      <c r="J2061" s="4" t="s">
        <v>3957</v>
      </c>
      <c r="K2061" s="4" t="s">
        <v>1585</v>
      </c>
      <c r="L2061" s="4" t="s">
        <v>3399</v>
      </c>
      <c r="N2061" s="4">
        <v>1974</v>
      </c>
      <c r="O2061" s="6">
        <v>27266</v>
      </c>
      <c r="P2061" s="4" t="s">
        <v>63</v>
      </c>
    </row>
    <row r="2062" spans="1:16" x14ac:dyDescent="0.25">
      <c r="A2062" s="4" t="s">
        <v>3383</v>
      </c>
      <c r="B2062" s="4">
        <v>4</v>
      </c>
      <c r="C2062" s="4" t="s">
        <v>3385</v>
      </c>
      <c r="D2062" s="5"/>
      <c r="H2062" s="4" t="s">
        <v>170</v>
      </c>
      <c r="I2062" s="4">
        <v>4</v>
      </c>
      <c r="J2062" s="4" t="s">
        <v>3958</v>
      </c>
      <c r="K2062" s="4" t="s">
        <v>1726</v>
      </c>
      <c r="L2062" s="4" t="s">
        <v>3399</v>
      </c>
      <c r="N2062" s="4">
        <v>1966</v>
      </c>
      <c r="O2062" s="6">
        <v>24194</v>
      </c>
      <c r="P2062" s="4" t="s">
        <v>65</v>
      </c>
    </row>
    <row r="2063" spans="1:16" x14ac:dyDescent="0.25">
      <c r="A2063" s="4" t="s">
        <v>3383</v>
      </c>
      <c r="B2063" s="4">
        <v>4</v>
      </c>
      <c r="C2063" s="4" t="s">
        <v>3385</v>
      </c>
      <c r="D2063" s="5"/>
      <c r="H2063" s="4" t="s">
        <v>170</v>
      </c>
      <c r="I2063" s="4">
        <v>5</v>
      </c>
      <c r="J2063" s="4" t="s">
        <v>3959</v>
      </c>
      <c r="K2063" s="4" t="s">
        <v>1680</v>
      </c>
      <c r="L2063" s="4" t="s">
        <v>3399</v>
      </c>
      <c r="N2063" s="4">
        <v>1984</v>
      </c>
      <c r="O2063" s="6">
        <v>30788</v>
      </c>
      <c r="P2063" s="4" t="s">
        <v>63</v>
      </c>
    </row>
    <row r="2064" spans="1:16" x14ac:dyDescent="0.25">
      <c r="A2064" s="4" t="s">
        <v>3383</v>
      </c>
      <c r="B2064" s="4">
        <v>4</v>
      </c>
      <c r="C2064" s="4" t="s">
        <v>3385</v>
      </c>
      <c r="D2064" s="5"/>
      <c r="H2064" s="4" t="s">
        <v>170</v>
      </c>
      <c r="I2064" s="4">
        <v>6</v>
      </c>
      <c r="J2064" s="4" t="s">
        <v>3960</v>
      </c>
      <c r="K2064" s="4" t="s">
        <v>1598</v>
      </c>
      <c r="L2064" s="4" t="s">
        <v>3399</v>
      </c>
      <c r="N2064" s="4">
        <v>1964</v>
      </c>
      <c r="O2064" s="6">
        <v>23566</v>
      </c>
      <c r="P2064" s="4" t="s">
        <v>65</v>
      </c>
    </row>
    <row r="2065" spans="1:16" x14ac:dyDescent="0.25">
      <c r="A2065" s="4" t="s">
        <v>3383</v>
      </c>
      <c r="B2065" s="4">
        <v>4</v>
      </c>
      <c r="C2065" s="4" t="s">
        <v>3385</v>
      </c>
      <c r="D2065" s="5"/>
      <c r="H2065" s="4" t="s">
        <v>170</v>
      </c>
      <c r="I2065" s="4">
        <v>7</v>
      </c>
      <c r="J2065" s="4" t="s">
        <v>3961</v>
      </c>
      <c r="K2065" s="4" t="s">
        <v>1656</v>
      </c>
      <c r="L2065" s="4" t="s">
        <v>3399</v>
      </c>
      <c r="N2065" s="4">
        <v>1972</v>
      </c>
      <c r="O2065" s="6">
        <v>26645</v>
      </c>
      <c r="P2065" s="4" t="s">
        <v>63</v>
      </c>
    </row>
    <row r="2066" spans="1:16" x14ac:dyDescent="0.25">
      <c r="A2066" s="4" t="s">
        <v>3383</v>
      </c>
      <c r="B2066" s="4">
        <v>4</v>
      </c>
      <c r="C2066" s="4" t="s">
        <v>3385</v>
      </c>
      <c r="D2066" s="5"/>
      <c r="H2066" s="4" t="s">
        <v>170</v>
      </c>
      <c r="I2066" s="4">
        <v>8</v>
      </c>
      <c r="J2066" s="4" t="s">
        <v>3962</v>
      </c>
      <c r="K2066" s="4" t="s">
        <v>1686</v>
      </c>
      <c r="L2066" s="4" t="s">
        <v>3399</v>
      </c>
      <c r="N2066" s="4">
        <v>1955</v>
      </c>
      <c r="O2066" s="6">
        <v>20232</v>
      </c>
      <c r="P2066" s="4" t="s">
        <v>65</v>
      </c>
    </row>
    <row r="2067" spans="1:16" x14ac:dyDescent="0.25">
      <c r="A2067" s="4" t="s">
        <v>3383</v>
      </c>
      <c r="B2067" s="4">
        <v>4</v>
      </c>
      <c r="C2067" s="4" t="s">
        <v>3385</v>
      </c>
      <c r="D2067" s="5"/>
      <c r="H2067" s="4" t="s">
        <v>170</v>
      </c>
      <c r="I2067" s="4">
        <v>9</v>
      </c>
      <c r="J2067" s="4" t="s">
        <v>3963</v>
      </c>
      <c r="K2067" s="4" t="s">
        <v>1585</v>
      </c>
      <c r="L2067" s="4" t="s">
        <v>3399</v>
      </c>
      <c r="N2067" s="4">
        <v>1973</v>
      </c>
      <c r="O2067" s="6">
        <v>26790</v>
      </c>
      <c r="P2067" s="4" t="s">
        <v>63</v>
      </c>
    </row>
    <row r="2068" spans="1:16" x14ac:dyDescent="0.25">
      <c r="A2068" s="4" t="s">
        <v>3383</v>
      </c>
      <c r="B2068" s="4">
        <v>4</v>
      </c>
      <c r="C2068" s="4" t="s">
        <v>3385</v>
      </c>
      <c r="D2068" s="5"/>
      <c r="H2068" s="4" t="s">
        <v>170</v>
      </c>
      <c r="I2068" s="4">
        <v>10</v>
      </c>
      <c r="J2068" s="4" t="s">
        <v>3964</v>
      </c>
      <c r="K2068" s="4" t="s">
        <v>1656</v>
      </c>
      <c r="L2068" s="4" t="s">
        <v>3399</v>
      </c>
      <c r="N2068" s="4">
        <v>1947</v>
      </c>
      <c r="O2068" s="6">
        <v>17343</v>
      </c>
      <c r="P2068" s="4" t="s">
        <v>65</v>
      </c>
    </row>
    <row r="2069" spans="1:16" x14ac:dyDescent="0.25">
      <c r="A2069" s="4" t="s">
        <v>3383</v>
      </c>
      <c r="B2069" s="4">
        <v>4</v>
      </c>
      <c r="C2069" s="4" t="s">
        <v>3385</v>
      </c>
      <c r="D2069" s="5"/>
      <c r="H2069" s="4" t="s">
        <v>170</v>
      </c>
      <c r="I2069" s="4">
        <v>11</v>
      </c>
      <c r="J2069" s="4" t="s">
        <v>3965</v>
      </c>
      <c r="K2069" s="4" t="s">
        <v>1598</v>
      </c>
      <c r="L2069" s="4" t="s">
        <v>3399</v>
      </c>
      <c r="N2069" s="4">
        <v>1952</v>
      </c>
      <c r="O2069" s="6">
        <v>19117</v>
      </c>
      <c r="P2069" s="4" t="s">
        <v>63</v>
      </c>
    </row>
    <row r="2070" spans="1:16" x14ac:dyDescent="0.25">
      <c r="A2070" s="4" t="s">
        <v>3383</v>
      </c>
      <c r="B2070" s="4">
        <v>4</v>
      </c>
      <c r="C2070" s="4" t="s">
        <v>3385</v>
      </c>
      <c r="D2070" s="5"/>
      <c r="H2070" s="4" t="s">
        <v>170</v>
      </c>
      <c r="I2070" s="4">
        <v>12</v>
      </c>
      <c r="J2070" s="4" t="s">
        <v>3966</v>
      </c>
      <c r="K2070" s="4" t="s">
        <v>1700</v>
      </c>
      <c r="L2070" s="4" t="s">
        <v>3399</v>
      </c>
      <c r="N2070" s="4">
        <v>1950</v>
      </c>
      <c r="O2070" s="6">
        <v>18620</v>
      </c>
      <c r="P2070" s="4" t="s">
        <v>65</v>
      </c>
    </row>
    <row r="2071" spans="1:16" x14ac:dyDescent="0.25">
      <c r="A2071" s="4" t="s">
        <v>3383</v>
      </c>
      <c r="B2071" s="4">
        <v>4</v>
      </c>
      <c r="C2071" s="4" t="s">
        <v>3385</v>
      </c>
      <c r="D2071" s="5"/>
      <c r="H2071" s="4" t="s">
        <v>167</v>
      </c>
      <c r="I2071" s="4">
        <v>1</v>
      </c>
      <c r="J2071" s="4" t="s">
        <v>1724</v>
      </c>
      <c r="K2071" s="4" t="s">
        <v>1102</v>
      </c>
      <c r="L2071" s="4" t="s">
        <v>3399</v>
      </c>
      <c r="N2071" s="4">
        <v>1959</v>
      </c>
      <c r="O2071" s="6">
        <v>21652</v>
      </c>
      <c r="P2071" s="4" t="s">
        <v>65</v>
      </c>
    </row>
    <row r="2072" spans="1:16" x14ac:dyDescent="0.25">
      <c r="A2072" s="4" t="s">
        <v>3383</v>
      </c>
      <c r="B2072" s="4">
        <v>4</v>
      </c>
      <c r="C2072" s="4" t="s">
        <v>3385</v>
      </c>
      <c r="D2072" s="5"/>
      <c r="H2072" s="4" t="s">
        <v>167</v>
      </c>
      <c r="I2072" s="4">
        <v>2</v>
      </c>
      <c r="J2072" s="4" t="s">
        <v>1671</v>
      </c>
      <c r="K2072" s="4" t="s">
        <v>1656</v>
      </c>
      <c r="L2072" s="4" t="s">
        <v>3399</v>
      </c>
      <c r="N2072" s="4">
        <v>1949</v>
      </c>
      <c r="O2072" s="6">
        <v>17943</v>
      </c>
      <c r="P2072" s="4" t="s">
        <v>63</v>
      </c>
    </row>
    <row r="2073" spans="1:16" x14ac:dyDescent="0.25">
      <c r="A2073" s="4" t="s">
        <v>3383</v>
      </c>
      <c r="B2073" s="4">
        <v>4</v>
      </c>
      <c r="C2073" s="4" t="s">
        <v>3385</v>
      </c>
      <c r="D2073" s="5"/>
      <c r="H2073" s="4" t="s">
        <v>167</v>
      </c>
      <c r="I2073" s="4">
        <v>3</v>
      </c>
      <c r="J2073" s="4" t="s">
        <v>1737</v>
      </c>
      <c r="K2073" s="4" t="s">
        <v>1726</v>
      </c>
      <c r="L2073" s="4" t="s">
        <v>3399</v>
      </c>
      <c r="N2073" s="4">
        <v>1957</v>
      </c>
      <c r="O2073" s="6">
        <v>21052</v>
      </c>
      <c r="P2073" s="4" t="s">
        <v>63</v>
      </c>
    </row>
    <row r="2074" spans="1:16" x14ac:dyDescent="0.25">
      <c r="A2074" s="4" t="s">
        <v>3383</v>
      </c>
      <c r="B2074" s="4">
        <v>4</v>
      </c>
      <c r="C2074" s="4" t="s">
        <v>3385</v>
      </c>
      <c r="D2074" s="5"/>
      <c r="H2074" s="4" t="s">
        <v>167</v>
      </c>
      <c r="I2074" s="4">
        <v>4</v>
      </c>
      <c r="J2074" s="4" t="s">
        <v>1670</v>
      </c>
      <c r="K2074" s="4" t="s">
        <v>1656</v>
      </c>
      <c r="L2074" s="4" t="s">
        <v>3399</v>
      </c>
      <c r="N2074" s="4">
        <v>1978</v>
      </c>
      <c r="O2074" s="6">
        <v>28653</v>
      </c>
      <c r="P2074" s="4" t="s">
        <v>65</v>
      </c>
    </row>
    <row r="2075" spans="1:16" x14ac:dyDescent="0.25">
      <c r="A2075" s="4" t="s">
        <v>3383</v>
      </c>
      <c r="B2075" s="4">
        <v>4</v>
      </c>
      <c r="C2075" s="4" t="s">
        <v>3385</v>
      </c>
      <c r="D2075" s="5"/>
      <c r="H2075" s="4" t="s">
        <v>167</v>
      </c>
      <c r="I2075" s="4">
        <v>5</v>
      </c>
      <c r="J2075" s="4" t="s">
        <v>1735</v>
      </c>
      <c r="K2075" s="4" t="s">
        <v>1726</v>
      </c>
      <c r="L2075" s="4" t="s">
        <v>3399</v>
      </c>
      <c r="N2075" s="4">
        <v>1962</v>
      </c>
      <c r="O2075" s="6">
        <v>22732</v>
      </c>
      <c r="P2075" s="4" t="s">
        <v>63</v>
      </c>
    </row>
    <row r="2076" spans="1:16" x14ac:dyDescent="0.25">
      <c r="A2076" s="4" t="s">
        <v>3383</v>
      </c>
      <c r="B2076" s="4">
        <v>4</v>
      </c>
      <c r="C2076" s="4" t="s">
        <v>3385</v>
      </c>
      <c r="D2076" s="5"/>
      <c r="H2076" s="4" t="s">
        <v>167</v>
      </c>
      <c r="I2076" s="4">
        <v>6</v>
      </c>
      <c r="J2076" s="4" t="s">
        <v>1757</v>
      </c>
      <c r="K2076" s="4" t="s">
        <v>1755</v>
      </c>
      <c r="L2076" s="4" t="s">
        <v>3399</v>
      </c>
      <c r="N2076" s="4">
        <v>1947</v>
      </c>
      <c r="O2076" s="6">
        <v>17335</v>
      </c>
      <c r="P2076" s="4" t="s">
        <v>63</v>
      </c>
    </row>
    <row r="2077" spans="1:16" x14ac:dyDescent="0.25">
      <c r="A2077" s="4" t="s">
        <v>3383</v>
      </c>
      <c r="B2077" s="4">
        <v>4</v>
      </c>
      <c r="C2077" s="4" t="s">
        <v>3385</v>
      </c>
      <c r="D2077" s="5"/>
      <c r="H2077" s="4" t="s">
        <v>167</v>
      </c>
      <c r="I2077" s="4">
        <v>7</v>
      </c>
      <c r="J2077" s="4" t="s">
        <v>884</v>
      </c>
      <c r="K2077" s="4" t="s">
        <v>1703</v>
      </c>
      <c r="L2077" s="4" t="s">
        <v>3399</v>
      </c>
      <c r="N2077" s="4">
        <v>1948</v>
      </c>
      <c r="O2077" s="6">
        <v>17847</v>
      </c>
      <c r="P2077" s="4" t="s">
        <v>63</v>
      </c>
    </row>
    <row r="2078" spans="1:16" x14ac:dyDescent="0.25">
      <c r="A2078" s="4" t="s">
        <v>3383</v>
      </c>
      <c r="B2078" s="4">
        <v>4</v>
      </c>
      <c r="C2078" s="4" t="s">
        <v>3385</v>
      </c>
      <c r="D2078" s="5"/>
      <c r="H2078" s="4" t="s">
        <v>167</v>
      </c>
      <c r="I2078" s="4">
        <v>8</v>
      </c>
      <c r="J2078" s="4" t="s">
        <v>1606</v>
      </c>
      <c r="K2078" s="4" t="s">
        <v>1598</v>
      </c>
      <c r="L2078" s="4" t="s">
        <v>3399</v>
      </c>
      <c r="N2078" s="4">
        <v>1950</v>
      </c>
      <c r="O2078" s="6">
        <v>18474</v>
      </c>
      <c r="P2078" s="4" t="s">
        <v>65</v>
      </c>
    </row>
    <row r="2079" spans="1:16" x14ac:dyDescent="0.25">
      <c r="A2079" s="4" t="s">
        <v>3383</v>
      </c>
      <c r="B2079" s="4">
        <v>4</v>
      </c>
      <c r="C2079" s="4" t="s">
        <v>3385</v>
      </c>
      <c r="D2079" s="5"/>
      <c r="H2079" s="4" t="s">
        <v>167</v>
      </c>
      <c r="I2079" s="4">
        <v>9</v>
      </c>
      <c r="J2079" s="4" t="s">
        <v>3967</v>
      </c>
      <c r="K2079" s="4" t="s">
        <v>1700</v>
      </c>
      <c r="L2079" s="4" t="s">
        <v>3399</v>
      </c>
      <c r="N2079" s="4">
        <v>1955</v>
      </c>
      <c r="O2079" s="6">
        <v>20168</v>
      </c>
      <c r="P2079" s="4" t="s">
        <v>63</v>
      </c>
    </row>
    <row r="2080" spans="1:16" x14ac:dyDescent="0.25">
      <c r="A2080" s="4" t="s">
        <v>3383</v>
      </c>
      <c r="B2080" s="4">
        <v>4</v>
      </c>
      <c r="C2080" s="4" t="s">
        <v>3385</v>
      </c>
      <c r="D2080" s="5"/>
      <c r="H2080" s="4" t="s">
        <v>167</v>
      </c>
      <c r="I2080" s="4">
        <v>10</v>
      </c>
      <c r="J2080" s="4" t="s">
        <v>3968</v>
      </c>
      <c r="K2080" s="4" t="s">
        <v>1686</v>
      </c>
      <c r="L2080" s="4" t="s">
        <v>3399</v>
      </c>
      <c r="N2080" s="4">
        <v>1965</v>
      </c>
      <c r="O2080" s="6">
        <v>24006</v>
      </c>
      <c r="P2080" s="4" t="s">
        <v>65</v>
      </c>
    </row>
    <row r="2081" spans="1:16" x14ac:dyDescent="0.25">
      <c r="A2081" s="4" t="s">
        <v>3383</v>
      </c>
      <c r="B2081" s="4">
        <v>4</v>
      </c>
      <c r="C2081" s="4" t="s">
        <v>3385</v>
      </c>
      <c r="D2081" s="5"/>
      <c r="H2081" s="4" t="s">
        <v>167</v>
      </c>
      <c r="I2081" s="4">
        <v>11</v>
      </c>
      <c r="J2081" s="4" t="s">
        <v>3969</v>
      </c>
      <c r="K2081" s="4" t="s">
        <v>1719</v>
      </c>
      <c r="L2081" s="4" t="s">
        <v>3399</v>
      </c>
      <c r="N2081" s="4">
        <v>1952</v>
      </c>
      <c r="O2081" s="6">
        <v>19196</v>
      </c>
      <c r="P2081" s="4" t="s">
        <v>63</v>
      </c>
    </row>
    <row r="2082" spans="1:16" x14ac:dyDescent="0.25">
      <c r="A2082" s="4" t="s">
        <v>3383</v>
      </c>
      <c r="B2082" s="4">
        <v>4</v>
      </c>
      <c r="C2082" s="4" t="s">
        <v>3385</v>
      </c>
      <c r="D2082" s="5"/>
      <c r="H2082" s="4" t="s">
        <v>167</v>
      </c>
      <c r="I2082" s="4">
        <v>12</v>
      </c>
      <c r="J2082" s="4" t="s">
        <v>1672</v>
      </c>
      <c r="K2082" s="4" t="s">
        <v>1656</v>
      </c>
      <c r="L2082" s="4" t="s">
        <v>3399</v>
      </c>
      <c r="N2082" s="4">
        <v>1967</v>
      </c>
      <c r="O2082" s="6">
        <v>24827</v>
      </c>
      <c r="P2082" s="4" t="s">
        <v>65</v>
      </c>
    </row>
    <row r="2083" spans="1:16" x14ac:dyDescent="0.25">
      <c r="A2083" s="4" t="s">
        <v>3383</v>
      </c>
      <c r="B2083" s="4">
        <v>4</v>
      </c>
      <c r="C2083" s="4" t="s">
        <v>3385</v>
      </c>
      <c r="D2083" s="5"/>
      <c r="H2083" s="4" t="s">
        <v>167</v>
      </c>
      <c r="I2083" s="4">
        <v>13</v>
      </c>
      <c r="J2083" s="4" t="s">
        <v>1593</v>
      </c>
      <c r="K2083" s="4" t="s">
        <v>1585</v>
      </c>
      <c r="L2083" s="4" t="s">
        <v>3399</v>
      </c>
      <c r="N2083" s="4">
        <v>1947</v>
      </c>
      <c r="O2083" s="6">
        <v>17193</v>
      </c>
      <c r="P2083" s="4" t="s">
        <v>63</v>
      </c>
    </row>
    <row r="2084" spans="1:16" x14ac:dyDescent="0.25">
      <c r="A2084" s="4" t="s">
        <v>3383</v>
      </c>
      <c r="B2084" s="4">
        <v>4</v>
      </c>
      <c r="C2084" s="4" t="s">
        <v>3385</v>
      </c>
      <c r="D2084" s="5"/>
      <c r="H2084" s="4" t="s">
        <v>3</v>
      </c>
      <c r="I2084" s="4">
        <v>1</v>
      </c>
      <c r="J2084" s="4" t="s">
        <v>1608</v>
      </c>
      <c r="K2084" s="4" t="s">
        <v>1598</v>
      </c>
      <c r="L2084" s="4" t="s">
        <v>3399</v>
      </c>
      <c r="N2084" s="4">
        <v>1960</v>
      </c>
      <c r="O2084" s="6">
        <v>22115</v>
      </c>
      <c r="P2084" s="4" t="s">
        <v>63</v>
      </c>
    </row>
    <row r="2085" spans="1:16" x14ac:dyDescent="0.25">
      <c r="A2085" s="4" t="s">
        <v>3383</v>
      </c>
      <c r="B2085" s="4">
        <v>4</v>
      </c>
      <c r="C2085" s="4" t="s">
        <v>3385</v>
      </c>
      <c r="D2085" s="5"/>
      <c r="H2085" s="4" t="s">
        <v>3</v>
      </c>
      <c r="I2085" s="4">
        <v>2</v>
      </c>
      <c r="J2085" s="4" t="s">
        <v>1594</v>
      </c>
      <c r="K2085" s="4" t="s">
        <v>1585</v>
      </c>
      <c r="L2085" s="4" t="s">
        <v>3399</v>
      </c>
      <c r="N2085" s="4">
        <v>1958</v>
      </c>
      <c r="O2085" s="6">
        <v>21249</v>
      </c>
      <c r="P2085" s="4" t="s">
        <v>65</v>
      </c>
    </row>
    <row r="2086" spans="1:16" x14ac:dyDescent="0.25">
      <c r="A2086" s="4" t="s">
        <v>3383</v>
      </c>
      <c r="B2086" s="4">
        <v>4</v>
      </c>
      <c r="C2086" s="4" t="s">
        <v>3385</v>
      </c>
      <c r="D2086" s="5"/>
      <c r="H2086" s="4" t="s">
        <v>3</v>
      </c>
      <c r="I2086" s="4">
        <v>3</v>
      </c>
      <c r="J2086" s="4" t="s">
        <v>1607</v>
      </c>
      <c r="K2086" s="4" t="s">
        <v>1598</v>
      </c>
      <c r="L2086" s="4" t="s">
        <v>3399</v>
      </c>
      <c r="N2086" s="4">
        <v>2003</v>
      </c>
      <c r="O2086" s="6">
        <v>37894</v>
      </c>
      <c r="P2086" s="4" t="s">
        <v>65</v>
      </c>
    </row>
    <row r="2087" spans="1:16" x14ac:dyDescent="0.25">
      <c r="A2087" s="4" t="s">
        <v>3383</v>
      </c>
      <c r="B2087" s="4">
        <v>4</v>
      </c>
      <c r="C2087" s="4" t="s">
        <v>3385</v>
      </c>
      <c r="D2087" s="5"/>
      <c r="H2087" s="4" t="s">
        <v>3</v>
      </c>
      <c r="I2087" s="4">
        <v>4</v>
      </c>
      <c r="J2087" s="4" t="s">
        <v>1766</v>
      </c>
      <c r="K2087" s="4" t="s">
        <v>1765</v>
      </c>
      <c r="L2087" s="4" t="s">
        <v>3399</v>
      </c>
      <c r="N2087" s="4">
        <v>1975</v>
      </c>
      <c r="O2087" s="6">
        <v>27621</v>
      </c>
      <c r="P2087" s="4" t="s">
        <v>63</v>
      </c>
    </row>
    <row r="2088" spans="1:16" x14ac:dyDescent="0.25">
      <c r="A2088" s="4" t="s">
        <v>3383</v>
      </c>
      <c r="B2088" s="4">
        <v>4</v>
      </c>
      <c r="C2088" s="4" t="s">
        <v>3385</v>
      </c>
      <c r="D2088" s="5"/>
      <c r="H2088" s="4" t="s">
        <v>3</v>
      </c>
      <c r="I2088" s="4">
        <v>5</v>
      </c>
      <c r="J2088" s="4" t="s">
        <v>3970</v>
      </c>
      <c r="K2088" s="4" t="s">
        <v>1719</v>
      </c>
      <c r="L2088" s="4" t="s">
        <v>3399</v>
      </c>
      <c r="N2088" s="4">
        <v>1966</v>
      </c>
      <c r="O2088" s="6">
        <v>24427</v>
      </c>
      <c r="P2088" s="4" t="s">
        <v>63</v>
      </c>
    </row>
    <row r="2089" spans="1:16" x14ac:dyDescent="0.25">
      <c r="A2089" s="4" t="s">
        <v>3383</v>
      </c>
      <c r="B2089" s="4">
        <v>4</v>
      </c>
      <c r="C2089" s="4" t="s">
        <v>3385</v>
      </c>
      <c r="D2089" s="5"/>
      <c r="H2089" s="4" t="s">
        <v>3</v>
      </c>
      <c r="I2089" s="4">
        <v>6</v>
      </c>
      <c r="J2089" s="4" t="s">
        <v>1696</v>
      </c>
      <c r="K2089" s="4" t="s">
        <v>1686</v>
      </c>
      <c r="L2089" s="4" t="s">
        <v>3399</v>
      </c>
      <c r="N2089" s="4">
        <v>1968</v>
      </c>
      <c r="O2089" s="6">
        <v>24857</v>
      </c>
      <c r="P2089" s="4" t="s">
        <v>65</v>
      </c>
    </row>
    <row r="2090" spans="1:16" x14ac:dyDescent="0.25">
      <c r="A2090" s="4" t="s">
        <v>3383</v>
      </c>
      <c r="B2090" s="4">
        <v>4</v>
      </c>
      <c r="C2090" s="4" t="s">
        <v>3385</v>
      </c>
      <c r="D2090" s="5"/>
      <c r="H2090" s="4" t="s">
        <v>3</v>
      </c>
      <c r="I2090" s="4">
        <v>7</v>
      </c>
      <c r="J2090" s="4" t="s">
        <v>3971</v>
      </c>
      <c r="K2090" s="4" t="s">
        <v>1686</v>
      </c>
      <c r="L2090" s="4" t="s">
        <v>3399</v>
      </c>
      <c r="N2090" s="4">
        <v>2007</v>
      </c>
      <c r="O2090" s="6">
        <v>39447</v>
      </c>
      <c r="P2090" s="4" t="s">
        <v>63</v>
      </c>
    </row>
    <row r="2091" spans="1:16" x14ac:dyDescent="0.25">
      <c r="A2091" s="4" t="s">
        <v>3383</v>
      </c>
      <c r="B2091" s="4">
        <v>4</v>
      </c>
      <c r="C2091" s="4" t="s">
        <v>3385</v>
      </c>
      <c r="D2091" s="5"/>
      <c r="H2091" s="4" t="s">
        <v>3</v>
      </c>
      <c r="I2091" s="4">
        <v>8</v>
      </c>
      <c r="J2091" s="4" t="s">
        <v>3972</v>
      </c>
      <c r="K2091" s="4" t="s">
        <v>1761</v>
      </c>
      <c r="L2091" s="4" t="s">
        <v>3399</v>
      </c>
      <c r="N2091" s="4">
        <v>1985</v>
      </c>
      <c r="O2091" s="6">
        <v>31241</v>
      </c>
      <c r="P2091" s="4" t="s">
        <v>65</v>
      </c>
    </row>
    <row r="2092" spans="1:16" x14ac:dyDescent="0.25">
      <c r="A2092" s="4" t="s">
        <v>3383</v>
      </c>
      <c r="B2092" s="4">
        <v>4</v>
      </c>
      <c r="C2092" s="4" t="s">
        <v>3385</v>
      </c>
      <c r="D2092" s="5"/>
      <c r="H2092" s="4" t="s">
        <v>3</v>
      </c>
      <c r="I2092" s="4">
        <v>9</v>
      </c>
      <c r="J2092" s="4" t="s">
        <v>1674</v>
      </c>
      <c r="K2092" s="4" t="s">
        <v>1656</v>
      </c>
      <c r="L2092" s="4" t="s">
        <v>3399</v>
      </c>
      <c r="N2092" s="4">
        <v>1954</v>
      </c>
      <c r="O2092" s="6">
        <v>19967</v>
      </c>
      <c r="P2092" s="4" t="s">
        <v>63</v>
      </c>
    </row>
    <row r="2093" spans="1:16" x14ac:dyDescent="0.25">
      <c r="A2093" s="4" t="s">
        <v>3383</v>
      </c>
      <c r="B2093" s="4">
        <v>4</v>
      </c>
      <c r="C2093" s="4" t="s">
        <v>3385</v>
      </c>
      <c r="D2093" s="5"/>
      <c r="H2093" s="4" t="s">
        <v>3</v>
      </c>
      <c r="I2093" s="4">
        <v>10</v>
      </c>
      <c r="J2093" s="4" t="s">
        <v>3973</v>
      </c>
      <c r="K2093" s="4" t="s">
        <v>1719</v>
      </c>
      <c r="L2093" s="4" t="s">
        <v>3399</v>
      </c>
      <c r="N2093" s="4">
        <v>1980</v>
      </c>
      <c r="O2093" s="6">
        <v>29458</v>
      </c>
      <c r="P2093" s="4" t="s">
        <v>65</v>
      </c>
    </row>
    <row r="2094" spans="1:16" x14ac:dyDescent="0.25">
      <c r="A2094" s="4" t="s">
        <v>3383</v>
      </c>
      <c r="B2094" s="4">
        <v>4</v>
      </c>
      <c r="C2094" s="4" t="s">
        <v>3385</v>
      </c>
      <c r="D2094" s="5"/>
      <c r="H2094" s="4" t="s">
        <v>3</v>
      </c>
      <c r="I2094" s="4">
        <v>11</v>
      </c>
      <c r="J2094" s="4" t="s">
        <v>1708</v>
      </c>
      <c r="K2094" s="4" t="s">
        <v>1703</v>
      </c>
      <c r="L2094" s="4" t="s">
        <v>3399</v>
      </c>
      <c r="N2094" s="4">
        <v>1984</v>
      </c>
      <c r="O2094" s="6">
        <v>30887</v>
      </c>
      <c r="P2094" s="4" t="s">
        <v>63</v>
      </c>
    </row>
    <row r="2095" spans="1:16" x14ac:dyDescent="0.25">
      <c r="A2095" s="4" t="s">
        <v>3383</v>
      </c>
      <c r="B2095" s="4">
        <v>4</v>
      </c>
      <c r="C2095" s="4" t="s">
        <v>3385</v>
      </c>
      <c r="D2095" s="5"/>
      <c r="H2095" s="4" t="s">
        <v>3</v>
      </c>
      <c r="I2095" s="4">
        <v>12</v>
      </c>
      <c r="J2095" s="4" t="s">
        <v>3974</v>
      </c>
      <c r="K2095" s="4" t="s">
        <v>1726</v>
      </c>
      <c r="L2095" s="4" t="s">
        <v>3399</v>
      </c>
      <c r="N2095" s="4">
        <v>1970</v>
      </c>
      <c r="O2095" s="6">
        <v>25918</v>
      </c>
      <c r="P2095" s="4" t="s">
        <v>65</v>
      </c>
    </row>
    <row r="2096" spans="1:16" x14ac:dyDescent="0.25">
      <c r="A2096" s="4" t="s">
        <v>3383</v>
      </c>
      <c r="B2096" s="4">
        <v>4</v>
      </c>
      <c r="C2096" s="4" t="s">
        <v>3385</v>
      </c>
      <c r="D2096" s="5"/>
      <c r="H2096" s="4" t="s">
        <v>3</v>
      </c>
      <c r="I2096" s="4">
        <v>13</v>
      </c>
      <c r="J2096" s="4" t="s">
        <v>3975</v>
      </c>
      <c r="K2096" s="4" t="s">
        <v>1585</v>
      </c>
      <c r="L2096" s="4" t="s">
        <v>3399</v>
      </c>
      <c r="N2096" s="4">
        <v>1952</v>
      </c>
      <c r="O2096" s="6">
        <v>19159</v>
      </c>
      <c r="P2096" s="4" t="s">
        <v>65</v>
      </c>
    </row>
    <row r="2097" spans="1:16" x14ac:dyDescent="0.25">
      <c r="A2097" s="4" t="s">
        <v>3383</v>
      </c>
      <c r="B2097" s="4">
        <v>4</v>
      </c>
      <c r="C2097" s="4" t="s">
        <v>3385</v>
      </c>
      <c r="D2097" s="5"/>
      <c r="H2097" s="4" t="s">
        <v>208</v>
      </c>
      <c r="I2097" s="4">
        <v>1</v>
      </c>
      <c r="J2097" s="4" t="s">
        <v>1697</v>
      </c>
      <c r="K2097" s="4" t="s">
        <v>1686</v>
      </c>
      <c r="L2097" s="4" t="s">
        <v>3399</v>
      </c>
      <c r="N2097" s="4">
        <v>1993</v>
      </c>
      <c r="O2097" s="6">
        <v>34315</v>
      </c>
      <c r="P2097" s="4" t="s">
        <v>63</v>
      </c>
    </row>
    <row r="2098" spans="1:16" x14ac:dyDescent="0.25">
      <c r="A2098" s="4" t="s">
        <v>3383</v>
      </c>
      <c r="B2098" s="4">
        <v>4</v>
      </c>
      <c r="C2098" s="4" t="s">
        <v>3385</v>
      </c>
      <c r="D2098" s="5"/>
      <c r="H2098" s="4" t="s">
        <v>208</v>
      </c>
      <c r="I2098" s="4">
        <v>2</v>
      </c>
      <c r="J2098" s="4" t="s">
        <v>1610</v>
      </c>
      <c r="K2098" s="4" t="s">
        <v>1598</v>
      </c>
      <c r="L2098" s="4" t="s">
        <v>3399</v>
      </c>
      <c r="N2098" s="4">
        <v>1990</v>
      </c>
      <c r="O2098" s="6">
        <v>33074</v>
      </c>
      <c r="P2098" s="4" t="s">
        <v>65</v>
      </c>
    </row>
    <row r="2099" spans="1:16" x14ac:dyDescent="0.25">
      <c r="A2099" s="4" t="s">
        <v>3383</v>
      </c>
      <c r="B2099" s="4">
        <v>4</v>
      </c>
      <c r="C2099" s="4" t="s">
        <v>3385</v>
      </c>
      <c r="D2099" s="5"/>
      <c r="H2099" s="4" t="s">
        <v>208</v>
      </c>
      <c r="I2099" s="4">
        <v>3</v>
      </c>
      <c r="J2099" s="4" t="s">
        <v>3976</v>
      </c>
      <c r="K2099" s="4" t="s">
        <v>1703</v>
      </c>
      <c r="L2099" s="4" t="s">
        <v>3399</v>
      </c>
      <c r="N2099" s="4">
        <v>1960</v>
      </c>
      <c r="O2099" s="6">
        <v>21963</v>
      </c>
      <c r="P2099" s="4" t="s">
        <v>65</v>
      </c>
    </row>
    <row r="2100" spans="1:16" x14ac:dyDescent="0.25">
      <c r="A2100" s="4" t="s">
        <v>3383</v>
      </c>
      <c r="B2100" s="4">
        <v>4</v>
      </c>
      <c r="C2100" s="4" t="s">
        <v>3385</v>
      </c>
      <c r="D2100" s="5"/>
      <c r="H2100" s="4" t="s">
        <v>208</v>
      </c>
      <c r="I2100" s="4">
        <v>4</v>
      </c>
      <c r="J2100" s="4" t="s">
        <v>1749</v>
      </c>
      <c r="K2100" s="4" t="s">
        <v>1748</v>
      </c>
      <c r="L2100" s="4" t="s">
        <v>3399</v>
      </c>
      <c r="N2100" s="4">
        <v>1967</v>
      </c>
      <c r="O2100" s="6">
        <v>24578</v>
      </c>
      <c r="P2100" s="4" t="s">
        <v>63</v>
      </c>
    </row>
    <row r="2101" spans="1:16" x14ac:dyDescent="0.25">
      <c r="A2101" s="4" t="s">
        <v>3383</v>
      </c>
      <c r="B2101" s="4">
        <v>4</v>
      </c>
      <c r="C2101" s="4" t="s">
        <v>3385</v>
      </c>
      <c r="D2101" s="5"/>
      <c r="H2101" s="4" t="s">
        <v>208</v>
      </c>
      <c r="I2101" s="4">
        <v>5</v>
      </c>
      <c r="J2101" s="4" t="s">
        <v>1676</v>
      </c>
      <c r="K2101" s="4" t="s">
        <v>1656</v>
      </c>
      <c r="L2101" s="4" t="s">
        <v>3399</v>
      </c>
      <c r="N2101" s="4">
        <v>2001</v>
      </c>
      <c r="O2101" s="6">
        <v>37230</v>
      </c>
      <c r="P2101" s="4" t="s">
        <v>65</v>
      </c>
    </row>
    <row r="2102" spans="1:16" x14ac:dyDescent="0.25">
      <c r="A2102" s="4" t="s">
        <v>3383</v>
      </c>
      <c r="B2102" s="4">
        <v>4</v>
      </c>
      <c r="C2102" s="4" t="s">
        <v>3385</v>
      </c>
      <c r="D2102" s="5"/>
      <c r="H2102" s="4" t="s">
        <v>208</v>
      </c>
      <c r="I2102" s="4">
        <v>6</v>
      </c>
      <c r="J2102" s="4" t="s">
        <v>1609</v>
      </c>
      <c r="K2102" s="4" t="s">
        <v>1598</v>
      </c>
      <c r="L2102" s="4" t="s">
        <v>3399</v>
      </c>
      <c r="N2102" s="4">
        <v>1995</v>
      </c>
      <c r="O2102" s="6">
        <v>34835</v>
      </c>
      <c r="P2102" s="4" t="s">
        <v>63</v>
      </c>
    </row>
    <row r="2103" spans="1:16" x14ac:dyDescent="0.25">
      <c r="A2103" s="4" t="s">
        <v>3383</v>
      </c>
      <c r="B2103" s="4">
        <v>4</v>
      </c>
      <c r="C2103" s="4" t="s">
        <v>3385</v>
      </c>
      <c r="D2103" s="5"/>
      <c r="H2103" s="4" t="s">
        <v>208</v>
      </c>
      <c r="I2103" s="4">
        <v>7</v>
      </c>
      <c r="J2103" s="4" t="s">
        <v>3977</v>
      </c>
      <c r="K2103" s="4" t="s">
        <v>1726</v>
      </c>
      <c r="L2103" s="4" t="s">
        <v>3399</v>
      </c>
      <c r="N2103" s="4">
        <v>2004</v>
      </c>
      <c r="O2103" s="6">
        <v>38042</v>
      </c>
      <c r="P2103" s="4" t="s">
        <v>65</v>
      </c>
    </row>
    <row r="2104" spans="1:16" x14ac:dyDescent="0.25">
      <c r="A2104" s="4" t="s">
        <v>3383</v>
      </c>
      <c r="B2104" s="4">
        <v>4</v>
      </c>
      <c r="C2104" s="4" t="s">
        <v>3385</v>
      </c>
      <c r="D2104" s="5"/>
      <c r="H2104" s="4" t="s">
        <v>208</v>
      </c>
      <c r="I2104" s="4">
        <v>8</v>
      </c>
      <c r="J2104" s="4" t="s">
        <v>1741</v>
      </c>
      <c r="K2104" s="4" t="s">
        <v>1740</v>
      </c>
      <c r="L2104" s="4" t="s">
        <v>3399</v>
      </c>
      <c r="N2104" s="4">
        <v>2001</v>
      </c>
      <c r="O2104" s="6">
        <v>36981</v>
      </c>
      <c r="P2104" s="4" t="s">
        <v>63</v>
      </c>
    </row>
    <row r="2105" spans="1:16" x14ac:dyDescent="0.25">
      <c r="A2105" s="4" t="s">
        <v>3383</v>
      </c>
      <c r="B2105" s="4">
        <v>4</v>
      </c>
      <c r="C2105" s="4" t="s">
        <v>3385</v>
      </c>
      <c r="D2105" s="5"/>
      <c r="H2105" s="4" t="s">
        <v>208</v>
      </c>
      <c r="I2105" s="4">
        <v>9</v>
      </c>
      <c r="J2105" s="4" t="s">
        <v>1758</v>
      </c>
      <c r="K2105" s="4" t="s">
        <v>1755</v>
      </c>
      <c r="L2105" s="4" t="s">
        <v>3399</v>
      </c>
      <c r="N2105" s="4">
        <v>1976</v>
      </c>
      <c r="O2105" s="6">
        <v>27894</v>
      </c>
      <c r="P2105" s="4" t="s">
        <v>65</v>
      </c>
    </row>
    <row r="2106" spans="1:16" x14ac:dyDescent="0.25">
      <c r="A2106" s="4" t="s">
        <v>3383</v>
      </c>
      <c r="B2106" s="4">
        <v>4</v>
      </c>
      <c r="C2106" s="4" t="s">
        <v>3385</v>
      </c>
      <c r="D2106" s="5"/>
      <c r="H2106" s="4" t="s">
        <v>208</v>
      </c>
      <c r="I2106" s="4">
        <v>10</v>
      </c>
      <c r="J2106" s="4" t="s">
        <v>1677</v>
      </c>
      <c r="K2106" s="4" t="s">
        <v>1656</v>
      </c>
      <c r="L2106" s="4" t="s">
        <v>3399</v>
      </c>
      <c r="N2106" s="4">
        <v>1971</v>
      </c>
      <c r="O2106" s="6">
        <v>26120</v>
      </c>
      <c r="P2106" s="4" t="s">
        <v>63</v>
      </c>
    </row>
    <row r="2107" spans="1:16" x14ac:dyDescent="0.25">
      <c r="A2107" s="4" t="s">
        <v>3383</v>
      </c>
      <c r="B2107" s="4">
        <v>4</v>
      </c>
      <c r="C2107" s="4" t="s">
        <v>3385</v>
      </c>
      <c r="D2107" s="5"/>
      <c r="H2107" s="4" t="s">
        <v>208</v>
      </c>
      <c r="I2107" s="4">
        <v>11</v>
      </c>
      <c r="J2107" s="4" t="s">
        <v>3978</v>
      </c>
      <c r="K2107" s="4" t="s">
        <v>1598</v>
      </c>
      <c r="L2107" s="4" t="s">
        <v>3399</v>
      </c>
      <c r="N2107" s="4">
        <v>2006</v>
      </c>
      <c r="O2107" s="6">
        <v>39039</v>
      </c>
      <c r="P2107" s="4" t="s">
        <v>65</v>
      </c>
    </row>
    <row r="2108" spans="1:16" x14ac:dyDescent="0.25">
      <c r="A2108" s="4" t="s">
        <v>3383</v>
      </c>
      <c r="B2108" s="4">
        <v>4</v>
      </c>
      <c r="C2108" s="4" t="s">
        <v>3385</v>
      </c>
      <c r="D2108" s="5"/>
      <c r="H2108" s="4" t="s">
        <v>208</v>
      </c>
      <c r="I2108" s="4">
        <v>12</v>
      </c>
      <c r="J2108" s="4" t="s">
        <v>1701</v>
      </c>
      <c r="K2108" s="4" t="s">
        <v>1700</v>
      </c>
      <c r="L2108" s="4" t="s">
        <v>3399</v>
      </c>
      <c r="N2108" s="4">
        <v>1979</v>
      </c>
      <c r="O2108" s="6">
        <v>29031</v>
      </c>
      <c r="P2108" s="4" t="s">
        <v>63</v>
      </c>
    </row>
    <row r="2109" spans="1:16" x14ac:dyDescent="0.25">
      <c r="A2109" s="4" t="s">
        <v>3383</v>
      </c>
      <c r="B2109" s="4">
        <v>4</v>
      </c>
      <c r="C2109" s="4" t="s">
        <v>3385</v>
      </c>
      <c r="D2109" s="5"/>
      <c r="H2109" s="4" t="s">
        <v>208</v>
      </c>
      <c r="I2109" s="4">
        <v>13</v>
      </c>
      <c r="J2109" s="4" t="s">
        <v>1611</v>
      </c>
      <c r="K2109" s="4" t="s">
        <v>1598</v>
      </c>
      <c r="L2109" s="4" t="s">
        <v>3399</v>
      </c>
      <c r="N2109" s="4">
        <v>1952</v>
      </c>
      <c r="O2109" s="6">
        <v>19344</v>
      </c>
      <c r="P2109" s="4" t="s">
        <v>65</v>
      </c>
    </row>
    <row r="2110" spans="1:16" x14ac:dyDescent="0.25">
      <c r="A2110" s="4" t="s">
        <v>3383</v>
      </c>
      <c r="B2110" s="4">
        <v>4</v>
      </c>
      <c r="C2110" s="4" t="s">
        <v>3385</v>
      </c>
      <c r="D2110" s="5"/>
      <c r="H2110" s="4" t="s">
        <v>3394</v>
      </c>
      <c r="I2110" s="4">
        <v>1</v>
      </c>
      <c r="J2110" s="4" t="s">
        <v>1917</v>
      </c>
      <c r="K2110" s="4" t="s">
        <v>1906</v>
      </c>
      <c r="L2110" s="4" t="s">
        <v>310</v>
      </c>
      <c r="N2110" s="4">
        <v>1957</v>
      </c>
      <c r="O2110" s="6">
        <v>20997</v>
      </c>
      <c r="P2110" s="4" t="s">
        <v>63</v>
      </c>
    </row>
    <row r="2111" spans="1:16" x14ac:dyDescent="0.25">
      <c r="A2111" s="4" t="s">
        <v>3383</v>
      </c>
      <c r="B2111" s="4">
        <v>4</v>
      </c>
      <c r="C2111" s="4" t="s">
        <v>3385</v>
      </c>
      <c r="D2111" s="5"/>
      <c r="H2111" s="4" t="s">
        <v>3394</v>
      </c>
      <c r="I2111" s="4">
        <v>2</v>
      </c>
      <c r="J2111" s="4" t="s">
        <v>2604</v>
      </c>
      <c r="K2111" s="4" t="s">
        <v>2599</v>
      </c>
      <c r="L2111" s="4" t="s">
        <v>3596</v>
      </c>
      <c r="N2111" s="4">
        <v>1970</v>
      </c>
      <c r="O2111" s="6">
        <v>25766</v>
      </c>
      <c r="P2111" s="4" t="s">
        <v>65</v>
      </c>
    </row>
    <row r="2112" spans="1:16" x14ac:dyDescent="0.25">
      <c r="A2112" s="4" t="s">
        <v>3383</v>
      </c>
      <c r="B2112" s="4">
        <v>4</v>
      </c>
      <c r="C2112" s="4" t="s">
        <v>3385</v>
      </c>
      <c r="D2112" s="5"/>
      <c r="H2112" s="4" t="s">
        <v>3394</v>
      </c>
      <c r="I2112" s="4">
        <v>3</v>
      </c>
      <c r="J2112" s="4" t="s">
        <v>2646</v>
      </c>
      <c r="K2112" s="4" t="s">
        <v>2636</v>
      </c>
      <c r="L2112" s="4" t="s">
        <v>3979</v>
      </c>
      <c r="N2112" s="4">
        <v>1970</v>
      </c>
      <c r="O2112" s="6">
        <v>25646</v>
      </c>
      <c r="P2112" s="4" t="s">
        <v>63</v>
      </c>
    </row>
    <row r="2113" spans="1:16" x14ac:dyDescent="0.25">
      <c r="A2113" s="4" t="s">
        <v>3383</v>
      </c>
      <c r="B2113" s="4">
        <v>4</v>
      </c>
      <c r="C2113" s="4" t="s">
        <v>3385</v>
      </c>
      <c r="D2113" s="5"/>
      <c r="H2113" s="4" t="s">
        <v>3394</v>
      </c>
      <c r="I2113" s="4">
        <v>4</v>
      </c>
      <c r="J2113" s="4" t="s">
        <v>734</v>
      </c>
      <c r="K2113" s="4" t="s">
        <v>733</v>
      </c>
      <c r="L2113" s="4" t="s">
        <v>3598</v>
      </c>
      <c r="N2113" s="4">
        <v>1963</v>
      </c>
      <c r="O2113" s="6">
        <v>23032</v>
      </c>
      <c r="P2113" s="4" t="s">
        <v>63</v>
      </c>
    </row>
    <row r="2114" spans="1:16" x14ac:dyDescent="0.25">
      <c r="A2114" s="4" t="s">
        <v>3383</v>
      </c>
      <c r="B2114" s="4">
        <v>4</v>
      </c>
      <c r="C2114" s="4" t="s">
        <v>3385</v>
      </c>
      <c r="D2114" s="5"/>
      <c r="H2114" s="4" t="s">
        <v>3394</v>
      </c>
      <c r="I2114" s="4">
        <v>5</v>
      </c>
      <c r="J2114" s="4" t="s">
        <v>2560</v>
      </c>
      <c r="K2114" s="4" t="s">
        <v>2559</v>
      </c>
      <c r="L2114" s="4" t="s">
        <v>3595</v>
      </c>
      <c r="N2114" s="4">
        <v>1976</v>
      </c>
      <c r="O2114" s="6">
        <v>27963</v>
      </c>
      <c r="P2114" s="4" t="s">
        <v>63</v>
      </c>
    </row>
    <row r="2115" spans="1:16" x14ac:dyDescent="0.25">
      <c r="A2115" s="4" t="s">
        <v>3383</v>
      </c>
      <c r="B2115" s="4">
        <v>4</v>
      </c>
      <c r="C2115" s="4" t="s">
        <v>3385</v>
      </c>
      <c r="D2115" s="5"/>
      <c r="H2115" s="4" t="s">
        <v>3394</v>
      </c>
      <c r="I2115" s="4">
        <v>6</v>
      </c>
      <c r="J2115" s="4" t="s">
        <v>2639</v>
      </c>
      <c r="K2115" s="4" t="s">
        <v>2636</v>
      </c>
      <c r="L2115" s="4" t="s">
        <v>3601</v>
      </c>
      <c r="N2115" s="4">
        <v>1964</v>
      </c>
      <c r="O2115" s="6">
        <v>23495</v>
      </c>
      <c r="P2115" s="4" t="s">
        <v>65</v>
      </c>
    </row>
    <row r="2116" spans="1:16" x14ac:dyDescent="0.25">
      <c r="A2116" s="4" t="s">
        <v>3383</v>
      </c>
      <c r="B2116" s="4">
        <v>4</v>
      </c>
      <c r="C2116" s="4" t="s">
        <v>3385</v>
      </c>
      <c r="D2116" s="5"/>
      <c r="H2116" s="4" t="s">
        <v>3394</v>
      </c>
      <c r="I2116" s="4">
        <v>7</v>
      </c>
      <c r="J2116" s="4" t="s">
        <v>3980</v>
      </c>
      <c r="K2116" s="4" t="s">
        <v>1680</v>
      </c>
      <c r="L2116" s="4" t="s">
        <v>3981</v>
      </c>
      <c r="N2116" s="4">
        <v>1973</v>
      </c>
      <c r="O2116" s="6">
        <v>27018</v>
      </c>
      <c r="P2116" s="4" t="s">
        <v>65</v>
      </c>
    </row>
    <row r="2117" spans="1:16" x14ac:dyDescent="0.25">
      <c r="A2117" s="4" t="s">
        <v>3383</v>
      </c>
      <c r="B2117" s="4">
        <v>4</v>
      </c>
      <c r="C2117" s="4" t="s">
        <v>3385</v>
      </c>
      <c r="D2117" s="5"/>
      <c r="H2117" s="4" t="s">
        <v>3394</v>
      </c>
      <c r="I2117" s="4">
        <v>8</v>
      </c>
      <c r="J2117" s="4" t="s">
        <v>2500</v>
      </c>
      <c r="K2117" s="4" t="s">
        <v>2564</v>
      </c>
      <c r="L2117" s="4" t="s">
        <v>370</v>
      </c>
      <c r="N2117" s="4">
        <v>1996</v>
      </c>
      <c r="O2117" s="6">
        <v>35430</v>
      </c>
      <c r="P2117" s="4" t="s">
        <v>63</v>
      </c>
    </row>
    <row r="2118" spans="1:16" x14ac:dyDescent="0.25">
      <c r="A2118" s="4" t="s">
        <v>3383</v>
      </c>
      <c r="B2118" s="4">
        <v>4</v>
      </c>
      <c r="C2118" s="4" t="s">
        <v>3385</v>
      </c>
      <c r="D2118" s="5"/>
      <c r="H2118" s="4" t="s">
        <v>3394</v>
      </c>
      <c r="I2118" s="4">
        <v>9</v>
      </c>
      <c r="J2118" s="4" t="s">
        <v>1707</v>
      </c>
      <c r="K2118" s="4" t="s">
        <v>1703</v>
      </c>
      <c r="L2118" s="4" t="s">
        <v>463</v>
      </c>
      <c r="N2118" s="4">
        <v>1964</v>
      </c>
      <c r="O2118" s="6">
        <v>23725</v>
      </c>
      <c r="P2118" s="4" t="s">
        <v>65</v>
      </c>
    </row>
    <row r="2119" spans="1:16" x14ac:dyDescent="0.25">
      <c r="A2119" s="4" t="s">
        <v>3383</v>
      </c>
      <c r="B2119" s="4">
        <v>4</v>
      </c>
      <c r="C2119" s="4" t="s">
        <v>3385</v>
      </c>
      <c r="D2119" s="5"/>
      <c r="H2119" s="4" t="s">
        <v>3394</v>
      </c>
      <c r="I2119" s="4">
        <v>10</v>
      </c>
      <c r="J2119" s="4" t="s">
        <v>1362</v>
      </c>
      <c r="K2119" s="4" t="s">
        <v>1357</v>
      </c>
      <c r="L2119" s="4" t="s">
        <v>3519</v>
      </c>
      <c r="N2119" s="4">
        <v>1960</v>
      </c>
      <c r="O2119" s="6">
        <v>22043</v>
      </c>
      <c r="P2119" s="4" t="s">
        <v>63</v>
      </c>
    </row>
    <row r="2120" spans="1:16" x14ac:dyDescent="0.25">
      <c r="A2120" s="4" t="s">
        <v>3383</v>
      </c>
      <c r="B2120" s="4">
        <v>4</v>
      </c>
      <c r="C2120" s="4" t="s">
        <v>3385</v>
      </c>
      <c r="D2120" s="5"/>
      <c r="H2120" s="4" t="s">
        <v>3394</v>
      </c>
      <c r="I2120" s="4">
        <v>11</v>
      </c>
      <c r="J2120" s="4" t="s">
        <v>1705</v>
      </c>
      <c r="K2120" s="4" t="s">
        <v>1703</v>
      </c>
      <c r="L2120" s="4" t="s">
        <v>463</v>
      </c>
      <c r="N2120" s="4">
        <v>1973</v>
      </c>
      <c r="O2120" s="6">
        <v>26835</v>
      </c>
      <c r="P2120" s="4" t="s">
        <v>65</v>
      </c>
    </row>
    <row r="2121" spans="1:16" x14ac:dyDescent="0.25">
      <c r="A2121" s="4" t="s">
        <v>3383</v>
      </c>
      <c r="B2121" s="4">
        <v>4</v>
      </c>
      <c r="C2121" s="4" t="s">
        <v>3385</v>
      </c>
      <c r="D2121" s="5"/>
      <c r="H2121" s="4" t="s">
        <v>3394</v>
      </c>
      <c r="I2121" s="4">
        <v>12</v>
      </c>
      <c r="J2121" s="4" t="s">
        <v>119</v>
      </c>
      <c r="K2121" s="4" t="s">
        <v>59</v>
      </c>
      <c r="L2121" s="4" t="s">
        <v>265</v>
      </c>
      <c r="N2121" s="4">
        <v>1954</v>
      </c>
      <c r="O2121" s="6">
        <v>19836</v>
      </c>
      <c r="P2121" s="4" t="s">
        <v>65</v>
      </c>
    </row>
    <row r="2122" spans="1:16" x14ac:dyDescent="0.25">
      <c r="A2122" s="4" t="s">
        <v>3383</v>
      </c>
      <c r="B2122" s="4">
        <v>4</v>
      </c>
      <c r="C2122" s="4" t="s">
        <v>3385</v>
      </c>
      <c r="D2122" s="5"/>
      <c r="H2122" s="4" t="s">
        <v>46</v>
      </c>
      <c r="I2122" s="4">
        <v>1</v>
      </c>
      <c r="J2122" s="4" t="s">
        <v>1612</v>
      </c>
      <c r="K2122" s="4" t="s">
        <v>1598</v>
      </c>
      <c r="L2122" s="4" t="s">
        <v>270</v>
      </c>
      <c r="N2122" s="4">
        <v>1971</v>
      </c>
      <c r="O2122" s="6">
        <v>26062</v>
      </c>
      <c r="P2122" s="4" t="s">
        <v>63</v>
      </c>
    </row>
    <row r="2123" spans="1:16" x14ac:dyDescent="0.25">
      <c r="A2123" s="4" t="s">
        <v>3383</v>
      </c>
      <c r="B2123" s="4">
        <v>4</v>
      </c>
      <c r="C2123" s="4" t="s">
        <v>3385</v>
      </c>
      <c r="D2123" s="5"/>
      <c r="H2123" s="4" t="s">
        <v>46</v>
      </c>
      <c r="I2123" s="4">
        <v>2</v>
      </c>
      <c r="J2123" s="4" t="s">
        <v>1820</v>
      </c>
      <c r="K2123" s="4" t="s">
        <v>1816</v>
      </c>
      <c r="L2123" s="4" t="s">
        <v>2501</v>
      </c>
      <c r="N2123" s="4">
        <v>1986</v>
      </c>
      <c r="O2123" s="6">
        <v>31454</v>
      </c>
      <c r="P2123" s="4" t="s">
        <v>65</v>
      </c>
    </row>
    <row r="2124" spans="1:16" x14ac:dyDescent="0.25">
      <c r="A2124" s="4" t="s">
        <v>3383</v>
      </c>
      <c r="B2124" s="4">
        <v>4</v>
      </c>
      <c r="C2124" s="4" t="s">
        <v>3385</v>
      </c>
      <c r="D2124" s="5"/>
      <c r="H2124" s="4" t="s">
        <v>46</v>
      </c>
      <c r="I2124" s="4">
        <v>3</v>
      </c>
      <c r="J2124" s="4" t="s">
        <v>1654</v>
      </c>
      <c r="K2124" s="4" t="s">
        <v>1633</v>
      </c>
      <c r="L2124" s="4" t="s">
        <v>3982</v>
      </c>
      <c r="N2124" s="4">
        <v>2004</v>
      </c>
      <c r="O2124" s="6">
        <v>38127</v>
      </c>
      <c r="P2124" s="4" t="s">
        <v>63</v>
      </c>
    </row>
    <row r="2125" spans="1:16" x14ac:dyDescent="0.25">
      <c r="A2125" s="4" t="s">
        <v>3383</v>
      </c>
      <c r="B2125" s="4">
        <v>4</v>
      </c>
      <c r="C2125" s="4" t="s">
        <v>3385</v>
      </c>
      <c r="D2125" s="5"/>
      <c r="H2125" s="4" t="s">
        <v>46</v>
      </c>
      <c r="I2125" s="4">
        <v>4</v>
      </c>
      <c r="J2125" s="4" t="s">
        <v>1596</v>
      </c>
      <c r="K2125" s="4" t="s">
        <v>1585</v>
      </c>
      <c r="L2125" s="4" t="s">
        <v>537</v>
      </c>
      <c r="N2125" s="4">
        <v>1961</v>
      </c>
      <c r="O2125" s="6">
        <v>22588</v>
      </c>
      <c r="P2125" s="4" t="s">
        <v>65</v>
      </c>
    </row>
    <row r="2126" spans="1:16" x14ac:dyDescent="0.25">
      <c r="A2126" s="4" t="s">
        <v>3383</v>
      </c>
      <c r="B2126" s="4">
        <v>4</v>
      </c>
      <c r="C2126" s="4" t="s">
        <v>3385</v>
      </c>
      <c r="D2126" s="5"/>
      <c r="H2126" s="4" t="s">
        <v>46</v>
      </c>
      <c r="I2126" s="4">
        <v>5</v>
      </c>
      <c r="J2126" s="4" t="s">
        <v>1814</v>
      </c>
      <c r="K2126" s="4" t="s">
        <v>1812</v>
      </c>
      <c r="L2126" s="4" t="s">
        <v>359</v>
      </c>
      <c r="N2126" s="4">
        <v>1971</v>
      </c>
      <c r="O2126" s="6">
        <v>25937</v>
      </c>
      <c r="P2126" s="4" t="s">
        <v>63</v>
      </c>
    </row>
    <row r="2127" spans="1:16" x14ac:dyDescent="0.25">
      <c r="A2127" s="4" t="s">
        <v>3383</v>
      </c>
      <c r="B2127" s="4">
        <v>4</v>
      </c>
      <c r="C2127" s="4" t="s">
        <v>3385</v>
      </c>
      <c r="D2127" s="5"/>
      <c r="H2127" s="4" t="s">
        <v>46</v>
      </c>
      <c r="I2127" s="4">
        <v>6</v>
      </c>
      <c r="J2127" s="4" t="s">
        <v>1710</v>
      </c>
      <c r="K2127" s="4" t="s">
        <v>1703</v>
      </c>
      <c r="L2127" s="4" t="s">
        <v>2417</v>
      </c>
      <c r="N2127" s="4">
        <v>2001</v>
      </c>
      <c r="O2127" s="6">
        <v>37184</v>
      </c>
      <c r="P2127" s="4" t="s">
        <v>63</v>
      </c>
    </row>
    <row r="2128" spans="1:16" x14ac:dyDescent="0.25">
      <c r="A2128" s="4" t="s">
        <v>3383</v>
      </c>
      <c r="B2128" s="4">
        <v>4</v>
      </c>
      <c r="C2128" s="4" t="s">
        <v>3385</v>
      </c>
      <c r="D2128" s="5"/>
      <c r="H2128" s="4" t="s">
        <v>46</v>
      </c>
      <c r="I2128" s="4">
        <v>7</v>
      </c>
      <c r="J2128" s="4" t="s">
        <v>1678</v>
      </c>
      <c r="K2128" s="4" t="s">
        <v>1656</v>
      </c>
      <c r="L2128" s="4" t="s">
        <v>3983</v>
      </c>
      <c r="N2128" s="4">
        <v>2002</v>
      </c>
      <c r="O2128" s="6">
        <v>37533</v>
      </c>
      <c r="P2128" s="4" t="s">
        <v>65</v>
      </c>
    </row>
    <row r="2129" spans="1:16" x14ac:dyDescent="0.25">
      <c r="A2129" s="4" t="s">
        <v>3383</v>
      </c>
      <c r="B2129" s="4">
        <v>4</v>
      </c>
      <c r="C2129" s="4" t="s">
        <v>3385</v>
      </c>
      <c r="D2129" s="5"/>
      <c r="H2129" s="4" t="s">
        <v>46</v>
      </c>
      <c r="I2129" s="4">
        <v>8</v>
      </c>
      <c r="J2129" s="4" t="s">
        <v>1631</v>
      </c>
      <c r="K2129" s="4" t="s">
        <v>1614</v>
      </c>
      <c r="L2129" s="4" t="s">
        <v>303</v>
      </c>
      <c r="N2129" s="4">
        <v>1982</v>
      </c>
      <c r="O2129" s="6">
        <v>29962</v>
      </c>
      <c r="P2129" s="4" t="s">
        <v>65</v>
      </c>
    </row>
    <row r="2130" spans="1:16" x14ac:dyDescent="0.25">
      <c r="A2130" s="4" t="s">
        <v>3383</v>
      </c>
      <c r="B2130" s="4">
        <v>4</v>
      </c>
      <c r="C2130" s="4" t="s">
        <v>3385</v>
      </c>
      <c r="D2130" s="5"/>
      <c r="H2130" s="4" t="s">
        <v>46</v>
      </c>
      <c r="I2130" s="4">
        <v>9</v>
      </c>
      <c r="J2130" s="4" t="s">
        <v>1759</v>
      </c>
      <c r="K2130" s="4" t="s">
        <v>1755</v>
      </c>
      <c r="L2130" s="4" t="s">
        <v>462</v>
      </c>
      <c r="N2130" s="4">
        <v>2005</v>
      </c>
      <c r="O2130" s="6">
        <v>38589</v>
      </c>
      <c r="P2130" s="4" t="s">
        <v>63</v>
      </c>
    </row>
    <row r="2131" spans="1:16" x14ac:dyDescent="0.25">
      <c r="A2131" s="4" t="s">
        <v>3383</v>
      </c>
      <c r="B2131" s="4">
        <v>4</v>
      </c>
      <c r="C2131" s="4" t="s">
        <v>3385</v>
      </c>
      <c r="D2131" s="5"/>
      <c r="H2131" s="4" t="s">
        <v>46</v>
      </c>
      <c r="I2131" s="4">
        <v>10</v>
      </c>
      <c r="J2131" s="4" t="s">
        <v>1698</v>
      </c>
      <c r="K2131" s="4" t="s">
        <v>1598</v>
      </c>
      <c r="L2131" s="4" t="s">
        <v>311</v>
      </c>
      <c r="N2131" s="4">
        <v>1995</v>
      </c>
      <c r="O2131" s="6">
        <v>34929</v>
      </c>
      <c r="P2131" s="4" t="s">
        <v>65</v>
      </c>
    </row>
    <row r="2132" spans="1:16" x14ac:dyDescent="0.25">
      <c r="A2132" s="4" t="s">
        <v>3383</v>
      </c>
      <c r="B2132" s="4">
        <v>4</v>
      </c>
      <c r="C2132" s="4" t="s">
        <v>3385</v>
      </c>
      <c r="D2132" s="5"/>
      <c r="H2132" s="4" t="s">
        <v>46</v>
      </c>
      <c r="I2132" s="4">
        <v>11</v>
      </c>
      <c r="J2132" s="4" t="s">
        <v>1840</v>
      </c>
      <c r="K2132" s="4" t="s">
        <v>1836</v>
      </c>
      <c r="L2132" s="4" t="s">
        <v>263</v>
      </c>
      <c r="N2132" s="4">
        <v>2004</v>
      </c>
      <c r="O2132" s="6">
        <v>38243</v>
      </c>
      <c r="P2132" s="4" t="s">
        <v>65</v>
      </c>
    </row>
    <row r="2133" spans="1:16" x14ac:dyDescent="0.25">
      <c r="A2133" s="4" t="s">
        <v>3383</v>
      </c>
      <c r="B2133" s="4">
        <v>4</v>
      </c>
      <c r="C2133" s="4" t="s">
        <v>3385</v>
      </c>
      <c r="D2133" s="5"/>
      <c r="H2133" s="4" t="s">
        <v>46</v>
      </c>
      <c r="I2133" s="4">
        <v>12</v>
      </c>
      <c r="J2133" s="4" t="s">
        <v>1865</v>
      </c>
      <c r="K2133" s="4" t="s">
        <v>1863</v>
      </c>
      <c r="L2133" s="4" t="s">
        <v>3984</v>
      </c>
      <c r="N2133" s="4">
        <v>1978</v>
      </c>
      <c r="O2133" s="6">
        <v>28608</v>
      </c>
      <c r="P2133" s="4" t="s">
        <v>63</v>
      </c>
    </row>
    <row r="2134" spans="1:16" x14ac:dyDescent="0.25">
      <c r="A2134" s="4" t="s">
        <v>3383</v>
      </c>
      <c r="B2134" s="4">
        <v>4</v>
      </c>
      <c r="C2134" s="4" t="s">
        <v>3385</v>
      </c>
      <c r="D2134" s="5"/>
      <c r="H2134" s="4" t="s">
        <v>2</v>
      </c>
      <c r="I2134" s="4">
        <v>1</v>
      </c>
      <c r="J2134" s="4" t="s">
        <v>3985</v>
      </c>
      <c r="K2134" s="4" t="s">
        <v>1598</v>
      </c>
      <c r="L2134" s="4" t="s">
        <v>3399</v>
      </c>
      <c r="N2134" s="4">
        <v>1990</v>
      </c>
      <c r="O2134" s="6">
        <v>33090</v>
      </c>
      <c r="P2134" s="4" t="s">
        <v>65</v>
      </c>
    </row>
    <row r="2135" spans="1:16" x14ac:dyDescent="0.25">
      <c r="A2135" s="4" t="s">
        <v>3383</v>
      </c>
      <c r="B2135" s="4">
        <v>4</v>
      </c>
      <c r="C2135" s="4" t="s">
        <v>3385</v>
      </c>
      <c r="D2135" s="5"/>
      <c r="H2135" s="4" t="s">
        <v>2</v>
      </c>
      <c r="I2135" s="4">
        <v>2</v>
      </c>
      <c r="J2135" s="4" t="s">
        <v>1731</v>
      </c>
      <c r="K2135" s="4" t="s">
        <v>1726</v>
      </c>
      <c r="L2135" s="4" t="s">
        <v>3399</v>
      </c>
      <c r="N2135" s="4">
        <v>1974</v>
      </c>
      <c r="O2135" s="6">
        <v>27330</v>
      </c>
      <c r="P2135" s="4" t="s">
        <v>63</v>
      </c>
    </row>
    <row r="2136" spans="1:16" x14ac:dyDescent="0.25">
      <c r="A2136" s="4" t="s">
        <v>3383</v>
      </c>
      <c r="B2136" s="4">
        <v>4</v>
      </c>
      <c r="C2136" s="4" t="s">
        <v>3385</v>
      </c>
      <c r="D2136" s="5"/>
      <c r="H2136" s="4" t="s">
        <v>2</v>
      </c>
      <c r="I2136" s="4">
        <v>3</v>
      </c>
      <c r="J2136" s="4" t="s">
        <v>1663</v>
      </c>
      <c r="K2136" s="4" t="s">
        <v>1656</v>
      </c>
      <c r="L2136" s="4" t="s">
        <v>3399</v>
      </c>
      <c r="N2136" s="4">
        <v>1981</v>
      </c>
      <c r="O2136" s="6">
        <v>29855</v>
      </c>
      <c r="P2136" s="4" t="s">
        <v>63</v>
      </c>
    </row>
    <row r="2137" spans="1:16" x14ac:dyDescent="0.25">
      <c r="A2137" s="4" t="s">
        <v>3383</v>
      </c>
      <c r="B2137" s="4">
        <v>4</v>
      </c>
      <c r="C2137" s="4" t="s">
        <v>3385</v>
      </c>
      <c r="D2137" s="5"/>
      <c r="H2137" s="4" t="s">
        <v>2</v>
      </c>
      <c r="I2137" s="4">
        <v>4</v>
      </c>
      <c r="J2137" s="4" t="s">
        <v>3986</v>
      </c>
      <c r="K2137" s="4" t="s">
        <v>1719</v>
      </c>
      <c r="L2137" s="4" t="s">
        <v>3399</v>
      </c>
      <c r="N2137" s="4">
        <v>1976</v>
      </c>
      <c r="O2137" s="6">
        <v>28075</v>
      </c>
      <c r="P2137" s="4" t="s">
        <v>65</v>
      </c>
    </row>
    <row r="2138" spans="1:16" x14ac:dyDescent="0.25">
      <c r="A2138" s="4" t="s">
        <v>3383</v>
      </c>
      <c r="B2138" s="4">
        <v>4</v>
      </c>
      <c r="C2138" s="4" t="s">
        <v>3385</v>
      </c>
      <c r="D2138" s="5"/>
      <c r="H2138" s="4" t="s">
        <v>2</v>
      </c>
      <c r="I2138" s="4">
        <v>5</v>
      </c>
      <c r="J2138" s="4" t="s">
        <v>3987</v>
      </c>
      <c r="K2138" s="4" t="s">
        <v>1761</v>
      </c>
      <c r="L2138" s="4" t="s">
        <v>3399</v>
      </c>
      <c r="N2138" s="4">
        <v>1961</v>
      </c>
      <c r="O2138" s="6">
        <v>22621</v>
      </c>
      <c r="P2138" s="4" t="s">
        <v>65</v>
      </c>
    </row>
    <row r="2139" spans="1:16" x14ac:dyDescent="0.25">
      <c r="A2139" s="4" t="s">
        <v>3383</v>
      </c>
      <c r="B2139" s="4">
        <v>4</v>
      </c>
      <c r="C2139" s="4" t="s">
        <v>3385</v>
      </c>
      <c r="D2139" s="5"/>
      <c r="H2139" s="4" t="s">
        <v>2</v>
      </c>
      <c r="I2139" s="4">
        <v>6</v>
      </c>
      <c r="J2139" s="4" t="s">
        <v>3988</v>
      </c>
      <c r="K2139" s="4" t="s">
        <v>1751</v>
      </c>
      <c r="L2139" s="4" t="s">
        <v>3399</v>
      </c>
      <c r="N2139" s="4">
        <v>2007</v>
      </c>
      <c r="O2139" s="6">
        <v>39330</v>
      </c>
      <c r="P2139" s="4" t="s">
        <v>63</v>
      </c>
    </row>
    <row r="2140" spans="1:16" x14ac:dyDescent="0.25">
      <c r="A2140" s="4" t="s">
        <v>3383</v>
      </c>
      <c r="B2140" s="4">
        <v>4</v>
      </c>
      <c r="C2140" s="4" t="s">
        <v>3385</v>
      </c>
      <c r="D2140" s="5"/>
      <c r="H2140" s="4" t="s">
        <v>2</v>
      </c>
      <c r="I2140" s="4">
        <v>7</v>
      </c>
      <c r="J2140" s="4" t="s">
        <v>1602</v>
      </c>
      <c r="K2140" s="4" t="s">
        <v>1598</v>
      </c>
      <c r="L2140" s="4" t="s">
        <v>3399</v>
      </c>
      <c r="N2140" s="4">
        <v>1979</v>
      </c>
      <c r="O2140" s="6">
        <v>28947</v>
      </c>
      <c r="P2140" s="4" t="s">
        <v>65</v>
      </c>
    </row>
    <row r="2141" spans="1:16" x14ac:dyDescent="0.25">
      <c r="A2141" s="4" t="s">
        <v>3383</v>
      </c>
      <c r="B2141" s="4">
        <v>4</v>
      </c>
      <c r="C2141" s="4" t="s">
        <v>3385</v>
      </c>
      <c r="D2141" s="5"/>
      <c r="H2141" s="4" t="s">
        <v>2</v>
      </c>
      <c r="I2141" s="4">
        <v>8</v>
      </c>
      <c r="J2141" s="4" t="s">
        <v>1662</v>
      </c>
      <c r="K2141" s="4" t="s">
        <v>1656</v>
      </c>
      <c r="L2141" s="4" t="s">
        <v>3399</v>
      </c>
      <c r="N2141" s="4">
        <v>1972</v>
      </c>
      <c r="O2141" s="6">
        <v>26344</v>
      </c>
      <c r="P2141" s="4" t="s">
        <v>63</v>
      </c>
    </row>
    <row r="2142" spans="1:16" x14ac:dyDescent="0.25">
      <c r="A2142" s="4" t="s">
        <v>3383</v>
      </c>
      <c r="B2142" s="4">
        <v>4</v>
      </c>
      <c r="C2142" s="4" t="s">
        <v>3385</v>
      </c>
      <c r="D2142" s="5"/>
      <c r="H2142" s="4" t="s">
        <v>2</v>
      </c>
      <c r="I2142" s="4">
        <v>9</v>
      </c>
      <c r="J2142" s="4" t="s">
        <v>1732</v>
      </c>
      <c r="K2142" s="4" t="s">
        <v>1726</v>
      </c>
      <c r="L2142" s="4" t="s">
        <v>3399</v>
      </c>
      <c r="N2142" s="4">
        <v>1975</v>
      </c>
      <c r="O2142" s="6">
        <v>27398</v>
      </c>
      <c r="P2142" s="4" t="s">
        <v>63</v>
      </c>
    </row>
    <row r="2143" spans="1:16" x14ac:dyDescent="0.25">
      <c r="A2143" s="4" t="s">
        <v>3383</v>
      </c>
      <c r="B2143" s="4">
        <v>4</v>
      </c>
      <c r="C2143" s="4" t="s">
        <v>3385</v>
      </c>
      <c r="D2143" s="5"/>
      <c r="H2143" s="4" t="s">
        <v>2</v>
      </c>
      <c r="I2143" s="4">
        <v>10</v>
      </c>
      <c r="J2143" s="4" t="s">
        <v>3989</v>
      </c>
      <c r="K2143" s="4" t="s">
        <v>1755</v>
      </c>
      <c r="L2143" s="4" t="s">
        <v>3399</v>
      </c>
      <c r="N2143" s="4">
        <v>1996</v>
      </c>
      <c r="O2143" s="6">
        <v>35233</v>
      </c>
      <c r="P2143" s="4" t="s">
        <v>65</v>
      </c>
    </row>
    <row r="2144" spans="1:16" x14ac:dyDescent="0.25">
      <c r="A2144" s="4" t="s">
        <v>3383</v>
      </c>
      <c r="B2144" s="4">
        <v>4</v>
      </c>
      <c r="C2144" s="4" t="s">
        <v>3385</v>
      </c>
      <c r="D2144" s="5"/>
      <c r="H2144" s="4" t="s">
        <v>2</v>
      </c>
      <c r="I2144" s="4">
        <v>11</v>
      </c>
      <c r="J2144" s="4" t="s">
        <v>1603</v>
      </c>
      <c r="K2144" s="4" t="s">
        <v>1598</v>
      </c>
      <c r="L2144" s="4" t="s">
        <v>3399</v>
      </c>
      <c r="N2144" s="4">
        <v>1972</v>
      </c>
      <c r="O2144" s="6">
        <v>26359</v>
      </c>
      <c r="P2144" s="4" t="s">
        <v>63</v>
      </c>
    </row>
    <row r="2145" spans="1:16" x14ac:dyDescent="0.25">
      <c r="A2145" s="4" t="s">
        <v>3383</v>
      </c>
      <c r="B2145" s="4">
        <v>4</v>
      </c>
      <c r="C2145" s="4" t="s">
        <v>3385</v>
      </c>
      <c r="D2145" s="5"/>
      <c r="H2145" s="4" t="s">
        <v>2</v>
      </c>
      <c r="I2145" s="4">
        <v>12</v>
      </c>
      <c r="J2145" s="4" t="s">
        <v>1691</v>
      </c>
      <c r="K2145" s="4" t="s">
        <v>1686</v>
      </c>
      <c r="L2145" s="4" t="s">
        <v>3399</v>
      </c>
      <c r="N2145" s="4">
        <v>1996</v>
      </c>
      <c r="O2145" s="6">
        <v>35243</v>
      </c>
      <c r="P2145" s="4" t="s">
        <v>63</v>
      </c>
    </row>
    <row r="2146" spans="1:16" x14ac:dyDescent="0.25">
      <c r="A2146" s="4" t="s">
        <v>3383</v>
      </c>
      <c r="B2146" s="4">
        <v>4</v>
      </c>
      <c r="C2146" s="4" t="s">
        <v>3385</v>
      </c>
      <c r="D2146" s="5"/>
      <c r="H2146" s="4" t="s">
        <v>2</v>
      </c>
      <c r="I2146" s="4">
        <v>13</v>
      </c>
      <c r="J2146" s="4" t="s">
        <v>3990</v>
      </c>
      <c r="K2146" s="4" t="s">
        <v>1656</v>
      </c>
      <c r="L2146" s="4" t="s">
        <v>3399</v>
      </c>
      <c r="N2146" s="4">
        <v>1978</v>
      </c>
      <c r="O2146" s="6">
        <v>28586</v>
      </c>
      <c r="P2146" s="4" t="s">
        <v>65</v>
      </c>
    </row>
    <row r="2147" spans="1:16" x14ac:dyDescent="0.25">
      <c r="A2147" s="4" t="s">
        <v>3383</v>
      </c>
      <c r="B2147" s="4">
        <v>4</v>
      </c>
      <c r="C2147" s="4" t="s">
        <v>3385</v>
      </c>
      <c r="D2147" s="5"/>
      <c r="H2147" s="4" t="s">
        <v>193</v>
      </c>
      <c r="I2147" s="4">
        <v>1</v>
      </c>
      <c r="J2147" s="4" t="s">
        <v>3991</v>
      </c>
      <c r="K2147" s="4" t="s">
        <v>1686</v>
      </c>
      <c r="L2147" s="4" t="s">
        <v>3399</v>
      </c>
      <c r="N2147" s="4">
        <v>1978</v>
      </c>
      <c r="O2147" s="6">
        <v>28825</v>
      </c>
      <c r="P2147" s="4" t="s">
        <v>63</v>
      </c>
    </row>
    <row r="2148" spans="1:16" x14ac:dyDescent="0.25">
      <c r="A2148" s="4" t="s">
        <v>3383</v>
      </c>
      <c r="B2148" s="4">
        <v>4</v>
      </c>
      <c r="C2148" s="4" t="s">
        <v>3385</v>
      </c>
      <c r="D2148" s="5"/>
      <c r="H2148" s="4" t="s">
        <v>193</v>
      </c>
      <c r="I2148" s="4">
        <v>2</v>
      </c>
      <c r="J2148" s="4" t="s">
        <v>3992</v>
      </c>
      <c r="K2148" s="4" t="s">
        <v>1726</v>
      </c>
      <c r="L2148" s="4" t="s">
        <v>3399</v>
      </c>
      <c r="N2148" s="4">
        <v>1993</v>
      </c>
      <c r="O2148" s="6">
        <v>34189</v>
      </c>
      <c r="P2148" s="4" t="s">
        <v>65</v>
      </c>
    </row>
    <row r="2149" spans="1:16" x14ac:dyDescent="0.25">
      <c r="A2149" s="4" t="s">
        <v>3383</v>
      </c>
      <c r="B2149" s="4">
        <v>4</v>
      </c>
      <c r="C2149" s="4" t="s">
        <v>3385</v>
      </c>
      <c r="D2149" s="5"/>
      <c r="H2149" s="4" t="s">
        <v>193</v>
      </c>
      <c r="I2149" s="4">
        <v>3</v>
      </c>
      <c r="J2149" s="4" t="s">
        <v>3993</v>
      </c>
      <c r="K2149" s="4" t="s">
        <v>1755</v>
      </c>
      <c r="L2149" s="4" t="s">
        <v>3399</v>
      </c>
      <c r="N2149" s="4">
        <v>1985</v>
      </c>
      <c r="O2149" s="6">
        <v>31325</v>
      </c>
      <c r="P2149" s="4" t="s">
        <v>63</v>
      </c>
    </row>
    <row r="2150" spans="1:16" x14ac:dyDescent="0.25">
      <c r="A2150" s="4" t="s">
        <v>3383</v>
      </c>
      <c r="B2150" s="4">
        <v>4</v>
      </c>
      <c r="C2150" s="4" t="s">
        <v>3385</v>
      </c>
      <c r="D2150" s="5"/>
      <c r="H2150" s="4" t="s">
        <v>193</v>
      </c>
      <c r="I2150" s="4">
        <v>4</v>
      </c>
      <c r="J2150" s="4" t="s">
        <v>1595</v>
      </c>
      <c r="K2150" s="4" t="s">
        <v>1585</v>
      </c>
      <c r="L2150" s="4" t="s">
        <v>3399</v>
      </c>
      <c r="N2150" s="4">
        <v>1985</v>
      </c>
      <c r="O2150" s="6">
        <v>31147</v>
      </c>
      <c r="P2150" s="4" t="s">
        <v>65</v>
      </c>
    </row>
    <row r="2151" spans="1:16" x14ac:dyDescent="0.25">
      <c r="A2151" s="4" t="s">
        <v>3383</v>
      </c>
      <c r="B2151" s="4">
        <v>4</v>
      </c>
      <c r="C2151" s="4" t="s">
        <v>3385</v>
      </c>
      <c r="D2151" s="5"/>
      <c r="H2151" s="4" t="s">
        <v>193</v>
      </c>
      <c r="I2151" s="4">
        <v>5</v>
      </c>
      <c r="J2151" s="4" t="s">
        <v>203</v>
      </c>
      <c r="K2151" s="4" t="s">
        <v>3994</v>
      </c>
      <c r="L2151" s="4" t="s">
        <v>3399</v>
      </c>
      <c r="N2151" s="4">
        <v>1998</v>
      </c>
      <c r="O2151" s="6">
        <v>35914</v>
      </c>
      <c r="P2151" s="4" t="s">
        <v>63</v>
      </c>
    </row>
    <row r="2152" spans="1:16" x14ac:dyDescent="0.25">
      <c r="A2152" s="4" t="s">
        <v>3383</v>
      </c>
      <c r="B2152" s="4">
        <v>4</v>
      </c>
      <c r="C2152" s="4" t="s">
        <v>3385</v>
      </c>
      <c r="D2152" s="5"/>
      <c r="H2152" s="4" t="s">
        <v>193</v>
      </c>
      <c r="I2152" s="4">
        <v>6</v>
      </c>
      <c r="J2152" s="4" t="s">
        <v>1675</v>
      </c>
      <c r="K2152" s="4" t="s">
        <v>1656</v>
      </c>
      <c r="L2152" s="4" t="s">
        <v>3399</v>
      </c>
      <c r="N2152" s="4">
        <v>1974</v>
      </c>
      <c r="O2152" s="6">
        <v>27240</v>
      </c>
      <c r="P2152" s="4" t="s">
        <v>63</v>
      </c>
    </row>
    <row r="2153" spans="1:16" x14ac:dyDescent="0.25">
      <c r="A2153" s="4" t="s">
        <v>3383</v>
      </c>
      <c r="B2153" s="4">
        <v>4</v>
      </c>
      <c r="C2153" s="4" t="s">
        <v>3385</v>
      </c>
      <c r="D2153" s="5"/>
      <c r="H2153" s="4" t="s">
        <v>193</v>
      </c>
      <c r="I2153" s="4">
        <v>7</v>
      </c>
      <c r="J2153" s="4" t="s">
        <v>1763</v>
      </c>
      <c r="K2153" s="4" t="s">
        <v>1761</v>
      </c>
      <c r="L2153" s="4" t="s">
        <v>3399</v>
      </c>
      <c r="N2153" s="4">
        <v>1973</v>
      </c>
      <c r="O2153" s="6">
        <v>26723</v>
      </c>
      <c r="P2153" s="4" t="s">
        <v>65</v>
      </c>
    </row>
    <row r="2154" spans="1:16" x14ac:dyDescent="0.25">
      <c r="A2154" s="4" t="s">
        <v>3383</v>
      </c>
      <c r="B2154" s="4">
        <v>4</v>
      </c>
      <c r="C2154" s="4" t="s">
        <v>3385</v>
      </c>
      <c r="D2154" s="5"/>
      <c r="H2154" s="4" t="s">
        <v>193</v>
      </c>
      <c r="I2154" s="4">
        <v>8</v>
      </c>
      <c r="J2154" s="4" t="s">
        <v>3995</v>
      </c>
      <c r="K2154" s="4" t="s">
        <v>1719</v>
      </c>
      <c r="L2154" s="4" t="s">
        <v>3399</v>
      </c>
      <c r="N2154" s="4">
        <v>1980</v>
      </c>
      <c r="O2154" s="6">
        <v>29399</v>
      </c>
      <c r="P2154" s="4" t="s">
        <v>63</v>
      </c>
    </row>
    <row r="2155" spans="1:16" x14ac:dyDescent="0.25">
      <c r="A2155" s="4" t="s">
        <v>3383</v>
      </c>
      <c r="B2155" s="4">
        <v>4</v>
      </c>
      <c r="C2155" s="4" t="s">
        <v>3385</v>
      </c>
      <c r="D2155" s="5"/>
      <c r="H2155" s="4" t="s">
        <v>193</v>
      </c>
      <c r="I2155" s="4">
        <v>9</v>
      </c>
      <c r="J2155" s="4" t="s">
        <v>1684</v>
      </c>
      <c r="K2155" s="4" t="s">
        <v>1680</v>
      </c>
      <c r="L2155" s="4" t="s">
        <v>3399</v>
      </c>
      <c r="N2155" s="4">
        <v>1980</v>
      </c>
      <c r="O2155" s="6">
        <v>29389</v>
      </c>
      <c r="P2155" s="4" t="s">
        <v>65</v>
      </c>
    </row>
    <row r="2156" spans="1:16" x14ac:dyDescent="0.25">
      <c r="A2156" s="4" t="s">
        <v>3383</v>
      </c>
      <c r="B2156" s="4">
        <v>4</v>
      </c>
      <c r="C2156" s="4" t="s">
        <v>3385</v>
      </c>
      <c r="D2156" s="5"/>
      <c r="H2156" s="4" t="s">
        <v>193</v>
      </c>
      <c r="I2156" s="4">
        <v>10</v>
      </c>
      <c r="J2156" s="4" t="s">
        <v>3996</v>
      </c>
      <c r="K2156" s="4" t="s">
        <v>1533</v>
      </c>
      <c r="L2156" s="4" t="s">
        <v>3399</v>
      </c>
      <c r="N2156" s="4">
        <v>1969</v>
      </c>
      <c r="O2156" s="6">
        <v>25400</v>
      </c>
      <c r="P2156" s="4" t="s">
        <v>63</v>
      </c>
    </row>
    <row r="2157" spans="1:16" x14ac:dyDescent="0.25">
      <c r="A2157" s="4" t="s">
        <v>3383</v>
      </c>
      <c r="B2157" s="4">
        <v>4</v>
      </c>
      <c r="C2157" s="4" t="s">
        <v>3385</v>
      </c>
      <c r="D2157" s="5"/>
      <c r="H2157" s="4" t="s">
        <v>193</v>
      </c>
      <c r="I2157" s="4">
        <v>11</v>
      </c>
      <c r="J2157" s="4" t="s">
        <v>1709</v>
      </c>
      <c r="K2157" s="4" t="s">
        <v>1703</v>
      </c>
      <c r="L2157" s="4" t="s">
        <v>3399</v>
      </c>
      <c r="N2157" s="4">
        <v>1956</v>
      </c>
      <c r="O2157" s="6">
        <v>20623</v>
      </c>
      <c r="P2157" s="4" t="s">
        <v>65</v>
      </c>
    </row>
    <row r="2158" spans="1:16" x14ac:dyDescent="0.25">
      <c r="A2158" s="4" t="s">
        <v>3383</v>
      </c>
      <c r="B2158" s="4">
        <v>4</v>
      </c>
      <c r="C2158" s="4" t="s">
        <v>3385</v>
      </c>
      <c r="D2158" s="5"/>
      <c r="H2158" s="4" t="s">
        <v>193</v>
      </c>
      <c r="I2158" s="4">
        <v>12</v>
      </c>
      <c r="J2158" s="4" t="s">
        <v>1771</v>
      </c>
      <c r="K2158" s="4" t="s">
        <v>1768</v>
      </c>
      <c r="L2158" s="4" t="s">
        <v>3399</v>
      </c>
      <c r="N2158" s="4">
        <v>2000</v>
      </c>
      <c r="O2158" s="6">
        <v>36567</v>
      </c>
      <c r="P2158" s="4" t="s">
        <v>63</v>
      </c>
    </row>
    <row r="2159" spans="1:16" x14ac:dyDescent="0.25">
      <c r="A2159" s="4" t="s">
        <v>3383</v>
      </c>
      <c r="B2159" s="4">
        <v>4</v>
      </c>
      <c r="C2159" s="4" t="s">
        <v>3385</v>
      </c>
      <c r="D2159" s="5"/>
      <c r="H2159" s="4" t="s">
        <v>193</v>
      </c>
      <c r="I2159" s="4">
        <v>13</v>
      </c>
      <c r="J2159" s="4" t="s">
        <v>3997</v>
      </c>
      <c r="K2159" s="4" t="s">
        <v>1740</v>
      </c>
      <c r="L2159" s="4" t="s">
        <v>3399</v>
      </c>
      <c r="N2159" s="4">
        <v>2001</v>
      </c>
      <c r="O2159" s="6">
        <v>37084</v>
      </c>
      <c r="P2159" s="4" t="s">
        <v>65</v>
      </c>
    </row>
    <row r="2160" spans="1:16" x14ac:dyDescent="0.25">
      <c r="A2160" s="4" t="s">
        <v>3383</v>
      </c>
      <c r="B2160" s="4">
        <v>12</v>
      </c>
      <c r="C2160" s="4" t="s">
        <v>3386</v>
      </c>
      <c r="D2160" s="5"/>
      <c r="H2160" s="4" t="s">
        <v>208</v>
      </c>
      <c r="I2160" s="4">
        <v>1</v>
      </c>
      <c r="J2160" s="4" t="s">
        <v>2447</v>
      </c>
      <c r="K2160" s="4" t="s">
        <v>2360</v>
      </c>
      <c r="L2160" s="4" t="s">
        <v>3399</v>
      </c>
      <c r="N2160" s="4">
        <v>1979</v>
      </c>
      <c r="O2160" s="6">
        <v>29073</v>
      </c>
      <c r="P2160" s="4" t="s">
        <v>65</v>
      </c>
    </row>
    <row r="2161" spans="1:16" x14ac:dyDescent="0.25">
      <c r="A2161" s="4" t="s">
        <v>3383</v>
      </c>
      <c r="B2161" s="4">
        <v>12</v>
      </c>
      <c r="C2161" s="4" t="s">
        <v>3386</v>
      </c>
      <c r="D2161" s="5"/>
      <c r="H2161" s="4" t="s">
        <v>208</v>
      </c>
      <c r="I2161" s="4">
        <v>2</v>
      </c>
      <c r="J2161" s="4" t="s">
        <v>3998</v>
      </c>
      <c r="K2161" s="4" t="s">
        <v>2360</v>
      </c>
      <c r="L2161" s="4" t="s">
        <v>3399</v>
      </c>
      <c r="N2161" s="4">
        <v>2001</v>
      </c>
      <c r="O2161" s="6">
        <v>36916</v>
      </c>
      <c r="P2161" s="4" t="s">
        <v>63</v>
      </c>
    </row>
    <row r="2162" spans="1:16" x14ac:dyDescent="0.25">
      <c r="A2162" s="4" t="s">
        <v>3383</v>
      </c>
      <c r="B2162" s="4">
        <v>12</v>
      </c>
      <c r="C2162" s="4" t="s">
        <v>3386</v>
      </c>
      <c r="D2162" s="5"/>
      <c r="H2162" s="4" t="s">
        <v>208</v>
      </c>
      <c r="I2162" s="4">
        <v>3</v>
      </c>
      <c r="J2162" s="4" t="s">
        <v>2521</v>
      </c>
      <c r="K2162" s="4" t="s">
        <v>2515</v>
      </c>
      <c r="L2162" s="4" t="s">
        <v>3399</v>
      </c>
      <c r="N2162" s="4">
        <v>1983</v>
      </c>
      <c r="O2162" s="6">
        <v>30497</v>
      </c>
      <c r="P2162" s="4" t="s">
        <v>65</v>
      </c>
    </row>
    <row r="2163" spans="1:16" x14ac:dyDescent="0.25">
      <c r="A2163" s="4" t="s">
        <v>3383</v>
      </c>
      <c r="B2163" s="4">
        <v>12</v>
      </c>
      <c r="C2163" s="4" t="s">
        <v>3386</v>
      </c>
      <c r="D2163" s="5"/>
      <c r="H2163" s="4" t="s">
        <v>208</v>
      </c>
      <c r="I2163" s="4">
        <v>4</v>
      </c>
      <c r="J2163" s="4" t="s">
        <v>2595</v>
      </c>
      <c r="K2163" s="4" t="s">
        <v>2585</v>
      </c>
      <c r="L2163" s="4" t="s">
        <v>3399</v>
      </c>
      <c r="N2163" s="4">
        <v>2002</v>
      </c>
      <c r="O2163" s="6">
        <v>37498</v>
      </c>
      <c r="P2163" s="4" t="s">
        <v>63</v>
      </c>
    </row>
    <row r="2164" spans="1:16" x14ac:dyDescent="0.25">
      <c r="A2164" s="4" t="s">
        <v>3383</v>
      </c>
      <c r="B2164" s="4">
        <v>12</v>
      </c>
      <c r="C2164" s="4" t="s">
        <v>3386</v>
      </c>
      <c r="D2164" s="5"/>
      <c r="H2164" s="4" t="s">
        <v>208</v>
      </c>
      <c r="I2164" s="4">
        <v>5</v>
      </c>
      <c r="J2164" s="4" t="s">
        <v>2533</v>
      </c>
      <c r="K2164" s="4" t="s">
        <v>2523</v>
      </c>
      <c r="L2164" s="4" t="s">
        <v>3399</v>
      </c>
      <c r="N2164" s="4">
        <v>1984</v>
      </c>
      <c r="O2164" s="6">
        <v>30708</v>
      </c>
      <c r="P2164" s="4" t="s">
        <v>65</v>
      </c>
    </row>
    <row r="2165" spans="1:16" x14ac:dyDescent="0.25">
      <c r="A2165" s="4" t="s">
        <v>3383</v>
      </c>
      <c r="B2165" s="4">
        <v>12</v>
      </c>
      <c r="C2165" s="4" t="s">
        <v>3386</v>
      </c>
      <c r="D2165" s="5"/>
      <c r="H2165" s="4" t="s">
        <v>208</v>
      </c>
      <c r="I2165" s="4">
        <v>6</v>
      </c>
      <c r="J2165" s="4" t="s">
        <v>2612</v>
      </c>
      <c r="K2165" s="4" t="s">
        <v>2599</v>
      </c>
      <c r="L2165" s="4" t="s">
        <v>3399</v>
      </c>
      <c r="N2165" s="4">
        <v>1979</v>
      </c>
      <c r="O2165" s="6">
        <v>28935</v>
      </c>
      <c r="P2165" s="4" t="s">
        <v>63</v>
      </c>
    </row>
    <row r="2166" spans="1:16" x14ac:dyDescent="0.25">
      <c r="A2166" s="4" t="s">
        <v>3383</v>
      </c>
      <c r="B2166" s="4">
        <v>12</v>
      </c>
      <c r="C2166" s="4" t="s">
        <v>3386</v>
      </c>
      <c r="D2166" s="5"/>
      <c r="H2166" s="4" t="s">
        <v>208</v>
      </c>
      <c r="I2166" s="4">
        <v>7</v>
      </c>
      <c r="J2166" s="4" t="s">
        <v>3999</v>
      </c>
      <c r="K2166" s="4" t="s">
        <v>2360</v>
      </c>
      <c r="L2166" s="4" t="s">
        <v>3399</v>
      </c>
      <c r="N2166" s="4">
        <v>1996</v>
      </c>
      <c r="O2166" s="6">
        <v>35259</v>
      </c>
      <c r="P2166" s="4" t="s">
        <v>65</v>
      </c>
    </row>
    <row r="2167" spans="1:16" x14ac:dyDescent="0.25">
      <c r="A2167" s="4" t="s">
        <v>3383</v>
      </c>
      <c r="B2167" s="4">
        <v>12</v>
      </c>
      <c r="C2167" s="4" t="s">
        <v>3386</v>
      </c>
      <c r="D2167" s="5"/>
      <c r="H2167" s="4" t="s">
        <v>208</v>
      </c>
      <c r="I2167" s="4">
        <v>8</v>
      </c>
      <c r="J2167" s="4" t="s">
        <v>4000</v>
      </c>
      <c r="K2167" s="4" t="s">
        <v>2627</v>
      </c>
      <c r="L2167" s="4" t="s">
        <v>3399</v>
      </c>
      <c r="N2167" s="4">
        <v>1990</v>
      </c>
      <c r="O2167" s="6">
        <v>32902</v>
      </c>
      <c r="P2167" s="4" t="s">
        <v>65</v>
      </c>
    </row>
    <row r="2168" spans="1:16" x14ac:dyDescent="0.25">
      <c r="A2168" s="4" t="s">
        <v>3383</v>
      </c>
      <c r="B2168" s="4">
        <v>12</v>
      </c>
      <c r="C2168" s="4" t="s">
        <v>3386</v>
      </c>
      <c r="D2168" s="5"/>
      <c r="H2168" s="4" t="s">
        <v>208</v>
      </c>
      <c r="I2168" s="4">
        <v>9</v>
      </c>
      <c r="J2168" s="4" t="s">
        <v>2596</v>
      </c>
      <c r="K2168" s="4" t="s">
        <v>2585</v>
      </c>
      <c r="L2168" s="4" t="s">
        <v>3399</v>
      </c>
      <c r="N2168" s="4">
        <v>1973</v>
      </c>
      <c r="O2168" s="6">
        <v>26951</v>
      </c>
      <c r="P2168" s="4" t="s">
        <v>63</v>
      </c>
    </row>
    <row r="2169" spans="1:16" x14ac:dyDescent="0.25">
      <c r="A2169" s="4" t="s">
        <v>3383</v>
      </c>
      <c r="B2169" s="4">
        <v>12</v>
      </c>
      <c r="C2169" s="4" t="s">
        <v>3386</v>
      </c>
      <c r="D2169" s="5"/>
      <c r="H2169" s="4" t="s">
        <v>208</v>
      </c>
      <c r="I2169" s="4">
        <v>10</v>
      </c>
      <c r="J2169" s="4" t="s">
        <v>2578</v>
      </c>
      <c r="K2169" s="4" t="s">
        <v>2564</v>
      </c>
      <c r="L2169" s="4" t="s">
        <v>3399</v>
      </c>
      <c r="N2169" s="4">
        <v>1981</v>
      </c>
      <c r="O2169" s="6">
        <v>29682</v>
      </c>
      <c r="P2169" s="4" t="s">
        <v>63</v>
      </c>
    </row>
    <row r="2170" spans="1:16" x14ac:dyDescent="0.25">
      <c r="A2170" s="4" t="s">
        <v>3383</v>
      </c>
      <c r="B2170" s="4">
        <v>12</v>
      </c>
      <c r="C2170" s="4" t="s">
        <v>3386</v>
      </c>
      <c r="D2170" s="5"/>
      <c r="H2170" s="4" t="s">
        <v>208</v>
      </c>
      <c r="I2170" s="4">
        <v>11</v>
      </c>
      <c r="J2170" s="4" t="s">
        <v>2623</v>
      </c>
      <c r="K2170" s="4" t="s">
        <v>2615</v>
      </c>
      <c r="L2170" s="4" t="s">
        <v>3399</v>
      </c>
      <c r="N2170" s="4">
        <v>1971</v>
      </c>
      <c r="O2170" s="6">
        <v>26150</v>
      </c>
      <c r="P2170" s="4" t="s">
        <v>65</v>
      </c>
    </row>
    <row r="2171" spans="1:16" x14ac:dyDescent="0.25">
      <c r="A2171" s="4" t="s">
        <v>3383</v>
      </c>
      <c r="B2171" s="4">
        <v>12</v>
      </c>
      <c r="C2171" s="4" t="s">
        <v>3386</v>
      </c>
      <c r="D2171" s="5"/>
      <c r="H2171" s="4" t="s">
        <v>208</v>
      </c>
      <c r="I2171" s="4">
        <v>12</v>
      </c>
      <c r="J2171" s="4" t="s">
        <v>2446</v>
      </c>
      <c r="K2171" s="4" t="s">
        <v>2360</v>
      </c>
      <c r="L2171" s="4" t="s">
        <v>3399</v>
      </c>
      <c r="N2171" s="4">
        <v>1964</v>
      </c>
      <c r="O2171" s="6">
        <v>23447</v>
      </c>
      <c r="P2171" s="4" t="s">
        <v>63</v>
      </c>
    </row>
    <row r="2172" spans="1:16" x14ac:dyDescent="0.25">
      <c r="A2172" s="4" t="s">
        <v>3383</v>
      </c>
      <c r="B2172" s="4">
        <v>12</v>
      </c>
      <c r="C2172" s="4" t="s">
        <v>3386</v>
      </c>
      <c r="D2172" s="5"/>
      <c r="H2172" s="4" t="s">
        <v>208</v>
      </c>
      <c r="I2172" s="4">
        <v>13</v>
      </c>
      <c r="J2172" s="4" t="s">
        <v>4001</v>
      </c>
      <c r="K2172" s="4" t="s">
        <v>2360</v>
      </c>
      <c r="L2172" s="4" t="s">
        <v>3399</v>
      </c>
      <c r="N2172" s="4">
        <v>1988</v>
      </c>
      <c r="O2172" s="6">
        <v>32433</v>
      </c>
      <c r="P2172" s="4" t="s">
        <v>65</v>
      </c>
    </row>
    <row r="2173" spans="1:16" x14ac:dyDescent="0.25">
      <c r="A2173" s="4" t="s">
        <v>3383</v>
      </c>
      <c r="B2173" s="4">
        <v>12</v>
      </c>
      <c r="C2173" s="4" t="s">
        <v>3386</v>
      </c>
      <c r="D2173" s="5"/>
      <c r="H2173" s="4" t="s">
        <v>208</v>
      </c>
      <c r="I2173" s="4">
        <v>14</v>
      </c>
      <c r="J2173" s="4" t="s">
        <v>2538</v>
      </c>
      <c r="K2173" s="4" t="s">
        <v>2536</v>
      </c>
      <c r="L2173" s="4" t="s">
        <v>3399</v>
      </c>
      <c r="N2173" s="4">
        <v>1971</v>
      </c>
      <c r="O2173" s="6">
        <v>25954</v>
      </c>
      <c r="P2173" s="4" t="s">
        <v>63</v>
      </c>
    </row>
    <row r="2174" spans="1:16" x14ac:dyDescent="0.25">
      <c r="A2174" s="4" t="s">
        <v>3383</v>
      </c>
      <c r="B2174" s="4">
        <v>12</v>
      </c>
      <c r="C2174" s="4" t="s">
        <v>3386</v>
      </c>
      <c r="D2174" s="5"/>
      <c r="H2174" s="4" t="s">
        <v>208</v>
      </c>
      <c r="I2174" s="4">
        <v>15</v>
      </c>
      <c r="J2174" s="4" t="s">
        <v>2653</v>
      </c>
      <c r="K2174" s="4" t="s">
        <v>2636</v>
      </c>
      <c r="L2174" s="4" t="s">
        <v>3399</v>
      </c>
      <c r="N2174" s="4">
        <v>1992</v>
      </c>
      <c r="O2174" s="6">
        <v>33682</v>
      </c>
      <c r="P2174" s="4" t="s">
        <v>63</v>
      </c>
    </row>
    <row r="2175" spans="1:16" x14ac:dyDescent="0.25">
      <c r="A2175" s="4" t="s">
        <v>3383</v>
      </c>
      <c r="B2175" s="4">
        <v>12</v>
      </c>
      <c r="C2175" s="4" t="s">
        <v>3386</v>
      </c>
      <c r="D2175" s="5"/>
      <c r="H2175" s="4" t="s">
        <v>208</v>
      </c>
      <c r="I2175" s="4">
        <v>16</v>
      </c>
      <c r="J2175" s="4" t="s">
        <v>2449</v>
      </c>
      <c r="K2175" s="4" t="s">
        <v>2360</v>
      </c>
      <c r="L2175" s="4" t="s">
        <v>3399</v>
      </c>
      <c r="N2175" s="4">
        <v>1966</v>
      </c>
      <c r="O2175" s="6">
        <v>24128</v>
      </c>
      <c r="P2175" s="4" t="s">
        <v>65</v>
      </c>
    </row>
    <row r="2176" spans="1:16" x14ac:dyDescent="0.25">
      <c r="A2176" s="4" t="s">
        <v>3383</v>
      </c>
      <c r="B2176" s="4">
        <v>12</v>
      </c>
      <c r="C2176" s="4" t="s">
        <v>3386</v>
      </c>
      <c r="D2176" s="5"/>
      <c r="H2176" s="4" t="s">
        <v>208</v>
      </c>
      <c r="I2176" s="4">
        <v>17</v>
      </c>
      <c r="J2176" s="4" t="s">
        <v>2445</v>
      </c>
      <c r="K2176" s="4" t="s">
        <v>2360</v>
      </c>
      <c r="L2176" s="4" t="s">
        <v>3399</v>
      </c>
      <c r="N2176" s="4">
        <v>1976</v>
      </c>
      <c r="O2176" s="6">
        <v>28068</v>
      </c>
      <c r="P2176" s="4" t="s">
        <v>65</v>
      </c>
    </row>
    <row r="2177" spans="1:16" x14ac:dyDescent="0.25">
      <c r="A2177" s="4" t="s">
        <v>3383</v>
      </c>
      <c r="B2177" s="4">
        <v>12</v>
      </c>
      <c r="C2177" s="4" t="s">
        <v>3386</v>
      </c>
      <c r="D2177" s="5"/>
      <c r="H2177" s="4" t="s">
        <v>208</v>
      </c>
      <c r="I2177" s="4">
        <v>18</v>
      </c>
      <c r="J2177" s="4" t="s">
        <v>2513</v>
      </c>
      <c r="K2177" s="4" t="s">
        <v>2510</v>
      </c>
      <c r="L2177" s="4" t="s">
        <v>3399</v>
      </c>
      <c r="N2177" s="4">
        <v>1968</v>
      </c>
      <c r="O2177" s="6">
        <v>25203</v>
      </c>
      <c r="P2177" s="4" t="s">
        <v>63</v>
      </c>
    </row>
    <row r="2178" spans="1:16" x14ac:dyDescent="0.25">
      <c r="A2178" s="4" t="s">
        <v>3383</v>
      </c>
      <c r="B2178" s="4">
        <v>12</v>
      </c>
      <c r="C2178" s="4" t="s">
        <v>3386</v>
      </c>
      <c r="D2178" s="5"/>
      <c r="H2178" s="4" t="s">
        <v>208</v>
      </c>
      <c r="I2178" s="4">
        <v>19</v>
      </c>
      <c r="J2178" s="4" t="s">
        <v>4002</v>
      </c>
      <c r="K2178" s="4" t="s">
        <v>2360</v>
      </c>
      <c r="L2178" s="4" t="s">
        <v>3399</v>
      </c>
      <c r="N2178" s="4">
        <v>1986</v>
      </c>
      <c r="O2178" s="6">
        <v>31530</v>
      </c>
      <c r="P2178" s="4" t="s">
        <v>65</v>
      </c>
    </row>
    <row r="2179" spans="1:16" x14ac:dyDescent="0.25">
      <c r="A2179" s="4" t="s">
        <v>3383</v>
      </c>
      <c r="B2179" s="4">
        <v>12</v>
      </c>
      <c r="C2179" s="4" t="s">
        <v>3386</v>
      </c>
      <c r="D2179" s="5"/>
      <c r="H2179" s="4" t="s">
        <v>208</v>
      </c>
      <c r="I2179" s="4">
        <v>20</v>
      </c>
      <c r="J2179" s="4" t="s">
        <v>4003</v>
      </c>
      <c r="K2179" s="4" t="s">
        <v>2360</v>
      </c>
      <c r="L2179" s="4" t="s">
        <v>3399</v>
      </c>
      <c r="N2179" s="4">
        <v>1975</v>
      </c>
      <c r="O2179" s="6">
        <v>27591</v>
      </c>
      <c r="P2179" s="4" t="s">
        <v>63</v>
      </c>
    </row>
    <row r="2180" spans="1:16" x14ac:dyDescent="0.25">
      <c r="A2180" s="4" t="s">
        <v>3383</v>
      </c>
      <c r="B2180" s="4">
        <v>12</v>
      </c>
      <c r="C2180" s="4" t="s">
        <v>3386</v>
      </c>
      <c r="D2180" s="5"/>
      <c r="H2180" s="4" t="s">
        <v>208</v>
      </c>
      <c r="I2180" s="4">
        <v>21</v>
      </c>
      <c r="J2180" s="4" t="s">
        <v>4004</v>
      </c>
      <c r="K2180" s="4" t="s">
        <v>2494</v>
      </c>
      <c r="L2180" s="4" t="s">
        <v>3399</v>
      </c>
      <c r="N2180" s="4">
        <v>1973</v>
      </c>
      <c r="O2180" s="6">
        <v>26950</v>
      </c>
      <c r="P2180" s="4" t="s">
        <v>65</v>
      </c>
    </row>
    <row r="2181" spans="1:16" x14ac:dyDescent="0.25">
      <c r="A2181" s="4" t="s">
        <v>3383</v>
      </c>
      <c r="B2181" s="4">
        <v>12</v>
      </c>
      <c r="C2181" s="4" t="s">
        <v>3386</v>
      </c>
      <c r="D2181" s="5"/>
      <c r="H2181" s="4" t="s">
        <v>208</v>
      </c>
      <c r="I2181" s="4">
        <v>22</v>
      </c>
      <c r="J2181" s="4" t="s">
        <v>4005</v>
      </c>
      <c r="K2181" s="4" t="s">
        <v>2543</v>
      </c>
      <c r="L2181" s="4" t="s">
        <v>3399</v>
      </c>
      <c r="N2181" s="4">
        <v>1959</v>
      </c>
      <c r="O2181" s="6">
        <v>21588</v>
      </c>
      <c r="P2181" s="4" t="s">
        <v>63</v>
      </c>
    </row>
    <row r="2182" spans="1:16" x14ac:dyDescent="0.25">
      <c r="A2182" s="4" t="s">
        <v>3383</v>
      </c>
      <c r="B2182" s="4">
        <v>12</v>
      </c>
      <c r="C2182" s="4" t="s">
        <v>3386</v>
      </c>
      <c r="D2182" s="5"/>
      <c r="H2182" s="4" t="s">
        <v>446</v>
      </c>
      <c r="I2182" s="4">
        <v>1</v>
      </c>
      <c r="J2182" s="4" t="s">
        <v>4006</v>
      </c>
      <c r="K2182" s="4" t="s">
        <v>2360</v>
      </c>
      <c r="L2182" s="4" t="s">
        <v>3399</v>
      </c>
      <c r="N2182" s="4">
        <v>2006</v>
      </c>
      <c r="O2182" s="6">
        <v>38876</v>
      </c>
      <c r="P2182" s="4" t="s">
        <v>65</v>
      </c>
    </row>
    <row r="2183" spans="1:16" x14ac:dyDescent="0.25">
      <c r="A2183" s="4" t="s">
        <v>3383</v>
      </c>
      <c r="B2183" s="4">
        <v>12</v>
      </c>
      <c r="C2183" s="4" t="s">
        <v>3386</v>
      </c>
      <c r="D2183" s="5"/>
      <c r="H2183" s="4" t="s">
        <v>446</v>
      </c>
      <c r="I2183" s="4">
        <v>2</v>
      </c>
      <c r="J2183" s="4" t="s">
        <v>2592</v>
      </c>
      <c r="K2183" s="4" t="s">
        <v>2585</v>
      </c>
      <c r="L2183" s="4" t="s">
        <v>3399</v>
      </c>
      <c r="N2183" s="4">
        <v>1995</v>
      </c>
      <c r="O2183" s="6">
        <v>34800</v>
      </c>
      <c r="P2183" s="4" t="s">
        <v>63</v>
      </c>
    </row>
    <row r="2184" spans="1:16" x14ac:dyDescent="0.25">
      <c r="A2184" s="4" t="s">
        <v>3383</v>
      </c>
      <c r="B2184" s="4">
        <v>12</v>
      </c>
      <c r="C2184" s="4" t="s">
        <v>3386</v>
      </c>
      <c r="D2184" s="5"/>
      <c r="H2184" s="4" t="s">
        <v>446</v>
      </c>
      <c r="I2184" s="4">
        <v>3</v>
      </c>
      <c r="J2184" s="4" t="s">
        <v>2620</v>
      </c>
      <c r="K2184" s="4" t="s">
        <v>2615</v>
      </c>
      <c r="L2184" s="4" t="s">
        <v>3399</v>
      </c>
      <c r="N2184" s="4">
        <v>1986</v>
      </c>
      <c r="O2184" s="6">
        <v>31436</v>
      </c>
      <c r="P2184" s="4" t="s">
        <v>65</v>
      </c>
    </row>
    <row r="2185" spans="1:16" x14ac:dyDescent="0.25">
      <c r="A2185" s="4" t="s">
        <v>3383</v>
      </c>
      <c r="B2185" s="4">
        <v>12</v>
      </c>
      <c r="C2185" s="4" t="s">
        <v>3386</v>
      </c>
      <c r="D2185" s="5"/>
      <c r="H2185" s="4" t="s">
        <v>446</v>
      </c>
      <c r="I2185" s="4">
        <v>4</v>
      </c>
      <c r="J2185" s="4" t="s">
        <v>2412</v>
      </c>
      <c r="K2185" s="4" t="s">
        <v>2360</v>
      </c>
      <c r="L2185" s="4" t="s">
        <v>3399</v>
      </c>
      <c r="N2185" s="4">
        <v>1990</v>
      </c>
      <c r="O2185" s="6">
        <v>33084</v>
      </c>
      <c r="P2185" s="4" t="s">
        <v>65</v>
      </c>
    </row>
    <row r="2186" spans="1:16" x14ac:dyDescent="0.25">
      <c r="A2186" s="4" t="s">
        <v>3383</v>
      </c>
      <c r="B2186" s="4">
        <v>12</v>
      </c>
      <c r="C2186" s="4" t="s">
        <v>3386</v>
      </c>
      <c r="D2186" s="5"/>
      <c r="H2186" s="4" t="s">
        <v>446</v>
      </c>
      <c r="I2186" s="4">
        <v>5</v>
      </c>
      <c r="J2186" s="4" t="s">
        <v>4007</v>
      </c>
      <c r="K2186" s="4" t="s">
        <v>2559</v>
      </c>
      <c r="L2186" s="4" t="s">
        <v>3399</v>
      </c>
      <c r="N2186" s="4">
        <v>2006</v>
      </c>
      <c r="O2186" s="6">
        <v>38734</v>
      </c>
      <c r="P2186" s="4" t="s">
        <v>63</v>
      </c>
    </row>
    <row r="2187" spans="1:16" x14ac:dyDescent="0.25">
      <c r="A2187" s="4" t="s">
        <v>3383</v>
      </c>
      <c r="B2187" s="4">
        <v>12</v>
      </c>
      <c r="C2187" s="4" t="s">
        <v>3386</v>
      </c>
      <c r="D2187" s="5"/>
      <c r="H2187" s="4" t="s">
        <v>446</v>
      </c>
      <c r="I2187" s="4">
        <v>6</v>
      </c>
      <c r="J2187" s="4" t="s">
        <v>4008</v>
      </c>
      <c r="K2187" s="4" t="s">
        <v>2360</v>
      </c>
      <c r="L2187" s="4" t="s">
        <v>3399</v>
      </c>
      <c r="N2187" s="4">
        <v>1973</v>
      </c>
      <c r="O2187" s="6">
        <v>26866</v>
      </c>
      <c r="P2187" s="4" t="s">
        <v>65</v>
      </c>
    </row>
    <row r="2188" spans="1:16" x14ac:dyDescent="0.25">
      <c r="A2188" s="4" t="s">
        <v>3383</v>
      </c>
      <c r="B2188" s="4">
        <v>12</v>
      </c>
      <c r="C2188" s="4" t="s">
        <v>3386</v>
      </c>
      <c r="D2188" s="5"/>
      <c r="H2188" s="4" t="s">
        <v>446</v>
      </c>
      <c r="I2188" s="4">
        <v>7</v>
      </c>
      <c r="J2188" s="4" t="s">
        <v>2519</v>
      </c>
      <c r="K2188" s="4" t="s">
        <v>2515</v>
      </c>
      <c r="L2188" s="4" t="s">
        <v>3399</v>
      </c>
      <c r="N2188" s="4">
        <v>1966</v>
      </c>
      <c r="O2188" s="6">
        <v>24390</v>
      </c>
      <c r="P2188" s="4" t="s">
        <v>63</v>
      </c>
    </row>
    <row r="2189" spans="1:16" x14ac:dyDescent="0.25">
      <c r="A2189" s="4" t="s">
        <v>3383</v>
      </c>
      <c r="B2189" s="4">
        <v>12</v>
      </c>
      <c r="C2189" s="4" t="s">
        <v>3386</v>
      </c>
      <c r="D2189" s="5"/>
      <c r="H2189" s="4" t="s">
        <v>446</v>
      </c>
      <c r="I2189" s="4">
        <v>8</v>
      </c>
      <c r="J2189" s="4" t="s">
        <v>2573</v>
      </c>
      <c r="K2189" s="4" t="s">
        <v>2564</v>
      </c>
      <c r="L2189" s="4" t="s">
        <v>3399</v>
      </c>
      <c r="N2189" s="4">
        <v>1986</v>
      </c>
      <c r="O2189" s="6">
        <v>31432</v>
      </c>
      <c r="P2189" s="4" t="s">
        <v>65</v>
      </c>
    </row>
    <row r="2190" spans="1:16" x14ac:dyDescent="0.25">
      <c r="A2190" s="4" t="s">
        <v>3383</v>
      </c>
      <c r="B2190" s="4">
        <v>12</v>
      </c>
      <c r="C2190" s="4" t="s">
        <v>3386</v>
      </c>
      <c r="D2190" s="5"/>
      <c r="H2190" s="4" t="s">
        <v>446</v>
      </c>
      <c r="I2190" s="4">
        <v>9</v>
      </c>
      <c r="J2190" s="4" t="s">
        <v>4009</v>
      </c>
      <c r="K2190" s="4" t="s">
        <v>2360</v>
      </c>
      <c r="L2190" s="4" t="s">
        <v>3399</v>
      </c>
      <c r="N2190" s="4">
        <v>2005</v>
      </c>
      <c r="O2190" s="6">
        <v>38628</v>
      </c>
      <c r="P2190" s="4" t="s">
        <v>63</v>
      </c>
    </row>
    <row r="2191" spans="1:16" x14ac:dyDescent="0.25">
      <c r="A2191" s="4" t="s">
        <v>3383</v>
      </c>
      <c r="B2191" s="4">
        <v>12</v>
      </c>
      <c r="C2191" s="4" t="s">
        <v>3386</v>
      </c>
      <c r="D2191" s="5"/>
      <c r="H2191" s="4" t="s">
        <v>446</v>
      </c>
      <c r="I2191" s="4">
        <v>10</v>
      </c>
      <c r="J2191" s="4" t="s">
        <v>2415</v>
      </c>
      <c r="K2191" s="4" t="s">
        <v>2360</v>
      </c>
      <c r="L2191" s="4" t="s">
        <v>3399</v>
      </c>
      <c r="N2191" s="4">
        <v>1999</v>
      </c>
      <c r="O2191" s="6">
        <v>36344</v>
      </c>
      <c r="P2191" s="4" t="s">
        <v>65</v>
      </c>
    </row>
    <row r="2192" spans="1:16" x14ac:dyDescent="0.25">
      <c r="A2192" s="4" t="s">
        <v>3383</v>
      </c>
      <c r="B2192" s="4">
        <v>12</v>
      </c>
      <c r="C2192" s="4" t="s">
        <v>3386</v>
      </c>
      <c r="D2192" s="5"/>
      <c r="H2192" s="4" t="s">
        <v>446</v>
      </c>
      <c r="I2192" s="4">
        <v>11</v>
      </c>
      <c r="J2192" s="4" t="s">
        <v>2608</v>
      </c>
      <c r="K2192" s="4" t="s">
        <v>2599</v>
      </c>
      <c r="L2192" s="4" t="s">
        <v>3399</v>
      </c>
      <c r="N2192" s="4">
        <v>1974</v>
      </c>
      <c r="O2192" s="6">
        <v>27241</v>
      </c>
      <c r="P2192" s="4" t="s">
        <v>63</v>
      </c>
    </row>
    <row r="2193" spans="1:16" x14ac:dyDescent="0.25">
      <c r="A2193" s="4" t="s">
        <v>3383</v>
      </c>
      <c r="B2193" s="4">
        <v>12</v>
      </c>
      <c r="C2193" s="4" t="s">
        <v>3386</v>
      </c>
      <c r="D2193" s="5"/>
      <c r="H2193" s="4" t="s">
        <v>446</v>
      </c>
      <c r="I2193" s="4">
        <v>12</v>
      </c>
      <c r="J2193" s="4" t="s">
        <v>4010</v>
      </c>
      <c r="K2193" s="4" t="s">
        <v>1790</v>
      </c>
      <c r="L2193" s="4" t="s">
        <v>3399</v>
      </c>
      <c r="N2193" s="4">
        <v>1965</v>
      </c>
      <c r="O2193" s="6">
        <v>23802</v>
      </c>
      <c r="P2193" s="4" t="s">
        <v>65</v>
      </c>
    </row>
    <row r="2194" spans="1:16" x14ac:dyDescent="0.25">
      <c r="A2194" s="4" t="s">
        <v>3383</v>
      </c>
      <c r="B2194" s="4">
        <v>12</v>
      </c>
      <c r="C2194" s="4" t="s">
        <v>3386</v>
      </c>
      <c r="D2194" s="5"/>
      <c r="H2194" s="4" t="s">
        <v>446</v>
      </c>
      <c r="I2194" s="4">
        <v>13</v>
      </c>
      <c r="J2194" s="4" t="s">
        <v>4011</v>
      </c>
      <c r="K2194" s="4" t="s">
        <v>2360</v>
      </c>
      <c r="L2194" s="4" t="s">
        <v>3399</v>
      </c>
      <c r="N2194" s="4">
        <v>2006</v>
      </c>
      <c r="O2194" s="6">
        <v>38801</v>
      </c>
      <c r="P2194" s="4" t="s">
        <v>63</v>
      </c>
    </row>
    <row r="2195" spans="1:16" x14ac:dyDescent="0.25">
      <c r="A2195" s="4" t="s">
        <v>3383</v>
      </c>
      <c r="B2195" s="4">
        <v>12</v>
      </c>
      <c r="C2195" s="4" t="s">
        <v>3386</v>
      </c>
      <c r="D2195" s="5"/>
      <c r="H2195" s="4" t="s">
        <v>446</v>
      </c>
      <c r="I2195" s="4">
        <v>14</v>
      </c>
      <c r="J2195" s="4" t="s">
        <v>4012</v>
      </c>
      <c r="K2195" s="4" t="s">
        <v>2360</v>
      </c>
      <c r="L2195" s="4" t="s">
        <v>3399</v>
      </c>
      <c r="N2195" s="4">
        <v>2006</v>
      </c>
      <c r="O2195" s="6">
        <v>39017</v>
      </c>
      <c r="P2195" s="4" t="s">
        <v>65</v>
      </c>
    </row>
    <row r="2196" spans="1:16" x14ac:dyDescent="0.25">
      <c r="A2196" s="4" t="s">
        <v>3383</v>
      </c>
      <c r="B2196" s="4">
        <v>12</v>
      </c>
      <c r="C2196" s="4" t="s">
        <v>3386</v>
      </c>
      <c r="D2196" s="5"/>
      <c r="H2196" s="4" t="s">
        <v>446</v>
      </c>
      <c r="I2196" s="4">
        <v>15</v>
      </c>
      <c r="J2196" s="4" t="s">
        <v>2529</v>
      </c>
      <c r="K2196" s="4" t="s">
        <v>2523</v>
      </c>
      <c r="L2196" s="4" t="s">
        <v>3399</v>
      </c>
      <c r="N2196" s="4">
        <v>1973</v>
      </c>
      <c r="O2196" s="6">
        <v>26696</v>
      </c>
      <c r="P2196" s="4" t="s">
        <v>63</v>
      </c>
    </row>
    <row r="2197" spans="1:16" x14ac:dyDescent="0.25">
      <c r="A2197" s="4" t="s">
        <v>3383</v>
      </c>
      <c r="B2197" s="4">
        <v>12</v>
      </c>
      <c r="C2197" s="4" t="s">
        <v>3386</v>
      </c>
      <c r="D2197" s="5"/>
      <c r="H2197" s="4" t="s">
        <v>446</v>
      </c>
      <c r="I2197" s="4">
        <v>16</v>
      </c>
      <c r="J2197" s="4" t="s">
        <v>2547</v>
      </c>
      <c r="K2197" s="4" t="s">
        <v>2543</v>
      </c>
      <c r="L2197" s="4" t="s">
        <v>3399</v>
      </c>
      <c r="N2197" s="4">
        <v>1997</v>
      </c>
      <c r="O2197" s="6">
        <v>35532</v>
      </c>
      <c r="P2197" s="4" t="s">
        <v>63</v>
      </c>
    </row>
    <row r="2198" spans="1:16" x14ac:dyDescent="0.25">
      <c r="A2198" s="4" t="s">
        <v>3383</v>
      </c>
      <c r="B2198" s="4">
        <v>12</v>
      </c>
      <c r="C2198" s="4" t="s">
        <v>3386</v>
      </c>
      <c r="D2198" s="5"/>
      <c r="H2198" s="4" t="s">
        <v>446</v>
      </c>
      <c r="I2198" s="4">
        <v>17</v>
      </c>
      <c r="J2198" s="4" t="s">
        <v>2651</v>
      </c>
      <c r="K2198" s="4" t="s">
        <v>2636</v>
      </c>
      <c r="L2198" s="4" t="s">
        <v>3399</v>
      </c>
      <c r="N2198" s="4">
        <v>1957</v>
      </c>
      <c r="O2198" s="6">
        <v>21021</v>
      </c>
      <c r="P2198" s="4" t="s">
        <v>65</v>
      </c>
    </row>
    <row r="2199" spans="1:16" x14ac:dyDescent="0.25">
      <c r="A2199" s="4" t="s">
        <v>3383</v>
      </c>
      <c r="B2199" s="4">
        <v>12</v>
      </c>
      <c r="C2199" s="4" t="s">
        <v>3386</v>
      </c>
      <c r="D2199" s="5"/>
      <c r="H2199" s="4" t="s">
        <v>446</v>
      </c>
      <c r="I2199" s="4">
        <v>18</v>
      </c>
      <c r="J2199" s="4" t="s">
        <v>2503</v>
      </c>
      <c r="K2199" s="4" t="s">
        <v>2494</v>
      </c>
      <c r="L2199" s="4" t="s">
        <v>3399</v>
      </c>
      <c r="N2199" s="4">
        <v>1977</v>
      </c>
      <c r="O2199" s="6">
        <v>28368</v>
      </c>
      <c r="P2199" s="4" t="s">
        <v>63</v>
      </c>
    </row>
    <row r="2200" spans="1:16" x14ac:dyDescent="0.25">
      <c r="A2200" s="4" t="s">
        <v>3383</v>
      </c>
      <c r="B2200" s="4">
        <v>12</v>
      </c>
      <c r="C2200" s="4" t="s">
        <v>3386</v>
      </c>
      <c r="D2200" s="5"/>
      <c r="H2200" s="4" t="s">
        <v>446</v>
      </c>
      <c r="I2200" s="4">
        <v>19</v>
      </c>
      <c r="J2200" s="4" t="s">
        <v>2413</v>
      </c>
      <c r="K2200" s="4" t="s">
        <v>2764</v>
      </c>
      <c r="L2200" s="4" t="s">
        <v>3399</v>
      </c>
      <c r="N2200" s="4">
        <v>1998</v>
      </c>
      <c r="O2200" s="6">
        <v>35903</v>
      </c>
      <c r="P2200" s="4" t="s">
        <v>65</v>
      </c>
    </row>
    <row r="2201" spans="1:16" x14ac:dyDescent="0.25">
      <c r="A2201" s="4" t="s">
        <v>3383</v>
      </c>
      <c r="B2201" s="4">
        <v>12</v>
      </c>
      <c r="C2201" s="4" t="s">
        <v>3386</v>
      </c>
      <c r="D2201" s="5"/>
      <c r="H2201" s="4" t="s">
        <v>446</v>
      </c>
      <c r="I2201" s="4">
        <v>20</v>
      </c>
      <c r="J2201" s="4" t="s">
        <v>1543</v>
      </c>
      <c r="K2201" s="4" t="s">
        <v>2360</v>
      </c>
      <c r="L2201" s="4" t="s">
        <v>3399</v>
      </c>
      <c r="N2201" s="4">
        <v>1955</v>
      </c>
      <c r="O2201" s="6">
        <v>20176</v>
      </c>
      <c r="P2201" s="4" t="s">
        <v>65</v>
      </c>
    </row>
    <row r="2202" spans="1:16" x14ac:dyDescent="0.25">
      <c r="A2202" s="4" t="s">
        <v>3383</v>
      </c>
      <c r="B2202" s="4">
        <v>12</v>
      </c>
      <c r="C2202" s="4" t="s">
        <v>3386</v>
      </c>
      <c r="D2202" s="5"/>
      <c r="H2202" s="4" t="s">
        <v>446</v>
      </c>
      <c r="I2202" s="4">
        <v>21</v>
      </c>
      <c r="J2202" s="4" t="s">
        <v>2562</v>
      </c>
      <c r="K2202" s="4" t="s">
        <v>2559</v>
      </c>
      <c r="L2202" s="4" t="s">
        <v>3399</v>
      </c>
      <c r="N2202" s="4">
        <v>1980</v>
      </c>
      <c r="O2202" s="6">
        <v>29335</v>
      </c>
      <c r="P2202" s="4" t="s">
        <v>63</v>
      </c>
    </row>
    <row r="2203" spans="1:16" x14ac:dyDescent="0.25">
      <c r="A2203" s="4" t="s">
        <v>3383</v>
      </c>
      <c r="B2203" s="4">
        <v>12</v>
      </c>
      <c r="C2203" s="4" t="s">
        <v>3386</v>
      </c>
      <c r="D2203" s="5"/>
      <c r="H2203" s="4" t="s">
        <v>446</v>
      </c>
      <c r="I2203" s="4">
        <v>22</v>
      </c>
      <c r="J2203" s="4" t="s">
        <v>4013</v>
      </c>
      <c r="K2203" s="4" t="s">
        <v>2615</v>
      </c>
      <c r="L2203" s="4" t="s">
        <v>3399</v>
      </c>
      <c r="N2203" s="4">
        <v>1981</v>
      </c>
      <c r="O2203" s="6">
        <v>29703</v>
      </c>
      <c r="P2203" s="4" t="s">
        <v>63</v>
      </c>
    </row>
    <row r="2204" spans="1:16" x14ac:dyDescent="0.25">
      <c r="A2204" s="4" t="s">
        <v>3383</v>
      </c>
      <c r="B2204" s="4">
        <v>12</v>
      </c>
      <c r="C2204" s="4" t="s">
        <v>3386</v>
      </c>
      <c r="D2204" s="5"/>
      <c r="H2204" s="4" t="s">
        <v>143</v>
      </c>
      <c r="I2204" s="4">
        <v>1</v>
      </c>
      <c r="J2204" s="4" t="s">
        <v>2411</v>
      </c>
      <c r="K2204" s="4" t="s">
        <v>3436</v>
      </c>
      <c r="L2204" s="4" t="s">
        <v>3399</v>
      </c>
      <c r="N2204" s="4">
        <v>1969</v>
      </c>
      <c r="O2204" s="6">
        <v>25386</v>
      </c>
      <c r="P2204" s="4" t="s">
        <v>63</v>
      </c>
    </row>
    <row r="2205" spans="1:16" x14ac:dyDescent="0.25">
      <c r="A2205" s="4" t="s">
        <v>3383</v>
      </c>
      <c r="B2205" s="4">
        <v>12</v>
      </c>
      <c r="C2205" s="4" t="s">
        <v>3386</v>
      </c>
      <c r="D2205" s="5"/>
      <c r="H2205" s="4" t="s">
        <v>143</v>
      </c>
      <c r="I2205" s="4">
        <v>2</v>
      </c>
      <c r="J2205" s="4" t="s">
        <v>4014</v>
      </c>
      <c r="K2205" s="4" t="s">
        <v>3436</v>
      </c>
      <c r="L2205" s="4" t="s">
        <v>3399</v>
      </c>
      <c r="N2205" s="4">
        <v>1956</v>
      </c>
      <c r="O2205" s="6">
        <v>20598</v>
      </c>
      <c r="P2205" s="4" t="s">
        <v>65</v>
      </c>
    </row>
    <row r="2206" spans="1:16" x14ac:dyDescent="0.25">
      <c r="A2206" s="4" t="s">
        <v>3383</v>
      </c>
      <c r="B2206" s="4">
        <v>12</v>
      </c>
      <c r="C2206" s="4" t="s">
        <v>3386</v>
      </c>
      <c r="D2206" s="5"/>
      <c r="H2206" s="4" t="s">
        <v>143</v>
      </c>
      <c r="I2206" s="4">
        <v>3</v>
      </c>
      <c r="J2206" s="4" t="s">
        <v>2591</v>
      </c>
      <c r="K2206" s="4" t="s">
        <v>3436</v>
      </c>
      <c r="L2206" s="4" t="s">
        <v>3399</v>
      </c>
      <c r="N2206" s="4">
        <v>1954</v>
      </c>
      <c r="O2206" s="6">
        <v>19912</v>
      </c>
      <c r="P2206" s="4" t="s">
        <v>63</v>
      </c>
    </row>
    <row r="2207" spans="1:16" x14ac:dyDescent="0.25">
      <c r="A2207" s="4" t="s">
        <v>3383</v>
      </c>
      <c r="B2207" s="4">
        <v>12</v>
      </c>
      <c r="C2207" s="4" t="s">
        <v>3386</v>
      </c>
      <c r="D2207" s="5"/>
      <c r="H2207" s="4" t="s">
        <v>143</v>
      </c>
      <c r="I2207" s="4">
        <v>4</v>
      </c>
      <c r="J2207" s="4" t="s">
        <v>4015</v>
      </c>
      <c r="K2207" s="4" t="s">
        <v>3436</v>
      </c>
      <c r="L2207" s="4" t="s">
        <v>3399</v>
      </c>
      <c r="N2207" s="4">
        <v>2002</v>
      </c>
      <c r="O2207" s="6">
        <v>37528</v>
      </c>
      <c r="P2207" s="4" t="s">
        <v>63</v>
      </c>
    </row>
    <row r="2208" spans="1:16" x14ac:dyDescent="0.25">
      <c r="A2208" s="4" t="s">
        <v>3383</v>
      </c>
      <c r="B2208" s="4">
        <v>12</v>
      </c>
      <c r="C2208" s="4" t="s">
        <v>3386</v>
      </c>
      <c r="D2208" s="5"/>
      <c r="H2208" s="4" t="s">
        <v>143</v>
      </c>
      <c r="I2208" s="4">
        <v>5</v>
      </c>
      <c r="J2208" s="4" t="s">
        <v>2410</v>
      </c>
      <c r="K2208" s="4" t="s">
        <v>3436</v>
      </c>
      <c r="L2208" s="4" t="s">
        <v>3399</v>
      </c>
      <c r="N2208" s="4">
        <v>1999</v>
      </c>
      <c r="O2208" s="6">
        <v>36213</v>
      </c>
      <c r="P2208" s="4" t="s">
        <v>65</v>
      </c>
    </row>
    <row r="2209" spans="1:16" x14ac:dyDescent="0.25">
      <c r="A2209" s="4" t="s">
        <v>3383</v>
      </c>
      <c r="B2209" s="4">
        <v>12</v>
      </c>
      <c r="C2209" s="4" t="s">
        <v>3386</v>
      </c>
      <c r="D2209" s="5"/>
      <c r="H2209" s="4" t="s">
        <v>143</v>
      </c>
      <c r="I2209" s="4">
        <v>6</v>
      </c>
      <c r="J2209" s="4" t="s">
        <v>2649</v>
      </c>
      <c r="K2209" s="4" t="s">
        <v>3436</v>
      </c>
      <c r="L2209" s="4" t="s">
        <v>3399</v>
      </c>
      <c r="N2209" s="4">
        <v>1977</v>
      </c>
      <c r="O2209" s="6">
        <v>28237</v>
      </c>
      <c r="P2209" s="4" t="s">
        <v>63</v>
      </c>
    </row>
    <row r="2210" spans="1:16" x14ac:dyDescent="0.25">
      <c r="A2210" s="4" t="s">
        <v>3383</v>
      </c>
      <c r="B2210" s="4">
        <v>12</v>
      </c>
      <c r="C2210" s="4" t="s">
        <v>3386</v>
      </c>
      <c r="D2210" s="5"/>
      <c r="H2210" s="4" t="s">
        <v>143</v>
      </c>
      <c r="I2210" s="4">
        <v>7</v>
      </c>
      <c r="J2210" s="4" t="s">
        <v>2406</v>
      </c>
      <c r="K2210" s="4" t="s">
        <v>3436</v>
      </c>
      <c r="L2210" s="4" t="s">
        <v>3399</v>
      </c>
      <c r="N2210" s="4">
        <v>1968</v>
      </c>
      <c r="O2210" s="6">
        <v>25081</v>
      </c>
      <c r="P2210" s="4" t="s">
        <v>65</v>
      </c>
    </row>
    <row r="2211" spans="1:16" x14ac:dyDescent="0.25">
      <c r="A2211" s="4" t="s">
        <v>3383</v>
      </c>
      <c r="B2211" s="4">
        <v>12</v>
      </c>
      <c r="C2211" s="4" t="s">
        <v>3386</v>
      </c>
      <c r="D2211" s="5"/>
      <c r="H2211" s="4" t="s">
        <v>143</v>
      </c>
      <c r="I2211" s="4">
        <v>8</v>
      </c>
      <c r="J2211" s="4" t="s">
        <v>4016</v>
      </c>
      <c r="K2211" s="4" t="s">
        <v>3436</v>
      </c>
      <c r="L2211" s="4" t="s">
        <v>3399</v>
      </c>
      <c r="N2211" s="4">
        <v>1960</v>
      </c>
      <c r="O2211" s="6">
        <v>22179</v>
      </c>
      <c r="P2211" s="4" t="s">
        <v>63</v>
      </c>
    </row>
    <row r="2212" spans="1:16" x14ac:dyDescent="0.25">
      <c r="A2212" s="4" t="s">
        <v>3383</v>
      </c>
      <c r="B2212" s="4">
        <v>12</v>
      </c>
      <c r="C2212" s="4" t="s">
        <v>3386</v>
      </c>
      <c r="D2212" s="5"/>
      <c r="H2212" s="4" t="s">
        <v>143</v>
      </c>
      <c r="I2212" s="4">
        <v>9</v>
      </c>
      <c r="J2212" s="4" t="s">
        <v>2502</v>
      </c>
      <c r="K2212" s="4" t="s">
        <v>3436</v>
      </c>
      <c r="L2212" s="4" t="s">
        <v>3399</v>
      </c>
      <c r="N2212" s="4">
        <v>1960</v>
      </c>
      <c r="O2212" s="6">
        <v>22059</v>
      </c>
      <c r="P2212" s="4" t="s">
        <v>65</v>
      </c>
    </row>
    <row r="2213" spans="1:16" x14ac:dyDescent="0.25">
      <c r="A2213" s="4" t="s">
        <v>3383</v>
      </c>
      <c r="B2213" s="4">
        <v>12</v>
      </c>
      <c r="C2213" s="4" t="s">
        <v>3386</v>
      </c>
      <c r="D2213" s="5"/>
      <c r="H2213" s="4" t="s">
        <v>143</v>
      </c>
      <c r="I2213" s="4">
        <v>10</v>
      </c>
      <c r="J2213" s="4" t="s">
        <v>2407</v>
      </c>
      <c r="K2213" s="4" t="s">
        <v>3436</v>
      </c>
      <c r="L2213" s="4" t="s">
        <v>3399</v>
      </c>
      <c r="N2213" s="4">
        <v>1989</v>
      </c>
      <c r="O2213" s="6">
        <v>32862</v>
      </c>
      <c r="P2213" s="4" t="s">
        <v>63</v>
      </c>
    </row>
    <row r="2214" spans="1:16" x14ac:dyDescent="0.25">
      <c r="A2214" s="4" t="s">
        <v>3383</v>
      </c>
      <c r="B2214" s="4">
        <v>12</v>
      </c>
      <c r="C2214" s="4" t="s">
        <v>3386</v>
      </c>
      <c r="D2214" s="5"/>
      <c r="H2214" s="4" t="s">
        <v>143</v>
      </c>
      <c r="I2214" s="4">
        <v>11</v>
      </c>
      <c r="J2214" s="4" t="s">
        <v>2607</v>
      </c>
      <c r="K2214" s="4" t="s">
        <v>3436</v>
      </c>
      <c r="L2214" s="4" t="s">
        <v>3399</v>
      </c>
      <c r="N2214" s="4">
        <v>1948</v>
      </c>
      <c r="O2214" s="6">
        <v>17678</v>
      </c>
      <c r="P2214" s="4" t="s">
        <v>65</v>
      </c>
    </row>
    <row r="2215" spans="1:16" x14ac:dyDescent="0.25">
      <c r="A2215" s="4" t="s">
        <v>3383</v>
      </c>
      <c r="B2215" s="4">
        <v>12</v>
      </c>
      <c r="C2215" s="4" t="s">
        <v>3386</v>
      </c>
      <c r="D2215" s="5"/>
      <c r="H2215" s="4" t="s">
        <v>143</v>
      </c>
      <c r="I2215" s="4">
        <v>12</v>
      </c>
      <c r="J2215" s="4" t="s">
        <v>2572</v>
      </c>
      <c r="K2215" s="4" t="s">
        <v>3436</v>
      </c>
      <c r="L2215" s="4" t="s">
        <v>3399</v>
      </c>
      <c r="N2215" s="4">
        <v>1962</v>
      </c>
      <c r="O2215" s="6">
        <v>22984</v>
      </c>
      <c r="P2215" s="4" t="s">
        <v>63</v>
      </c>
    </row>
    <row r="2216" spans="1:16" x14ac:dyDescent="0.25">
      <c r="A2216" s="4" t="s">
        <v>3383</v>
      </c>
      <c r="B2216" s="4">
        <v>12</v>
      </c>
      <c r="C2216" s="4" t="s">
        <v>3386</v>
      </c>
      <c r="D2216" s="5"/>
      <c r="H2216" s="4" t="s">
        <v>143</v>
      </c>
      <c r="I2216" s="4">
        <v>13</v>
      </c>
      <c r="J2216" s="4" t="s">
        <v>4017</v>
      </c>
      <c r="K2216" s="4" t="s">
        <v>3436</v>
      </c>
      <c r="L2216" s="4" t="s">
        <v>3399</v>
      </c>
      <c r="N2216" s="4">
        <v>1969</v>
      </c>
      <c r="O2216" s="6">
        <v>25414</v>
      </c>
      <c r="P2216" s="4" t="s">
        <v>65</v>
      </c>
    </row>
    <row r="2217" spans="1:16" x14ac:dyDescent="0.25">
      <c r="A2217" s="4" t="s">
        <v>3383</v>
      </c>
      <c r="B2217" s="4">
        <v>12</v>
      </c>
      <c r="C2217" s="4" t="s">
        <v>3386</v>
      </c>
      <c r="D2217" s="5"/>
      <c r="H2217" s="4" t="s">
        <v>143</v>
      </c>
      <c r="I2217" s="4">
        <v>14</v>
      </c>
      <c r="J2217" s="4" t="s">
        <v>4018</v>
      </c>
      <c r="K2217" s="4" t="s">
        <v>3436</v>
      </c>
      <c r="L2217" s="4" t="s">
        <v>3399</v>
      </c>
      <c r="N2217" s="4">
        <v>1964</v>
      </c>
      <c r="O2217" s="6">
        <v>23695</v>
      </c>
      <c r="P2217" s="4" t="s">
        <v>63</v>
      </c>
    </row>
    <row r="2218" spans="1:16" x14ac:dyDescent="0.25">
      <c r="A2218" s="4" t="s">
        <v>3383</v>
      </c>
      <c r="B2218" s="4">
        <v>12</v>
      </c>
      <c r="C2218" s="4" t="s">
        <v>3386</v>
      </c>
      <c r="D2218" s="5"/>
      <c r="H2218" s="4" t="s">
        <v>143</v>
      </c>
      <c r="I2218" s="4">
        <v>15</v>
      </c>
      <c r="J2218" s="4" t="s">
        <v>4019</v>
      </c>
      <c r="K2218" s="4" t="s">
        <v>3436</v>
      </c>
      <c r="L2218" s="4" t="s">
        <v>3399</v>
      </c>
      <c r="N2218" s="4">
        <v>1967</v>
      </c>
      <c r="O2218" s="6">
        <v>24695</v>
      </c>
      <c r="P2218" s="4" t="s">
        <v>63</v>
      </c>
    </row>
    <row r="2219" spans="1:16" x14ac:dyDescent="0.25">
      <c r="A2219" s="4" t="s">
        <v>3383</v>
      </c>
      <c r="B2219" s="4">
        <v>12</v>
      </c>
      <c r="C2219" s="4" t="s">
        <v>3386</v>
      </c>
      <c r="D2219" s="5"/>
      <c r="H2219" s="4" t="s">
        <v>143</v>
      </c>
      <c r="I2219" s="4">
        <v>16</v>
      </c>
      <c r="J2219" s="4" t="s">
        <v>4020</v>
      </c>
      <c r="K2219" s="4" t="s">
        <v>3436</v>
      </c>
      <c r="L2219" s="4" t="s">
        <v>3399</v>
      </c>
      <c r="N2219" s="4">
        <v>1970</v>
      </c>
      <c r="O2219" s="6">
        <v>25618</v>
      </c>
      <c r="P2219" s="4" t="s">
        <v>65</v>
      </c>
    </row>
    <row r="2220" spans="1:16" x14ac:dyDescent="0.25">
      <c r="A2220" s="4" t="s">
        <v>3383</v>
      </c>
      <c r="B2220" s="4">
        <v>12</v>
      </c>
      <c r="C2220" s="4" t="s">
        <v>3386</v>
      </c>
      <c r="D2220" s="5"/>
      <c r="H2220" s="4" t="s">
        <v>143</v>
      </c>
      <c r="I2220" s="4">
        <v>17</v>
      </c>
      <c r="J2220" s="4" t="s">
        <v>2409</v>
      </c>
      <c r="K2220" s="4" t="s">
        <v>3436</v>
      </c>
      <c r="L2220" s="4" t="s">
        <v>3399</v>
      </c>
      <c r="N2220" s="4">
        <v>1972</v>
      </c>
      <c r="O2220" s="6">
        <v>26530</v>
      </c>
      <c r="P2220" s="4" t="s">
        <v>65</v>
      </c>
    </row>
    <row r="2221" spans="1:16" x14ac:dyDescent="0.25">
      <c r="A2221" s="4" t="s">
        <v>3383</v>
      </c>
      <c r="B2221" s="4">
        <v>12</v>
      </c>
      <c r="C2221" s="4" t="s">
        <v>3386</v>
      </c>
      <c r="D2221" s="5"/>
      <c r="H2221" s="4" t="s">
        <v>143</v>
      </c>
      <c r="I2221" s="4">
        <v>18</v>
      </c>
      <c r="J2221" s="4" t="s">
        <v>2650</v>
      </c>
      <c r="K2221" s="4" t="s">
        <v>3436</v>
      </c>
      <c r="L2221" s="4" t="s">
        <v>3399</v>
      </c>
      <c r="N2221" s="4">
        <v>1956</v>
      </c>
      <c r="O2221" s="6">
        <v>20494</v>
      </c>
      <c r="P2221" s="4" t="s">
        <v>63</v>
      </c>
    </row>
    <row r="2222" spans="1:16" x14ac:dyDescent="0.25">
      <c r="A2222" s="4" t="s">
        <v>3383</v>
      </c>
      <c r="B2222" s="4">
        <v>12</v>
      </c>
      <c r="C2222" s="4" t="s">
        <v>3386</v>
      </c>
      <c r="D2222" s="5"/>
      <c r="H2222" s="4" t="s">
        <v>143</v>
      </c>
      <c r="I2222" s="4">
        <v>19</v>
      </c>
      <c r="J2222" s="4" t="s">
        <v>4021</v>
      </c>
      <c r="K2222" s="4" t="s">
        <v>3436</v>
      </c>
      <c r="L2222" s="4" t="s">
        <v>3399</v>
      </c>
      <c r="N2222" s="4">
        <v>1986</v>
      </c>
      <c r="O2222" s="6">
        <v>31512</v>
      </c>
      <c r="P2222" s="4" t="s">
        <v>65</v>
      </c>
    </row>
    <row r="2223" spans="1:16" x14ac:dyDescent="0.25">
      <c r="A2223" s="4" t="s">
        <v>3383</v>
      </c>
      <c r="B2223" s="4">
        <v>12</v>
      </c>
      <c r="C2223" s="4" t="s">
        <v>3386</v>
      </c>
      <c r="D2223" s="5"/>
      <c r="H2223" s="4" t="s">
        <v>143</v>
      </c>
      <c r="I2223" s="4">
        <v>20</v>
      </c>
      <c r="J2223" s="4" t="s">
        <v>4022</v>
      </c>
      <c r="K2223" s="4" t="s">
        <v>3436</v>
      </c>
      <c r="L2223" s="4" t="s">
        <v>3399</v>
      </c>
      <c r="N2223" s="4">
        <v>1997</v>
      </c>
      <c r="O2223" s="6">
        <v>35752</v>
      </c>
      <c r="P2223" s="4" t="s">
        <v>65</v>
      </c>
    </row>
    <row r="2224" spans="1:16" x14ac:dyDescent="0.25">
      <c r="A2224" s="4" t="s">
        <v>3383</v>
      </c>
      <c r="B2224" s="4">
        <v>12</v>
      </c>
      <c r="C2224" s="4" t="s">
        <v>3386</v>
      </c>
      <c r="D2224" s="5"/>
      <c r="H2224" s="4" t="s">
        <v>143</v>
      </c>
      <c r="I2224" s="4">
        <v>21</v>
      </c>
      <c r="J2224" s="4" t="s">
        <v>4023</v>
      </c>
      <c r="K2224" s="4" t="s">
        <v>3436</v>
      </c>
      <c r="L2224" s="4" t="s">
        <v>3399</v>
      </c>
      <c r="N2224" s="4">
        <v>1984</v>
      </c>
      <c r="O2224" s="6">
        <v>30781</v>
      </c>
      <c r="P2224" s="4" t="s">
        <v>63</v>
      </c>
    </row>
    <row r="2225" spans="1:16" x14ac:dyDescent="0.25">
      <c r="A2225" s="4" t="s">
        <v>3383</v>
      </c>
      <c r="B2225" s="4">
        <v>12</v>
      </c>
      <c r="C2225" s="4" t="s">
        <v>3386</v>
      </c>
      <c r="D2225" s="5"/>
      <c r="H2225" s="4" t="s">
        <v>143</v>
      </c>
      <c r="I2225" s="4">
        <v>22</v>
      </c>
      <c r="J2225" s="4" t="s">
        <v>2408</v>
      </c>
      <c r="K2225" s="4" t="s">
        <v>3436</v>
      </c>
      <c r="L2225" s="4" t="s">
        <v>3399</v>
      </c>
      <c r="N2225" s="4">
        <v>1969</v>
      </c>
      <c r="O2225" s="6">
        <v>25436</v>
      </c>
      <c r="P2225" s="4" t="s">
        <v>65</v>
      </c>
    </row>
    <row r="2226" spans="1:16" x14ac:dyDescent="0.25">
      <c r="A2226" s="4" t="s">
        <v>3383</v>
      </c>
      <c r="B2226" s="4">
        <v>12</v>
      </c>
      <c r="C2226" s="4" t="s">
        <v>3386</v>
      </c>
      <c r="D2226" s="5"/>
      <c r="H2226" s="4" t="s">
        <v>193</v>
      </c>
      <c r="I2226" s="4">
        <v>1</v>
      </c>
      <c r="J2226" s="4" t="s">
        <v>4024</v>
      </c>
      <c r="K2226" s="4" t="s">
        <v>3436</v>
      </c>
      <c r="L2226" s="4" t="s">
        <v>3399</v>
      </c>
      <c r="N2226" s="4">
        <v>1967</v>
      </c>
      <c r="O2226" s="6">
        <v>24765</v>
      </c>
      <c r="P2226" s="4" t="s">
        <v>65</v>
      </c>
    </row>
    <row r="2227" spans="1:16" x14ac:dyDescent="0.25">
      <c r="A2227" s="4" t="s">
        <v>3383</v>
      </c>
      <c r="B2227" s="4">
        <v>12</v>
      </c>
      <c r="C2227" s="4" t="s">
        <v>3386</v>
      </c>
      <c r="D2227" s="5"/>
      <c r="H2227" s="4" t="s">
        <v>193</v>
      </c>
      <c r="I2227" s="4">
        <v>2</v>
      </c>
      <c r="J2227" s="4" t="s">
        <v>2633</v>
      </c>
      <c r="K2227" s="4" t="s">
        <v>3436</v>
      </c>
      <c r="L2227" s="4" t="s">
        <v>3399</v>
      </c>
      <c r="N2227" s="4">
        <v>1993</v>
      </c>
      <c r="O2227" s="6">
        <v>34136</v>
      </c>
      <c r="P2227" s="4" t="s">
        <v>63</v>
      </c>
    </row>
    <row r="2228" spans="1:16" x14ac:dyDescent="0.25">
      <c r="A2228" s="4" t="s">
        <v>3383</v>
      </c>
      <c r="B2228" s="4">
        <v>12</v>
      </c>
      <c r="C2228" s="4" t="s">
        <v>3386</v>
      </c>
      <c r="D2228" s="5"/>
      <c r="H2228" s="4" t="s">
        <v>193</v>
      </c>
      <c r="I2228" s="4">
        <v>3</v>
      </c>
      <c r="J2228" s="4" t="s">
        <v>2622</v>
      </c>
      <c r="K2228" s="4" t="s">
        <v>3436</v>
      </c>
      <c r="L2228" s="4" t="s">
        <v>3399</v>
      </c>
      <c r="N2228" s="4">
        <v>1980</v>
      </c>
      <c r="O2228" s="6">
        <v>29585</v>
      </c>
      <c r="P2228" s="4" t="s">
        <v>65</v>
      </c>
    </row>
    <row r="2229" spans="1:16" x14ac:dyDescent="0.25">
      <c r="A2229" s="4" t="s">
        <v>3383</v>
      </c>
      <c r="B2229" s="4">
        <v>12</v>
      </c>
      <c r="C2229" s="4" t="s">
        <v>3386</v>
      </c>
      <c r="D2229" s="5"/>
      <c r="H2229" s="4" t="s">
        <v>193</v>
      </c>
      <c r="I2229" s="4">
        <v>4</v>
      </c>
      <c r="J2229" s="4" t="s">
        <v>2492</v>
      </c>
      <c r="K2229" s="4" t="s">
        <v>3436</v>
      </c>
      <c r="L2229" s="4" t="s">
        <v>3399</v>
      </c>
      <c r="N2229" s="4">
        <v>1985</v>
      </c>
      <c r="O2229" s="6">
        <v>31279</v>
      </c>
      <c r="P2229" s="4" t="s">
        <v>63</v>
      </c>
    </row>
    <row r="2230" spans="1:16" x14ac:dyDescent="0.25">
      <c r="A2230" s="4" t="s">
        <v>3383</v>
      </c>
      <c r="B2230" s="4">
        <v>12</v>
      </c>
      <c r="C2230" s="4" t="s">
        <v>3386</v>
      </c>
      <c r="D2230" s="5"/>
      <c r="H2230" s="4" t="s">
        <v>193</v>
      </c>
      <c r="I2230" s="4">
        <v>5</v>
      </c>
      <c r="J2230" s="4" t="s">
        <v>2557</v>
      </c>
      <c r="K2230" s="4" t="s">
        <v>3436</v>
      </c>
      <c r="L2230" s="4" t="s">
        <v>3399</v>
      </c>
      <c r="N2230" s="4">
        <v>1999</v>
      </c>
      <c r="O2230" s="6">
        <v>36354</v>
      </c>
      <c r="P2230" s="4" t="s">
        <v>63</v>
      </c>
    </row>
    <row r="2231" spans="1:16" x14ac:dyDescent="0.25">
      <c r="A2231" s="4" t="s">
        <v>3383</v>
      </c>
      <c r="B2231" s="4">
        <v>12</v>
      </c>
      <c r="C2231" s="4" t="s">
        <v>3386</v>
      </c>
      <c r="D2231" s="5"/>
      <c r="H2231" s="4" t="s">
        <v>193</v>
      </c>
      <c r="I2231" s="4">
        <v>6</v>
      </c>
      <c r="J2231" s="4" t="s">
        <v>2652</v>
      </c>
      <c r="K2231" s="4" t="s">
        <v>3436</v>
      </c>
      <c r="L2231" s="4" t="s">
        <v>3399</v>
      </c>
      <c r="N2231" s="4">
        <v>1993</v>
      </c>
      <c r="O2231" s="6">
        <v>34129</v>
      </c>
      <c r="P2231" s="4" t="s">
        <v>65</v>
      </c>
    </row>
    <row r="2232" spans="1:16" x14ac:dyDescent="0.25">
      <c r="A2232" s="4" t="s">
        <v>3383</v>
      </c>
      <c r="B2232" s="4">
        <v>12</v>
      </c>
      <c r="C2232" s="4" t="s">
        <v>3386</v>
      </c>
      <c r="D2232" s="5"/>
      <c r="H2232" s="4" t="s">
        <v>193</v>
      </c>
      <c r="I2232" s="4">
        <v>7</v>
      </c>
      <c r="J2232" s="4" t="s">
        <v>2532</v>
      </c>
      <c r="K2232" s="4" t="s">
        <v>3436</v>
      </c>
      <c r="L2232" s="4" t="s">
        <v>3399</v>
      </c>
      <c r="N2232" s="4">
        <v>1982</v>
      </c>
      <c r="O2232" s="6">
        <v>30009</v>
      </c>
      <c r="P2232" s="4" t="s">
        <v>65</v>
      </c>
    </row>
    <row r="2233" spans="1:16" x14ac:dyDescent="0.25">
      <c r="A2233" s="4" t="s">
        <v>3383</v>
      </c>
      <c r="B2233" s="4">
        <v>12</v>
      </c>
      <c r="C2233" s="4" t="s">
        <v>3386</v>
      </c>
      <c r="D2233" s="5"/>
      <c r="H2233" s="4" t="s">
        <v>193</v>
      </c>
      <c r="I2233" s="4">
        <v>8</v>
      </c>
      <c r="J2233" s="4" t="s">
        <v>2556</v>
      </c>
      <c r="K2233" s="4" t="s">
        <v>3436</v>
      </c>
      <c r="L2233" s="4" t="s">
        <v>3399</v>
      </c>
      <c r="N2233" s="4">
        <v>1999</v>
      </c>
      <c r="O2233" s="6">
        <v>36315</v>
      </c>
      <c r="P2233" s="4" t="s">
        <v>65</v>
      </c>
    </row>
    <row r="2234" spans="1:16" x14ac:dyDescent="0.25">
      <c r="A2234" s="4" t="s">
        <v>3383</v>
      </c>
      <c r="B2234" s="4">
        <v>12</v>
      </c>
      <c r="C2234" s="4" t="s">
        <v>3386</v>
      </c>
      <c r="D2234" s="5"/>
      <c r="H2234" s="4" t="s">
        <v>193</v>
      </c>
      <c r="I2234" s="4">
        <v>9</v>
      </c>
      <c r="J2234" s="4" t="s">
        <v>2577</v>
      </c>
      <c r="K2234" s="4" t="s">
        <v>3436</v>
      </c>
      <c r="L2234" s="4" t="s">
        <v>3399</v>
      </c>
      <c r="N2234" s="4">
        <v>1977</v>
      </c>
      <c r="O2234" s="6">
        <v>28398</v>
      </c>
      <c r="P2234" s="4" t="s">
        <v>65</v>
      </c>
    </row>
    <row r="2235" spans="1:16" x14ac:dyDescent="0.25">
      <c r="A2235" s="4" t="s">
        <v>3383</v>
      </c>
      <c r="B2235" s="4">
        <v>12</v>
      </c>
      <c r="C2235" s="4" t="s">
        <v>3386</v>
      </c>
      <c r="D2235" s="5"/>
      <c r="H2235" s="4" t="s">
        <v>193</v>
      </c>
      <c r="I2235" s="4">
        <v>10</v>
      </c>
      <c r="J2235" s="4" t="s">
        <v>2512</v>
      </c>
      <c r="K2235" s="4" t="s">
        <v>3436</v>
      </c>
      <c r="L2235" s="4" t="s">
        <v>3399</v>
      </c>
      <c r="N2235" s="4">
        <v>1964</v>
      </c>
      <c r="O2235" s="6">
        <v>23467</v>
      </c>
      <c r="P2235" s="4" t="s">
        <v>63</v>
      </c>
    </row>
    <row r="2236" spans="1:16" x14ac:dyDescent="0.25">
      <c r="A2236" s="4" t="s">
        <v>3383</v>
      </c>
      <c r="B2236" s="4">
        <v>12</v>
      </c>
      <c r="C2236" s="4" t="s">
        <v>3386</v>
      </c>
      <c r="D2236" s="5"/>
      <c r="H2236" s="4" t="s">
        <v>193</v>
      </c>
      <c r="I2236" s="4">
        <v>11</v>
      </c>
      <c r="J2236" s="4" t="s">
        <v>4025</v>
      </c>
      <c r="K2236" s="4" t="s">
        <v>3436</v>
      </c>
      <c r="L2236" s="4" t="s">
        <v>3399</v>
      </c>
      <c r="N2236" s="4">
        <v>1993</v>
      </c>
      <c r="O2236" s="6">
        <v>33984</v>
      </c>
      <c r="P2236" s="4" t="s">
        <v>65</v>
      </c>
    </row>
    <row r="2237" spans="1:16" x14ac:dyDescent="0.25">
      <c r="A2237" s="4" t="s">
        <v>3383</v>
      </c>
      <c r="B2237" s="4">
        <v>12</v>
      </c>
      <c r="C2237" s="4" t="s">
        <v>3386</v>
      </c>
      <c r="D2237" s="5"/>
      <c r="H2237" s="4" t="s">
        <v>193</v>
      </c>
      <c r="I2237" s="4">
        <v>12</v>
      </c>
      <c r="J2237" s="4" t="s">
        <v>2441</v>
      </c>
      <c r="K2237" s="4" t="s">
        <v>3436</v>
      </c>
      <c r="L2237" s="4" t="s">
        <v>3399</v>
      </c>
      <c r="N2237" s="4">
        <v>1985</v>
      </c>
      <c r="O2237" s="6">
        <v>31280</v>
      </c>
      <c r="P2237" s="4" t="s">
        <v>63</v>
      </c>
    </row>
    <row r="2238" spans="1:16" x14ac:dyDescent="0.25">
      <c r="A2238" s="4" t="s">
        <v>3383</v>
      </c>
      <c r="B2238" s="4">
        <v>12</v>
      </c>
      <c r="C2238" s="4" t="s">
        <v>3386</v>
      </c>
      <c r="D2238" s="5"/>
      <c r="H2238" s="4" t="s">
        <v>193</v>
      </c>
      <c r="I2238" s="4">
        <v>13</v>
      </c>
      <c r="J2238" s="4" t="s">
        <v>2663</v>
      </c>
      <c r="K2238" s="4" t="s">
        <v>3436</v>
      </c>
      <c r="L2238" s="4" t="s">
        <v>3399</v>
      </c>
      <c r="N2238" s="4">
        <v>1965</v>
      </c>
      <c r="O2238" s="6">
        <v>23836</v>
      </c>
      <c r="P2238" s="4" t="s">
        <v>63</v>
      </c>
    </row>
    <row r="2239" spans="1:16" x14ac:dyDescent="0.25">
      <c r="A2239" s="4" t="s">
        <v>3383</v>
      </c>
      <c r="B2239" s="4">
        <v>12</v>
      </c>
      <c r="C2239" s="4" t="s">
        <v>3386</v>
      </c>
      <c r="D2239" s="5"/>
      <c r="H2239" s="4" t="s">
        <v>193</v>
      </c>
      <c r="I2239" s="4">
        <v>14</v>
      </c>
      <c r="J2239" s="4" t="s">
        <v>2443</v>
      </c>
      <c r="K2239" s="4" t="s">
        <v>3436</v>
      </c>
      <c r="L2239" s="4" t="s">
        <v>3399</v>
      </c>
      <c r="N2239" s="4">
        <v>2000</v>
      </c>
      <c r="O2239" s="6">
        <v>36857</v>
      </c>
      <c r="P2239" s="4" t="s">
        <v>63</v>
      </c>
    </row>
    <row r="2240" spans="1:16" x14ac:dyDescent="0.25">
      <c r="A2240" s="4" t="s">
        <v>3383</v>
      </c>
      <c r="B2240" s="4">
        <v>12</v>
      </c>
      <c r="C2240" s="4" t="s">
        <v>3386</v>
      </c>
      <c r="D2240" s="5"/>
      <c r="H2240" s="4" t="s">
        <v>193</v>
      </c>
      <c r="I2240" s="4">
        <v>15</v>
      </c>
      <c r="J2240" s="4" t="s">
        <v>2537</v>
      </c>
      <c r="K2240" s="4" t="s">
        <v>3436</v>
      </c>
      <c r="L2240" s="4" t="s">
        <v>3399</v>
      </c>
      <c r="N2240" s="4">
        <v>1990</v>
      </c>
      <c r="O2240" s="6">
        <v>33090</v>
      </c>
      <c r="P2240" s="4" t="s">
        <v>65</v>
      </c>
    </row>
    <row r="2241" spans="1:16" x14ac:dyDescent="0.25">
      <c r="A2241" s="4" t="s">
        <v>3383</v>
      </c>
      <c r="B2241" s="4">
        <v>12</v>
      </c>
      <c r="C2241" s="4" t="s">
        <v>3386</v>
      </c>
      <c r="D2241" s="5"/>
      <c r="H2241" s="4" t="s">
        <v>193</v>
      </c>
      <c r="I2241" s="4">
        <v>16</v>
      </c>
      <c r="J2241" s="4" t="s">
        <v>2520</v>
      </c>
      <c r="K2241" s="4" t="s">
        <v>3436</v>
      </c>
      <c r="L2241" s="4" t="s">
        <v>3399</v>
      </c>
      <c r="N2241" s="4">
        <v>1982</v>
      </c>
      <c r="O2241" s="6">
        <v>30194</v>
      </c>
      <c r="P2241" s="4" t="s">
        <v>65</v>
      </c>
    </row>
    <row r="2242" spans="1:16" x14ac:dyDescent="0.25">
      <c r="A2242" s="4" t="s">
        <v>3383</v>
      </c>
      <c r="B2242" s="4">
        <v>12</v>
      </c>
      <c r="C2242" s="4" t="s">
        <v>3386</v>
      </c>
      <c r="D2242" s="5"/>
      <c r="H2242" s="4" t="s">
        <v>193</v>
      </c>
      <c r="I2242" s="4">
        <v>17</v>
      </c>
      <c r="J2242" s="4" t="s">
        <v>4026</v>
      </c>
      <c r="K2242" s="4" t="s">
        <v>3436</v>
      </c>
      <c r="L2242" s="4" t="s">
        <v>3399</v>
      </c>
      <c r="N2242" s="4">
        <v>1996</v>
      </c>
      <c r="O2242" s="6">
        <v>35125</v>
      </c>
      <c r="P2242" s="4" t="s">
        <v>63</v>
      </c>
    </row>
    <row r="2243" spans="1:16" x14ac:dyDescent="0.25">
      <c r="A2243" s="4" t="s">
        <v>3383</v>
      </c>
      <c r="B2243" s="4">
        <v>12</v>
      </c>
      <c r="C2243" s="4" t="s">
        <v>3386</v>
      </c>
      <c r="D2243" s="5"/>
      <c r="H2243" s="4" t="s">
        <v>193</v>
      </c>
      <c r="I2243" s="4">
        <v>18</v>
      </c>
      <c r="J2243" s="4" t="s">
        <v>2594</v>
      </c>
      <c r="K2243" s="4" t="s">
        <v>3436</v>
      </c>
      <c r="L2243" s="4" t="s">
        <v>3399</v>
      </c>
      <c r="N2243" s="4">
        <v>1982</v>
      </c>
      <c r="O2243" s="6">
        <v>30172</v>
      </c>
      <c r="P2243" s="4" t="s">
        <v>65</v>
      </c>
    </row>
    <row r="2244" spans="1:16" x14ac:dyDescent="0.25">
      <c r="A2244" s="4" t="s">
        <v>3383</v>
      </c>
      <c r="B2244" s="4">
        <v>12</v>
      </c>
      <c r="C2244" s="4" t="s">
        <v>3386</v>
      </c>
      <c r="D2244" s="5"/>
      <c r="H2244" s="4" t="s">
        <v>193</v>
      </c>
      <c r="I2244" s="4">
        <v>19</v>
      </c>
      <c r="J2244" s="4" t="s">
        <v>2444</v>
      </c>
      <c r="K2244" s="4" t="s">
        <v>3436</v>
      </c>
      <c r="L2244" s="4" t="s">
        <v>3399</v>
      </c>
      <c r="N2244" s="4">
        <v>1983</v>
      </c>
      <c r="O2244" s="6">
        <v>30608</v>
      </c>
      <c r="P2244" s="4" t="s">
        <v>63</v>
      </c>
    </row>
    <row r="2245" spans="1:16" x14ac:dyDescent="0.25">
      <c r="A2245" s="4" t="s">
        <v>3383</v>
      </c>
      <c r="B2245" s="4">
        <v>12</v>
      </c>
      <c r="C2245" s="4" t="s">
        <v>3386</v>
      </c>
      <c r="D2245" s="5"/>
      <c r="H2245" s="4" t="s">
        <v>193</v>
      </c>
      <c r="I2245" s="4">
        <v>20</v>
      </c>
      <c r="J2245" s="4" t="s">
        <v>2504</v>
      </c>
      <c r="K2245" s="4" t="s">
        <v>3436</v>
      </c>
      <c r="L2245" s="4" t="s">
        <v>3399</v>
      </c>
      <c r="N2245" s="4">
        <v>1973</v>
      </c>
      <c r="O2245" s="6">
        <v>26931</v>
      </c>
      <c r="P2245" s="4" t="s">
        <v>65</v>
      </c>
    </row>
    <row r="2246" spans="1:16" x14ac:dyDescent="0.25">
      <c r="A2246" s="4" t="s">
        <v>3383</v>
      </c>
      <c r="B2246" s="4">
        <v>12</v>
      </c>
      <c r="C2246" s="4" t="s">
        <v>3386</v>
      </c>
      <c r="D2246" s="5"/>
      <c r="H2246" s="4" t="s">
        <v>193</v>
      </c>
      <c r="I2246" s="4">
        <v>21</v>
      </c>
      <c r="J2246" s="4" t="s">
        <v>2576</v>
      </c>
      <c r="K2246" s="4" t="s">
        <v>3436</v>
      </c>
      <c r="L2246" s="4" t="s">
        <v>3399</v>
      </c>
      <c r="N2246" s="4">
        <v>1976</v>
      </c>
      <c r="O2246" s="6">
        <v>28038</v>
      </c>
      <c r="P2246" s="4" t="s">
        <v>65</v>
      </c>
    </row>
    <row r="2247" spans="1:16" x14ac:dyDescent="0.25">
      <c r="A2247" s="4" t="s">
        <v>3383</v>
      </c>
      <c r="B2247" s="4">
        <v>12</v>
      </c>
      <c r="C2247" s="4" t="s">
        <v>3386</v>
      </c>
      <c r="D2247" s="5"/>
      <c r="H2247" s="4" t="s">
        <v>193</v>
      </c>
      <c r="I2247" s="4">
        <v>22</v>
      </c>
      <c r="J2247" s="4" t="s">
        <v>4027</v>
      </c>
      <c r="K2247" s="4" t="s">
        <v>3436</v>
      </c>
      <c r="L2247" s="4" t="s">
        <v>3399</v>
      </c>
      <c r="N2247" s="4">
        <v>1959</v>
      </c>
      <c r="O2247" s="6">
        <v>21618</v>
      </c>
      <c r="P2247" s="4" t="s">
        <v>63</v>
      </c>
    </row>
    <row r="2248" spans="1:16" x14ac:dyDescent="0.25">
      <c r="A2248" s="4" t="s">
        <v>3383</v>
      </c>
      <c r="B2248" s="4">
        <v>12</v>
      </c>
      <c r="C2248" s="4" t="s">
        <v>3386</v>
      </c>
      <c r="D2248" s="5"/>
      <c r="H2248" s="4" t="s">
        <v>117</v>
      </c>
      <c r="I2248" s="4">
        <v>1</v>
      </c>
      <c r="J2248" s="4" t="s">
        <v>2545</v>
      </c>
      <c r="K2248" s="4" t="s">
        <v>4028</v>
      </c>
      <c r="L2248" s="4" t="s">
        <v>3399</v>
      </c>
      <c r="N2248" s="4">
        <v>1956</v>
      </c>
      <c r="O2248" s="6">
        <v>20729</v>
      </c>
      <c r="P2248" s="4" t="s">
        <v>63</v>
      </c>
    </row>
    <row r="2249" spans="1:16" x14ac:dyDescent="0.25">
      <c r="A2249" s="4" t="s">
        <v>3383</v>
      </c>
      <c r="B2249" s="4">
        <v>12</v>
      </c>
      <c r="C2249" s="4" t="s">
        <v>3386</v>
      </c>
      <c r="D2249" s="5"/>
      <c r="H2249" s="4" t="s">
        <v>117</v>
      </c>
      <c r="I2249" s="4">
        <v>2</v>
      </c>
      <c r="J2249" s="4" t="s">
        <v>2395</v>
      </c>
      <c r="K2249" s="4" t="s">
        <v>4029</v>
      </c>
      <c r="L2249" s="4" t="s">
        <v>3399</v>
      </c>
      <c r="N2249" s="4">
        <v>1982</v>
      </c>
      <c r="O2249" s="6">
        <v>30230</v>
      </c>
      <c r="P2249" s="4" t="s">
        <v>63</v>
      </c>
    </row>
    <row r="2250" spans="1:16" x14ac:dyDescent="0.25">
      <c r="A2250" s="4" t="s">
        <v>3383</v>
      </c>
      <c r="B2250" s="4">
        <v>12</v>
      </c>
      <c r="C2250" s="4" t="s">
        <v>3386</v>
      </c>
      <c r="D2250" s="5"/>
      <c r="H2250" s="4" t="s">
        <v>117</v>
      </c>
      <c r="I2250" s="4">
        <v>3</v>
      </c>
      <c r="J2250" s="4" t="s">
        <v>4030</v>
      </c>
      <c r="K2250" s="4" t="s">
        <v>4031</v>
      </c>
      <c r="L2250" s="4" t="s">
        <v>3399</v>
      </c>
      <c r="N2250" s="4">
        <v>1986</v>
      </c>
      <c r="O2250" s="6">
        <v>31658</v>
      </c>
      <c r="P2250" s="4" t="s">
        <v>65</v>
      </c>
    </row>
    <row r="2251" spans="1:16" x14ac:dyDescent="0.25">
      <c r="A2251" s="4" t="s">
        <v>3383</v>
      </c>
      <c r="B2251" s="4">
        <v>12</v>
      </c>
      <c r="C2251" s="4" t="s">
        <v>3386</v>
      </c>
      <c r="D2251" s="5"/>
      <c r="H2251" s="4" t="s">
        <v>117</v>
      </c>
      <c r="I2251" s="4">
        <v>4</v>
      </c>
      <c r="J2251" s="4" t="s">
        <v>2629</v>
      </c>
      <c r="K2251" s="4" t="s">
        <v>4032</v>
      </c>
      <c r="L2251" s="4" t="s">
        <v>3399</v>
      </c>
      <c r="N2251" s="4">
        <v>1976</v>
      </c>
      <c r="O2251" s="6">
        <v>28005</v>
      </c>
      <c r="P2251" s="4" t="s">
        <v>63</v>
      </c>
    </row>
    <row r="2252" spans="1:16" x14ac:dyDescent="0.25">
      <c r="A2252" s="4" t="s">
        <v>3383</v>
      </c>
      <c r="B2252" s="4">
        <v>12</v>
      </c>
      <c r="C2252" s="4" t="s">
        <v>3386</v>
      </c>
      <c r="D2252" s="5"/>
      <c r="H2252" s="4" t="s">
        <v>117</v>
      </c>
      <c r="I2252" s="4">
        <v>5</v>
      </c>
      <c r="J2252" s="4" t="s">
        <v>2617</v>
      </c>
      <c r="K2252" s="4" t="s">
        <v>4033</v>
      </c>
      <c r="L2252" s="4" t="s">
        <v>3399</v>
      </c>
      <c r="N2252" s="4">
        <v>1976</v>
      </c>
      <c r="O2252" s="6">
        <v>27916</v>
      </c>
      <c r="P2252" s="4" t="s">
        <v>63</v>
      </c>
    </row>
    <row r="2253" spans="1:16" x14ac:dyDescent="0.25">
      <c r="A2253" s="4" t="s">
        <v>3383</v>
      </c>
      <c r="B2253" s="4">
        <v>12</v>
      </c>
      <c r="C2253" s="4" t="s">
        <v>3386</v>
      </c>
      <c r="D2253" s="5"/>
      <c r="H2253" s="4" t="s">
        <v>117</v>
      </c>
      <c r="I2253" s="4">
        <v>6</v>
      </c>
      <c r="J2253" s="4" t="s">
        <v>4034</v>
      </c>
      <c r="K2253" s="4" t="s">
        <v>4035</v>
      </c>
      <c r="L2253" s="4" t="s">
        <v>3399</v>
      </c>
      <c r="N2253" s="4">
        <v>1971</v>
      </c>
      <c r="O2253" s="6">
        <v>26210</v>
      </c>
      <c r="P2253" s="4" t="s">
        <v>63</v>
      </c>
    </row>
    <row r="2254" spans="1:16" x14ac:dyDescent="0.25">
      <c r="A2254" s="4" t="s">
        <v>3383</v>
      </c>
      <c r="B2254" s="4">
        <v>12</v>
      </c>
      <c r="C2254" s="4" t="s">
        <v>3386</v>
      </c>
      <c r="D2254" s="5"/>
      <c r="H2254" s="4" t="s">
        <v>117</v>
      </c>
      <c r="I2254" s="4">
        <v>7</v>
      </c>
      <c r="J2254" s="4" t="s">
        <v>2499</v>
      </c>
      <c r="K2254" s="4" t="s">
        <v>4036</v>
      </c>
      <c r="L2254" s="4" t="s">
        <v>3399</v>
      </c>
      <c r="N2254" s="4">
        <v>1969</v>
      </c>
      <c r="O2254" s="6">
        <v>25287</v>
      </c>
      <c r="P2254" s="4" t="s">
        <v>63</v>
      </c>
    </row>
    <row r="2255" spans="1:16" x14ac:dyDescent="0.25">
      <c r="A2255" s="4" t="s">
        <v>3383</v>
      </c>
      <c r="B2255" s="4">
        <v>12</v>
      </c>
      <c r="C2255" s="4" t="s">
        <v>3386</v>
      </c>
      <c r="D2255" s="5"/>
      <c r="H2255" s="4" t="s">
        <v>117</v>
      </c>
      <c r="I2255" s="4">
        <v>8</v>
      </c>
      <c r="J2255" s="4" t="s">
        <v>2561</v>
      </c>
      <c r="K2255" s="4" t="s">
        <v>4037</v>
      </c>
      <c r="L2255" s="4" t="s">
        <v>3399</v>
      </c>
      <c r="N2255" s="4">
        <v>1973</v>
      </c>
      <c r="O2255" s="6">
        <v>26675</v>
      </c>
      <c r="P2255" s="4" t="s">
        <v>65</v>
      </c>
    </row>
    <row r="2256" spans="1:16" x14ac:dyDescent="0.25">
      <c r="A2256" s="4" t="s">
        <v>3383</v>
      </c>
      <c r="B2256" s="4">
        <v>12</v>
      </c>
      <c r="C2256" s="4" t="s">
        <v>3386</v>
      </c>
      <c r="D2256" s="5"/>
      <c r="H2256" s="4" t="s">
        <v>117</v>
      </c>
      <c r="I2256" s="4">
        <v>9</v>
      </c>
      <c r="J2256" s="4" t="s">
        <v>2618</v>
      </c>
      <c r="K2256" s="4" t="s">
        <v>4031</v>
      </c>
      <c r="L2256" s="4" t="s">
        <v>3399</v>
      </c>
      <c r="N2256" s="4">
        <v>1974</v>
      </c>
      <c r="O2256" s="6">
        <v>27081</v>
      </c>
      <c r="P2256" s="4" t="s">
        <v>63</v>
      </c>
    </row>
    <row r="2257" spans="1:16" x14ac:dyDescent="0.25">
      <c r="A2257" s="4" t="s">
        <v>3383</v>
      </c>
      <c r="B2257" s="4">
        <v>12</v>
      </c>
      <c r="C2257" s="4" t="s">
        <v>3386</v>
      </c>
      <c r="D2257" s="5"/>
      <c r="H2257" s="4" t="s">
        <v>117</v>
      </c>
      <c r="I2257" s="4">
        <v>10</v>
      </c>
      <c r="J2257" s="4" t="s">
        <v>4038</v>
      </c>
      <c r="K2257" s="4" t="s">
        <v>4039</v>
      </c>
      <c r="L2257" s="4" t="s">
        <v>3399</v>
      </c>
      <c r="N2257" s="4">
        <v>1988</v>
      </c>
      <c r="O2257" s="6">
        <v>32321</v>
      </c>
      <c r="P2257" s="4" t="s">
        <v>63</v>
      </c>
    </row>
    <row r="2258" spans="1:16" x14ac:dyDescent="0.25">
      <c r="A2258" s="4" t="s">
        <v>3383</v>
      </c>
      <c r="B2258" s="4">
        <v>12</v>
      </c>
      <c r="C2258" s="4" t="s">
        <v>3386</v>
      </c>
      <c r="D2258" s="5"/>
      <c r="H2258" s="4" t="s">
        <v>117</v>
      </c>
      <c r="I2258" s="4">
        <v>11</v>
      </c>
      <c r="J2258" s="4" t="s">
        <v>2605</v>
      </c>
      <c r="K2258" s="4" t="s">
        <v>4040</v>
      </c>
      <c r="L2258" s="4" t="s">
        <v>3399</v>
      </c>
      <c r="N2258" s="4">
        <v>1985</v>
      </c>
      <c r="O2258" s="6">
        <v>31078</v>
      </c>
      <c r="P2258" s="4" t="s">
        <v>63</v>
      </c>
    </row>
    <row r="2259" spans="1:16" x14ac:dyDescent="0.25">
      <c r="A2259" s="4" t="s">
        <v>3383</v>
      </c>
      <c r="B2259" s="4">
        <v>12</v>
      </c>
      <c r="C2259" s="4" t="s">
        <v>3386</v>
      </c>
      <c r="D2259" s="5"/>
      <c r="H2259" s="4" t="s">
        <v>117</v>
      </c>
      <c r="I2259" s="4">
        <v>12</v>
      </c>
      <c r="J2259" s="4" t="s">
        <v>2546</v>
      </c>
      <c r="K2259" s="4" t="s">
        <v>4041</v>
      </c>
      <c r="L2259" s="4" t="s">
        <v>3399</v>
      </c>
      <c r="N2259" s="4">
        <v>1983</v>
      </c>
      <c r="O2259" s="6">
        <v>30465</v>
      </c>
      <c r="P2259" s="4" t="s">
        <v>63</v>
      </c>
    </row>
    <row r="2260" spans="1:16" x14ac:dyDescent="0.25">
      <c r="A2260" s="4" t="s">
        <v>3383</v>
      </c>
      <c r="B2260" s="4">
        <v>12</v>
      </c>
      <c r="C2260" s="4" t="s">
        <v>3386</v>
      </c>
      <c r="D2260" s="5"/>
      <c r="H2260" s="4" t="s">
        <v>117</v>
      </c>
      <c r="I2260" s="4">
        <v>13</v>
      </c>
      <c r="J2260" s="4" t="s">
        <v>4042</v>
      </c>
      <c r="K2260" s="4" t="s">
        <v>4043</v>
      </c>
      <c r="L2260" s="4" t="s">
        <v>3399</v>
      </c>
      <c r="N2260" s="4">
        <v>1956</v>
      </c>
      <c r="O2260" s="6">
        <v>20599</v>
      </c>
      <c r="P2260" s="4" t="s">
        <v>65</v>
      </c>
    </row>
    <row r="2261" spans="1:16" x14ac:dyDescent="0.25">
      <c r="A2261" s="4" t="s">
        <v>3383</v>
      </c>
      <c r="B2261" s="4">
        <v>12</v>
      </c>
      <c r="C2261" s="4" t="s">
        <v>3386</v>
      </c>
      <c r="D2261" s="5"/>
      <c r="H2261" s="4" t="s">
        <v>117</v>
      </c>
      <c r="I2261" s="4">
        <v>14</v>
      </c>
      <c r="J2261" s="4" t="s">
        <v>2571</v>
      </c>
      <c r="K2261" s="4" t="s">
        <v>4044</v>
      </c>
      <c r="L2261" s="4" t="s">
        <v>3399</v>
      </c>
      <c r="N2261" s="4">
        <v>1967</v>
      </c>
      <c r="O2261" s="6">
        <v>24747</v>
      </c>
      <c r="P2261" s="4" t="s">
        <v>63</v>
      </c>
    </row>
    <row r="2262" spans="1:16" x14ac:dyDescent="0.25">
      <c r="A2262" s="4" t="s">
        <v>3383</v>
      </c>
      <c r="B2262" s="4">
        <v>12</v>
      </c>
      <c r="C2262" s="4" t="s">
        <v>3386</v>
      </c>
      <c r="D2262" s="5"/>
      <c r="H2262" s="4" t="s">
        <v>117</v>
      </c>
      <c r="I2262" s="4">
        <v>15</v>
      </c>
      <c r="J2262" s="4" t="s">
        <v>4045</v>
      </c>
      <c r="K2262" s="4" t="s">
        <v>4046</v>
      </c>
      <c r="L2262" s="4" t="s">
        <v>3399</v>
      </c>
      <c r="N2262" s="4">
        <v>1955</v>
      </c>
      <c r="O2262" s="6">
        <v>20331</v>
      </c>
      <c r="P2262" s="4" t="s">
        <v>63</v>
      </c>
    </row>
    <row r="2263" spans="1:16" x14ac:dyDescent="0.25">
      <c r="A2263" s="4" t="s">
        <v>3383</v>
      </c>
      <c r="B2263" s="4">
        <v>12</v>
      </c>
      <c r="C2263" s="4" t="s">
        <v>3386</v>
      </c>
      <c r="D2263" s="5"/>
      <c r="H2263" s="4" t="s">
        <v>117</v>
      </c>
      <c r="I2263" s="4">
        <v>16</v>
      </c>
      <c r="J2263" s="4" t="s">
        <v>2630</v>
      </c>
      <c r="K2263" s="4" t="s">
        <v>4047</v>
      </c>
      <c r="L2263" s="4" t="s">
        <v>3399</v>
      </c>
      <c r="N2263" s="4">
        <v>1955</v>
      </c>
      <c r="O2263" s="6">
        <v>20188</v>
      </c>
      <c r="P2263" s="4" t="s">
        <v>63</v>
      </c>
    </row>
    <row r="2264" spans="1:16" x14ac:dyDescent="0.25">
      <c r="A2264" s="4" t="s">
        <v>3383</v>
      </c>
      <c r="B2264" s="4">
        <v>12</v>
      </c>
      <c r="C2264" s="4" t="s">
        <v>3386</v>
      </c>
      <c r="D2264" s="5"/>
      <c r="H2264" s="4" t="s">
        <v>117</v>
      </c>
      <c r="I2264" s="4">
        <v>17</v>
      </c>
      <c r="J2264" s="4" t="s">
        <v>2619</v>
      </c>
      <c r="K2264" s="4" t="s">
        <v>4048</v>
      </c>
      <c r="L2264" s="4" t="s">
        <v>3399</v>
      </c>
      <c r="N2264" s="4">
        <v>1965</v>
      </c>
      <c r="O2264" s="6">
        <v>24072</v>
      </c>
      <c r="P2264" s="4" t="s">
        <v>63</v>
      </c>
    </row>
    <row r="2265" spans="1:16" x14ac:dyDescent="0.25">
      <c r="A2265" s="4" t="s">
        <v>3383</v>
      </c>
      <c r="B2265" s="4">
        <v>12</v>
      </c>
      <c r="C2265" s="4" t="s">
        <v>3386</v>
      </c>
      <c r="D2265" s="5"/>
      <c r="H2265" s="4" t="s">
        <v>117</v>
      </c>
      <c r="I2265" s="4">
        <v>18</v>
      </c>
      <c r="J2265" s="4" t="s">
        <v>4049</v>
      </c>
      <c r="K2265" s="4" t="s">
        <v>4050</v>
      </c>
      <c r="L2265" s="4" t="s">
        <v>3399</v>
      </c>
      <c r="N2265" s="4">
        <v>1966</v>
      </c>
      <c r="O2265" s="6">
        <v>24237</v>
      </c>
      <c r="P2265" s="4" t="s">
        <v>63</v>
      </c>
    </row>
    <row r="2266" spans="1:16" x14ac:dyDescent="0.25">
      <c r="A2266" s="4" t="s">
        <v>3383</v>
      </c>
      <c r="B2266" s="4">
        <v>12</v>
      </c>
      <c r="C2266" s="4" t="s">
        <v>3386</v>
      </c>
      <c r="D2266" s="5"/>
      <c r="H2266" s="4" t="s">
        <v>167</v>
      </c>
      <c r="I2266" s="4">
        <v>1</v>
      </c>
      <c r="J2266" s="4" t="s">
        <v>2609</v>
      </c>
      <c r="K2266" s="4" t="s">
        <v>2599</v>
      </c>
      <c r="L2266" s="4" t="s">
        <v>3399</v>
      </c>
      <c r="N2266" s="4">
        <v>1952</v>
      </c>
      <c r="O2266" s="6">
        <v>19222</v>
      </c>
      <c r="P2266" s="4" t="s">
        <v>63</v>
      </c>
    </row>
    <row r="2267" spans="1:16" x14ac:dyDescent="0.25">
      <c r="A2267" s="4" t="s">
        <v>3383</v>
      </c>
      <c r="B2267" s="4">
        <v>12</v>
      </c>
      <c r="C2267" s="4" t="s">
        <v>3386</v>
      </c>
      <c r="D2267" s="5"/>
      <c r="H2267" s="4" t="s">
        <v>167</v>
      </c>
      <c r="I2267" s="4">
        <v>2</v>
      </c>
      <c r="J2267" s="4" t="s">
        <v>2420</v>
      </c>
      <c r="K2267" s="4" t="s">
        <v>2360</v>
      </c>
      <c r="L2267" s="4" t="s">
        <v>3399</v>
      </c>
      <c r="N2267" s="4">
        <v>1959</v>
      </c>
      <c r="O2267" s="6">
        <v>21866</v>
      </c>
      <c r="P2267" s="4" t="s">
        <v>63</v>
      </c>
    </row>
    <row r="2268" spans="1:16" x14ac:dyDescent="0.25">
      <c r="A2268" s="4" t="s">
        <v>3383</v>
      </c>
      <c r="B2268" s="4">
        <v>12</v>
      </c>
      <c r="C2268" s="4" t="s">
        <v>3386</v>
      </c>
      <c r="D2268" s="5"/>
      <c r="H2268" s="4" t="s">
        <v>167</v>
      </c>
      <c r="I2268" s="4">
        <v>3</v>
      </c>
      <c r="J2268" s="4" t="s">
        <v>4051</v>
      </c>
      <c r="K2268" s="4" t="s">
        <v>2360</v>
      </c>
      <c r="L2268" s="4" t="s">
        <v>3399</v>
      </c>
      <c r="N2268" s="4">
        <v>1973</v>
      </c>
      <c r="O2268" s="6">
        <v>26746</v>
      </c>
      <c r="P2268" s="4" t="s">
        <v>65</v>
      </c>
    </row>
    <row r="2269" spans="1:16" x14ac:dyDescent="0.25">
      <c r="A2269" s="4" t="s">
        <v>3383</v>
      </c>
      <c r="B2269" s="4">
        <v>12</v>
      </c>
      <c r="C2269" s="4" t="s">
        <v>3386</v>
      </c>
      <c r="D2269" s="5"/>
      <c r="H2269" s="4" t="s">
        <v>167</v>
      </c>
      <c r="I2269" s="4">
        <v>4</v>
      </c>
      <c r="J2269" s="4" t="s">
        <v>2418</v>
      </c>
      <c r="K2269" s="4" t="s">
        <v>2360</v>
      </c>
      <c r="L2269" s="4" t="s">
        <v>3399</v>
      </c>
      <c r="N2269" s="4">
        <v>1959</v>
      </c>
      <c r="O2269" s="6">
        <v>21757</v>
      </c>
      <c r="P2269" s="4" t="s">
        <v>63</v>
      </c>
    </row>
    <row r="2270" spans="1:16" x14ac:dyDescent="0.25">
      <c r="A2270" s="4" t="s">
        <v>3383</v>
      </c>
      <c r="B2270" s="4">
        <v>12</v>
      </c>
      <c r="C2270" s="4" t="s">
        <v>3386</v>
      </c>
      <c r="D2270" s="5"/>
      <c r="H2270" s="4" t="s">
        <v>167</v>
      </c>
      <c r="I2270" s="4">
        <v>5</v>
      </c>
      <c r="J2270" s="4" t="s">
        <v>4052</v>
      </c>
      <c r="K2270" s="4" t="s">
        <v>2360</v>
      </c>
      <c r="L2270" s="4" t="s">
        <v>3399</v>
      </c>
      <c r="N2270" s="4">
        <v>1950</v>
      </c>
      <c r="O2270" s="6">
        <v>18504</v>
      </c>
      <c r="P2270" s="4" t="s">
        <v>63</v>
      </c>
    </row>
    <row r="2271" spans="1:16" x14ac:dyDescent="0.25">
      <c r="A2271" s="4" t="s">
        <v>3383</v>
      </c>
      <c r="B2271" s="4">
        <v>12</v>
      </c>
      <c r="C2271" s="4" t="s">
        <v>3386</v>
      </c>
      <c r="D2271" s="5"/>
      <c r="H2271" s="4" t="s">
        <v>167</v>
      </c>
      <c r="I2271" s="4">
        <v>6</v>
      </c>
      <c r="J2271" s="4" t="s">
        <v>2638</v>
      </c>
      <c r="K2271" s="4" t="s">
        <v>2636</v>
      </c>
      <c r="L2271" s="4" t="s">
        <v>3399</v>
      </c>
      <c r="N2271" s="4">
        <v>1964</v>
      </c>
      <c r="O2271" s="6">
        <v>23698</v>
      </c>
      <c r="P2271" s="4" t="s">
        <v>63</v>
      </c>
    </row>
    <row r="2272" spans="1:16" x14ac:dyDescent="0.25">
      <c r="A2272" s="4" t="s">
        <v>3383</v>
      </c>
      <c r="B2272" s="4">
        <v>12</v>
      </c>
      <c r="C2272" s="4" t="s">
        <v>3386</v>
      </c>
      <c r="D2272" s="5"/>
      <c r="H2272" s="4" t="s">
        <v>167</v>
      </c>
      <c r="I2272" s="4">
        <v>7</v>
      </c>
      <c r="J2272" s="4" t="s">
        <v>4053</v>
      </c>
      <c r="K2272" s="4" t="s">
        <v>2585</v>
      </c>
      <c r="L2272" s="4" t="s">
        <v>3399</v>
      </c>
      <c r="N2272" s="4">
        <v>1940</v>
      </c>
      <c r="O2272" s="6">
        <v>14763</v>
      </c>
      <c r="P2272" s="4" t="s">
        <v>65</v>
      </c>
    </row>
    <row r="2273" spans="1:16" x14ac:dyDescent="0.25">
      <c r="A2273" s="4" t="s">
        <v>3383</v>
      </c>
      <c r="B2273" s="4">
        <v>12</v>
      </c>
      <c r="C2273" s="4" t="s">
        <v>3386</v>
      </c>
      <c r="D2273" s="5"/>
      <c r="H2273" s="4" t="s">
        <v>167</v>
      </c>
      <c r="I2273" s="4">
        <v>8</v>
      </c>
      <c r="J2273" s="4" t="s">
        <v>4054</v>
      </c>
      <c r="K2273" s="4" t="s">
        <v>2360</v>
      </c>
      <c r="L2273" s="4" t="s">
        <v>3399</v>
      </c>
      <c r="N2273" s="4">
        <v>1966</v>
      </c>
      <c r="O2273" s="6">
        <v>24126</v>
      </c>
      <c r="P2273" s="4" t="s">
        <v>65</v>
      </c>
    </row>
    <row r="2274" spans="1:16" x14ac:dyDescent="0.25">
      <c r="A2274" s="4" t="s">
        <v>3383</v>
      </c>
      <c r="B2274" s="4">
        <v>12</v>
      </c>
      <c r="C2274" s="4" t="s">
        <v>3386</v>
      </c>
      <c r="D2274" s="5"/>
      <c r="H2274" s="4" t="s">
        <v>167</v>
      </c>
      <c r="I2274" s="4">
        <v>9</v>
      </c>
      <c r="J2274" s="4" t="s">
        <v>4055</v>
      </c>
      <c r="K2274" s="4" t="s">
        <v>2360</v>
      </c>
      <c r="L2274" s="4" t="s">
        <v>3399</v>
      </c>
      <c r="N2274" s="4">
        <v>1958</v>
      </c>
      <c r="O2274" s="6">
        <v>21381</v>
      </c>
      <c r="P2274" s="4" t="s">
        <v>65</v>
      </c>
    </row>
    <row r="2275" spans="1:16" x14ac:dyDescent="0.25">
      <c r="A2275" s="4" t="s">
        <v>3383</v>
      </c>
      <c r="B2275" s="4">
        <v>12</v>
      </c>
      <c r="C2275" s="4" t="s">
        <v>3386</v>
      </c>
      <c r="D2275" s="5"/>
      <c r="H2275" s="4" t="s">
        <v>167</v>
      </c>
      <c r="I2275" s="4">
        <v>10</v>
      </c>
      <c r="J2275" s="4" t="s">
        <v>4056</v>
      </c>
      <c r="K2275" s="4" t="s">
        <v>2564</v>
      </c>
      <c r="L2275" s="4" t="s">
        <v>3399</v>
      </c>
      <c r="N2275" s="4">
        <v>1942</v>
      </c>
      <c r="O2275" s="6">
        <v>15467</v>
      </c>
      <c r="P2275" s="4" t="s">
        <v>63</v>
      </c>
    </row>
    <row r="2276" spans="1:16" x14ac:dyDescent="0.25">
      <c r="A2276" s="4" t="s">
        <v>3383</v>
      </c>
      <c r="B2276" s="4">
        <v>12</v>
      </c>
      <c r="C2276" s="4" t="s">
        <v>3386</v>
      </c>
      <c r="D2276" s="5"/>
      <c r="H2276" s="4" t="s">
        <v>167</v>
      </c>
      <c r="I2276" s="4">
        <v>11</v>
      </c>
      <c r="J2276" s="4" t="s">
        <v>4057</v>
      </c>
      <c r="K2276" s="4" t="s">
        <v>2507</v>
      </c>
      <c r="L2276" s="4" t="s">
        <v>3399</v>
      </c>
      <c r="N2276" s="4">
        <v>1957</v>
      </c>
      <c r="O2276" s="6">
        <v>21161</v>
      </c>
      <c r="P2276" s="4" t="s">
        <v>63</v>
      </c>
    </row>
    <row r="2277" spans="1:16" x14ac:dyDescent="0.25">
      <c r="A2277" s="4" t="s">
        <v>3383</v>
      </c>
      <c r="B2277" s="4">
        <v>12</v>
      </c>
      <c r="C2277" s="4" t="s">
        <v>3386</v>
      </c>
      <c r="D2277" s="5"/>
      <c r="H2277" s="4" t="s">
        <v>167</v>
      </c>
      <c r="I2277" s="4">
        <v>12</v>
      </c>
      <c r="J2277" s="4" t="s">
        <v>2611</v>
      </c>
      <c r="K2277" s="4" t="s">
        <v>2599</v>
      </c>
      <c r="L2277" s="4" t="s">
        <v>3399</v>
      </c>
      <c r="N2277" s="4">
        <v>1955</v>
      </c>
      <c r="O2277" s="6">
        <v>20274</v>
      </c>
      <c r="P2277" s="4" t="s">
        <v>63</v>
      </c>
    </row>
    <row r="2278" spans="1:16" x14ac:dyDescent="0.25">
      <c r="A2278" s="4" t="s">
        <v>3383</v>
      </c>
      <c r="B2278" s="4">
        <v>12</v>
      </c>
      <c r="C2278" s="4" t="s">
        <v>3386</v>
      </c>
      <c r="D2278" s="5"/>
      <c r="H2278" s="4" t="s">
        <v>167</v>
      </c>
      <c r="I2278" s="4">
        <v>13</v>
      </c>
      <c r="J2278" s="4" t="s">
        <v>4058</v>
      </c>
      <c r="K2278" s="4" t="s">
        <v>2485</v>
      </c>
      <c r="L2278" s="4" t="s">
        <v>3399</v>
      </c>
      <c r="N2278" s="4">
        <v>1957</v>
      </c>
      <c r="O2278" s="6">
        <v>21020</v>
      </c>
      <c r="P2278" s="4" t="s">
        <v>65</v>
      </c>
    </row>
    <row r="2279" spans="1:16" x14ac:dyDescent="0.25">
      <c r="A2279" s="4" t="s">
        <v>3383</v>
      </c>
      <c r="B2279" s="4">
        <v>12</v>
      </c>
      <c r="C2279" s="4" t="s">
        <v>3386</v>
      </c>
      <c r="D2279" s="5"/>
      <c r="H2279" s="4" t="s">
        <v>167</v>
      </c>
      <c r="I2279" s="4">
        <v>14</v>
      </c>
      <c r="J2279" s="4" t="s">
        <v>4059</v>
      </c>
      <c r="K2279" s="4" t="s">
        <v>2599</v>
      </c>
      <c r="L2279" s="4" t="s">
        <v>3399</v>
      </c>
      <c r="N2279" s="4">
        <v>1953</v>
      </c>
      <c r="O2279" s="6">
        <v>19484</v>
      </c>
      <c r="P2279" s="4" t="s">
        <v>65</v>
      </c>
    </row>
    <row r="2280" spans="1:16" x14ac:dyDescent="0.25">
      <c r="A2280" s="4" t="s">
        <v>3383</v>
      </c>
      <c r="B2280" s="4">
        <v>12</v>
      </c>
      <c r="C2280" s="4" t="s">
        <v>3386</v>
      </c>
      <c r="D2280" s="5"/>
      <c r="H2280" s="4" t="s">
        <v>167</v>
      </c>
      <c r="I2280" s="4">
        <v>15</v>
      </c>
      <c r="J2280" s="4" t="s">
        <v>4060</v>
      </c>
      <c r="K2280" s="4" t="s">
        <v>2599</v>
      </c>
      <c r="L2280" s="4" t="s">
        <v>3399</v>
      </c>
      <c r="N2280" s="4">
        <v>1962</v>
      </c>
      <c r="O2280" s="6">
        <v>22708</v>
      </c>
      <c r="P2280" s="4" t="s">
        <v>65</v>
      </c>
    </row>
    <row r="2281" spans="1:16" x14ac:dyDescent="0.25">
      <c r="A2281" s="4" t="s">
        <v>3383</v>
      </c>
      <c r="B2281" s="4">
        <v>12</v>
      </c>
      <c r="C2281" s="4" t="s">
        <v>3386</v>
      </c>
      <c r="D2281" s="5"/>
      <c r="H2281" s="4" t="s">
        <v>167</v>
      </c>
      <c r="I2281" s="4">
        <v>16</v>
      </c>
      <c r="J2281" s="4" t="s">
        <v>4061</v>
      </c>
      <c r="K2281" s="4" t="s">
        <v>2543</v>
      </c>
      <c r="L2281" s="4" t="s">
        <v>3399</v>
      </c>
      <c r="N2281" s="4">
        <v>1948</v>
      </c>
      <c r="O2281" s="6">
        <v>17876</v>
      </c>
      <c r="P2281" s="4" t="s">
        <v>63</v>
      </c>
    </row>
    <row r="2282" spans="1:16" x14ac:dyDescent="0.25">
      <c r="A2282" s="4" t="s">
        <v>3383</v>
      </c>
      <c r="B2282" s="4">
        <v>12</v>
      </c>
      <c r="C2282" s="4" t="s">
        <v>3386</v>
      </c>
      <c r="D2282" s="5"/>
      <c r="H2282" s="4" t="s">
        <v>167</v>
      </c>
      <c r="I2282" s="4">
        <v>17</v>
      </c>
      <c r="J2282" s="4" t="s">
        <v>4062</v>
      </c>
      <c r="K2282" s="4" t="s">
        <v>2517</v>
      </c>
      <c r="L2282" s="4" t="s">
        <v>3399</v>
      </c>
      <c r="N2282" s="4">
        <v>1971</v>
      </c>
      <c r="O2282" s="6">
        <v>26264</v>
      </c>
      <c r="P2282" s="4" t="s">
        <v>63</v>
      </c>
    </row>
    <row r="2283" spans="1:16" x14ac:dyDescent="0.25">
      <c r="A2283" s="4" t="s">
        <v>3383</v>
      </c>
      <c r="B2283" s="4">
        <v>12</v>
      </c>
      <c r="C2283" s="4" t="s">
        <v>3386</v>
      </c>
      <c r="D2283" s="5"/>
      <c r="H2283" s="4" t="s">
        <v>167</v>
      </c>
      <c r="I2283" s="4">
        <v>18</v>
      </c>
      <c r="J2283" s="4" t="s">
        <v>4063</v>
      </c>
      <c r="K2283" s="4" t="s">
        <v>2360</v>
      </c>
      <c r="L2283" s="4" t="s">
        <v>3399</v>
      </c>
      <c r="N2283" s="4">
        <v>1956</v>
      </c>
      <c r="O2283" s="6">
        <v>20700</v>
      </c>
      <c r="P2283" s="4" t="s">
        <v>65</v>
      </c>
    </row>
    <row r="2284" spans="1:16" x14ac:dyDescent="0.25">
      <c r="A2284" s="4" t="s">
        <v>3383</v>
      </c>
      <c r="B2284" s="4">
        <v>12</v>
      </c>
      <c r="C2284" s="4" t="s">
        <v>3386</v>
      </c>
      <c r="D2284" s="5"/>
      <c r="H2284" s="4" t="s">
        <v>167</v>
      </c>
      <c r="I2284" s="4">
        <v>19</v>
      </c>
      <c r="J2284" s="4" t="s">
        <v>2610</v>
      </c>
      <c r="K2284" s="4" t="s">
        <v>2599</v>
      </c>
      <c r="L2284" s="4" t="s">
        <v>3399</v>
      </c>
      <c r="N2284" s="4">
        <v>1945</v>
      </c>
      <c r="O2284" s="6">
        <v>16680</v>
      </c>
      <c r="P2284" s="4" t="s">
        <v>65</v>
      </c>
    </row>
    <row r="2285" spans="1:16" x14ac:dyDescent="0.25">
      <c r="A2285" s="4" t="s">
        <v>3383</v>
      </c>
      <c r="B2285" s="4">
        <v>12</v>
      </c>
      <c r="C2285" s="4" t="s">
        <v>3386</v>
      </c>
      <c r="D2285" s="5"/>
      <c r="H2285" s="4" t="s">
        <v>167</v>
      </c>
      <c r="I2285" s="4">
        <v>20</v>
      </c>
      <c r="J2285" s="4" t="s">
        <v>2421</v>
      </c>
      <c r="K2285" s="4" t="s">
        <v>2360</v>
      </c>
      <c r="L2285" s="4" t="s">
        <v>3399</v>
      </c>
      <c r="N2285" s="4">
        <v>1951</v>
      </c>
      <c r="O2285" s="6">
        <v>18630</v>
      </c>
      <c r="P2285" s="4" t="s">
        <v>63</v>
      </c>
    </row>
    <row r="2286" spans="1:16" x14ac:dyDescent="0.25">
      <c r="A2286" s="4" t="s">
        <v>3383</v>
      </c>
      <c r="B2286" s="4">
        <v>12</v>
      </c>
      <c r="C2286" s="4" t="s">
        <v>3386</v>
      </c>
      <c r="D2286" s="5"/>
      <c r="H2286" s="4" t="s">
        <v>167</v>
      </c>
      <c r="I2286" s="4">
        <v>21</v>
      </c>
      <c r="J2286" s="4" t="s">
        <v>4064</v>
      </c>
      <c r="K2286" s="4" t="s">
        <v>2585</v>
      </c>
      <c r="L2286" s="4" t="s">
        <v>3399</v>
      </c>
      <c r="N2286" s="4">
        <v>1943</v>
      </c>
      <c r="O2286" s="6">
        <v>15707</v>
      </c>
      <c r="P2286" s="4" t="s">
        <v>65</v>
      </c>
    </row>
    <row r="2287" spans="1:16" x14ac:dyDescent="0.25">
      <c r="A2287" s="4" t="s">
        <v>3383</v>
      </c>
      <c r="B2287" s="4">
        <v>12</v>
      </c>
      <c r="C2287" s="4" t="s">
        <v>3386</v>
      </c>
      <c r="D2287" s="5"/>
      <c r="H2287" s="4" t="s">
        <v>167</v>
      </c>
      <c r="I2287" s="4">
        <v>22</v>
      </c>
      <c r="J2287" s="4" t="s">
        <v>2422</v>
      </c>
      <c r="K2287" s="4" t="s">
        <v>2360</v>
      </c>
      <c r="L2287" s="4" t="s">
        <v>3399</v>
      </c>
      <c r="N2287" s="4">
        <v>1954</v>
      </c>
      <c r="O2287" s="6">
        <v>19803</v>
      </c>
      <c r="P2287" s="4" t="s">
        <v>65</v>
      </c>
    </row>
    <row r="2288" spans="1:16" x14ac:dyDescent="0.25">
      <c r="A2288" s="4" t="s">
        <v>3383</v>
      </c>
      <c r="B2288" s="4">
        <v>12</v>
      </c>
      <c r="C2288" s="4" t="s">
        <v>3386</v>
      </c>
      <c r="D2288" s="5"/>
      <c r="H2288" s="4" t="s">
        <v>410</v>
      </c>
      <c r="I2288" s="4">
        <v>1</v>
      </c>
      <c r="J2288" s="4" t="s">
        <v>2399</v>
      </c>
      <c r="K2288" s="4" t="s">
        <v>2360</v>
      </c>
      <c r="L2288" s="4" t="s">
        <v>4065</v>
      </c>
      <c r="N2288" s="4">
        <v>2001</v>
      </c>
      <c r="O2288" s="6">
        <v>37167</v>
      </c>
      <c r="P2288" s="4" t="s">
        <v>63</v>
      </c>
    </row>
    <row r="2289" spans="1:16" x14ac:dyDescent="0.25">
      <c r="A2289" s="4" t="s">
        <v>3383</v>
      </c>
      <c r="B2289" s="4">
        <v>12</v>
      </c>
      <c r="C2289" s="4" t="s">
        <v>3386</v>
      </c>
      <c r="D2289" s="5"/>
      <c r="H2289" s="4" t="s">
        <v>410</v>
      </c>
      <c r="I2289" s="4">
        <v>2</v>
      </c>
      <c r="J2289" s="4" t="s">
        <v>2508</v>
      </c>
      <c r="K2289" s="4" t="s">
        <v>2507</v>
      </c>
      <c r="L2289" s="4" t="s">
        <v>4066</v>
      </c>
      <c r="N2289" s="4">
        <v>1962</v>
      </c>
      <c r="O2289" s="6">
        <v>22746</v>
      </c>
      <c r="P2289" s="4" t="s">
        <v>63</v>
      </c>
    </row>
    <row r="2290" spans="1:16" x14ac:dyDescent="0.25">
      <c r="A2290" s="4" t="s">
        <v>3383</v>
      </c>
      <c r="B2290" s="4">
        <v>12</v>
      </c>
      <c r="C2290" s="4" t="s">
        <v>3386</v>
      </c>
      <c r="D2290" s="5"/>
      <c r="H2290" s="4" t="s">
        <v>410</v>
      </c>
      <c r="I2290" s="4">
        <v>3</v>
      </c>
      <c r="J2290" s="4" t="s">
        <v>4067</v>
      </c>
      <c r="K2290" s="4" t="s">
        <v>2636</v>
      </c>
      <c r="L2290" s="4" t="s">
        <v>448</v>
      </c>
      <c r="N2290" s="4">
        <v>1992</v>
      </c>
      <c r="O2290" s="6">
        <v>33865</v>
      </c>
      <c r="P2290" s="4" t="s">
        <v>65</v>
      </c>
    </row>
    <row r="2291" spans="1:16" x14ac:dyDescent="0.25">
      <c r="A2291" s="4" t="s">
        <v>3383</v>
      </c>
      <c r="B2291" s="4">
        <v>12</v>
      </c>
      <c r="C2291" s="4" t="s">
        <v>3386</v>
      </c>
      <c r="D2291" s="5"/>
      <c r="H2291" s="4" t="s">
        <v>410</v>
      </c>
      <c r="I2291" s="4">
        <v>4</v>
      </c>
      <c r="J2291" s="4" t="s">
        <v>2590</v>
      </c>
      <c r="K2291" s="4" t="s">
        <v>2585</v>
      </c>
      <c r="L2291" s="4" t="s">
        <v>266</v>
      </c>
      <c r="N2291" s="4">
        <v>1974</v>
      </c>
      <c r="O2291" s="6">
        <v>27200</v>
      </c>
      <c r="P2291" s="4" t="s">
        <v>65</v>
      </c>
    </row>
    <row r="2292" spans="1:16" x14ac:dyDescent="0.25">
      <c r="A2292" s="4" t="s">
        <v>3383</v>
      </c>
      <c r="B2292" s="4">
        <v>12</v>
      </c>
      <c r="C2292" s="4" t="s">
        <v>3386</v>
      </c>
      <c r="D2292" s="5"/>
      <c r="H2292" s="4" t="s">
        <v>410</v>
      </c>
      <c r="I2292" s="4">
        <v>5</v>
      </c>
      <c r="J2292" s="4" t="s">
        <v>2647</v>
      </c>
      <c r="K2292" s="4" t="s">
        <v>2636</v>
      </c>
      <c r="L2292" s="4" t="s">
        <v>4068</v>
      </c>
      <c r="N2292" s="4">
        <v>1977</v>
      </c>
      <c r="O2292" s="6">
        <v>28231</v>
      </c>
      <c r="P2292" s="4" t="s">
        <v>63</v>
      </c>
    </row>
    <row r="2293" spans="1:16" x14ac:dyDescent="0.25">
      <c r="A2293" s="4" t="s">
        <v>3383</v>
      </c>
      <c r="B2293" s="4">
        <v>12</v>
      </c>
      <c r="C2293" s="4" t="s">
        <v>3386</v>
      </c>
      <c r="D2293" s="5"/>
      <c r="H2293" s="4" t="s">
        <v>410</v>
      </c>
      <c r="I2293" s="4">
        <v>6</v>
      </c>
      <c r="J2293" s="4" t="s">
        <v>4069</v>
      </c>
      <c r="K2293" s="4" t="s">
        <v>1790</v>
      </c>
      <c r="L2293" s="4" t="s">
        <v>4070</v>
      </c>
      <c r="N2293" s="4">
        <v>1964</v>
      </c>
      <c r="O2293" s="6">
        <v>23654</v>
      </c>
      <c r="P2293" s="4" t="s">
        <v>65</v>
      </c>
    </row>
    <row r="2294" spans="1:16" x14ac:dyDescent="0.25">
      <c r="A2294" s="4" t="s">
        <v>3383</v>
      </c>
      <c r="B2294" s="4">
        <v>12</v>
      </c>
      <c r="C2294" s="4" t="s">
        <v>3386</v>
      </c>
      <c r="D2294" s="5"/>
      <c r="H2294" s="4" t="s">
        <v>410</v>
      </c>
      <c r="I2294" s="4">
        <v>7</v>
      </c>
      <c r="J2294" s="4" t="s">
        <v>4071</v>
      </c>
      <c r="K2294" s="4" t="s">
        <v>2360</v>
      </c>
      <c r="L2294" s="4" t="s">
        <v>359</v>
      </c>
      <c r="N2294" s="4">
        <v>1967</v>
      </c>
      <c r="O2294" s="6">
        <v>24713</v>
      </c>
      <c r="P2294" s="4" t="s">
        <v>63</v>
      </c>
    </row>
    <row r="2295" spans="1:16" x14ac:dyDescent="0.25">
      <c r="A2295" s="4" t="s">
        <v>3383</v>
      </c>
      <c r="B2295" s="4">
        <v>12</v>
      </c>
      <c r="C2295" s="4" t="s">
        <v>3386</v>
      </c>
      <c r="D2295" s="5"/>
      <c r="H2295" s="4" t="s">
        <v>410</v>
      </c>
      <c r="I2295" s="4">
        <v>8</v>
      </c>
      <c r="J2295" s="4" t="s">
        <v>2482</v>
      </c>
      <c r="K2295" s="4" t="s">
        <v>2477</v>
      </c>
      <c r="L2295" s="4" t="s">
        <v>4072</v>
      </c>
      <c r="N2295" s="4">
        <v>1974</v>
      </c>
      <c r="O2295" s="6">
        <v>27227</v>
      </c>
      <c r="P2295" s="4" t="s">
        <v>63</v>
      </c>
    </row>
    <row r="2296" spans="1:16" x14ac:dyDescent="0.25">
      <c r="A2296" s="4" t="s">
        <v>3383</v>
      </c>
      <c r="B2296" s="4">
        <v>12</v>
      </c>
      <c r="C2296" s="4" t="s">
        <v>3386</v>
      </c>
      <c r="D2296" s="5"/>
      <c r="H2296" s="4" t="s">
        <v>410</v>
      </c>
      <c r="I2296" s="4">
        <v>9</v>
      </c>
      <c r="J2296" s="4" t="s">
        <v>2491</v>
      </c>
      <c r="K2296" s="4" t="s">
        <v>2485</v>
      </c>
      <c r="L2296" s="4" t="s">
        <v>457</v>
      </c>
      <c r="N2296" s="4">
        <v>1968</v>
      </c>
      <c r="O2296" s="6">
        <v>25121</v>
      </c>
      <c r="P2296" s="4" t="s">
        <v>65</v>
      </c>
    </row>
    <row r="2297" spans="1:16" x14ac:dyDescent="0.25">
      <c r="A2297" s="4" t="s">
        <v>3383</v>
      </c>
      <c r="B2297" s="4">
        <v>12</v>
      </c>
      <c r="C2297" s="4" t="s">
        <v>3386</v>
      </c>
      <c r="D2297" s="5"/>
      <c r="H2297" s="4" t="s">
        <v>410</v>
      </c>
      <c r="I2297" s="4">
        <v>10</v>
      </c>
      <c r="J2297" s="4" t="s">
        <v>2405</v>
      </c>
      <c r="K2297" s="4" t="s">
        <v>2360</v>
      </c>
      <c r="L2297" s="4" t="s">
        <v>449</v>
      </c>
      <c r="N2297" s="4">
        <v>1964</v>
      </c>
      <c r="O2297" s="6">
        <v>23527</v>
      </c>
      <c r="P2297" s="4" t="s">
        <v>63</v>
      </c>
    </row>
    <row r="2298" spans="1:16" x14ac:dyDescent="0.25">
      <c r="A2298" s="4" t="s">
        <v>3383</v>
      </c>
      <c r="B2298" s="4">
        <v>12</v>
      </c>
      <c r="C2298" s="4" t="s">
        <v>3386</v>
      </c>
      <c r="D2298" s="5"/>
      <c r="H2298" s="4" t="s">
        <v>410</v>
      </c>
      <c r="I2298" s="4">
        <v>11</v>
      </c>
      <c r="J2298" s="4" t="s">
        <v>2400</v>
      </c>
      <c r="K2298" s="4" t="s">
        <v>2360</v>
      </c>
      <c r="L2298" s="4" t="s">
        <v>4073</v>
      </c>
      <c r="N2298" s="4">
        <v>1980</v>
      </c>
      <c r="O2298" s="6">
        <v>29260</v>
      </c>
      <c r="P2298" s="4" t="s">
        <v>65</v>
      </c>
    </row>
    <row r="2299" spans="1:16" x14ac:dyDescent="0.25">
      <c r="A2299" s="4" t="s">
        <v>3383</v>
      </c>
      <c r="B2299" s="4">
        <v>12</v>
      </c>
      <c r="C2299" s="4" t="s">
        <v>3386</v>
      </c>
      <c r="D2299" s="5"/>
      <c r="H2299" s="4" t="s">
        <v>410</v>
      </c>
      <c r="I2299" s="4">
        <v>12</v>
      </c>
      <c r="J2299" s="4" t="s">
        <v>4074</v>
      </c>
      <c r="K2299" s="4" t="s">
        <v>2585</v>
      </c>
      <c r="L2299" s="4" t="s">
        <v>4075</v>
      </c>
      <c r="N2299" s="4">
        <v>1982</v>
      </c>
      <c r="O2299" s="6">
        <v>30032</v>
      </c>
      <c r="P2299" s="4" t="s">
        <v>65</v>
      </c>
    </row>
    <row r="2300" spans="1:16" x14ac:dyDescent="0.25">
      <c r="A2300" s="4" t="s">
        <v>3383</v>
      </c>
      <c r="B2300" s="4">
        <v>12</v>
      </c>
      <c r="C2300" s="4" t="s">
        <v>3386</v>
      </c>
      <c r="D2300" s="5"/>
      <c r="H2300" s="4" t="s">
        <v>410</v>
      </c>
      <c r="I2300" s="4">
        <v>13</v>
      </c>
      <c r="J2300" s="4" t="s">
        <v>2648</v>
      </c>
      <c r="K2300" s="4" t="s">
        <v>2636</v>
      </c>
      <c r="L2300" s="4" t="s">
        <v>354</v>
      </c>
      <c r="N2300" s="4">
        <v>1988</v>
      </c>
      <c r="O2300" s="6">
        <v>32282</v>
      </c>
      <c r="P2300" s="4" t="s">
        <v>63</v>
      </c>
    </row>
    <row r="2301" spans="1:16" x14ac:dyDescent="0.25">
      <c r="A2301" s="4" t="s">
        <v>3383</v>
      </c>
      <c r="B2301" s="4">
        <v>12</v>
      </c>
      <c r="C2301" s="4" t="s">
        <v>3386</v>
      </c>
      <c r="D2301" s="5"/>
      <c r="H2301" s="4" t="s">
        <v>410</v>
      </c>
      <c r="I2301" s="4">
        <v>14</v>
      </c>
      <c r="J2301" s="4" t="s">
        <v>4076</v>
      </c>
      <c r="K2301" s="4" t="s">
        <v>2585</v>
      </c>
      <c r="L2301" s="4" t="s">
        <v>263</v>
      </c>
      <c r="N2301" s="4">
        <v>2003</v>
      </c>
      <c r="O2301" s="6">
        <v>37644</v>
      </c>
      <c r="P2301" s="4" t="s">
        <v>65</v>
      </c>
    </row>
    <row r="2302" spans="1:16" x14ac:dyDescent="0.25">
      <c r="A2302" s="4" t="s">
        <v>3383</v>
      </c>
      <c r="B2302" s="4">
        <v>12</v>
      </c>
      <c r="C2302" s="4" t="s">
        <v>3386</v>
      </c>
      <c r="D2302" s="5"/>
      <c r="H2302" s="4" t="s">
        <v>410</v>
      </c>
      <c r="I2302" s="4">
        <v>15</v>
      </c>
      <c r="J2302" s="4" t="s">
        <v>2490</v>
      </c>
      <c r="K2302" s="4" t="s">
        <v>2485</v>
      </c>
      <c r="L2302" s="4" t="s">
        <v>528</v>
      </c>
      <c r="N2302" s="4">
        <v>1973</v>
      </c>
      <c r="O2302" s="6">
        <v>26757</v>
      </c>
      <c r="P2302" s="4" t="s">
        <v>63</v>
      </c>
    </row>
    <row r="2303" spans="1:16" x14ac:dyDescent="0.25">
      <c r="A2303" s="4" t="s">
        <v>3383</v>
      </c>
      <c r="B2303" s="4">
        <v>12</v>
      </c>
      <c r="C2303" s="4" t="s">
        <v>3386</v>
      </c>
      <c r="D2303" s="5"/>
      <c r="H2303" s="4" t="s">
        <v>410</v>
      </c>
      <c r="I2303" s="4">
        <v>16</v>
      </c>
      <c r="J2303" s="4" t="s">
        <v>4077</v>
      </c>
      <c r="K2303" s="4" t="s">
        <v>2615</v>
      </c>
      <c r="L2303" s="4" t="s">
        <v>4078</v>
      </c>
      <c r="N2303" s="4">
        <v>1955</v>
      </c>
      <c r="O2303" s="6">
        <v>20368</v>
      </c>
      <c r="P2303" s="4" t="s">
        <v>63</v>
      </c>
    </row>
    <row r="2304" spans="1:16" x14ac:dyDescent="0.25">
      <c r="A2304" s="4" t="s">
        <v>3383</v>
      </c>
      <c r="B2304" s="4">
        <v>12</v>
      </c>
      <c r="C2304" s="4" t="s">
        <v>3386</v>
      </c>
      <c r="D2304" s="5"/>
      <c r="H2304" s="4" t="s">
        <v>410</v>
      </c>
      <c r="I2304" s="4">
        <v>17</v>
      </c>
      <c r="J2304" s="4" t="s">
        <v>2401</v>
      </c>
      <c r="K2304" s="4" t="s">
        <v>2360</v>
      </c>
      <c r="L2304" s="4" t="s">
        <v>2402</v>
      </c>
      <c r="N2304" s="4">
        <v>1961</v>
      </c>
      <c r="O2304" s="6">
        <v>22294</v>
      </c>
      <c r="P2304" s="4" t="s">
        <v>65</v>
      </c>
    </row>
    <row r="2305" spans="1:16" x14ac:dyDescent="0.25">
      <c r="A2305" s="4" t="s">
        <v>3383</v>
      </c>
      <c r="B2305" s="4">
        <v>12</v>
      </c>
      <c r="C2305" s="4" t="s">
        <v>3386</v>
      </c>
      <c r="D2305" s="5"/>
      <c r="H2305" s="4" t="s">
        <v>410</v>
      </c>
      <c r="I2305" s="4">
        <v>18</v>
      </c>
      <c r="J2305" s="4" t="s">
        <v>4079</v>
      </c>
      <c r="K2305" s="4" t="s">
        <v>2599</v>
      </c>
      <c r="L2305" s="4" t="s">
        <v>725</v>
      </c>
      <c r="N2305" s="4">
        <v>1972</v>
      </c>
      <c r="O2305" s="6">
        <v>26332</v>
      </c>
      <c r="P2305" s="4" t="s">
        <v>63</v>
      </c>
    </row>
    <row r="2306" spans="1:16" x14ac:dyDescent="0.25">
      <c r="A2306" s="4" t="s">
        <v>3383</v>
      </c>
      <c r="B2306" s="4">
        <v>12</v>
      </c>
      <c r="C2306" s="4" t="s">
        <v>3386</v>
      </c>
      <c r="D2306" s="5"/>
      <c r="H2306" s="4" t="s">
        <v>410</v>
      </c>
      <c r="I2306" s="4">
        <v>19</v>
      </c>
      <c r="J2306" s="4" t="s">
        <v>2518</v>
      </c>
      <c r="K2306" s="4" t="s">
        <v>2515</v>
      </c>
      <c r="L2306" s="4" t="s">
        <v>270</v>
      </c>
      <c r="N2306" s="4">
        <v>1982</v>
      </c>
      <c r="O2306" s="6">
        <v>29970</v>
      </c>
      <c r="P2306" s="4" t="s">
        <v>65</v>
      </c>
    </row>
    <row r="2307" spans="1:16" x14ac:dyDescent="0.25">
      <c r="A2307" s="4" t="s">
        <v>3383</v>
      </c>
      <c r="B2307" s="4">
        <v>12</v>
      </c>
      <c r="C2307" s="4" t="s">
        <v>3386</v>
      </c>
      <c r="D2307" s="5"/>
      <c r="H2307" s="4" t="s">
        <v>410</v>
      </c>
      <c r="I2307" s="4">
        <v>20</v>
      </c>
      <c r="J2307" s="4" t="s">
        <v>2403</v>
      </c>
      <c r="K2307" s="4" t="s">
        <v>2360</v>
      </c>
      <c r="L2307" s="4" t="s">
        <v>450</v>
      </c>
      <c r="N2307" s="4">
        <v>1992</v>
      </c>
      <c r="O2307" s="6">
        <v>33728</v>
      </c>
      <c r="P2307" s="4" t="s">
        <v>63</v>
      </c>
    </row>
    <row r="2308" spans="1:16" x14ac:dyDescent="0.25">
      <c r="A2308" s="4" t="s">
        <v>3383</v>
      </c>
      <c r="B2308" s="4">
        <v>12</v>
      </c>
      <c r="C2308" s="4" t="s">
        <v>3386</v>
      </c>
      <c r="D2308" s="5"/>
      <c r="H2308" s="4" t="s">
        <v>410</v>
      </c>
      <c r="I2308" s="4">
        <v>21</v>
      </c>
      <c r="J2308" s="4" t="s">
        <v>2631</v>
      </c>
      <c r="K2308" s="4" t="s">
        <v>2627</v>
      </c>
      <c r="L2308" s="4" t="s">
        <v>4080</v>
      </c>
      <c r="N2308" s="4">
        <v>1967</v>
      </c>
      <c r="O2308" s="6">
        <v>24538</v>
      </c>
      <c r="P2308" s="4" t="s">
        <v>63</v>
      </c>
    </row>
    <row r="2309" spans="1:16" x14ac:dyDescent="0.25">
      <c r="A2309" s="4" t="s">
        <v>3383</v>
      </c>
      <c r="B2309" s="4">
        <v>12</v>
      </c>
      <c r="C2309" s="4" t="s">
        <v>3386</v>
      </c>
      <c r="D2309" s="5"/>
      <c r="H2309" s="4" t="s">
        <v>410</v>
      </c>
      <c r="I2309" s="4">
        <v>22</v>
      </c>
      <c r="J2309" s="4" t="s">
        <v>4081</v>
      </c>
      <c r="K2309" s="4" t="s">
        <v>2581</v>
      </c>
      <c r="L2309" s="4" t="s">
        <v>4082</v>
      </c>
      <c r="N2309" s="4">
        <v>1945</v>
      </c>
      <c r="O2309" s="6">
        <v>16522</v>
      </c>
      <c r="P2309" s="4" t="s">
        <v>63</v>
      </c>
    </row>
    <row r="2310" spans="1:16" x14ac:dyDescent="0.25">
      <c r="A2310" s="4" t="s">
        <v>3383</v>
      </c>
      <c r="B2310" s="4">
        <v>12</v>
      </c>
      <c r="C2310" s="4" t="s">
        <v>3386</v>
      </c>
      <c r="D2310" s="5"/>
      <c r="H2310" s="4" t="s">
        <v>407</v>
      </c>
      <c r="I2310" s="4">
        <v>1</v>
      </c>
      <c r="J2310" s="4" t="s">
        <v>4083</v>
      </c>
      <c r="K2310" s="4" t="s">
        <v>2581</v>
      </c>
      <c r="L2310" s="4" t="s">
        <v>3399</v>
      </c>
      <c r="N2310" s="4">
        <v>1980</v>
      </c>
      <c r="O2310" s="6">
        <v>29377</v>
      </c>
      <c r="P2310" s="4" t="s">
        <v>63</v>
      </c>
    </row>
    <row r="2311" spans="1:16" x14ac:dyDescent="0.25">
      <c r="A2311" s="4" t="s">
        <v>3383</v>
      </c>
      <c r="B2311" s="4">
        <v>12</v>
      </c>
      <c r="C2311" s="4" t="s">
        <v>3386</v>
      </c>
      <c r="D2311" s="5"/>
      <c r="H2311" s="4" t="s">
        <v>407</v>
      </c>
      <c r="I2311" s="4">
        <v>2</v>
      </c>
      <c r="J2311" s="4" t="s">
        <v>4084</v>
      </c>
      <c r="K2311" s="4" t="s">
        <v>2360</v>
      </c>
      <c r="L2311" s="4" t="s">
        <v>3399</v>
      </c>
      <c r="N2311" s="4">
        <v>1984</v>
      </c>
      <c r="O2311" s="6">
        <v>30902</v>
      </c>
      <c r="P2311" s="4" t="s">
        <v>65</v>
      </c>
    </row>
    <row r="2312" spans="1:16" x14ac:dyDescent="0.25">
      <c r="A2312" s="4" t="s">
        <v>3383</v>
      </c>
      <c r="B2312" s="4">
        <v>12</v>
      </c>
      <c r="C2312" s="4" t="s">
        <v>3386</v>
      </c>
      <c r="D2312" s="5"/>
      <c r="H2312" s="4" t="s">
        <v>407</v>
      </c>
      <c r="I2312" s="4">
        <v>3</v>
      </c>
      <c r="J2312" s="4" t="s">
        <v>2381</v>
      </c>
      <c r="K2312" s="4" t="s">
        <v>2360</v>
      </c>
      <c r="L2312" s="4" t="s">
        <v>3399</v>
      </c>
      <c r="N2312" s="4">
        <v>2000</v>
      </c>
      <c r="O2312" s="6">
        <v>36747</v>
      </c>
      <c r="P2312" s="4" t="s">
        <v>63</v>
      </c>
    </row>
    <row r="2313" spans="1:16" x14ac:dyDescent="0.25">
      <c r="A2313" s="4" t="s">
        <v>3383</v>
      </c>
      <c r="B2313" s="4">
        <v>12</v>
      </c>
      <c r="C2313" s="4" t="s">
        <v>3386</v>
      </c>
      <c r="D2313" s="5"/>
      <c r="H2313" s="4" t="s">
        <v>407</v>
      </c>
      <c r="I2313" s="4">
        <v>4</v>
      </c>
      <c r="J2313" s="4" t="s">
        <v>2602</v>
      </c>
      <c r="K2313" s="4" t="s">
        <v>2599</v>
      </c>
      <c r="L2313" s="4" t="s">
        <v>3399</v>
      </c>
      <c r="N2313" s="4">
        <v>1987</v>
      </c>
      <c r="O2313" s="6">
        <v>31863</v>
      </c>
      <c r="P2313" s="4" t="s">
        <v>63</v>
      </c>
    </row>
    <row r="2314" spans="1:16" x14ac:dyDescent="0.25">
      <c r="A2314" s="4" t="s">
        <v>3383</v>
      </c>
      <c r="B2314" s="4">
        <v>12</v>
      </c>
      <c r="C2314" s="4" t="s">
        <v>3386</v>
      </c>
      <c r="D2314" s="5"/>
      <c r="H2314" s="4" t="s">
        <v>407</v>
      </c>
      <c r="I2314" s="4">
        <v>5</v>
      </c>
      <c r="J2314" s="4" t="s">
        <v>2567</v>
      </c>
      <c r="K2314" s="4" t="s">
        <v>2564</v>
      </c>
      <c r="L2314" s="4" t="s">
        <v>3399</v>
      </c>
      <c r="N2314" s="4">
        <v>1960</v>
      </c>
      <c r="O2314" s="6">
        <v>22208</v>
      </c>
      <c r="P2314" s="4" t="s">
        <v>65</v>
      </c>
    </row>
    <row r="2315" spans="1:16" x14ac:dyDescent="0.25">
      <c r="A2315" s="4" t="s">
        <v>3383</v>
      </c>
      <c r="B2315" s="4">
        <v>12</v>
      </c>
      <c r="C2315" s="4" t="s">
        <v>3386</v>
      </c>
      <c r="D2315" s="5"/>
      <c r="H2315" s="4" t="s">
        <v>407</v>
      </c>
      <c r="I2315" s="4">
        <v>6</v>
      </c>
      <c r="J2315" s="4" t="s">
        <v>2496</v>
      </c>
      <c r="K2315" s="4" t="s">
        <v>2494</v>
      </c>
      <c r="L2315" s="4" t="s">
        <v>3399</v>
      </c>
      <c r="N2315" s="4">
        <v>1983</v>
      </c>
      <c r="O2315" s="6">
        <v>30515</v>
      </c>
      <c r="P2315" s="4" t="s">
        <v>63</v>
      </c>
    </row>
    <row r="2316" spans="1:16" x14ac:dyDescent="0.25">
      <c r="A2316" s="4" t="s">
        <v>3383</v>
      </c>
      <c r="B2316" s="4">
        <v>12</v>
      </c>
      <c r="C2316" s="4" t="s">
        <v>3386</v>
      </c>
      <c r="D2316" s="5"/>
      <c r="H2316" s="4" t="s">
        <v>407</v>
      </c>
      <c r="I2316" s="4">
        <v>7</v>
      </c>
      <c r="J2316" s="4" t="s">
        <v>2640</v>
      </c>
      <c r="K2316" s="4" t="s">
        <v>2636</v>
      </c>
      <c r="L2316" s="4" t="s">
        <v>3399</v>
      </c>
      <c r="N2316" s="4">
        <v>1981</v>
      </c>
      <c r="O2316" s="6">
        <v>29749</v>
      </c>
      <c r="P2316" s="4" t="s">
        <v>65</v>
      </c>
    </row>
    <row r="2317" spans="1:16" x14ac:dyDescent="0.25">
      <c r="A2317" s="4" t="s">
        <v>3383</v>
      </c>
      <c r="B2317" s="4">
        <v>12</v>
      </c>
      <c r="C2317" s="4" t="s">
        <v>3386</v>
      </c>
      <c r="D2317" s="5"/>
      <c r="H2317" s="4" t="s">
        <v>407</v>
      </c>
      <c r="I2317" s="4">
        <v>8</v>
      </c>
      <c r="J2317" s="4" t="s">
        <v>2588</v>
      </c>
      <c r="K2317" s="4" t="s">
        <v>2585</v>
      </c>
      <c r="L2317" s="4" t="s">
        <v>3399</v>
      </c>
      <c r="N2317" s="4">
        <v>1964</v>
      </c>
      <c r="O2317" s="6">
        <v>23459</v>
      </c>
      <c r="P2317" s="4" t="s">
        <v>63</v>
      </c>
    </row>
    <row r="2318" spans="1:16" x14ac:dyDescent="0.25">
      <c r="A2318" s="4" t="s">
        <v>3383</v>
      </c>
      <c r="B2318" s="4">
        <v>12</v>
      </c>
      <c r="C2318" s="4" t="s">
        <v>3386</v>
      </c>
      <c r="D2318" s="5"/>
      <c r="H2318" s="4" t="s">
        <v>407</v>
      </c>
      <c r="I2318" s="4">
        <v>9</v>
      </c>
      <c r="J2318" s="4" t="s">
        <v>2380</v>
      </c>
      <c r="K2318" s="4" t="s">
        <v>2360</v>
      </c>
      <c r="L2318" s="4" t="s">
        <v>3399</v>
      </c>
      <c r="N2318" s="4">
        <v>1983</v>
      </c>
      <c r="O2318" s="6">
        <v>30429</v>
      </c>
      <c r="P2318" s="4" t="s">
        <v>63</v>
      </c>
    </row>
    <row r="2319" spans="1:16" x14ac:dyDescent="0.25">
      <c r="A2319" s="4" t="s">
        <v>3383</v>
      </c>
      <c r="B2319" s="4">
        <v>12</v>
      </c>
      <c r="C2319" s="4" t="s">
        <v>3386</v>
      </c>
      <c r="D2319" s="5"/>
      <c r="H2319" s="4" t="s">
        <v>407</v>
      </c>
      <c r="I2319" s="4">
        <v>10</v>
      </c>
      <c r="J2319" s="4" t="s">
        <v>2553</v>
      </c>
      <c r="K2319" s="4" t="s">
        <v>1790</v>
      </c>
      <c r="L2319" s="4" t="s">
        <v>3399</v>
      </c>
      <c r="N2319" s="4">
        <v>1969</v>
      </c>
      <c r="O2319" s="6">
        <v>25554</v>
      </c>
      <c r="P2319" s="4" t="s">
        <v>65</v>
      </c>
    </row>
    <row r="2320" spans="1:16" x14ac:dyDescent="0.25">
      <c r="A2320" s="4" t="s">
        <v>3383</v>
      </c>
      <c r="B2320" s="4">
        <v>12</v>
      </c>
      <c r="C2320" s="4" t="s">
        <v>3386</v>
      </c>
      <c r="D2320" s="5"/>
      <c r="H2320" s="4" t="s">
        <v>407</v>
      </c>
      <c r="I2320" s="4">
        <v>11</v>
      </c>
      <c r="J2320" s="4" t="s">
        <v>2382</v>
      </c>
      <c r="K2320" s="4" t="s">
        <v>2360</v>
      </c>
      <c r="L2320" s="4" t="s">
        <v>3399</v>
      </c>
      <c r="N2320" s="4">
        <v>2000</v>
      </c>
      <c r="O2320" s="6">
        <v>36553</v>
      </c>
      <c r="P2320" s="4" t="s">
        <v>63</v>
      </c>
    </row>
    <row r="2321" spans="1:16" x14ac:dyDescent="0.25">
      <c r="A2321" s="4" t="s">
        <v>3383</v>
      </c>
      <c r="B2321" s="4">
        <v>12</v>
      </c>
      <c r="C2321" s="4" t="s">
        <v>3386</v>
      </c>
      <c r="D2321" s="5"/>
      <c r="H2321" s="4" t="s">
        <v>407</v>
      </c>
      <c r="I2321" s="4">
        <v>12</v>
      </c>
      <c r="J2321" s="4" t="s">
        <v>2497</v>
      </c>
      <c r="K2321" s="4" t="s">
        <v>2494</v>
      </c>
      <c r="L2321" s="4" t="s">
        <v>3399</v>
      </c>
      <c r="N2321" s="4">
        <v>2001</v>
      </c>
      <c r="O2321" s="6">
        <v>36932</v>
      </c>
      <c r="P2321" s="4" t="s">
        <v>63</v>
      </c>
    </row>
    <row r="2322" spans="1:16" x14ac:dyDescent="0.25">
      <c r="A2322" s="4" t="s">
        <v>3383</v>
      </c>
      <c r="B2322" s="4">
        <v>12</v>
      </c>
      <c r="C2322" s="4" t="s">
        <v>3386</v>
      </c>
      <c r="D2322" s="5"/>
      <c r="H2322" s="4" t="s">
        <v>407</v>
      </c>
      <c r="I2322" s="4">
        <v>13</v>
      </c>
      <c r="J2322" s="4" t="s">
        <v>2589</v>
      </c>
      <c r="K2322" s="4" t="s">
        <v>2585</v>
      </c>
      <c r="L2322" s="4" t="s">
        <v>3399</v>
      </c>
      <c r="N2322" s="4">
        <v>1966</v>
      </c>
      <c r="O2322" s="6">
        <v>24226</v>
      </c>
      <c r="P2322" s="4" t="s">
        <v>65</v>
      </c>
    </row>
    <row r="2323" spans="1:16" x14ac:dyDescent="0.25">
      <c r="A2323" s="4" t="s">
        <v>3383</v>
      </c>
      <c r="B2323" s="4">
        <v>12</v>
      </c>
      <c r="C2323" s="4" t="s">
        <v>3386</v>
      </c>
      <c r="D2323" s="5"/>
      <c r="H2323" s="4" t="s">
        <v>407</v>
      </c>
      <c r="I2323" s="4">
        <v>14</v>
      </c>
      <c r="J2323" s="4" t="s">
        <v>2383</v>
      </c>
      <c r="K2323" s="4" t="s">
        <v>2360</v>
      </c>
      <c r="L2323" s="4" t="s">
        <v>3399</v>
      </c>
      <c r="N2323" s="4">
        <v>1968</v>
      </c>
      <c r="O2323" s="6">
        <v>25059</v>
      </c>
      <c r="P2323" s="4" t="s">
        <v>63</v>
      </c>
    </row>
    <row r="2324" spans="1:16" x14ac:dyDescent="0.25">
      <c r="A2324" s="4" t="s">
        <v>3383</v>
      </c>
      <c r="B2324" s="4">
        <v>12</v>
      </c>
      <c r="C2324" s="4" t="s">
        <v>3386</v>
      </c>
      <c r="D2324" s="5"/>
      <c r="H2324" s="4" t="s">
        <v>407</v>
      </c>
      <c r="I2324" s="4">
        <v>15</v>
      </c>
      <c r="J2324" s="4" t="s">
        <v>2603</v>
      </c>
      <c r="K2324" s="4" t="s">
        <v>2599</v>
      </c>
      <c r="L2324" s="4" t="s">
        <v>3399</v>
      </c>
      <c r="N2324" s="4">
        <v>1966</v>
      </c>
      <c r="O2324" s="6">
        <v>24355</v>
      </c>
      <c r="P2324" s="4" t="s">
        <v>65</v>
      </c>
    </row>
    <row r="2325" spans="1:16" x14ac:dyDescent="0.25">
      <c r="A2325" s="4" t="s">
        <v>3383</v>
      </c>
      <c r="B2325" s="4">
        <v>12</v>
      </c>
      <c r="C2325" s="4" t="s">
        <v>3386</v>
      </c>
      <c r="D2325" s="5"/>
      <c r="H2325" s="4" t="s">
        <v>407</v>
      </c>
      <c r="I2325" s="4">
        <v>16</v>
      </c>
      <c r="J2325" s="4" t="s">
        <v>2480</v>
      </c>
      <c r="K2325" s="4" t="s">
        <v>2477</v>
      </c>
      <c r="L2325" s="4" t="s">
        <v>3399</v>
      </c>
      <c r="N2325" s="4">
        <v>1963</v>
      </c>
      <c r="O2325" s="6">
        <v>23297</v>
      </c>
      <c r="P2325" s="4" t="s">
        <v>65</v>
      </c>
    </row>
    <row r="2326" spans="1:16" x14ac:dyDescent="0.25">
      <c r="A2326" s="4" t="s">
        <v>3383</v>
      </c>
      <c r="B2326" s="4">
        <v>12</v>
      </c>
      <c r="C2326" s="4" t="s">
        <v>3386</v>
      </c>
      <c r="D2326" s="5"/>
      <c r="H2326" s="4" t="s">
        <v>407</v>
      </c>
      <c r="I2326" s="4">
        <v>17</v>
      </c>
      <c r="J2326" s="4" t="s">
        <v>2554</v>
      </c>
      <c r="K2326" s="4" t="s">
        <v>1790</v>
      </c>
      <c r="L2326" s="4" t="s">
        <v>3399</v>
      </c>
      <c r="N2326" s="4">
        <v>1976</v>
      </c>
      <c r="O2326" s="6">
        <v>28075</v>
      </c>
      <c r="P2326" s="4" t="s">
        <v>63</v>
      </c>
    </row>
    <row r="2327" spans="1:16" x14ac:dyDescent="0.25">
      <c r="A2327" s="4" t="s">
        <v>3383</v>
      </c>
      <c r="B2327" s="4">
        <v>12</v>
      </c>
      <c r="C2327" s="4" t="s">
        <v>3386</v>
      </c>
      <c r="D2327" s="5"/>
      <c r="H2327" s="4" t="s">
        <v>407</v>
      </c>
      <c r="I2327" s="4">
        <v>18</v>
      </c>
      <c r="J2327" s="4" t="s">
        <v>2582</v>
      </c>
      <c r="K2327" s="4" t="s">
        <v>2581</v>
      </c>
      <c r="L2327" s="4" t="s">
        <v>3399</v>
      </c>
      <c r="N2327" s="4">
        <v>1975</v>
      </c>
      <c r="O2327" s="6">
        <v>27514</v>
      </c>
      <c r="P2327" s="4" t="s">
        <v>65</v>
      </c>
    </row>
    <row r="2328" spans="1:16" x14ac:dyDescent="0.25">
      <c r="A2328" s="4" t="s">
        <v>3383</v>
      </c>
      <c r="B2328" s="4">
        <v>12</v>
      </c>
      <c r="C2328" s="4" t="s">
        <v>3386</v>
      </c>
      <c r="D2328" s="5"/>
      <c r="H2328" s="4" t="s">
        <v>407</v>
      </c>
      <c r="I2328" s="4">
        <v>19</v>
      </c>
      <c r="J2328" s="4" t="s">
        <v>2552</v>
      </c>
      <c r="K2328" s="4" t="s">
        <v>1790</v>
      </c>
      <c r="L2328" s="4" t="s">
        <v>3399</v>
      </c>
      <c r="N2328" s="4">
        <v>1966</v>
      </c>
      <c r="O2328" s="6">
        <v>24254</v>
      </c>
      <c r="P2328" s="4" t="s">
        <v>63</v>
      </c>
    </row>
    <row r="2329" spans="1:16" x14ac:dyDescent="0.25">
      <c r="A2329" s="4" t="s">
        <v>3383</v>
      </c>
      <c r="B2329" s="4">
        <v>12</v>
      </c>
      <c r="C2329" s="4" t="s">
        <v>3386</v>
      </c>
      <c r="D2329" s="5"/>
      <c r="H2329" s="4" t="s">
        <v>407</v>
      </c>
      <c r="I2329" s="4">
        <v>20</v>
      </c>
      <c r="J2329" s="4" t="s">
        <v>2379</v>
      </c>
      <c r="K2329" s="4" t="s">
        <v>2360</v>
      </c>
      <c r="L2329" s="4" t="s">
        <v>3399</v>
      </c>
      <c r="N2329" s="4">
        <v>1993</v>
      </c>
      <c r="O2329" s="6">
        <v>34263</v>
      </c>
      <c r="P2329" s="4" t="s">
        <v>65</v>
      </c>
    </row>
    <row r="2330" spans="1:16" x14ac:dyDescent="0.25">
      <c r="A2330" s="4" t="s">
        <v>3383</v>
      </c>
      <c r="B2330" s="4">
        <v>12</v>
      </c>
      <c r="C2330" s="4" t="s">
        <v>3386</v>
      </c>
      <c r="D2330" s="5"/>
      <c r="H2330" s="4" t="s">
        <v>407</v>
      </c>
      <c r="I2330" s="4">
        <v>21</v>
      </c>
      <c r="J2330" s="4" t="s">
        <v>2566</v>
      </c>
      <c r="K2330" s="4" t="s">
        <v>2564</v>
      </c>
      <c r="L2330" s="4" t="s">
        <v>3399</v>
      </c>
      <c r="N2330" s="4">
        <v>1969</v>
      </c>
      <c r="O2330" s="6">
        <v>25262</v>
      </c>
      <c r="P2330" s="4" t="s">
        <v>63</v>
      </c>
    </row>
    <row r="2331" spans="1:16" x14ac:dyDescent="0.25">
      <c r="A2331" s="4" t="s">
        <v>3383</v>
      </c>
      <c r="B2331" s="4">
        <v>12</v>
      </c>
      <c r="C2331" s="4" t="s">
        <v>3386</v>
      </c>
      <c r="D2331" s="5"/>
      <c r="H2331" s="4" t="s">
        <v>3393</v>
      </c>
      <c r="I2331" s="4">
        <v>1</v>
      </c>
      <c r="J2331" s="4" t="s">
        <v>2006</v>
      </c>
      <c r="K2331" s="4" t="s">
        <v>3436</v>
      </c>
      <c r="L2331" s="4" t="s">
        <v>543</v>
      </c>
      <c r="N2331" s="4">
        <v>1963</v>
      </c>
      <c r="O2331" s="6">
        <v>23235</v>
      </c>
      <c r="P2331" s="4" t="s">
        <v>63</v>
      </c>
    </row>
    <row r="2332" spans="1:16" x14ac:dyDescent="0.25">
      <c r="A2332" s="4" t="s">
        <v>3383</v>
      </c>
      <c r="B2332" s="4">
        <v>12</v>
      </c>
      <c r="C2332" s="4" t="s">
        <v>3386</v>
      </c>
      <c r="D2332" s="5"/>
      <c r="H2332" s="4" t="s">
        <v>3393</v>
      </c>
      <c r="I2332" s="4">
        <v>2</v>
      </c>
      <c r="J2332" s="4" t="s">
        <v>2372</v>
      </c>
      <c r="K2332" s="4" t="s">
        <v>3436</v>
      </c>
      <c r="L2332" s="4" t="s">
        <v>2373</v>
      </c>
      <c r="N2332" s="4">
        <v>1965</v>
      </c>
      <c r="O2332" s="6">
        <v>23808</v>
      </c>
      <c r="P2332" s="4" t="s">
        <v>63</v>
      </c>
    </row>
    <row r="2333" spans="1:16" x14ac:dyDescent="0.25">
      <c r="A2333" s="4" t="s">
        <v>3383</v>
      </c>
      <c r="B2333" s="4">
        <v>12</v>
      </c>
      <c r="C2333" s="4" t="s">
        <v>3386</v>
      </c>
      <c r="D2333" s="5"/>
      <c r="H2333" s="4" t="s">
        <v>3393</v>
      </c>
      <c r="I2333" s="4">
        <v>3</v>
      </c>
      <c r="J2333" s="4" t="s">
        <v>4085</v>
      </c>
      <c r="K2333" s="4" t="s">
        <v>3436</v>
      </c>
      <c r="L2333" s="4" t="s">
        <v>3028</v>
      </c>
      <c r="N2333" s="4">
        <v>1976</v>
      </c>
      <c r="O2333" s="6">
        <v>27971</v>
      </c>
      <c r="P2333" s="4" t="s">
        <v>63</v>
      </c>
    </row>
    <row r="2334" spans="1:16" x14ac:dyDescent="0.25">
      <c r="A2334" s="4" t="s">
        <v>3383</v>
      </c>
      <c r="B2334" s="4">
        <v>12</v>
      </c>
      <c r="C2334" s="4" t="s">
        <v>3386</v>
      </c>
      <c r="D2334" s="5"/>
      <c r="H2334" s="4" t="s">
        <v>3393</v>
      </c>
      <c r="I2334" s="4">
        <v>4</v>
      </c>
      <c r="J2334" s="4" t="s">
        <v>4086</v>
      </c>
      <c r="K2334" s="4" t="s">
        <v>3436</v>
      </c>
      <c r="L2334" s="4" t="s">
        <v>571</v>
      </c>
      <c r="N2334" s="4">
        <v>1992</v>
      </c>
      <c r="O2334" s="6">
        <v>33850</v>
      </c>
      <c r="P2334" s="4" t="s">
        <v>63</v>
      </c>
    </row>
    <row r="2335" spans="1:16" x14ac:dyDescent="0.25">
      <c r="A2335" s="4" t="s">
        <v>3383</v>
      </c>
      <c r="B2335" s="4">
        <v>12</v>
      </c>
      <c r="C2335" s="4" t="s">
        <v>3386</v>
      </c>
      <c r="D2335" s="5"/>
      <c r="H2335" s="4" t="s">
        <v>3393</v>
      </c>
      <c r="I2335" s="4">
        <v>5</v>
      </c>
      <c r="J2335" s="4" t="s">
        <v>4087</v>
      </c>
      <c r="K2335" s="4" t="s">
        <v>3436</v>
      </c>
      <c r="L2335" s="4" t="s">
        <v>1222</v>
      </c>
      <c r="N2335" s="4">
        <v>1987</v>
      </c>
      <c r="O2335" s="6">
        <v>31994</v>
      </c>
      <c r="P2335" s="4" t="s">
        <v>65</v>
      </c>
    </row>
    <row r="2336" spans="1:16" x14ac:dyDescent="0.25">
      <c r="A2336" s="4" t="s">
        <v>3383</v>
      </c>
      <c r="B2336" s="4">
        <v>12</v>
      </c>
      <c r="C2336" s="4" t="s">
        <v>3386</v>
      </c>
      <c r="D2336" s="5"/>
      <c r="H2336" s="4" t="s">
        <v>3393</v>
      </c>
      <c r="I2336" s="4">
        <v>6</v>
      </c>
      <c r="J2336" s="4" t="s">
        <v>2376</v>
      </c>
      <c r="K2336" s="4" t="s">
        <v>3436</v>
      </c>
      <c r="L2336" s="4" t="s">
        <v>3206</v>
      </c>
      <c r="N2336" s="4">
        <v>1976</v>
      </c>
      <c r="O2336" s="6">
        <v>27767</v>
      </c>
      <c r="P2336" s="4" t="s">
        <v>63</v>
      </c>
    </row>
    <row r="2337" spans="1:16" x14ac:dyDescent="0.25">
      <c r="A2337" s="4" t="s">
        <v>3383</v>
      </c>
      <c r="B2337" s="4">
        <v>12</v>
      </c>
      <c r="C2337" s="4" t="s">
        <v>3386</v>
      </c>
      <c r="D2337" s="5"/>
      <c r="H2337" s="4" t="s">
        <v>3393</v>
      </c>
      <c r="I2337" s="4">
        <v>7</v>
      </c>
      <c r="J2337" s="4" t="s">
        <v>3836</v>
      </c>
      <c r="K2337" s="4" t="s">
        <v>3436</v>
      </c>
      <c r="L2337" s="4" t="s">
        <v>3837</v>
      </c>
      <c r="N2337" s="4">
        <v>2006</v>
      </c>
      <c r="O2337" s="6">
        <v>38733</v>
      </c>
      <c r="P2337" s="4" t="s">
        <v>65</v>
      </c>
    </row>
    <row r="2338" spans="1:16" x14ac:dyDescent="0.25">
      <c r="A2338" s="4" t="s">
        <v>3383</v>
      </c>
      <c r="B2338" s="4">
        <v>12</v>
      </c>
      <c r="C2338" s="4" t="s">
        <v>3386</v>
      </c>
      <c r="D2338" s="5"/>
      <c r="H2338" s="4" t="s">
        <v>3393</v>
      </c>
      <c r="I2338" s="4">
        <v>8</v>
      </c>
      <c r="J2338" s="4" t="s">
        <v>2378</v>
      </c>
      <c r="K2338" s="4" t="s">
        <v>3436</v>
      </c>
      <c r="L2338" s="4" t="s">
        <v>4088</v>
      </c>
      <c r="N2338" s="4">
        <v>1961</v>
      </c>
      <c r="O2338" s="6">
        <v>22601</v>
      </c>
      <c r="P2338" s="4" t="s">
        <v>63</v>
      </c>
    </row>
    <row r="2339" spans="1:16" x14ac:dyDescent="0.25">
      <c r="A2339" s="4" t="s">
        <v>3383</v>
      </c>
      <c r="B2339" s="4">
        <v>12</v>
      </c>
      <c r="C2339" s="4" t="s">
        <v>3386</v>
      </c>
      <c r="D2339" s="5"/>
      <c r="H2339" s="4" t="s">
        <v>3393</v>
      </c>
      <c r="I2339" s="4">
        <v>9</v>
      </c>
      <c r="J2339" s="4" t="s">
        <v>4089</v>
      </c>
      <c r="K2339" s="4" t="s">
        <v>3436</v>
      </c>
      <c r="L2339" s="4" t="s">
        <v>4090</v>
      </c>
      <c r="N2339" s="4">
        <v>1961</v>
      </c>
      <c r="O2339" s="6">
        <v>22513</v>
      </c>
      <c r="P2339" s="4" t="s">
        <v>65</v>
      </c>
    </row>
    <row r="2340" spans="1:16" x14ac:dyDescent="0.25">
      <c r="A2340" s="4" t="s">
        <v>3383</v>
      </c>
      <c r="B2340" s="4">
        <v>12</v>
      </c>
      <c r="C2340" s="4" t="s">
        <v>3386</v>
      </c>
      <c r="D2340" s="5"/>
      <c r="H2340" s="4" t="s">
        <v>3393</v>
      </c>
      <c r="I2340" s="4">
        <v>10</v>
      </c>
      <c r="J2340" s="4" t="s">
        <v>2375</v>
      </c>
      <c r="K2340" s="4" t="s">
        <v>3436</v>
      </c>
      <c r="L2340" s="4" t="s">
        <v>306</v>
      </c>
      <c r="N2340" s="4">
        <v>1981</v>
      </c>
      <c r="O2340" s="6">
        <v>29823</v>
      </c>
      <c r="P2340" s="4" t="s">
        <v>63</v>
      </c>
    </row>
    <row r="2341" spans="1:16" x14ac:dyDescent="0.25">
      <c r="A2341" s="4" t="s">
        <v>3383</v>
      </c>
      <c r="B2341" s="4">
        <v>12</v>
      </c>
      <c r="C2341" s="4" t="s">
        <v>3386</v>
      </c>
      <c r="D2341" s="5"/>
      <c r="H2341" s="4" t="s">
        <v>3393</v>
      </c>
      <c r="I2341" s="4">
        <v>11</v>
      </c>
      <c r="J2341" s="4" t="s">
        <v>4091</v>
      </c>
      <c r="K2341" s="4" t="s">
        <v>3436</v>
      </c>
      <c r="L2341" s="4" t="s">
        <v>4092</v>
      </c>
      <c r="N2341" s="4">
        <v>1965</v>
      </c>
      <c r="O2341" s="6">
        <v>23831</v>
      </c>
      <c r="P2341" s="4" t="s">
        <v>65</v>
      </c>
    </row>
    <row r="2342" spans="1:16" x14ac:dyDescent="0.25">
      <c r="A2342" s="4" t="s">
        <v>3383</v>
      </c>
      <c r="B2342" s="4">
        <v>12</v>
      </c>
      <c r="C2342" s="4" t="s">
        <v>3386</v>
      </c>
      <c r="D2342" s="5"/>
      <c r="H2342" s="4" t="s">
        <v>3393</v>
      </c>
      <c r="I2342" s="4">
        <v>12</v>
      </c>
      <c r="J2342" s="4" t="s">
        <v>4093</v>
      </c>
      <c r="K2342" s="4" t="s">
        <v>3436</v>
      </c>
      <c r="L2342" s="4" t="s">
        <v>4094</v>
      </c>
      <c r="N2342" s="4">
        <v>1978</v>
      </c>
      <c r="O2342" s="6">
        <v>28515</v>
      </c>
      <c r="P2342" s="4" t="s">
        <v>65</v>
      </c>
    </row>
    <row r="2343" spans="1:16" x14ac:dyDescent="0.25">
      <c r="A2343" s="4" t="s">
        <v>3383</v>
      </c>
      <c r="B2343" s="4">
        <v>12</v>
      </c>
      <c r="C2343" s="4" t="s">
        <v>3386</v>
      </c>
      <c r="D2343" s="5"/>
      <c r="H2343" s="4" t="s">
        <v>3393</v>
      </c>
      <c r="I2343" s="4">
        <v>13</v>
      </c>
      <c r="J2343" s="4" t="s">
        <v>4095</v>
      </c>
      <c r="K2343" s="4" t="s">
        <v>3436</v>
      </c>
      <c r="L2343" s="4" t="s">
        <v>353</v>
      </c>
      <c r="N2343" s="4">
        <v>1989</v>
      </c>
      <c r="O2343" s="6">
        <v>32530</v>
      </c>
      <c r="P2343" s="4" t="s">
        <v>63</v>
      </c>
    </row>
    <row r="2344" spans="1:16" x14ac:dyDescent="0.25">
      <c r="A2344" s="4" t="s">
        <v>3383</v>
      </c>
      <c r="B2344" s="4">
        <v>12</v>
      </c>
      <c r="C2344" s="4" t="s">
        <v>3386</v>
      </c>
      <c r="D2344" s="5"/>
      <c r="H2344" s="4" t="s">
        <v>3393</v>
      </c>
      <c r="I2344" s="4">
        <v>14</v>
      </c>
      <c r="J2344" s="4" t="s">
        <v>3767</v>
      </c>
      <c r="K2344" s="4" t="s">
        <v>3436</v>
      </c>
      <c r="L2344" s="4" t="s">
        <v>246</v>
      </c>
      <c r="N2344" s="4">
        <v>1972</v>
      </c>
      <c r="O2344" s="6">
        <v>26590</v>
      </c>
      <c r="P2344" s="4" t="s">
        <v>65</v>
      </c>
    </row>
    <row r="2345" spans="1:16" x14ac:dyDescent="0.25">
      <c r="A2345" s="4" t="s">
        <v>3383</v>
      </c>
      <c r="B2345" s="4">
        <v>12</v>
      </c>
      <c r="C2345" s="4" t="s">
        <v>3386</v>
      </c>
      <c r="D2345" s="5"/>
      <c r="H2345" s="4" t="s">
        <v>3393</v>
      </c>
      <c r="I2345" s="4">
        <v>15</v>
      </c>
      <c r="J2345" s="4" t="s">
        <v>2448</v>
      </c>
      <c r="K2345" s="4" t="s">
        <v>3436</v>
      </c>
      <c r="L2345" s="4" t="s">
        <v>4096</v>
      </c>
      <c r="N2345" s="4">
        <v>1972</v>
      </c>
      <c r="O2345" s="6">
        <v>26365</v>
      </c>
      <c r="P2345" s="4" t="s">
        <v>63</v>
      </c>
    </row>
    <row r="2346" spans="1:16" x14ac:dyDescent="0.25">
      <c r="A2346" s="4" t="s">
        <v>3383</v>
      </c>
      <c r="B2346" s="4">
        <v>12</v>
      </c>
      <c r="C2346" s="4" t="s">
        <v>3386</v>
      </c>
      <c r="D2346" s="5"/>
      <c r="H2346" s="4" t="s">
        <v>3393</v>
      </c>
      <c r="I2346" s="4">
        <v>16</v>
      </c>
      <c r="J2346" s="4" t="s">
        <v>2205</v>
      </c>
      <c r="K2346" s="4" t="s">
        <v>3436</v>
      </c>
      <c r="L2346" s="4" t="s">
        <v>3661</v>
      </c>
      <c r="N2346" s="4">
        <v>1963</v>
      </c>
      <c r="O2346" s="6">
        <v>23104</v>
      </c>
      <c r="P2346" s="4" t="s">
        <v>65</v>
      </c>
    </row>
    <row r="2347" spans="1:16" x14ac:dyDescent="0.25">
      <c r="A2347" s="4" t="s">
        <v>3383</v>
      </c>
      <c r="B2347" s="4">
        <v>12</v>
      </c>
      <c r="C2347" s="4" t="s">
        <v>3386</v>
      </c>
      <c r="D2347" s="5"/>
      <c r="H2347" s="4" t="s">
        <v>3393</v>
      </c>
      <c r="I2347" s="4">
        <v>17</v>
      </c>
      <c r="J2347" s="4" t="s">
        <v>4097</v>
      </c>
      <c r="K2347" s="4" t="s">
        <v>3436</v>
      </c>
      <c r="L2347" s="4" t="s">
        <v>4098</v>
      </c>
      <c r="N2347" s="4">
        <v>1976</v>
      </c>
      <c r="O2347" s="6">
        <v>27881</v>
      </c>
      <c r="P2347" s="4" t="s">
        <v>63</v>
      </c>
    </row>
    <row r="2348" spans="1:16" x14ac:dyDescent="0.25">
      <c r="A2348" s="4" t="s">
        <v>3383</v>
      </c>
      <c r="B2348" s="4">
        <v>12</v>
      </c>
      <c r="C2348" s="4" t="s">
        <v>3386</v>
      </c>
      <c r="D2348" s="5"/>
      <c r="H2348" s="4" t="s">
        <v>3393</v>
      </c>
      <c r="I2348" s="4">
        <v>18</v>
      </c>
      <c r="J2348" s="4" t="s">
        <v>4099</v>
      </c>
      <c r="K2348" s="4" t="s">
        <v>3436</v>
      </c>
      <c r="L2348" s="4" t="s">
        <v>3519</v>
      </c>
      <c r="N2348" s="4">
        <v>1962</v>
      </c>
      <c r="O2348" s="6">
        <v>22868</v>
      </c>
      <c r="P2348" s="4" t="s">
        <v>65</v>
      </c>
    </row>
    <row r="2349" spans="1:16" x14ac:dyDescent="0.25">
      <c r="A2349" s="4" t="s">
        <v>3383</v>
      </c>
      <c r="B2349" s="4">
        <v>12</v>
      </c>
      <c r="C2349" s="4" t="s">
        <v>3386</v>
      </c>
      <c r="D2349" s="5"/>
      <c r="H2349" s="4" t="s">
        <v>3393</v>
      </c>
      <c r="I2349" s="4">
        <v>19</v>
      </c>
      <c r="J2349" s="4" t="s">
        <v>4100</v>
      </c>
      <c r="K2349" s="4" t="s">
        <v>3436</v>
      </c>
      <c r="L2349" s="4" t="s">
        <v>4101</v>
      </c>
      <c r="N2349" s="4">
        <v>1957</v>
      </c>
      <c r="O2349" s="6">
        <v>21142</v>
      </c>
      <c r="P2349" s="4" t="s">
        <v>63</v>
      </c>
    </row>
    <row r="2350" spans="1:16" x14ac:dyDescent="0.25">
      <c r="A2350" s="4" t="s">
        <v>3383</v>
      </c>
      <c r="B2350" s="4">
        <v>12</v>
      </c>
      <c r="C2350" s="4" t="s">
        <v>3386</v>
      </c>
      <c r="D2350" s="5"/>
      <c r="H2350" s="4" t="s">
        <v>3393</v>
      </c>
      <c r="I2350" s="4">
        <v>20</v>
      </c>
      <c r="J2350" s="4" t="s">
        <v>2141</v>
      </c>
      <c r="K2350" s="4" t="s">
        <v>3436</v>
      </c>
      <c r="L2350" s="4" t="s">
        <v>372</v>
      </c>
      <c r="N2350" s="4">
        <v>1966</v>
      </c>
      <c r="O2350" s="6">
        <v>24146</v>
      </c>
      <c r="P2350" s="4" t="s">
        <v>65</v>
      </c>
    </row>
    <row r="2351" spans="1:16" x14ac:dyDescent="0.25">
      <c r="A2351" s="4" t="s">
        <v>3383</v>
      </c>
      <c r="B2351" s="4">
        <v>12</v>
      </c>
      <c r="C2351" s="4" t="s">
        <v>3386</v>
      </c>
      <c r="D2351" s="5"/>
      <c r="H2351" s="4" t="s">
        <v>3393</v>
      </c>
      <c r="I2351" s="4">
        <v>21</v>
      </c>
      <c r="J2351" s="4" t="s">
        <v>2377</v>
      </c>
      <c r="K2351" s="4" t="s">
        <v>3436</v>
      </c>
      <c r="L2351" s="4" t="s">
        <v>317</v>
      </c>
      <c r="N2351" s="4">
        <v>1962</v>
      </c>
      <c r="O2351" s="6">
        <v>22853</v>
      </c>
      <c r="P2351" s="4" t="s">
        <v>63</v>
      </c>
    </row>
    <row r="2352" spans="1:16" x14ac:dyDescent="0.25">
      <c r="A2352" s="4" t="s">
        <v>3383</v>
      </c>
      <c r="B2352" s="4">
        <v>12</v>
      </c>
      <c r="C2352" s="4" t="s">
        <v>3386</v>
      </c>
      <c r="D2352" s="5"/>
      <c r="H2352" s="4" t="s">
        <v>3393</v>
      </c>
      <c r="I2352" s="4">
        <v>22</v>
      </c>
      <c r="J2352" s="4" t="s">
        <v>4102</v>
      </c>
      <c r="K2352" s="4" t="s">
        <v>3436</v>
      </c>
      <c r="L2352" s="4" t="s">
        <v>444</v>
      </c>
      <c r="N2352" s="4">
        <v>1991</v>
      </c>
      <c r="O2352" s="6">
        <v>33357</v>
      </c>
      <c r="P2352" s="4" t="s">
        <v>63</v>
      </c>
    </row>
    <row r="2353" spans="1:16" x14ac:dyDescent="0.25">
      <c r="A2353" s="4" t="s">
        <v>3383</v>
      </c>
      <c r="B2353" s="4">
        <v>12</v>
      </c>
      <c r="C2353" s="4" t="s">
        <v>3386</v>
      </c>
      <c r="D2353" s="5"/>
      <c r="H2353" s="4" t="s">
        <v>3394</v>
      </c>
      <c r="I2353" s="4">
        <v>1</v>
      </c>
      <c r="J2353" s="4" t="s">
        <v>2642</v>
      </c>
      <c r="K2353" s="4" t="s">
        <v>2636</v>
      </c>
      <c r="L2353" s="4" t="s">
        <v>523</v>
      </c>
      <c r="N2353" s="4">
        <v>1973</v>
      </c>
      <c r="O2353" s="6">
        <v>26842</v>
      </c>
      <c r="P2353" s="4" t="s">
        <v>65</v>
      </c>
    </row>
    <row r="2354" spans="1:16" x14ac:dyDescent="0.25">
      <c r="A2354" s="4" t="s">
        <v>3383</v>
      </c>
      <c r="B2354" s="4">
        <v>12</v>
      </c>
      <c r="C2354" s="4" t="s">
        <v>3386</v>
      </c>
      <c r="D2354" s="5"/>
      <c r="H2354" s="4" t="s">
        <v>3394</v>
      </c>
      <c r="I2354" s="4">
        <v>2</v>
      </c>
      <c r="J2354" s="4" t="s">
        <v>2488</v>
      </c>
      <c r="K2354" s="4" t="s">
        <v>2485</v>
      </c>
      <c r="L2354" s="4" t="s">
        <v>4103</v>
      </c>
      <c r="N2354" s="4">
        <v>1970</v>
      </c>
      <c r="O2354" s="6">
        <v>25678</v>
      </c>
      <c r="P2354" s="4" t="s">
        <v>63</v>
      </c>
    </row>
    <row r="2355" spans="1:16" x14ac:dyDescent="0.25">
      <c r="A2355" s="4" t="s">
        <v>3383</v>
      </c>
      <c r="B2355" s="4">
        <v>12</v>
      </c>
      <c r="C2355" s="4" t="s">
        <v>3386</v>
      </c>
      <c r="D2355" s="5"/>
      <c r="H2355" s="4" t="s">
        <v>3394</v>
      </c>
      <c r="I2355" s="4">
        <v>3</v>
      </c>
      <c r="J2355" s="4" t="s">
        <v>2511</v>
      </c>
      <c r="K2355" s="4" t="s">
        <v>2510</v>
      </c>
      <c r="L2355" s="4" t="s">
        <v>2438</v>
      </c>
      <c r="N2355" s="4">
        <v>1974</v>
      </c>
      <c r="O2355" s="6">
        <v>27265</v>
      </c>
      <c r="P2355" s="4" t="s">
        <v>63</v>
      </c>
    </row>
    <row r="2356" spans="1:16" x14ac:dyDescent="0.25">
      <c r="A2356" s="4" t="s">
        <v>3383</v>
      </c>
      <c r="B2356" s="4">
        <v>12</v>
      </c>
      <c r="C2356" s="4" t="s">
        <v>3386</v>
      </c>
      <c r="D2356" s="5"/>
      <c r="H2356" s="4" t="s">
        <v>3394</v>
      </c>
      <c r="I2356" s="4">
        <v>4</v>
      </c>
      <c r="J2356" s="4" t="s">
        <v>1917</v>
      </c>
      <c r="K2356" s="4" t="s">
        <v>1906</v>
      </c>
      <c r="L2356" s="4" t="s">
        <v>310</v>
      </c>
      <c r="N2356" s="4">
        <v>1957</v>
      </c>
      <c r="O2356" s="6">
        <v>20997</v>
      </c>
      <c r="P2356" s="4" t="s">
        <v>63</v>
      </c>
    </row>
    <row r="2357" spans="1:16" x14ac:dyDescent="0.25">
      <c r="A2357" s="4" t="s">
        <v>3383</v>
      </c>
      <c r="B2357" s="4">
        <v>12</v>
      </c>
      <c r="C2357" s="4" t="s">
        <v>3386</v>
      </c>
      <c r="D2357" s="5"/>
      <c r="H2357" s="4" t="s">
        <v>3394</v>
      </c>
      <c r="I2357" s="4">
        <v>5</v>
      </c>
      <c r="J2357" s="4" t="s">
        <v>2560</v>
      </c>
      <c r="K2357" s="4" t="s">
        <v>2559</v>
      </c>
      <c r="L2357" s="4" t="s">
        <v>4104</v>
      </c>
      <c r="N2357" s="4">
        <v>1976</v>
      </c>
      <c r="O2357" s="6">
        <v>27963</v>
      </c>
      <c r="P2357" s="4" t="s">
        <v>63</v>
      </c>
    </row>
    <row r="2358" spans="1:16" x14ac:dyDescent="0.25">
      <c r="A2358" s="4" t="s">
        <v>3383</v>
      </c>
      <c r="B2358" s="4">
        <v>12</v>
      </c>
      <c r="C2358" s="4" t="s">
        <v>3386</v>
      </c>
      <c r="D2358" s="5"/>
      <c r="H2358" s="4" t="s">
        <v>3394</v>
      </c>
      <c r="I2358" s="4">
        <v>6</v>
      </c>
      <c r="J2358" s="4" t="s">
        <v>2606</v>
      </c>
      <c r="K2358" s="4" t="s">
        <v>2599</v>
      </c>
      <c r="L2358" s="4" t="s">
        <v>4105</v>
      </c>
      <c r="N2358" s="4">
        <v>1967</v>
      </c>
      <c r="O2358" s="6">
        <v>24478</v>
      </c>
      <c r="P2358" s="4" t="s">
        <v>63</v>
      </c>
    </row>
    <row r="2359" spans="1:16" x14ac:dyDescent="0.25">
      <c r="A2359" s="4" t="s">
        <v>3383</v>
      </c>
      <c r="B2359" s="4">
        <v>12</v>
      </c>
      <c r="C2359" s="4" t="s">
        <v>3386</v>
      </c>
      <c r="D2359" s="5"/>
      <c r="H2359" s="4" t="s">
        <v>3394</v>
      </c>
      <c r="I2359" s="4">
        <v>7</v>
      </c>
      <c r="J2359" s="4" t="s">
        <v>2489</v>
      </c>
      <c r="K2359" s="4" t="s">
        <v>2485</v>
      </c>
      <c r="L2359" s="4" t="s">
        <v>463</v>
      </c>
      <c r="N2359" s="4">
        <v>1970</v>
      </c>
      <c r="O2359" s="6">
        <v>25925</v>
      </c>
      <c r="P2359" s="4" t="s">
        <v>63</v>
      </c>
    </row>
    <row r="2360" spans="1:16" x14ac:dyDescent="0.25">
      <c r="A2360" s="4" t="s">
        <v>3383</v>
      </c>
      <c r="B2360" s="4">
        <v>12</v>
      </c>
      <c r="C2360" s="4" t="s">
        <v>3386</v>
      </c>
      <c r="D2360" s="5"/>
      <c r="H2360" s="4" t="s">
        <v>3394</v>
      </c>
      <c r="I2360" s="4">
        <v>8</v>
      </c>
      <c r="J2360" s="4" t="s">
        <v>2500</v>
      </c>
      <c r="K2360" s="4" t="s">
        <v>2564</v>
      </c>
      <c r="L2360" s="4" t="s">
        <v>370</v>
      </c>
      <c r="N2360" s="4">
        <v>1996</v>
      </c>
      <c r="O2360" s="6">
        <v>35430</v>
      </c>
      <c r="P2360" s="4" t="s">
        <v>63</v>
      </c>
    </row>
    <row r="2361" spans="1:16" x14ac:dyDescent="0.25">
      <c r="A2361" s="4" t="s">
        <v>3383</v>
      </c>
      <c r="B2361" s="4">
        <v>12</v>
      </c>
      <c r="C2361" s="4" t="s">
        <v>3386</v>
      </c>
      <c r="D2361" s="5"/>
      <c r="H2361" s="4" t="s">
        <v>3394</v>
      </c>
      <c r="I2361" s="4">
        <v>9</v>
      </c>
      <c r="J2361" s="4" t="s">
        <v>4106</v>
      </c>
      <c r="K2361" s="4" t="s">
        <v>2523</v>
      </c>
      <c r="L2361" s="4" t="s">
        <v>269</v>
      </c>
      <c r="N2361" s="4">
        <v>1976</v>
      </c>
      <c r="O2361" s="6">
        <v>27895</v>
      </c>
      <c r="P2361" s="4" t="s">
        <v>65</v>
      </c>
    </row>
    <row r="2362" spans="1:16" x14ac:dyDescent="0.25">
      <c r="A2362" s="4" t="s">
        <v>3383</v>
      </c>
      <c r="B2362" s="4">
        <v>12</v>
      </c>
      <c r="C2362" s="4" t="s">
        <v>3386</v>
      </c>
      <c r="D2362" s="5"/>
      <c r="H2362" s="4" t="s">
        <v>3394</v>
      </c>
      <c r="I2362" s="4">
        <v>10</v>
      </c>
      <c r="J2362" s="4" t="s">
        <v>2604</v>
      </c>
      <c r="K2362" s="4" t="s">
        <v>2599</v>
      </c>
      <c r="L2362" s="4" t="s">
        <v>3596</v>
      </c>
      <c r="N2362" s="4">
        <v>1970</v>
      </c>
      <c r="O2362" s="6">
        <v>25766</v>
      </c>
      <c r="P2362" s="4" t="s">
        <v>65</v>
      </c>
    </row>
    <row r="2363" spans="1:16" x14ac:dyDescent="0.25">
      <c r="A2363" s="4" t="s">
        <v>3383</v>
      </c>
      <c r="B2363" s="4">
        <v>12</v>
      </c>
      <c r="C2363" s="4" t="s">
        <v>3386</v>
      </c>
      <c r="D2363" s="5"/>
      <c r="H2363" s="4" t="s">
        <v>3394</v>
      </c>
      <c r="I2363" s="4">
        <v>11</v>
      </c>
      <c r="J2363" s="4" t="s">
        <v>4107</v>
      </c>
      <c r="K2363" s="4" t="s">
        <v>2485</v>
      </c>
      <c r="L2363" s="4" t="s">
        <v>247</v>
      </c>
      <c r="N2363" s="4">
        <v>1977</v>
      </c>
      <c r="O2363" s="6">
        <v>28186</v>
      </c>
      <c r="P2363" s="4" t="s">
        <v>65</v>
      </c>
    </row>
    <row r="2364" spans="1:16" x14ac:dyDescent="0.25">
      <c r="A2364" s="4" t="s">
        <v>3383</v>
      </c>
      <c r="B2364" s="4">
        <v>12</v>
      </c>
      <c r="C2364" s="4" t="s">
        <v>3386</v>
      </c>
      <c r="D2364" s="5"/>
      <c r="H2364" s="4" t="s">
        <v>3394</v>
      </c>
      <c r="I2364" s="4">
        <v>12</v>
      </c>
      <c r="J2364" s="4" t="s">
        <v>2526</v>
      </c>
      <c r="K2364" s="4" t="s">
        <v>2523</v>
      </c>
      <c r="L2364" s="4" t="s">
        <v>371</v>
      </c>
      <c r="N2364" s="4">
        <v>1988</v>
      </c>
      <c r="O2364" s="6">
        <v>32295</v>
      </c>
      <c r="P2364" s="4" t="s">
        <v>63</v>
      </c>
    </row>
    <row r="2365" spans="1:16" x14ac:dyDescent="0.25">
      <c r="A2365" s="4" t="s">
        <v>3383</v>
      </c>
      <c r="B2365" s="4">
        <v>12</v>
      </c>
      <c r="C2365" s="4" t="s">
        <v>3386</v>
      </c>
      <c r="D2365" s="5"/>
      <c r="H2365" s="4" t="s">
        <v>3394</v>
      </c>
      <c r="I2365" s="4">
        <v>13</v>
      </c>
      <c r="J2365" s="4" t="s">
        <v>2735</v>
      </c>
      <c r="K2365" s="4" t="s">
        <v>2733</v>
      </c>
      <c r="L2365" s="4" t="s">
        <v>265</v>
      </c>
      <c r="N2365" s="4">
        <v>1956</v>
      </c>
      <c r="O2365" s="6">
        <v>20575</v>
      </c>
      <c r="P2365" s="4" t="s">
        <v>63</v>
      </c>
    </row>
    <row r="2366" spans="1:16" x14ac:dyDescent="0.25">
      <c r="A2366" s="4" t="s">
        <v>3383</v>
      </c>
      <c r="B2366" s="4">
        <v>12</v>
      </c>
      <c r="C2366" s="4" t="s">
        <v>3386</v>
      </c>
      <c r="D2366" s="5"/>
      <c r="H2366" s="4" t="s">
        <v>3394</v>
      </c>
      <c r="I2366" s="4">
        <v>14</v>
      </c>
      <c r="J2366" s="4" t="s">
        <v>2527</v>
      </c>
      <c r="K2366" s="4" t="s">
        <v>2523</v>
      </c>
      <c r="L2366" s="4" t="s">
        <v>472</v>
      </c>
      <c r="N2366" s="4">
        <v>1958</v>
      </c>
      <c r="O2366" s="6">
        <v>21378</v>
      </c>
      <c r="P2366" s="4" t="s">
        <v>63</v>
      </c>
    </row>
    <row r="2367" spans="1:16" x14ac:dyDescent="0.25">
      <c r="A2367" s="4" t="s">
        <v>3383</v>
      </c>
      <c r="B2367" s="4">
        <v>12</v>
      </c>
      <c r="C2367" s="4" t="s">
        <v>3386</v>
      </c>
      <c r="D2367" s="5"/>
      <c r="H2367" s="4" t="s">
        <v>3394</v>
      </c>
      <c r="I2367" s="4">
        <v>15</v>
      </c>
      <c r="J2367" s="4" t="s">
        <v>2475</v>
      </c>
      <c r="K2367" s="4" t="s">
        <v>2474</v>
      </c>
      <c r="L2367" s="4" t="s">
        <v>4108</v>
      </c>
      <c r="N2367" s="4">
        <v>1970</v>
      </c>
      <c r="O2367" s="6">
        <v>25619</v>
      </c>
      <c r="P2367" s="4" t="s">
        <v>63</v>
      </c>
    </row>
    <row r="2368" spans="1:16" x14ac:dyDescent="0.25">
      <c r="A2368" s="4" t="s">
        <v>3383</v>
      </c>
      <c r="B2368" s="4">
        <v>12</v>
      </c>
      <c r="C2368" s="4" t="s">
        <v>3386</v>
      </c>
      <c r="D2368" s="5"/>
      <c r="H2368" s="4" t="s">
        <v>3394</v>
      </c>
      <c r="I2368" s="4">
        <v>16</v>
      </c>
      <c r="J2368" s="4" t="s">
        <v>4109</v>
      </c>
      <c r="K2368" s="4" t="s">
        <v>2485</v>
      </c>
      <c r="L2368" s="4" t="s">
        <v>269</v>
      </c>
      <c r="N2368" s="4">
        <v>1989</v>
      </c>
      <c r="O2368" s="6">
        <v>32563</v>
      </c>
      <c r="P2368" s="4" t="s">
        <v>65</v>
      </c>
    </row>
    <row r="2369" spans="1:16" x14ac:dyDescent="0.25">
      <c r="A2369" s="4" t="s">
        <v>3383</v>
      </c>
      <c r="B2369" s="4">
        <v>12</v>
      </c>
      <c r="C2369" s="4" t="s">
        <v>3386</v>
      </c>
      <c r="D2369" s="5"/>
      <c r="H2369" s="4" t="s">
        <v>3394</v>
      </c>
      <c r="I2369" s="4">
        <v>17</v>
      </c>
      <c r="J2369" s="4" t="s">
        <v>2643</v>
      </c>
      <c r="K2369" s="4" t="s">
        <v>2636</v>
      </c>
      <c r="L2369" s="4" t="s">
        <v>2528</v>
      </c>
      <c r="N2369" s="4">
        <v>1965</v>
      </c>
      <c r="O2369" s="6">
        <v>24082</v>
      </c>
      <c r="P2369" s="4" t="s">
        <v>63</v>
      </c>
    </row>
    <row r="2370" spans="1:16" x14ac:dyDescent="0.25">
      <c r="A2370" s="4" t="s">
        <v>3383</v>
      </c>
      <c r="B2370" s="4">
        <v>12</v>
      </c>
      <c r="C2370" s="4" t="s">
        <v>3386</v>
      </c>
      <c r="D2370" s="5"/>
      <c r="H2370" s="4" t="s">
        <v>3394</v>
      </c>
      <c r="I2370" s="4">
        <v>18</v>
      </c>
      <c r="J2370" s="4" t="s">
        <v>4110</v>
      </c>
      <c r="K2370" s="4" t="s">
        <v>2523</v>
      </c>
      <c r="L2370" s="4" t="s">
        <v>4111</v>
      </c>
      <c r="N2370" s="4">
        <v>1987</v>
      </c>
      <c r="O2370" s="6">
        <v>31945</v>
      </c>
      <c r="P2370" s="4" t="s">
        <v>63</v>
      </c>
    </row>
    <row r="2371" spans="1:16" x14ac:dyDescent="0.25">
      <c r="A2371" s="4" t="s">
        <v>3383</v>
      </c>
      <c r="B2371" s="4">
        <v>12</v>
      </c>
      <c r="C2371" s="4" t="s">
        <v>3386</v>
      </c>
      <c r="D2371" s="5"/>
      <c r="H2371" s="4" t="s">
        <v>3394</v>
      </c>
      <c r="I2371" s="4">
        <v>19</v>
      </c>
      <c r="J2371" s="4" t="s">
        <v>2645</v>
      </c>
      <c r="K2371" s="4" t="s">
        <v>2636</v>
      </c>
      <c r="L2371" s="4" t="s">
        <v>4112</v>
      </c>
      <c r="N2371" s="4">
        <v>1986</v>
      </c>
      <c r="O2371" s="6">
        <v>31582</v>
      </c>
      <c r="P2371" s="4" t="s">
        <v>63</v>
      </c>
    </row>
    <row r="2372" spans="1:16" x14ac:dyDescent="0.25">
      <c r="A2372" s="4" t="s">
        <v>3383</v>
      </c>
      <c r="B2372" s="4">
        <v>12</v>
      </c>
      <c r="C2372" s="4" t="s">
        <v>3386</v>
      </c>
      <c r="D2372" s="5"/>
      <c r="H2372" s="4" t="s">
        <v>3394</v>
      </c>
      <c r="I2372" s="4">
        <v>20</v>
      </c>
      <c r="J2372" s="4" t="s">
        <v>2525</v>
      </c>
      <c r="K2372" s="4" t="s">
        <v>2523</v>
      </c>
      <c r="L2372" s="4" t="s">
        <v>4113</v>
      </c>
      <c r="N2372" s="4">
        <v>1993</v>
      </c>
      <c r="O2372" s="6">
        <v>34168</v>
      </c>
      <c r="P2372" s="4" t="s">
        <v>63</v>
      </c>
    </row>
    <row r="2373" spans="1:16" x14ac:dyDescent="0.25">
      <c r="A2373" s="4" t="s">
        <v>3383</v>
      </c>
      <c r="B2373" s="4">
        <v>12</v>
      </c>
      <c r="C2373" s="4" t="s">
        <v>3386</v>
      </c>
      <c r="D2373" s="5"/>
      <c r="H2373" s="4" t="s">
        <v>3394</v>
      </c>
      <c r="I2373" s="4">
        <v>21</v>
      </c>
      <c r="J2373" s="4" t="s">
        <v>4114</v>
      </c>
      <c r="K2373" s="4" t="s">
        <v>2692</v>
      </c>
      <c r="L2373" s="4" t="s">
        <v>265</v>
      </c>
      <c r="N2373" s="4">
        <v>1957</v>
      </c>
      <c r="O2373" s="6">
        <v>20984</v>
      </c>
      <c r="P2373" s="4" t="s">
        <v>65</v>
      </c>
    </row>
    <row r="2374" spans="1:16" x14ac:dyDescent="0.25">
      <c r="A2374" s="4" t="s">
        <v>3383</v>
      </c>
      <c r="B2374" s="4">
        <v>12</v>
      </c>
      <c r="C2374" s="4" t="s">
        <v>3386</v>
      </c>
      <c r="D2374" s="5"/>
      <c r="H2374" s="4" t="s">
        <v>3394</v>
      </c>
      <c r="I2374" s="4">
        <v>22</v>
      </c>
      <c r="J2374" s="4" t="s">
        <v>2674</v>
      </c>
      <c r="K2374" s="4" t="s">
        <v>2671</v>
      </c>
      <c r="L2374" s="4" t="s">
        <v>265</v>
      </c>
      <c r="N2374" s="4">
        <v>1955</v>
      </c>
      <c r="O2374" s="6">
        <v>20357</v>
      </c>
      <c r="P2374" s="4" t="s">
        <v>63</v>
      </c>
    </row>
    <row r="2375" spans="1:16" x14ac:dyDescent="0.25">
      <c r="A2375" s="4" t="s">
        <v>3383</v>
      </c>
      <c r="B2375" s="4">
        <v>12</v>
      </c>
      <c r="C2375" s="4" t="s">
        <v>3386</v>
      </c>
      <c r="D2375" s="5"/>
      <c r="H2375" s="4" t="s">
        <v>2385</v>
      </c>
      <c r="I2375" s="4">
        <v>1</v>
      </c>
      <c r="J2375" s="4" t="s">
        <v>3712</v>
      </c>
      <c r="K2375" s="4" t="s">
        <v>2360</v>
      </c>
      <c r="L2375" s="4" t="s">
        <v>4115</v>
      </c>
      <c r="N2375" s="4">
        <v>1993</v>
      </c>
      <c r="O2375" s="6">
        <v>34157</v>
      </c>
      <c r="P2375" s="4" t="s">
        <v>65</v>
      </c>
    </row>
    <row r="2376" spans="1:16" x14ac:dyDescent="0.25">
      <c r="A2376" s="4" t="s">
        <v>3383</v>
      </c>
      <c r="B2376" s="4">
        <v>12</v>
      </c>
      <c r="C2376" s="4" t="s">
        <v>3386</v>
      </c>
      <c r="D2376" s="5"/>
      <c r="H2376" s="4" t="s">
        <v>2385</v>
      </c>
      <c r="I2376" s="4">
        <v>2</v>
      </c>
      <c r="J2376" s="4" t="s">
        <v>3437</v>
      </c>
      <c r="K2376" s="4" t="s">
        <v>2363</v>
      </c>
      <c r="L2376" s="4" t="s">
        <v>244</v>
      </c>
      <c r="N2376" s="4">
        <v>1991</v>
      </c>
      <c r="O2376" s="6">
        <v>33589</v>
      </c>
      <c r="P2376" s="4" t="s">
        <v>63</v>
      </c>
    </row>
    <row r="2377" spans="1:16" x14ac:dyDescent="0.25">
      <c r="A2377" s="4" t="s">
        <v>3383</v>
      </c>
      <c r="B2377" s="4">
        <v>12</v>
      </c>
      <c r="C2377" s="4" t="s">
        <v>3386</v>
      </c>
      <c r="D2377" s="5"/>
      <c r="H2377" s="4" t="s">
        <v>2385</v>
      </c>
      <c r="I2377" s="4">
        <v>3</v>
      </c>
      <c r="J2377" s="4" t="s">
        <v>3438</v>
      </c>
      <c r="K2377" s="4" t="s">
        <v>2362</v>
      </c>
      <c r="L2377" s="4" t="s">
        <v>3399</v>
      </c>
      <c r="N2377" s="4">
        <v>1999</v>
      </c>
      <c r="O2377" s="6">
        <v>36340</v>
      </c>
      <c r="P2377" s="4" t="s">
        <v>63</v>
      </c>
    </row>
    <row r="2378" spans="1:16" x14ac:dyDescent="0.25">
      <c r="A2378" s="4" t="s">
        <v>3383</v>
      </c>
      <c r="B2378" s="4">
        <v>12</v>
      </c>
      <c r="C2378" s="4" t="s">
        <v>3386</v>
      </c>
      <c r="D2378" s="5"/>
      <c r="H2378" s="4" t="s">
        <v>2385</v>
      </c>
      <c r="I2378" s="4">
        <v>4</v>
      </c>
      <c r="J2378" s="4" t="s">
        <v>3439</v>
      </c>
      <c r="K2378" s="4" t="s">
        <v>3436</v>
      </c>
      <c r="L2378" s="4" t="s">
        <v>3399</v>
      </c>
      <c r="N2378" s="4">
        <v>1969</v>
      </c>
      <c r="O2378" s="6">
        <v>25379</v>
      </c>
      <c r="P2378" s="4" t="s">
        <v>63</v>
      </c>
    </row>
    <row r="2379" spans="1:16" x14ac:dyDescent="0.25">
      <c r="A2379" s="4" t="s">
        <v>3383</v>
      </c>
      <c r="B2379" s="4">
        <v>12</v>
      </c>
      <c r="C2379" s="4" t="s">
        <v>3386</v>
      </c>
      <c r="D2379" s="5"/>
      <c r="H2379" s="4" t="s">
        <v>2385</v>
      </c>
      <c r="I2379" s="4">
        <v>5</v>
      </c>
      <c r="J2379" s="4" t="s">
        <v>1114</v>
      </c>
      <c r="K2379" s="4" t="s">
        <v>3436</v>
      </c>
      <c r="L2379" s="4" t="s">
        <v>3399</v>
      </c>
      <c r="N2379" s="4">
        <v>1986</v>
      </c>
      <c r="O2379" s="6">
        <v>31434</v>
      </c>
      <c r="P2379" s="4" t="s">
        <v>63</v>
      </c>
    </row>
    <row r="2380" spans="1:16" x14ac:dyDescent="0.25">
      <c r="A2380" s="4" t="s">
        <v>3383</v>
      </c>
      <c r="B2380" s="4">
        <v>12</v>
      </c>
      <c r="C2380" s="4" t="s">
        <v>3386</v>
      </c>
      <c r="D2380" s="5"/>
      <c r="H2380" s="4" t="s">
        <v>2385</v>
      </c>
      <c r="I2380" s="4">
        <v>6</v>
      </c>
      <c r="J2380" s="4" t="s">
        <v>3440</v>
      </c>
      <c r="K2380" s="4" t="s">
        <v>2365</v>
      </c>
      <c r="L2380" s="4" t="s">
        <v>244</v>
      </c>
      <c r="N2380" s="4">
        <v>1969</v>
      </c>
      <c r="O2380" s="6">
        <v>25368</v>
      </c>
      <c r="P2380" s="4" t="s">
        <v>63</v>
      </c>
    </row>
    <row r="2381" spans="1:16" x14ac:dyDescent="0.25">
      <c r="A2381" s="4" t="s">
        <v>3383</v>
      </c>
      <c r="B2381" s="4">
        <v>12</v>
      </c>
      <c r="C2381" s="4" t="s">
        <v>3386</v>
      </c>
      <c r="D2381" s="5"/>
      <c r="H2381" s="4" t="s">
        <v>2385</v>
      </c>
      <c r="I2381" s="4">
        <v>7</v>
      </c>
      <c r="J2381" s="4" t="s">
        <v>4116</v>
      </c>
      <c r="K2381" s="4" t="s">
        <v>2360</v>
      </c>
      <c r="L2381" s="4" t="s">
        <v>3399</v>
      </c>
      <c r="N2381" s="4">
        <v>1990</v>
      </c>
      <c r="O2381" s="6">
        <v>32911</v>
      </c>
      <c r="P2381" s="4" t="s">
        <v>65</v>
      </c>
    </row>
    <row r="2382" spans="1:16" x14ac:dyDescent="0.25">
      <c r="A2382" s="4" t="s">
        <v>3383</v>
      </c>
      <c r="B2382" s="4">
        <v>12</v>
      </c>
      <c r="C2382" s="4" t="s">
        <v>3386</v>
      </c>
      <c r="D2382" s="5"/>
      <c r="H2382" s="4" t="s">
        <v>2385</v>
      </c>
      <c r="I2382" s="4">
        <v>8</v>
      </c>
      <c r="J2382" s="4" t="s">
        <v>4117</v>
      </c>
      <c r="K2382" s="4" t="s">
        <v>2360</v>
      </c>
      <c r="L2382" s="4" t="s">
        <v>244</v>
      </c>
      <c r="N2382" s="4">
        <v>1988</v>
      </c>
      <c r="O2382" s="6">
        <v>32358</v>
      </c>
      <c r="P2382" s="4" t="s">
        <v>65</v>
      </c>
    </row>
    <row r="2383" spans="1:16" x14ac:dyDescent="0.25">
      <c r="A2383" s="4" t="s">
        <v>3383</v>
      </c>
      <c r="B2383" s="4">
        <v>12</v>
      </c>
      <c r="C2383" s="4" t="s">
        <v>3386</v>
      </c>
      <c r="D2383" s="5"/>
      <c r="H2383" s="4" t="s">
        <v>2385</v>
      </c>
      <c r="I2383" s="4">
        <v>9</v>
      </c>
      <c r="J2383" s="4" t="s">
        <v>4118</v>
      </c>
      <c r="K2383" s="4" t="s">
        <v>2360</v>
      </c>
      <c r="L2383" s="4" t="s">
        <v>790</v>
      </c>
      <c r="N2383" s="4">
        <v>1979</v>
      </c>
      <c r="O2383" s="6">
        <v>29062</v>
      </c>
      <c r="P2383" s="4" t="s">
        <v>65</v>
      </c>
    </row>
    <row r="2384" spans="1:16" x14ac:dyDescent="0.25">
      <c r="A2384" s="4" t="s">
        <v>3383</v>
      </c>
      <c r="B2384" s="4">
        <v>12</v>
      </c>
      <c r="C2384" s="4" t="s">
        <v>3386</v>
      </c>
      <c r="D2384" s="5"/>
      <c r="H2384" s="4" t="s">
        <v>2385</v>
      </c>
      <c r="I2384" s="4">
        <v>10</v>
      </c>
      <c r="J2384" s="4" t="s">
        <v>4119</v>
      </c>
      <c r="K2384" s="4" t="s">
        <v>2360</v>
      </c>
      <c r="L2384" s="4" t="s">
        <v>449</v>
      </c>
      <c r="N2384" s="4">
        <v>1980</v>
      </c>
      <c r="O2384" s="6">
        <v>29235</v>
      </c>
      <c r="P2384" s="4" t="s">
        <v>63</v>
      </c>
    </row>
    <row r="2385" spans="1:16" x14ac:dyDescent="0.25">
      <c r="A2385" s="4" t="s">
        <v>3383</v>
      </c>
      <c r="B2385" s="4">
        <v>12</v>
      </c>
      <c r="C2385" s="4" t="s">
        <v>3386</v>
      </c>
      <c r="D2385" s="5"/>
      <c r="H2385" s="4" t="s">
        <v>2385</v>
      </c>
      <c r="I2385" s="4">
        <v>11</v>
      </c>
      <c r="J2385" s="4" t="s">
        <v>4120</v>
      </c>
      <c r="K2385" s="4" t="s">
        <v>3436</v>
      </c>
      <c r="L2385" s="4" t="s">
        <v>3399</v>
      </c>
      <c r="N2385" s="4">
        <v>1977</v>
      </c>
      <c r="O2385" s="6">
        <v>28316</v>
      </c>
      <c r="P2385" s="4" t="s">
        <v>63</v>
      </c>
    </row>
    <row r="2386" spans="1:16" x14ac:dyDescent="0.25">
      <c r="A2386" s="4" t="s">
        <v>3383</v>
      </c>
      <c r="B2386" s="4">
        <v>12</v>
      </c>
      <c r="C2386" s="4" t="s">
        <v>3386</v>
      </c>
      <c r="D2386" s="5"/>
      <c r="H2386" s="4" t="s">
        <v>2385</v>
      </c>
      <c r="I2386" s="4">
        <v>12</v>
      </c>
      <c r="J2386" s="4" t="s">
        <v>4121</v>
      </c>
      <c r="K2386" s="4" t="s">
        <v>3436</v>
      </c>
      <c r="L2386" s="4" t="s">
        <v>349</v>
      </c>
      <c r="N2386" s="4">
        <v>1985</v>
      </c>
      <c r="O2386" s="6">
        <v>31362</v>
      </c>
      <c r="P2386" s="4" t="s">
        <v>63</v>
      </c>
    </row>
    <row r="2387" spans="1:16" x14ac:dyDescent="0.25">
      <c r="A2387" s="4" t="s">
        <v>3383</v>
      </c>
      <c r="B2387" s="4">
        <v>12</v>
      </c>
      <c r="C2387" s="4" t="s">
        <v>3386</v>
      </c>
      <c r="D2387" s="5"/>
      <c r="H2387" s="4" t="s">
        <v>2385</v>
      </c>
      <c r="I2387" s="4">
        <v>13</v>
      </c>
      <c r="J2387" s="4" t="s">
        <v>4122</v>
      </c>
      <c r="K2387" s="4" t="s">
        <v>2360</v>
      </c>
      <c r="L2387" s="4" t="s">
        <v>465</v>
      </c>
      <c r="N2387" s="4">
        <v>1986</v>
      </c>
      <c r="O2387" s="6">
        <v>31687</v>
      </c>
      <c r="P2387" s="4" t="s">
        <v>63</v>
      </c>
    </row>
    <row r="2388" spans="1:16" x14ac:dyDescent="0.25">
      <c r="A2388" s="4" t="s">
        <v>3383</v>
      </c>
      <c r="B2388" s="4">
        <v>12</v>
      </c>
      <c r="C2388" s="4" t="s">
        <v>3386</v>
      </c>
      <c r="D2388" s="5"/>
      <c r="H2388" s="4" t="s">
        <v>2385</v>
      </c>
      <c r="I2388" s="4">
        <v>14</v>
      </c>
      <c r="J2388" s="4" t="s">
        <v>4123</v>
      </c>
      <c r="K2388" s="4" t="s">
        <v>2360</v>
      </c>
      <c r="L2388" s="4" t="s">
        <v>3399</v>
      </c>
      <c r="N2388" s="4">
        <v>1994</v>
      </c>
      <c r="O2388" s="6">
        <v>34517</v>
      </c>
      <c r="P2388" s="4" t="s">
        <v>65</v>
      </c>
    </row>
    <row r="2389" spans="1:16" x14ac:dyDescent="0.25">
      <c r="A2389" s="4" t="s">
        <v>3383</v>
      </c>
      <c r="B2389" s="4">
        <v>12</v>
      </c>
      <c r="C2389" s="4" t="s">
        <v>3386</v>
      </c>
      <c r="D2389" s="5"/>
      <c r="H2389" s="4" t="s">
        <v>2385</v>
      </c>
      <c r="I2389" s="4">
        <v>15</v>
      </c>
      <c r="J2389" s="4" t="s">
        <v>4124</v>
      </c>
      <c r="K2389" s="4" t="s">
        <v>3436</v>
      </c>
      <c r="L2389" s="4" t="s">
        <v>3399</v>
      </c>
      <c r="N2389" s="4">
        <v>1991</v>
      </c>
      <c r="O2389" s="6">
        <v>33558</v>
      </c>
      <c r="P2389" s="4" t="s">
        <v>65</v>
      </c>
    </row>
    <row r="2390" spans="1:16" x14ac:dyDescent="0.25">
      <c r="A2390" s="4" t="s">
        <v>3383</v>
      </c>
      <c r="B2390" s="4">
        <v>12</v>
      </c>
      <c r="C2390" s="4" t="s">
        <v>3386</v>
      </c>
      <c r="D2390" s="5"/>
      <c r="H2390" s="4" t="s">
        <v>2385</v>
      </c>
      <c r="I2390" s="4">
        <v>16</v>
      </c>
      <c r="J2390" s="4" t="s">
        <v>4125</v>
      </c>
      <c r="K2390" s="4" t="s">
        <v>3436</v>
      </c>
      <c r="L2390" s="4" t="s">
        <v>3399</v>
      </c>
      <c r="N2390" s="4">
        <v>1976</v>
      </c>
      <c r="O2390" s="6">
        <v>27927</v>
      </c>
      <c r="P2390" s="4" t="s">
        <v>63</v>
      </c>
    </row>
    <row r="2391" spans="1:16" x14ac:dyDescent="0.25">
      <c r="A2391" s="4" t="s">
        <v>3383</v>
      </c>
      <c r="B2391" s="4">
        <v>12</v>
      </c>
      <c r="C2391" s="4" t="s">
        <v>3386</v>
      </c>
      <c r="D2391" s="5"/>
      <c r="H2391" s="4" t="s">
        <v>2385</v>
      </c>
      <c r="I2391" s="4">
        <v>17</v>
      </c>
      <c r="J2391" s="4" t="s">
        <v>4126</v>
      </c>
      <c r="K2391" s="4" t="s">
        <v>3436</v>
      </c>
      <c r="L2391" s="4" t="s">
        <v>3399</v>
      </c>
      <c r="N2391" s="4">
        <v>1976</v>
      </c>
      <c r="O2391" s="6">
        <v>27782</v>
      </c>
      <c r="P2391" s="4" t="s">
        <v>63</v>
      </c>
    </row>
    <row r="2392" spans="1:16" x14ac:dyDescent="0.25">
      <c r="A2392" s="4" t="s">
        <v>3383</v>
      </c>
      <c r="B2392" s="4">
        <v>12</v>
      </c>
      <c r="C2392" s="4" t="s">
        <v>3386</v>
      </c>
      <c r="D2392" s="5"/>
      <c r="H2392" s="4" t="s">
        <v>2385</v>
      </c>
      <c r="I2392" s="4">
        <v>18</v>
      </c>
      <c r="J2392" s="4" t="s">
        <v>4127</v>
      </c>
      <c r="K2392" s="4" t="s">
        <v>4128</v>
      </c>
      <c r="L2392" s="4" t="s">
        <v>3399</v>
      </c>
      <c r="N2392" s="4">
        <v>1988</v>
      </c>
      <c r="O2392" s="6">
        <v>32400</v>
      </c>
      <c r="P2392" s="4" t="s">
        <v>65</v>
      </c>
    </row>
    <row r="2393" spans="1:16" x14ac:dyDescent="0.25">
      <c r="A2393" s="4" t="s">
        <v>3383</v>
      </c>
      <c r="B2393" s="4">
        <v>12</v>
      </c>
      <c r="C2393" s="4" t="s">
        <v>3386</v>
      </c>
      <c r="D2393" s="5"/>
      <c r="H2393" s="4" t="s">
        <v>2385</v>
      </c>
      <c r="I2393" s="4">
        <v>19</v>
      </c>
      <c r="J2393" s="4" t="s">
        <v>4129</v>
      </c>
      <c r="K2393" s="4" t="s">
        <v>3436</v>
      </c>
      <c r="L2393" s="4" t="s">
        <v>3399</v>
      </c>
      <c r="N2393" s="4">
        <v>1994</v>
      </c>
      <c r="O2393" s="6">
        <v>34490</v>
      </c>
      <c r="P2393" s="4" t="s">
        <v>63</v>
      </c>
    </row>
    <row r="2394" spans="1:16" x14ac:dyDescent="0.25">
      <c r="A2394" s="4" t="s">
        <v>3383</v>
      </c>
      <c r="B2394" s="4">
        <v>12</v>
      </c>
      <c r="C2394" s="4" t="s">
        <v>3386</v>
      </c>
      <c r="D2394" s="5"/>
      <c r="H2394" s="4" t="s">
        <v>2385</v>
      </c>
      <c r="I2394" s="4">
        <v>20</v>
      </c>
      <c r="J2394" s="4" t="s">
        <v>4130</v>
      </c>
      <c r="K2394" s="4" t="s">
        <v>3436</v>
      </c>
      <c r="L2394" s="4" t="s">
        <v>3399</v>
      </c>
      <c r="N2394" s="4">
        <v>1998</v>
      </c>
      <c r="O2394" s="6">
        <v>36021</v>
      </c>
      <c r="P2394" s="4" t="s">
        <v>63</v>
      </c>
    </row>
    <row r="2395" spans="1:16" x14ac:dyDescent="0.25">
      <c r="A2395" s="4" t="s">
        <v>3383</v>
      </c>
      <c r="B2395" s="4">
        <v>12</v>
      </c>
      <c r="C2395" s="4" t="s">
        <v>3386</v>
      </c>
      <c r="D2395" s="5"/>
      <c r="H2395" s="4" t="s">
        <v>2385</v>
      </c>
      <c r="I2395" s="4">
        <v>21</v>
      </c>
      <c r="J2395" s="4" t="s">
        <v>4131</v>
      </c>
      <c r="K2395" s="4" t="s">
        <v>3436</v>
      </c>
      <c r="L2395" s="4" t="s">
        <v>3399</v>
      </c>
      <c r="N2395" s="4">
        <v>1984</v>
      </c>
      <c r="O2395" s="6">
        <v>30894</v>
      </c>
      <c r="P2395" s="4" t="s">
        <v>63</v>
      </c>
    </row>
    <row r="2396" spans="1:16" x14ac:dyDescent="0.25">
      <c r="A2396" s="4" t="s">
        <v>3383</v>
      </c>
      <c r="B2396" s="4">
        <v>12</v>
      </c>
      <c r="C2396" s="4" t="s">
        <v>3386</v>
      </c>
      <c r="D2396" s="5"/>
      <c r="H2396" s="4" t="s">
        <v>2385</v>
      </c>
      <c r="I2396" s="4">
        <v>22</v>
      </c>
      <c r="J2396" s="4" t="s">
        <v>4132</v>
      </c>
      <c r="K2396" s="4" t="s">
        <v>3436</v>
      </c>
      <c r="L2396" s="4" t="s">
        <v>3399</v>
      </c>
      <c r="N2396" s="4">
        <v>1993</v>
      </c>
      <c r="O2396" s="6">
        <v>34265</v>
      </c>
      <c r="P2396" s="4" t="s">
        <v>65</v>
      </c>
    </row>
    <row r="2397" spans="1:16" x14ac:dyDescent="0.25">
      <c r="A2397" s="4" t="s">
        <v>3383</v>
      </c>
      <c r="B2397" s="4">
        <v>12</v>
      </c>
      <c r="C2397" s="4" t="s">
        <v>3386</v>
      </c>
      <c r="D2397" s="5"/>
      <c r="H2397" s="4" t="s">
        <v>419</v>
      </c>
      <c r="I2397" s="4">
        <v>1</v>
      </c>
      <c r="J2397" s="4" t="s">
        <v>4133</v>
      </c>
      <c r="K2397" s="4" t="s">
        <v>239</v>
      </c>
      <c r="L2397" s="4" t="s">
        <v>3399</v>
      </c>
      <c r="N2397" s="4">
        <v>1990</v>
      </c>
      <c r="O2397" s="6">
        <v>33017</v>
      </c>
      <c r="P2397" s="4" t="s">
        <v>65</v>
      </c>
    </row>
    <row r="2398" spans="1:16" x14ac:dyDescent="0.25">
      <c r="A2398" s="4" t="s">
        <v>3383</v>
      </c>
      <c r="B2398" s="4">
        <v>12</v>
      </c>
      <c r="C2398" s="4" t="s">
        <v>3386</v>
      </c>
      <c r="D2398" s="5"/>
      <c r="H2398" s="4" t="s">
        <v>419</v>
      </c>
      <c r="I2398" s="4">
        <v>2</v>
      </c>
      <c r="J2398" s="4" t="s">
        <v>2530</v>
      </c>
      <c r="K2398" s="4" t="s">
        <v>2523</v>
      </c>
      <c r="L2398" s="4" t="s">
        <v>3399</v>
      </c>
      <c r="N2398" s="4">
        <v>1951</v>
      </c>
      <c r="O2398" s="6">
        <v>18963</v>
      </c>
      <c r="P2398" s="4" t="s">
        <v>63</v>
      </c>
    </row>
    <row r="2399" spans="1:16" x14ac:dyDescent="0.25">
      <c r="A2399" s="4" t="s">
        <v>3383</v>
      </c>
      <c r="B2399" s="4">
        <v>12</v>
      </c>
      <c r="C2399" s="4" t="s">
        <v>3386</v>
      </c>
      <c r="D2399" s="5"/>
      <c r="H2399" s="4" t="s">
        <v>419</v>
      </c>
      <c r="I2399" s="4">
        <v>3</v>
      </c>
      <c r="J2399" s="4" t="s">
        <v>4134</v>
      </c>
      <c r="K2399" s="4" t="s">
        <v>2360</v>
      </c>
      <c r="L2399" s="4" t="s">
        <v>3399</v>
      </c>
      <c r="N2399" s="4">
        <v>1984</v>
      </c>
      <c r="O2399" s="6">
        <v>30830</v>
      </c>
      <c r="P2399" s="4" t="s">
        <v>65</v>
      </c>
    </row>
    <row r="2400" spans="1:16" x14ac:dyDescent="0.25">
      <c r="A2400" s="4" t="s">
        <v>3383</v>
      </c>
      <c r="B2400" s="4">
        <v>12</v>
      </c>
      <c r="C2400" s="4" t="s">
        <v>3386</v>
      </c>
      <c r="D2400" s="5"/>
      <c r="H2400" s="4" t="s">
        <v>419</v>
      </c>
      <c r="I2400" s="4">
        <v>4</v>
      </c>
      <c r="J2400" s="4" t="s">
        <v>2434</v>
      </c>
      <c r="K2400" s="4" t="s">
        <v>2360</v>
      </c>
      <c r="L2400" s="4" t="s">
        <v>3399</v>
      </c>
      <c r="N2400" s="4">
        <v>2002</v>
      </c>
      <c r="O2400" s="6">
        <v>37405</v>
      </c>
      <c r="P2400" s="4" t="s">
        <v>65</v>
      </c>
    </row>
    <row r="2401" spans="1:16" x14ac:dyDescent="0.25">
      <c r="A2401" s="4" t="s">
        <v>3383</v>
      </c>
      <c r="B2401" s="4">
        <v>12</v>
      </c>
      <c r="C2401" s="4" t="s">
        <v>3386</v>
      </c>
      <c r="D2401" s="5"/>
      <c r="H2401" s="4" t="s">
        <v>419</v>
      </c>
      <c r="I2401" s="4">
        <v>5</v>
      </c>
      <c r="J2401" s="4" t="s">
        <v>2593</v>
      </c>
      <c r="K2401" s="4" t="s">
        <v>2585</v>
      </c>
      <c r="L2401" s="4" t="s">
        <v>3399</v>
      </c>
      <c r="N2401" s="4">
        <v>1979</v>
      </c>
      <c r="O2401" s="6">
        <v>29159</v>
      </c>
      <c r="P2401" s="4" t="s">
        <v>63</v>
      </c>
    </row>
    <row r="2402" spans="1:16" x14ac:dyDescent="0.25">
      <c r="A2402" s="4" t="s">
        <v>3383</v>
      </c>
      <c r="B2402" s="4">
        <v>12</v>
      </c>
      <c r="C2402" s="4" t="s">
        <v>3386</v>
      </c>
      <c r="D2402" s="5"/>
      <c r="H2402" s="4" t="s">
        <v>419</v>
      </c>
      <c r="I2402" s="4">
        <v>6</v>
      </c>
      <c r="J2402" s="4" t="s">
        <v>2432</v>
      </c>
      <c r="K2402" s="4" t="s">
        <v>2360</v>
      </c>
      <c r="L2402" s="4" t="s">
        <v>3399</v>
      </c>
      <c r="N2402" s="4">
        <v>1989</v>
      </c>
      <c r="O2402" s="6">
        <v>32654</v>
      </c>
      <c r="P2402" s="4" t="s">
        <v>65</v>
      </c>
    </row>
    <row r="2403" spans="1:16" x14ac:dyDescent="0.25">
      <c r="A2403" s="4" t="s">
        <v>3383</v>
      </c>
      <c r="B2403" s="4">
        <v>12</v>
      </c>
      <c r="C2403" s="4" t="s">
        <v>3386</v>
      </c>
      <c r="D2403" s="5"/>
      <c r="H2403" s="4" t="s">
        <v>419</v>
      </c>
      <c r="I2403" s="4">
        <v>7</v>
      </c>
      <c r="J2403" s="4" t="s">
        <v>4135</v>
      </c>
      <c r="K2403" s="4" t="s">
        <v>2494</v>
      </c>
      <c r="L2403" s="4" t="s">
        <v>3399</v>
      </c>
      <c r="N2403" s="4">
        <v>1963</v>
      </c>
      <c r="O2403" s="6">
        <v>23189</v>
      </c>
      <c r="P2403" s="4" t="s">
        <v>63</v>
      </c>
    </row>
    <row r="2404" spans="1:16" x14ac:dyDescent="0.25">
      <c r="A2404" s="4" t="s">
        <v>3383</v>
      </c>
      <c r="B2404" s="4">
        <v>12</v>
      </c>
      <c r="C2404" s="4" t="s">
        <v>3386</v>
      </c>
      <c r="D2404" s="5"/>
      <c r="H2404" s="4" t="s">
        <v>419</v>
      </c>
      <c r="I2404" s="4">
        <v>8</v>
      </c>
      <c r="J2404" s="4" t="s">
        <v>2656</v>
      </c>
      <c r="K2404" s="4" t="s">
        <v>2655</v>
      </c>
      <c r="L2404" s="4" t="s">
        <v>3399</v>
      </c>
      <c r="N2404" s="4">
        <v>1982</v>
      </c>
      <c r="O2404" s="6">
        <v>30073</v>
      </c>
      <c r="P2404" s="4" t="s">
        <v>65</v>
      </c>
    </row>
    <row r="2405" spans="1:16" x14ac:dyDescent="0.25">
      <c r="A2405" s="4" t="s">
        <v>3383</v>
      </c>
      <c r="B2405" s="4">
        <v>12</v>
      </c>
      <c r="C2405" s="4" t="s">
        <v>3386</v>
      </c>
      <c r="D2405" s="5"/>
      <c r="H2405" s="4" t="s">
        <v>419</v>
      </c>
      <c r="I2405" s="4">
        <v>9</v>
      </c>
      <c r="J2405" s="4" t="s">
        <v>2632</v>
      </c>
      <c r="K2405" s="4" t="s">
        <v>2627</v>
      </c>
      <c r="L2405" s="4" t="s">
        <v>3399</v>
      </c>
      <c r="N2405" s="4">
        <v>1984</v>
      </c>
      <c r="O2405" s="6">
        <v>30895</v>
      </c>
      <c r="P2405" s="4" t="s">
        <v>63</v>
      </c>
    </row>
    <row r="2406" spans="1:16" x14ac:dyDescent="0.25">
      <c r="A2406" s="4" t="s">
        <v>3383</v>
      </c>
      <c r="B2406" s="4">
        <v>12</v>
      </c>
      <c r="C2406" s="4" t="s">
        <v>3386</v>
      </c>
      <c r="D2406" s="5"/>
      <c r="H2406" s="4" t="s">
        <v>419</v>
      </c>
      <c r="I2406" s="4">
        <v>10</v>
      </c>
      <c r="J2406" s="4" t="s">
        <v>2435</v>
      </c>
      <c r="K2406" s="4" t="s">
        <v>2360</v>
      </c>
      <c r="L2406" s="4" t="s">
        <v>3399</v>
      </c>
      <c r="N2406" s="4">
        <v>1979</v>
      </c>
      <c r="O2406" s="6">
        <v>29003</v>
      </c>
      <c r="P2406" s="4" t="s">
        <v>65</v>
      </c>
    </row>
    <row r="2407" spans="1:16" x14ac:dyDescent="0.25">
      <c r="A2407" s="4" t="s">
        <v>3383</v>
      </c>
      <c r="B2407" s="4">
        <v>12</v>
      </c>
      <c r="C2407" s="4" t="s">
        <v>3386</v>
      </c>
      <c r="D2407" s="5"/>
      <c r="H2407" s="4" t="s">
        <v>419</v>
      </c>
      <c r="I2407" s="4">
        <v>11</v>
      </c>
      <c r="J2407" s="4" t="s">
        <v>2531</v>
      </c>
      <c r="K2407" s="4" t="s">
        <v>2523</v>
      </c>
      <c r="L2407" s="4" t="s">
        <v>3399</v>
      </c>
      <c r="N2407" s="4">
        <v>1994</v>
      </c>
      <c r="O2407" s="6">
        <v>34697</v>
      </c>
      <c r="P2407" s="4" t="s">
        <v>63</v>
      </c>
    </row>
    <row r="2408" spans="1:16" x14ac:dyDescent="0.25">
      <c r="A2408" s="4" t="s">
        <v>3383</v>
      </c>
      <c r="B2408" s="4">
        <v>12</v>
      </c>
      <c r="C2408" s="4" t="s">
        <v>3386</v>
      </c>
      <c r="D2408" s="5"/>
      <c r="H2408" s="4" t="s">
        <v>419</v>
      </c>
      <c r="I2408" s="4">
        <v>12</v>
      </c>
      <c r="J2408" s="4" t="s">
        <v>4136</v>
      </c>
      <c r="K2408" s="4" t="s">
        <v>2360</v>
      </c>
      <c r="L2408" s="4" t="s">
        <v>3399</v>
      </c>
      <c r="N2408" s="4">
        <v>1955</v>
      </c>
      <c r="O2408" s="6">
        <v>20398</v>
      </c>
      <c r="P2408" s="4" t="s">
        <v>65</v>
      </c>
    </row>
    <row r="2409" spans="1:16" x14ac:dyDescent="0.25">
      <c r="A2409" s="4" t="s">
        <v>3383</v>
      </c>
      <c r="B2409" s="4">
        <v>12</v>
      </c>
      <c r="C2409" s="4" t="s">
        <v>3386</v>
      </c>
      <c r="D2409" s="5"/>
      <c r="H2409" s="4" t="s">
        <v>419</v>
      </c>
      <c r="I2409" s="4">
        <v>13</v>
      </c>
      <c r="J2409" s="4" t="s">
        <v>2433</v>
      </c>
      <c r="K2409" s="4" t="s">
        <v>2360</v>
      </c>
      <c r="L2409" s="4" t="s">
        <v>3399</v>
      </c>
      <c r="N2409" s="4">
        <v>1984</v>
      </c>
      <c r="O2409" s="6">
        <v>30978</v>
      </c>
      <c r="P2409" s="4" t="s">
        <v>63</v>
      </c>
    </row>
    <row r="2410" spans="1:16" x14ac:dyDescent="0.25">
      <c r="A2410" s="4" t="s">
        <v>3383</v>
      </c>
      <c r="B2410" s="4">
        <v>12</v>
      </c>
      <c r="C2410" s="4" t="s">
        <v>3386</v>
      </c>
      <c r="D2410" s="5"/>
      <c r="H2410" s="4" t="s">
        <v>419</v>
      </c>
      <c r="I2410" s="4">
        <v>14</v>
      </c>
      <c r="J2410" s="4" t="s">
        <v>2574</v>
      </c>
      <c r="K2410" s="4" t="s">
        <v>2564</v>
      </c>
      <c r="L2410" s="4" t="s">
        <v>3399</v>
      </c>
      <c r="N2410" s="4">
        <v>1977</v>
      </c>
      <c r="O2410" s="6">
        <v>28386</v>
      </c>
      <c r="P2410" s="4" t="s">
        <v>65</v>
      </c>
    </row>
    <row r="2411" spans="1:16" x14ac:dyDescent="0.25">
      <c r="A2411" s="4" t="s">
        <v>3383</v>
      </c>
      <c r="B2411" s="4">
        <v>12</v>
      </c>
      <c r="C2411" s="4" t="s">
        <v>3386</v>
      </c>
      <c r="D2411" s="5"/>
      <c r="H2411" s="4" t="s">
        <v>419</v>
      </c>
      <c r="I2411" s="4">
        <v>15</v>
      </c>
      <c r="J2411" s="4" t="s">
        <v>2436</v>
      </c>
      <c r="K2411" s="4" t="s">
        <v>2360</v>
      </c>
      <c r="L2411" s="4" t="s">
        <v>3399</v>
      </c>
      <c r="N2411" s="4">
        <v>1968</v>
      </c>
      <c r="O2411" s="6">
        <v>25193</v>
      </c>
      <c r="P2411" s="4" t="s">
        <v>63</v>
      </c>
    </row>
    <row r="2412" spans="1:16" x14ac:dyDescent="0.25">
      <c r="A2412" s="4" t="s">
        <v>3383</v>
      </c>
      <c r="B2412" s="4">
        <v>12</v>
      </c>
      <c r="C2412" s="4" t="s">
        <v>3386</v>
      </c>
      <c r="D2412" s="5"/>
      <c r="H2412" s="4" t="s">
        <v>419</v>
      </c>
      <c r="I2412" s="4">
        <v>16</v>
      </c>
      <c r="J2412" s="4" t="s">
        <v>4137</v>
      </c>
      <c r="K2412" s="4" t="s">
        <v>2599</v>
      </c>
      <c r="L2412" s="4" t="s">
        <v>3399</v>
      </c>
      <c r="N2412" s="4">
        <v>1977</v>
      </c>
      <c r="O2412" s="6">
        <v>28262</v>
      </c>
      <c r="P2412" s="4" t="s">
        <v>65</v>
      </c>
    </row>
    <row r="2413" spans="1:16" x14ac:dyDescent="0.25">
      <c r="A2413" s="4" t="s">
        <v>3383</v>
      </c>
      <c r="B2413" s="4">
        <v>12</v>
      </c>
      <c r="C2413" s="4" t="s">
        <v>3386</v>
      </c>
      <c r="D2413" s="5"/>
      <c r="H2413" s="4" t="s">
        <v>419</v>
      </c>
      <c r="I2413" s="4">
        <v>17</v>
      </c>
      <c r="J2413" s="4" t="s">
        <v>4138</v>
      </c>
      <c r="K2413" s="4" t="s">
        <v>2585</v>
      </c>
      <c r="L2413" s="4" t="s">
        <v>3399</v>
      </c>
      <c r="N2413" s="4">
        <v>1997</v>
      </c>
      <c r="O2413" s="6">
        <v>35714</v>
      </c>
      <c r="P2413" s="4" t="s">
        <v>63</v>
      </c>
    </row>
    <row r="2414" spans="1:16" x14ac:dyDescent="0.25">
      <c r="A2414" s="4" t="s">
        <v>3383</v>
      </c>
      <c r="B2414" s="4">
        <v>12</v>
      </c>
      <c r="C2414" s="4" t="s">
        <v>3386</v>
      </c>
      <c r="D2414" s="5"/>
      <c r="H2414" s="4" t="s">
        <v>419</v>
      </c>
      <c r="I2414" s="4">
        <v>18</v>
      </c>
      <c r="J2414" s="4" t="s">
        <v>2437</v>
      </c>
      <c r="K2414" s="4" t="s">
        <v>2360</v>
      </c>
      <c r="L2414" s="4" t="s">
        <v>3399</v>
      </c>
      <c r="N2414" s="4">
        <v>1979</v>
      </c>
      <c r="O2414" s="6">
        <v>29057</v>
      </c>
      <c r="P2414" s="4" t="s">
        <v>65</v>
      </c>
    </row>
    <row r="2415" spans="1:16" x14ac:dyDescent="0.25">
      <c r="A2415" s="4" t="s">
        <v>3383</v>
      </c>
      <c r="B2415" s="4">
        <v>12</v>
      </c>
      <c r="C2415" s="4" t="s">
        <v>3386</v>
      </c>
      <c r="D2415" s="5"/>
      <c r="H2415" s="4" t="s">
        <v>419</v>
      </c>
      <c r="I2415" s="4">
        <v>19</v>
      </c>
      <c r="J2415" s="4" t="s">
        <v>2555</v>
      </c>
      <c r="K2415" s="4" t="s">
        <v>1790</v>
      </c>
      <c r="L2415" s="4" t="s">
        <v>3399</v>
      </c>
      <c r="N2415" s="4">
        <v>1975</v>
      </c>
      <c r="O2415" s="6">
        <v>27688</v>
      </c>
      <c r="P2415" s="4" t="s">
        <v>63</v>
      </c>
    </row>
    <row r="2416" spans="1:16" x14ac:dyDescent="0.25">
      <c r="A2416" s="4" t="s">
        <v>3383</v>
      </c>
      <c r="B2416" s="4">
        <v>12</v>
      </c>
      <c r="C2416" s="4" t="s">
        <v>3386</v>
      </c>
      <c r="D2416" s="5"/>
      <c r="H2416" s="4" t="s">
        <v>419</v>
      </c>
      <c r="I2416" s="4">
        <v>20</v>
      </c>
      <c r="J2416" s="4" t="s">
        <v>2621</v>
      </c>
      <c r="K2416" s="4" t="s">
        <v>2615</v>
      </c>
      <c r="L2416" s="4" t="s">
        <v>3399</v>
      </c>
      <c r="N2416" s="4">
        <v>2004</v>
      </c>
      <c r="O2416" s="6">
        <v>38088</v>
      </c>
      <c r="P2416" s="4" t="s">
        <v>65</v>
      </c>
    </row>
    <row r="2417" spans="1:16" x14ac:dyDescent="0.25">
      <c r="A2417" s="4" t="s">
        <v>3383</v>
      </c>
      <c r="B2417" s="4">
        <v>12</v>
      </c>
      <c r="C2417" s="4" t="s">
        <v>3386</v>
      </c>
      <c r="D2417" s="5"/>
      <c r="H2417" s="4" t="s">
        <v>419</v>
      </c>
      <c r="I2417" s="4">
        <v>21</v>
      </c>
      <c r="J2417" s="4" t="s">
        <v>4139</v>
      </c>
      <c r="K2417" s="4" t="s">
        <v>2360</v>
      </c>
      <c r="L2417" s="4" t="s">
        <v>3399</v>
      </c>
      <c r="N2417" s="4">
        <v>1962</v>
      </c>
      <c r="O2417" s="6">
        <v>22953</v>
      </c>
      <c r="P2417" s="4" t="s">
        <v>65</v>
      </c>
    </row>
    <row r="2418" spans="1:16" x14ac:dyDescent="0.25">
      <c r="A2418" s="4" t="s">
        <v>3383</v>
      </c>
      <c r="B2418" s="4">
        <v>12</v>
      </c>
      <c r="C2418" s="4" t="s">
        <v>3386</v>
      </c>
      <c r="D2418" s="5"/>
      <c r="H2418" s="4" t="s">
        <v>419</v>
      </c>
      <c r="I2418" s="4">
        <v>22</v>
      </c>
      <c r="J2418" s="4" t="s">
        <v>2440</v>
      </c>
      <c r="K2418" s="4" t="s">
        <v>2360</v>
      </c>
      <c r="L2418" s="4" t="s">
        <v>3399</v>
      </c>
      <c r="N2418" s="4">
        <v>1947</v>
      </c>
      <c r="O2418" s="6">
        <v>17218</v>
      </c>
      <c r="P2418" s="4" t="s">
        <v>63</v>
      </c>
    </row>
    <row r="2419" spans="1:16" x14ac:dyDescent="0.25">
      <c r="A2419" s="4" t="s">
        <v>3383</v>
      </c>
      <c r="B2419" s="4">
        <v>12</v>
      </c>
      <c r="C2419" s="4" t="s">
        <v>3386</v>
      </c>
      <c r="D2419" s="5"/>
      <c r="H2419" s="4" t="s">
        <v>170</v>
      </c>
      <c r="I2419" s="4">
        <v>1</v>
      </c>
      <c r="J2419" s="4" t="s">
        <v>2423</v>
      </c>
      <c r="K2419" s="4" t="s">
        <v>2360</v>
      </c>
      <c r="L2419" s="4" t="s">
        <v>3399</v>
      </c>
      <c r="N2419" s="4">
        <v>1978</v>
      </c>
      <c r="O2419" s="6">
        <v>28504</v>
      </c>
      <c r="P2419" s="4" t="s">
        <v>65</v>
      </c>
    </row>
    <row r="2420" spans="1:16" x14ac:dyDescent="0.25">
      <c r="A2420" s="4" t="s">
        <v>3383</v>
      </c>
      <c r="B2420" s="4">
        <v>12</v>
      </c>
      <c r="C2420" s="4" t="s">
        <v>3386</v>
      </c>
      <c r="D2420" s="5"/>
      <c r="H2420" s="4" t="s">
        <v>170</v>
      </c>
      <c r="I2420" s="4">
        <v>2</v>
      </c>
      <c r="J2420" s="4" t="s">
        <v>3865</v>
      </c>
      <c r="K2420" s="4" t="s">
        <v>2367</v>
      </c>
      <c r="L2420" s="4" t="s">
        <v>3399</v>
      </c>
      <c r="N2420" s="4">
        <v>1994</v>
      </c>
      <c r="O2420" s="6">
        <v>34449</v>
      </c>
      <c r="P2420" s="4" t="s">
        <v>65</v>
      </c>
    </row>
    <row r="2421" spans="1:16" x14ac:dyDescent="0.25">
      <c r="A2421" s="4" t="s">
        <v>3383</v>
      </c>
      <c r="B2421" s="4">
        <v>12</v>
      </c>
      <c r="C2421" s="4" t="s">
        <v>3386</v>
      </c>
      <c r="D2421" s="5"/>
      <c r="H2421" s="4" t="s">
        <v>170</v>
      </c>
      <c r="I2421" s="4">
        <v>3</v>
      </c>
      <c r="J2421" s="4" t="s">
        <v>4140</v>
      </c>
      <c r="K2421" s="4" t="s">
        <v>2494</v>
      </c>
      <c r="L2421" s="4" t="s">
        <v>3399</v>
      </c>
      <c r="N2421" s="4">
        <v>2005</v>
      </c>
      <c r="O2421" s="6">
        <v>38362</v>
      </c>
      <c r="P2421" s="4" t="s">
        <v>63</v>
      </c>
    </row>
    <row r="2422" spans="1:16" x14ac:dyDescent="0.25">
      <c r="A2422" s="4" t="s">
        <v>3383</v>
      </c>
      <c r="B2422" s="4">
        <v>12</v>
      </c>
      <c r="C2422" s="4" t="s">
        <v>3386</v>
      </c>
      <c r="D2422" s="5"/>
      <c r="H2422" s="4" t="s">
        <v>170</v>
      </c>
      <c r="I2422" s="4">
        <v>4</v>
      </c>
      <c r="J2422" s="4" t="s">
        <v>2428</v>
      </c>
      <c r="K2422" s="4" t="s">
        <v>4141</v>
      </c>
      <c r="L2422" s="4" t="s">
        <v>3399</v>
      </c>
      <c r="N2422" s="4">
        <v>1985</v>
      </c>
      <c r="O2422" s="6">
        <v>31307</v>
      </c>
      <c r="P2422" s="4" t="s">
        <v>65</v>
      </c>
    </row>
    <row r="2423" spans="1:16" x14ac:dyDescent="0.25">
      <c r="A2423" s="4" t="s">
        <v>3383</v>
      </c>
      <c r="B2423" s="4">
        <v>12</v>
      </c>
      <c r="C2423" s="4" t="s">
        <v>3386</v>
      </c>
      <c r="D2423" s="5"/>
      <c r="H2423" s="4" t="s">
        <v>170</v>
      </c>
      <c r="I2423" s="4">
        <v>5</v>
      </c>
      <c r="J2423" s="4" t="s">
        <v>4142</v>
      </c>
      <c r="K2423" s="4" t="s">
        <v>4143</v>
      </c>
      <c r="L2423" s="4" t="s">
        <v>3399</v>
      </c>
      <c r="N2423" s="4">
        <v>1991</v>
      </c>
      <c r="O2423" s="6">
        <v>33552</v>
      </c>
      <c r="P2423" s="4" t="s">
        <v>63</v>
      </c>
    </row>
    <row r="2424" spans="1:16" x14ac:dyDescent="0.25">
      <c r="A2424" s="4" t="s">
        <v>3383</v>
      </c>
      <c r="B2424" s="4">
        <v>12</v>
      </c>
      <c r="C2424" s="4" t="s">
        <v>3386</v>
      </c>
      <c r="D2424" s="5"/>
      <c r="H2424" s="4" t="s">
        <v>170</v>
      </c>
      <c r="I2424" s="4">
        <v>6</v>
      </c>
      <c r="J2424" s="4" t="s">
        <v>4144</v>
      </c>
      <c r="K2424" s="4" t="s">
        <v>2370</v>
      </c>
      <c r="L2424" s="4" t="s">
        <v>3399</v>
      </c>
      <c r="N2424" s="4">
        <v>1983</v>
      </c>
      <c r="O2424" s="6">
        <v>30342</v>
      </c>
      <c r="P2424" s="4" t="s">
        <v>65</v>
      </c>
    </row>
    <row r="2425" spans="1:16" x14ac:dyDescent="0.25">
      <c r="A2425" s="4" t="s">
        <v>3383</v>
      </c>
      <c r="B2425" s="4">
        <v>12</v>
      </c>
      <c r="C2425" s="4" t="s">
        <v>3386</v>
      </c>
      <c r="D2425" s="5"/>
      <c r="H2425" s="4" t="s">
        <v>170</v>
      </c>
      <c r="I2425" s="4">
        <v>7</v>
      </c>
      <c r="J2425" s="4" t="s">
        <v>2425</v>
      </c>
      <c r="K2425" s="4" t="s">
        <v>2360</v>
      </c>
      <c r="L2425" s="4" t="s">
        <v>3399</v>
      </c>
      <c r="N2425" s="4">
        <v>1976</v>
      </c>
      <c r="O2425" s="6">
        <v>28038</v>
      </c>
      <c r="P2425" s="4" t="s">
        <v>63</v>
      </c>
    </row>
    <row r="2426" spans="1:16" x14ac:dyDescent="0.25">
      <c r="A2426" s="4" t="s">
        <v>3383</v>
      </c>
      <c r="B2426" s="4">
        <v>12</v>
      </c>
      <c r="C2426" s="4" t="s">
        <v>3386</v>
      </c>
      <c r="D2426" s="5"/>
      <c r="H2426" s="4" t="s">
        <v>170</v>
      </c>
      <c r="I2426" s="4">
        <v>8</v>
      </c>
      <c r="J2426" s="4" t="s">
        <v>4145</v>
      </c>
      <c r="K2426" s="4" t="s">
        <v>2550</v>
      </c>
      <c r="L2426" s="4" t="s">
        <v>3399</v>
      </c>
      <c r="N2426" s="4">
        <v>1986</v>
      </c>
      <c r="O2426" s="6">
        <v>31449</v>
      </c>
      <c r="P2426" s="4" t="s">
        <v>63</v>
      </c>
    </row>
    <row r="2427" spans="1:16" x14ac:dyDescent="0.25">
      <c r="A2427" s="4" t="s">
        <v>3383</v>
      </c>
      <c r="B2427" s="4">
        <v>12</v>
      </c>
      <c r="C2427" s="4" t="s">
        <v>3386</v>
      </c>
      <c r="D2427" s="5"/>
      <c r="H2427" s="4" t="s">
        <v>170</v>
      </c>
      <c r="I2427" s="4">
        <v>9</v>
      </c>
      <c r="J2427" s="4" t="s">
        <v>2427</v>
      </c>
      <c r="K2427" s="4" t="s">
        <v>4141</v>
      </c>
      <c r="L2427" s="4" t="s">
        <v>3399</v>
      </c>
      <c r="N2427" s="4">
        <v>1964</v>
      </c>
      <c r="O2427" s="6">
        <v>23421</v>
      </c>
      <c r="P2427" s="4" t="s">
        <v>65</v>
      </c>
    </row>
    <row r="2428" spans="1:16" x14ac:dyDescent="0.25">
      <c r="A2428" s="4" t="s">
        <v>3383</v>
      </c>
      <c r="B2428" s="4">
        <v>12</v>
      </c>
      <c r="C2428" s="4" t="s">
        <v>3386</v>
      </c>
      <c r="D2428" s="5"/>
      <c r="H2428" s="4" t="s">
        <v>170</v>
      </c>
      <c r="I2428" s="4">
        <v>10</v>
      </c>
      <c r="J2428" s="4" t="s">
        <v>4146</v>
      </c>
      <c r="K2428" s="4" t="s">
        <v>2749</v>
      </c>
      <c r="L2428" s="4" t="s">
        <v>3399</v>
      </c>
      <c r="N2428" s="4">
        <v>1966</v>
      </c>
      <c r="O2428" s="6">
        <v>24219</v>
      </c>
      <c r="P2428" s="4" t="s">
        <v>63</v>
      </c>
    </row>
    <row r="2429" spans="1:16" x14ac:dyDescent="0.25">
      <c r="A2429" s="4" t="s">
        <v>3383</v>
      </c>
      <c r="B2429" s="4">
        <v>12</v>
      </c>
      <c r="C2429" s="4" t="s">
        <v>3386</v>
      </c>
      <c r="D2429" s="5"/>
      <c r="H2429" s="4" t="s">
        <v>170</v>
      </c>
      <c r="I2429" s="4">
        <v>11</v>
      </c>
      <c r="J2429" s="4" t="s">
        <v>2429</v>
      </c>
      <c r="K2429" s="4" t="s">
        <v>2368</v>
      </c>
      <c r="L2429" s="4" t="s">
        <v>3399</v>
      </c>
      <c r="N2429" s="4">
        <v>1949</v>
      </c>
      <c r="O2429" s="6">
        <v>18097</v>
      </c>
      <c r="P2429" s="4" t="s">
        <v>65</v>
      </c>
    </row>
    <row r="2430" spans="1:16" x14ac:dyDescent="0.25">
      <c r="A2430" s="4" t="s">
        <v>3383</v>
      </c>
      <c r="B2430" s="4">
        <v>12</v>
      </c>
      <c r="C2430" s="4" t="s">
        <v>3386</v>
      </c>
      <c r="D2430" s="5"/>
      <c r="H2430" s="4" t="s">
        <v>170</v>
      </c>
      <c r="I2430" s="4">
        <v>12</v>
      </c>
      <c r="J2430" s="4" t="s">
        <v>2431</v>
      </c>
      <c r="K2430" s="4" t="s">
        <v>2396</v>
      </c>
      <c r="L2430" s="4" t="s">
        <v>3399</v>
      </c>
      <c r="N2430" s="4">
        <v>1969</v>
      </c>
      <c r="O2430" s="6">
        <v>25485</v>
      </c>
      <c r="P2430" s="4" t="s">
        <v>63</v>
      </c>
    </row>
    <row r="2431" spans="1:16" x14ac:dyDescent="0.25">
      <c r="A2431" s="4" t="s">
        <v>3383</v>
      </c>
      <c r="B2431" s="4">
        <v>12</v>
      </c>
      <c r="C2431" s="4" t="s">
        <v>3386</v>
      </c>
      <c r="D2431" s="5"/>
      <c r="H2431" s="4" t="s">
        <v>170</v>
      </c>
      <c r="I2431" s="4">
        <v>13</v>
      </c>
      <c r="J2431" s="4" t="s">
        <v>4147</v>
      </c>
      <c r="K2431" s="4" t="s">
        <v>2587</v>
      </c>
      <c r="L2431" s="4" t="s">
        <v>3399</v>
      </c>
      <c r="N2431" s="4">
        <v>1963</v>
      </c>
      <c r="O2431" s="6">
        <v>23133</v>
      </c>
      <c r="P2431" s="4" t="s">
        <v>65</v>
      </c>
    </row>
    <row r="2432" spans="1:16" x14ac:dyDescent="0.25">
      <c r="A2432" s="4" t="s">
        <v>3383</v>
      </c>
      <c r="B2432" s="4">
        <v>12</v>
      </c>
      <c r="C2432" s="4" t="s">
        <v>3386</v>
      </c>
      <c r="D2432" s="5"/>
      <c r="H2432" s="4" t="s">
        <v>170</v>
      </c>
      <c r="I2432" s="4">
        <v>14</v>
      </c>
      <c r="J2432" s="4" t="s">
        <v>4148</v>
      </c>
      <c r="K2432" s="4" t="s">
        <v>2369</v>
      </c>
      <c r="L2432" s="4" t="s">
        <v>3399</v>
      </c>
      <c r="N2432" s="4">
        <v>1978</v>
      </c>
      <c r="O2432" s="6">
        <v>28793</v>
      </c>
      <c r="P2432" s="4" t="s">
        <v>65</v>
      </c>
    </row>
    <row r="2433" spans="1:16" x14ac:dyDescent="0.25">
      <c r="A2433" s="4" t="s">
        <v>3383</v>
      </c>
      <c r="B2433" s="4">
        <v>12</v>
      </c>
      <c r="C2433" s="4" t="s">
        <v>3386</v>
      </c>
      <c r="D2433" s="5"/>
      <c r="H2433" s="4" t="s">
        <v>170</v>
      </c>
      <c r="I2433" s="4">
        <v>15</v>
      </c>
      <c r="J2433" s="4" t="s">
        <v>2426</v>
      </c>
      <c r="K2433" s="4" t="s">
        <v>2360</v>
      </c>
      <c r="L2433" s="4" t="s">
        <v>3399</v>
      </c>
      <c r="N2433" s="4">
        <v>1972</v>
      </c>
      <c r="O2433" s="6">
        <v>26358</v>
      </c>
      <c r="P2433" s="4" t="s">
        <v>65</v>
      </c>
    </row>
    <row r="2434" spans="1:16" x14ac:dyDescent="0.25">
      <c r="A2434" s="4" t="s">
        <v>3383</v>
      </c>
      <c r="B2434" s="4">
        <v>12</v>
      </c>
      <c r="C2434" s="4" t="s">
        <v>3386</v>
      </c>
      <c r="D2434" s="5"/>
      <c r="H2434" s="4" t="s">
        <v>170</v>
      </c>
      <c r="I2434" s="4">
        <v>16</v>
      </c>
      <c r="J2434" s="4" t="s">
        <v>4149</v>
      </c>
      <c r="K2434" s="4" t="s">
        <v>2366</v>
      </c>
      <c r="L2434" s="4" t="s">
        <v>3399</v>
      </c>
      <c r="N2434" s="4">
        <v>1998</v>
      </c>
      <c r="O2434" s="6">
        <v>35823</v>
      </c>
      <c r="P2434" s="4" t="s">
        <v>65</v>
      </c>
    </row>
    <row r="2435" spans="1:16" x14ac:dyDescent="0.25">
      <c r="A2435" s="4" t="s">
        <v>3383</v>
      </c>
      <c r="B2435" s="4">
        <v>12</v>
      </c>
      <c r="C2435" s="4" t="s">
        <v>3386</v>
      </c>
      <c r="D2435" s="5"/>
      <c r="H2435" s="4" t="s">
        <v>170</v>
      </c>
      <c r="I2435" s="4">
        <v>17</v>
      </c>
      <c r="J2435" s="4" t="s">
        <v>2424</v>
      </c>
      <c r="K2435" s="4" t="s">
        <v>2360</v>
      </c>
      <c r="L2435" s="4" t="s">
        <v>3399</v>
      </c>
      <c r="N2435" s="4">
        <v>2001</v>
      </c>
      <c r="O2435" s="6">
        <v>36996</v>
      </c>
      <c r="P2435" s="4" t="s">
        <v>65</v>
      </c>
    </row>
    <row r="2436" spans="1:16" x14ac:dyDescent="0.25">
      <c r="A2436" s="4" t="s">
        <v>3383</v>
      </c>
      <c r="B2436" s="4">
        <v>12</v>
      </c>
      <c r="C2436" s="4" t="s">
        <v>3386</v>
      </c>
      <c r="D2436" s="5"/>
      <c r="H2436" s="4" t="s">
        <v>170</v>
      </c>
      <c r="I2436" s="4">
        <v>18</v>
      </c>
      <c r="J2436" s="4" t="s">
        <v>4150</v>
      </c>
      <c r="K2436" s="4" t="s">
        <v>2494</v>
      </c>
      <c r="L2436" s="4" t="s">
        <v>3399</v>
      </c>
      <c r="N2436" s="4">
        <v>1985</v>
      </c>
      <c r="O2436" s="6">
        <v>31317</v>
      </c>
      <c r="P2436" s="4" t="s">
        <v>65</v>
      </c>
    </row>
    <row r="2437" spans="1:16" x14ac:dyDescent="0.25">
      <c r="A2437" s="4" t="s">
        <v>3383</v>
      </c>
      <c r="B2437" s="4">
        <v>12</v>
      </c>
      <c r="C2437" s="4" t="s">
        <v>3386</v>
      </c>
      <c r="D2437" s="5"/>
      <c r="H2437" s="4" t="s">
        <v>170</v>
      </c>
      <c r="I2437" s="4">
        <v>19</v>
      </c>
      <c r="J2437" s="4" t="s">
        <v>4151</v>
      </c>
      <c r="K2437" s="4" t="s">
        <v>966</v>
      </c>
      <c r="L2437" s="4" t="s">
        <v>3399</v>
      </c>
      <c r="N2437" s="4">
        <v>1990</v>
      </c>
      <c r="O2437" s="6">
        <v>33176</v>
      </c>
      <c r="P2437" s="4" t="s">
        <v>65</v>
      </c>
    </row>
    <row r="2438" spans="1:16" x14ac:dyDescent="0.25">
      <c r="A2438" s="4" t="s">
        <v>3383</v>
      </c>
      <c r="B2438" s="4">
        <v>12</v>
      </c>
      <c r="C2438" s="4" t="s">
        <v>3386</v>
      </c>
      <c r="D2438" s="5"/>
      <c r="H2438" s="4" t="s">
        <v>170</v>
      </c>
      <c r="I2438" s="4">
        <v>20</v>
      </c>
      <c r="J2438" s="4" t="s">
        <v>4152</v>
      </c>
      <c r="K2438" s="4" t="s">
        <v>2494</v>
      </c>
      <c r="L2438" s="4" t="s">
        <v>3399</v>
      </c>
      <c r="N2438" s="4">
        <v>1964</v>
      </c>
      <c r="O2438" s="6">
        <v>23470</v>
      </c>
      <c r="P2438" s="4" t="s">
        <v>63</v>
      </c>
    </row>
    <row r="2439" spans="1:16" x14ac:dyDescent="0.25">
      <c r="A2439" s="4" t="s">
        <v>3383</v>
      </c>
      <c r="B2439" s="4">
        <v>12</v>
      </c>
      <c r="C2439" s="4" t="s">
        <v>3386</v>
      </c>
      <c r="D2439" s="5"/>
      <c r="H2439" s="4" t="s">
        <v>170</v>
      </c>
      <c r="I2439" s="4">
        <v>21</v>
      </c>
      <c r="J2439" s="4" t="s">
        <v>2430</v>
      </c>
      <c r="K2439" s="4" t="s">
        <v>2360</v>
      </c>
      <c r="L2439" s="4" t="s">
        <v>3399</v>
      </c>
      <c r="N2439" s="4">
        <v>1963</v>
      </c>
      <c r="O2439" s="6">
        <v>23200</v>
      </c>
      <c r="P2439" s="4" t="s">
        <v>65</v>
      </c>
    </row>
    <row r="2440" spans="1:16" x14ac:dyDescent="0.25">
      <c r="A2440" s="4" t="s">
        <v>3383</v>
      </c>
      <c r="B2440" s="4">
        <v>12</v>
      </c>
      <c r="C2440" s="4" t="s">
        <v>3386</v>
      </c>
      <c r="D2440" s="5"/>
      <c r="H2440" s="4" t="s">
        <v>170</v>
      </c>
      <c r="I2440" s="4">
        <v>22</v>
      </c>
      <c r="J2440" s="4" t="s">
        <v>4153</v>
      </c>
      <c r="K2440" s="4" t="s">
        <v>2367</v>
      </c>
      <c r="L2440" s="4" t="s">
        <v>3399</v>
      </c>
      <c r="N2440" s="4">
        <v>1957</v>
      </c>
      <c r="O2440" s="6">
        <v>21120</v>
      </c>
      <c r="P2440" s="4" t="s">
        <v>65</v>
      </c>
    </row>
    <row r="2441" spans="1:16" x14ac:dyDescent="0.25">
      <c r="A2441" s="4" t="s">
        <v>3383</v>
      </c>
      <c r="B2441" s="4">
        <v>12</v>
      </c>
      <c r="C2441" s="4" t="s">
        <v>3386</v>
      </c>
      <c r="D2441" s="5"/>
      <c r="H2441" s="4" t="s">
        <v>408</v>
      </c>
      <c r="I2441" s="4">
        <v>1</v>
      </c>
      <c r="J2441" s="4" t="s">
        <v>4154</v>
      </c>
      <c r="K2441" s="4" t="s">
        <v>3436</v>
      </c>
      <c r="L2441" s="4" t="s">
        <v>3399</v>
      </c>
      <c r="N2441" s="4">
        <v>1961</v>
      </c>
      <c r="O2441" s="6">
        <v>22336</v>
      </c>
      <c r="P2441" s="4" t="s">
        <v>65</v>
      </c>
    </row>
    <row r="2442" spans="1:16" x14ac:dyDescent="0.25">
      <c r="A2442" s="4" t="s">
        <v>3383</v>
      </c>
      <c r="B2442" s="4">
        <v>12</v>
      </c>
      <c r="C2442" s="4" t="s">
        <v>3386</v>
      </c>
      <c r="D2442" s="5"/>
      <c r="H2442" s="4" t="s">
        <v>408</v>
      </c>
      <c r="I2442" s="4">
        <v>2</v>
      </c>
      <c r="J2442" s="4" t="s">
        <v>4155</v>
      </c>
      <c r="K2442" s="4" t="s">
        <v>3436</v>
      </c>
      <c r="L2442" s="4" t="s">
        <v>3399</v>
      </c>
      <c r="N2442" s="4">
        <v>1965</v>
      </c>
      <c r="O2442" s="6">
        <v>23969</v>
      </c>
      <c r="P2442" s="4" t="s">
        <v>63</v>
      </c>
    </row>
    <row r="2443" spans="1:16" x14ac:dyDescent="0.25">
      <c r="A2443" s="4" t="s">
        <v>3383</v>
      </c>
      <c r="B2443" s="4">
        <v>12</v>
      </c>
      <c r="C2443" s="4" t="s">
        <v>3386</v>
      </c>
      <c r="D2443" s="5"/>
      <c r="H2443" s="4" t="s">
        <v>408</v>
      </c>
      <c r="I2443" s="4">
        <v>3</v>
      </c>
      <c r="J2443" s="4" t="s">
        <v>4156</v>
      </c>
      <c r="K2443" s="4" t="s">
        <v>3436</v>
      </c>
      <c r="L2443" s="4" t="s">
        <v>3399</v>
      </c>
      <c r="N2443" s="4">
        <v>1987</v>
      </c>
      <c r="O2443" s="6">
        <v>32037</v>
      </c>
      <c r="P2443" s="4" t="s">
        <v>63</v>
      </c>
    </row>
    <row r="2444" spans="1:16" x14ac:dyDescent="0.25">
      <c r="A2444" s="4" t="s">
        <v>3383</v>
      </c>
      <c r="B2444" s="4">
        <v>12</v>
      </c>
      <c r="C2444" s="4" t="s">
        <v>3386</v>
      </c>
      <c r="D2444" s="5"/>
      <c r="H2444" s="4" t="s">
        <v>408</v>
      </c>
      <c r="I2444" s="4">
        <v>4</v>
      </c>
      <c r="J2444" s="4" t="s">
        <v>4157</v>
      </c>
      <c r="K2444" s="4" t="s">
        <v>3436</v>
      </c>
      <c r="L2444" s="4" t="s">
        <v>3399</v>
      </c>
      <c r="N2444" s="4">
        <v>1965</v>
      </c>
      <c r="O2444" s="6">
        <v>23883</v>
      </c>
      <c r="P2444" s="4" t="s">
        <v>65</v>
      </c>
    </row>
    <row r="2445" spans="1:16" x14ac:dyDescent="0.25">
      <c r="A2445" s="4" t="s">
        <v>3383</v>
      </c>
      <c r="B2445" s="4">
        <v>12</v>
      </c>
      <c r="C2445" s="4" t="s">
        <v>3386</v>
      </c>
      <c r="D2445" s="5"/>
      <c r="H2445" s="4" t="s">
        <v>408</v>
      </c>
      <c r="I2445" s="4">
        <v>5</v>
      </c>
      <c r="J2445" s="4" t="s">
        <v>4158</v>
      </c>
      <c r="K2445" s="4" t="s">
        <v>3436</v>
      </c>
      <c r="L2445" s="4" t="s">
        <v>3399</v>
      </c>
      <c r="N2445" s="4">
        <v>1997</v>
      </c>
      <c r="O2445" s="6">
        <v>35673</v>
      </c>
      <c r="P2445" s="4" t="s">
        <v>65</v>
      </c>
    </row>
    <row r="2446" spans="1:16" x14ac:dyDescent="0.25">
      <c r="A2446" s="4" t="s">
        <v>3383</v>
      </c>
      <c r="B2446" s="4">
        <v>12</v>
      </c>
      <c r="C2446" s="4" t="s">
        <v>3386</v>
      </c>
      <c r="D2446" s="5"/>
      <c r="H2446" s="4" t="s">
        <v>408</v>
      </c>
      <c r="I2446" s="4">
        <v>6</v>
      </c>
      <c r="J2446" s="4" t="s">
        <v>2391</v>
      </c>
      <c r="K2446" s="4" t="s">
        <v>3436</v>
      </c>
      <c r="L2446" s="4" t="s">
        <v>3399</v>
      </c>
      <c r="N2446" s="4">
        <v>2003</v>
      </c>
      <c r="O2446" s="6">
        <v>37946</v>
      </c>
      <c r="P2446" s="4" t="s">
        <v>63</v>
      </c>
    </row>
    <row r="2447" spans="1:16" x14ac:dyDescent="0.25">
      <c r="A2447" s="4" t="s">
        <v>3383</v>
      </c>
      <c r="B2447" s="4">
        <v>12</v>
      </c>
      <c r="C2447" s="4" t="s">
        <v>3386</v>
      </c>
      <c r="D2447" s="5"/>
      <c r="H2447" s="4" t="s">
        <v>408</v>
      </c>
      <c r="I2447" s="4">
        <v>7</v>
      </c>
      <c r="J2447" s="4" t="s">
        <v>2394</v>
      </c>
      <c r="K2447" s="4" t="s">
        <v>3436</v>
      </c>
      <c r="L2447" s="4" t="s">
        <v>3399</v>
      </c>
      <c r="N2447" s="4">
        <v>1950</v>
      </c>
      <c r="O2447" s="6">
        <v>18389</v>
      </c>
      <c r="P2447" s="4" t="s">
        <v>63</v>
      </c>
    </row>
    <row r="2448" spans="1:16" x14ac:dyDescent="0.25">
      <c r="A2448" s="4" t="s">
        <v>3383</v>
      </c>
      <c r="B2448" s="4">
        <v>12</v>
      </c>
      <c r="C2448" s="4" t="s">
        <v>3386</v>
      </c>
      <c r="D2448" s="5"/>
      <c r="H2448" s="4" t="s">
        <v>408</v>
      </c>
      <c r="I2448" s="4">
        <v>8</v>
      </c>
      <c r="J2448" s="4" t="s">
        <v>4159</v>
      </c>
      <c r="K2448" s="4" t="s">
        <v>3436</v>
      </c>
      <c r="L2448" s="4" t="s">
        <v>3399</v>
      </c>
      <c r="N2448" s="4">
        <v>2001</v>
      </c>
      <c r="O2448" s="6">
        <v>37026</v>
      </c>
      <c r="P2448" s="4" t="s">
        <v>65</v>
      </c>
    </row>
    <row r="2449" spans="1:16" x14ac:dyDescent="0.25">
      <c r="A2449" s="4" t="s">
        <v>3383</v>
      </c>
      <c r="B2449" s="4">
        <v>12</v>
      </c>
      <c r="C2449" s="4" t="s">
        <v>3386</v>
      </c>
      <c r="D2449" s="5"/>
      <c r="H2449" s="4" t="s">
        <v>408</v>
      </c>
      <c r="I2449" s="4">
        <v>9</v>
      </c>
      <c r="J2449" s="4" t="s">
        <v>2641</v>
      </c>
      <c r="K2449" s="4" t="s">
        <v>3436</v>
      </c>
      <c r="L2449" s="4" t="s">
        <v>3399</v>
      </c>
      <c r="N2449" s="4">
        <v>1963</v>
      </c>
      <c r="O2449" s="6">
        <v>23201</v>
      </c>
      <c r="P2449" s="4" t="s">
        <v>65</v>
      </c>
    </row>
    <row r="2450" spans="1:16" x14ac:dyDescent="0.25">
      <c r="A2450" s="4" t="s">
        <v>3383</v>
      </c>
      <c r="B2450" s="4">
        <v>12</v>
      </c>
      <c r="C2450" s="4" t="s">
        <v>3386</v>
      </c>
      <c r="D2450" s="5"/>
      <c r="H2450" s="4" t="s">
        <v>408</v>
      </c>
      <c r="I2450" s="4">
        <v>10</v>
      </c>
      <c r="J2450" s="4" t="s">
        <v>2392</v>
      </c>
      <c r="K2450" s="4" t="s">
        <v>3436</v>
      </c>
      <c r="L2450" s="4" t="s">
        <v>3399</v>
      </c>
      <c r="N2450" s="4">
        <v>1977</v>
      </c>
      <c r="O2450" s="6">
        <v>28295</v>
      </c>
      <c r="P2450" s="4" t="s">
        <v>63</v>
      </c>
    </row>
    <row r="2451" spans="1:16" x14ac:dyDescent="0.25">
      <c r="A2451" s="4" t="s">
        <v>3383</v>
      </c>
      <c r="B2451" s="4">
        <v>12</v>
      </c>
      <c r="C2451" s="4" t="s">
        <v>3386</v>
      </c>
      <c r="D2451" s="5"/>
      <c r="H2451" s="4" t="s">
        <v>408</v>
      </c>
      <c r="I2451" s="4">
        <v>11</v>
      </c>
      <c r="J2451" s="4" t="s">
        <v>4160</v>
      </c>
      <c r="K2451" s="4" t="s">
        <v>3436</v>
      </c>
      <c r="L2451" s="4" t="s">
        <v>3399</v>
      </c>
      <c r="N2451" s="4">
        <v>1966</v>
      </c>
      <c r="O2451" s="6">
        <v>24108</v>
      </c>
      <c r="P2451" s="4" t="s">
        <v>65</v>
      </c>
    </row>
    <row r="2452" spans="1:16" x14ac:dyDescent="0.25">
      <c r="A2452" s="4" t="s">
        <v>3383</v>
      </c>
      <c r="B2452" s="4">
        <v>12</v>
      </c>
      <c r="C2452" s="4" t="s">
        <v>3386</v>
      </c>
      <c r="D2452" s="5"/>
      <c r="H2452" s="4" t="s">
        <v>408</v>
      </c>
      <c r="I2452" s="4">
        <v>12</v>
      </c>
      <c r="J2452" s="4" t="s">
        <v>2487</v>
      </c>
      <c r="K2452" s="4" t="s">
        <v>3436</v>
      </c>
      <c r="L2452" s="4" t="s">
        <v>3399</v>
      </c>
      <c r="N2452" s="4">
        <v>1997</v>
      </c>
      <c r="O2452" s="6">
        <v>35530</v>
      </c>
      <c r="P2452" s="4" t="s">
        <v>63</v>
      </c>
    </row>
    <row r="2453" spans="1:16" x14ac:dyDescent="0.25">
      <c r="A2453" s="4" t="s">
        <v>3383</v>
      </c>
      <c r="B2453" s="4">
        <v>12</v>
      </c>
      <c r="C2453" s="4" t="s">
        <v>3386</v>
      </c>
      <c r="D2453" s="5"/>
      <c r="H2453" s="4" t="s">
        <v>408</v>
      </c>
      <c r="I2453" s="4">
        <v>13</v>
      </c>
      <c r="J2453" s="4" t="s">
        <v>2568</v>
      </c>
      <c r="K2453" s="4" t="s">
        <v>3436</v>
      </c>
      <c r="L2453" s="4" t="s">
        <v>3399</v>
      </c>
      <c r="N2453" s="4">
        <v>1981</v>
      </c>
      <c r="O2453" s="6">
        <v>29675</v>
      </c>
      <c r="P2453" s="4" t="s">
        <v>65</v>
      </c>
    </row>
    <row r="2454" spans="1:16" x14ac:dyDescent="0.25">
      <c r="A2454" s="4" t="s">
        <v>3383</v>
      </c>
      <c r="B2454" s="4">
        <v>12</v>
      </c>
      <c r="C2454" s="4" t="s">
        <v>3386</v>
      </c>
      <c r="D2454" s="5"/>
      <c r="H2454" s="4" t="s">
        <v>408</v>
      </c>
      <c r="I2454" s="4">
        <v>14</v>
      </c>
      <c r="J2454" s="4" t="s">
        <v>2544</v>
      </c>
      <c r="K2454" s="4" t="s">
        <v>3436</v>
      </c>
      <c r="L2454" s="4" t="s">
        <v>3399</v>
      </c>
      <c r="N2454" s="4">
        <v>1971</v>
      </c>
      <c r="O2454" s="6">
        <v>25956</v>
      </c>
      <c r="P2454" s="4" t="s">
        <v>65</v>
      </c>
    </row>
    <row r="2455" spans="1:16" x14ac:dyDescent="0.25">
      <c r="A2455" s="4" t="s">
        <v>3383</v>
      </c>
      <c r="B2455" s="4">
        <v>12</v>
      </c>
      <c r="C2455" s="4" t="s">
        <v>3386</v>
      </c>
      <c r="D2455" s="5"/>
      <c r="H2455" s="4" t="s">
        <v>408</v>
      </c>
      <c r="I2455" s="4">
        <v>15</v>
      </c>
      <c r="J2455" s="4" t="s">
        <v>4161</v>
      </c>
      <c r="K2455" s="4" t="s">
        <v>3436</v>
      </c>
      <c r="L2455" s="4" t="s">
        <v>3399</v>
      </c>
      <c r="N2455" s="4">
        <v>1980</v>
      </c>
      <c r="O2455" s="6">
        <v>29317</v>
      </c>
      <c r="P2455" s="4" t="s">
        <v>63</v>
      </c>
    </row>
    <row r="2456" spans="1:16" x14ac:dyDescent="0.25">
      <c r="A2456" s="4" t="s">
        <v>3383</v>
      </c>
      <c r="B2456" s="4">
        <v>12</v>
      </c>
      <c r="C2456" s="4" t="s">
        <v>3386</v>
      </c>
      <c r="D2456" s="5"/>
      <c r="H2456" s="4" t="s">
        <v>408</v>
      </c>
      <c r="I2456" s="4">
        <v>16</v>
      </c>
      <c r="J2456" s="4" t="s">
        <v>2662</v>
      </c>
      <c r="K2456" s="4" t="s">
        <v>3436</v>
      </c>
      <c r="L2456" s="4" t="s">
        <v>3399</v>
      </c>
      <c r="N2456" s="4">
        <v>1982</v>
      </c>
      <c r="O2456" s="6">
        <v>30007</v>
      </c>
      <c r="P2456" s="4" t="s">
        <v>63</v>
      </c>
    </row>
    <row r="2457" spans="1:16" x14ac:dyDescent="0.25">
      <c r="A2457" s="4" t="s">
        <v>3383</v>
      </c>
      <c r="B2457" s="4">
        <v>12</v>
      </c>
      <c r="C2457" s="4" t="s">
        <v>3386</v>
      </c>
      <c r="D2457" s="5"/>
      <c r="H2457" s="4" t="s">
        <v>408</v>
      </c>
      <c r="I2457" s="4">
        <v>17</v>
      </c>
      <c r="J2457" s="4" t="s">
        <v>2390</v>
      </c>
      <c r="K2457" s="4" t="s">
        <v>3436</v>
      </c>
      <c r="L2457" s="4" t="s">
        <v>3399</v>
      </c>
      <c r="N2457" s="4">
        <v>1987</v>
      </c>
      <c r="O2457" s="6">
        <v>32001</v>
      </c>
      <c r="P2457" s="4" t="s">
        <v>65</v>
      </c>
    </row>
    <row r="2458" spans="1:16" x14ac:dyDescent="0.25">
      <c r="A2458" s="4" t="s">
        <v>3383</v>
      </c>
      <c r="B2458" s="4">
        <v>12</v>
      </c>
      <c r="C2458" s="4" t="s">
        <v>3386</v>
      </c>
      <c r="D2458" s="5"/>
      <c r="H2458" s="4" t="s">
        <v>408</v>
      </c>
      <c r="I2458" s="4">
        <v>18</v>
      </c>
      <c r="J2458" s="4" t="s">
        <v>2481</v>
      </c>
      <c r="K2458" s="4" t="s">
        <v>3436</v>
      </c>
      <c r="L2458" s="4" t="s">
        <v>3399</v>
      </c>
      <c r="N2458" s="4">
        <v>1993</v>
      </c>
      <c r="O2458" s="6">
        <v>34283</v>
      </c>
      <c r="P2458" s="4" t="s">
        <v>63</v>
      </c>
    </row>
    <row r="2459" spans="1:16" x14ac:dyDescent="0.25">
      <c r="A2459" s="4" t="s">
        <v>3383</v>
      </c>
      <c r="B2459" s="4">
        <v>12</v>
      </c>
      <c r="C2459" s="4" t="s">
        <v>3386</v>
      </c>
      <c r="D2459" s="5"/>
      <c r="H2459" s="4" t="s">
        <v>408</v>
      </c>
      <c r="I2459" s="4">
        <v>19</v>
      </c>
      <c r="J2459" s="4" t="s">
        <v>2659</v>
      </c>
      <c r="K2459" s="4" t="s">
        <v>3436</v>
      </c>
      <c r="L2459" s="4" t="s">
        <v>3399</v>
      </c>
      <c r="N2459" s="4">
        <v>1971</v>
      </c>
      <c r="O2459" s="6">
        <v>25971</v>
      </c>
      <c r="P2459" s="4" t="s">
        <v>63</v>
      </c>
    </row>
    <row r="2460" spans="1:16" x14ac:dyDescent="0.25">
      <c r="A2460" s="4" t="s">
        <v>3383</v>
      </c>
      <c r="B2460" s="4">
        <v>12</v>
      </c>
      <c r="C2460" s="4" t="s">
        <v>3386</v>
      </c>
      <c r="D2460" s="5"/>
      <c r="H2460" s="4" t="s">
        <v>408</v>
      </c>
      <c r="I2460" s="4">
        <v>20</v>
      </c>
      <c r="J2460" s="4" t="s">
        <v>2486</v>
      </c>
      <c r="K2460" s="4" t="s">
        <v>3436</v>
      </c>
      <c r="L2460" s="4" t="s">
        <v>3399</v>
      </c>
      <c r="N2460" s="4">
        <v>1968</v>
      </c>
      <c r="O2460" s="6">
        <v>24915</v>
      </c>
      <c r="P2460" s="4" t="s">
        <v>65</v>
      </c>
    </row>
    <row r="2461" spans="1:16" x14ac:dyDescent="0.25">
      <c r="A2461" s="4" t="s">
        <v>3383</v>
      </c>
      <c r="B2461" s="4">
        <v>12</v>
      </c>
      <c r="C2461" s="4" t="s">
        <v>3386</v>
      </c>
      <c r="D2461" s="5"/>
      <c r="H2461" s="4" t="s">
        <v>408</v>
      </c>
      <c r="I2461" s="4">
        <v>21</v>
      </c>
      <c r="J2461" s="4" t="s">
        <v>2583</v>
      </c>
      <c r="K2461" s="4" t="s">
        <v>3436</v>
      </c>
      <c r="L2461" s="4" t="s">
        <v>3399</v>
      </c>
      <c r="N2461" s="4">
        <v>1973</v>
      </c>
      <c r="O2461" s="6">
        <v>26940</v>
      </c>
      <c r="P2461" s="4" t="s">
        <v>65</v>
      </c>
    </row>
    <row r="2462" spans="1:16" x14ac:dyDescent="0.25">
      <c r="A2462" s="4" t="s">
        <v>3383</v>
      </c>
      <c r="B2462" s="4">
        <v>12</v>
      </c>
      <c r="C2462" s="4" t="s">
        <v>3386</v>
      </c>
      <c r="D2462" s="5"/>
      <c r="H2462" s="4" t="s">
        <v>408</v>
      </c>
      <c r="I2462" s="4">
        <v>22</v>
      </c>
      <c r="J2462" s="4" t="s">
        <v>2388</v>
      </c>
      <c r="K2462" s="4" t="s">
        <v>3436</v>
      </c>
      <c r="L2462" s="4" t="s">
        <v>3399</v>
      </c>
      <c r="N2462" s="4">
        <v>1958</v>
      </c>
      <c r="O2462" s="6">
        <v>21197</v>
      </c>
      <c r="P2462" s="4" t="s">
        <v>65</v>
      </c>
    </row>
    <row r="2463" spans="1:16" x14ac:dyDescent="0.25">
      <c r="A2463" s="4" t="s">
        <v>3383</v>
      </c>
      <c r="B2463" s="4">
        <v>12</v>
      </c>
      <c r="C2463" s="4" t="s">
        <v>3386</v>
      </c>
      <c r="D2463" s="5"/>
      <c r="H2463" s="4" t="s">
        <v>84</v>
      </c>
      <c r="I2463" s="4">
        <v>1</v>
      </c>
      <c r="J2463" s="4" t="s">
        <v>4162</v>
      </c>
      <c r="K2463" s="4" t="s">
        <v>3436</v>
      </c>
      <c r="L2463" s="4" t="s">
        <v>3399</v>
      </c>
      <c r="N2463" s="4">
        <v>1961</v>
      </c>
      <c r="O2463" s="6">
        <v>22609</v>
      </c>
      <c r="P2463" s="4" t="s">
        <v>63</v>
      </c>
    </row>
    <row r="2464" spans="1:16" x14ac:dyDescent="0.25">
      <c r="A2464" s="4" t="s">
        <v>3383</v>
      </c>
      <c r="B2464" s="4">
        <v>12</v>
      </c>
      <c r="C2464" s="4" t="s">
        <v>3386</v>
      </c>
      <c r="D2464" s="5"/>
      <c r="H2464" s="4" t="s">
        <v>84</v>
      </c>
      <c r="I2464" s="4">
        <v>2</v>
      </c>
      <c r="J2464" s="4" t="s">
        <v>4163</v>
      </c>
      <c r="K2464" s="4" t="s">
        <v>3436</v>
      </c>
      <c r="L2464" s="4" t="s">
        <v>3399</v>
      </c>
      <c r="N2464" s="4">
        <v>1997</v>
      </c>
      <c r="O2464" s="6">
        <v>35637</v>
      </c>
      <c r="P2464" s="4" t="s">
        <v>63</v>
      </c>
    </row>
    <row r="2465" spans="1:16" x14ac:dyDescent="0.25">
      <c r="A2465" s="4" t="s">
        <v>3383</v>
      </c>
      <c r="B2465" s="4">
        <v>12</v>
      </c>
      <c r="C2465" s="4" t="s">
        <v>3386</v>
      </c>
      <c r="D2465" s="5"/>
      <c r="H2465" s="4" t="s">
        <v>84</v>
      </c>
      <c r="I2465" s="4">
        <v>3</v>
      </c>
      <c r="J2465" s="4" t="s">
        <v>4164</v>
      </c>
      <c r="K2465" s="4" t="s">
        <v>3436</v>
      </c>
      <c r="L2465" s="4" t="s">
        <v>3399</v>
      </c>
      <c r="N2465" s="4">
        <v>1962</v>
      </c>
      <c r="O2465" s="6">
        <v>22943</v>
      </c>
      <c r="P2465" s="4" t="s">
        <v>63</v>
      </c>
    </row>
    <row r="2466" spans="1:16" x14ac:dyDescent="0.25">
      <c r="A2466" s="4" t="s">
        <v>3383</v>
      </c>
      <c r="B2466" s="4">
        <v>12</v>
      </c>
      <c r="C2466" s="4" t="s">
        <v>3386</v>
      </c>
      <c r="D2466" s="5"/>
      <c r="H2466" s="4" t="s">
        <v>84</v>
      </c>
      <c r="I2466" s="4">
        <v>4</v>
      </c>
      <c r="J2466" s="4" t="s">
        <v>2586</v>
      </c>
      <c r="K2466" s="4" t="s">
        <v>3436</v>
      </c>
      <c r="L2466" s="4" t="s">
        <v>3399</v>
      </c>
      <c r="N2466" s="4">
        <v>1953</v>
      </c>
      <c r="O2466" s="6">
        <v>19718</v>
      </c>
      <c r="P2466" s="4" t="s">
        <v>65</v>
      </c>
    </row>
    <row r="2467" spans="1:16" x14ac:dyDescent="0.25">
      <c r="A2467" s="4" t="s">
        <v>3383</v>
      </c>
      <c r="B2467" s="4">
        <v>12</v>
      </c>
      <c r="C2467" s="4" t="s">
        <v>3386</v>
      </c>
      <c r="D2467" s="5"/>
      <c r="H2467" s="4" t="s">
        <v>84</v>
      </c>
      <c r="I2467" s="4">
        <v>5</v>
      </c>
      <c r="J2467" s="4" t="s">
        <v>85</v>
      </c>
      <c r="K2467" s="4" t="s">
        <v>3436</v>
      </c>
      <c r="L2467" s="4" t="s">
        <v>3399</v>
      </c>
      <c r="N2467" s="4">
        <v>1957</v>
      </c>
      <c r="O2467" s="6">
        <v>21175</v>
      </c>
      <c r="P2467" s="4" t="s">
        <v>63</v>
      </c>
    </row>
    <row r="2468" spans="1:16" x14ac:dyDescent="0.25">
      <c r="A2468" s="4" t="s">
        <v>3383</v>
      </c>
      <c r="B2468" s="4">
        <v>12</v>
      </c>
      <c r="C2468" s="4" t="s">
        <v>3386</v>
      </c>
      <c r="D2468" s="5"/>
      <c r="H2468" s="4" t="s">
        <v>84</v>
      </c>
      <c r="I2468" s="4">
        <v>6</v>
      </c>
      <c r="J2468" s="4" t="s">
        <v>4165</v>
      </c>
      <c r="K2468" s="4" t="s">
        <v>3436</v>
      </c>
      <c r="L2468" s="4" t="s">
        <v>3399</v>
      </c>
      <c r="N2468" s="4">
        <v>1979</v>
      </c>
      <c r="O2468" s="6">
        <v>29077</v>
      </c>
      <c r="P2468" s="4" t="s">
        <v>63</v>
      </c>
    </row>
    <row r="2469" spans="1:16" x14ac:dyDescent="0.25">
      <c r="A2469" s="4" t="s">
        <v>3383</v>
      </c>
      <c r="B2469" s="4">
        <v>12</v>
      </c>
      <c r="C2469" s="4" t="s">
        <v>3386</v>
      </c>
      <c r="D2469" s="5"/>
      <c r="H2469" s="4" t="s">
        <v>84</v>
      </c>
      <c r="I2469" s="4">
        <v>7</v>
      </c>
      <c r="J2469" s="4" t="s">
        <v>4166</v>
      </c>
      <c r="K2469" s="4" t="s">
        <v>3436</v>
      </c>
      <c r="L2469" s="4" t="s">
        <v>3399</v>
      </c>
      <c r="N2469" s="4">
        <v>1961</v>
      </c>
      <c r="O2469" s="6">
        <v>22502</v>
      </c>
      <c r="P2469" s="4" t="s">
        <v>63</v>
      </c>
    </row>
    <row r="2470" spans="1:16" x14ac:dyDescent="0.25">
      <c r="A2470" s="4" t="s">
        <v>3383</v>
      </c>
      <c r="B2470" s="4">
        <v>12</v>
      </c>
      <c r="C2470" s="4" t="s">
        <v>3386</v>
      </c>
      <c r="D2470" s="5"/>
      <c r="H2470" s="4" t="s">
        <v>84</v>
      </c>
      <c r="I2470" s="4">
        <v>8</v>
      </c>
      <c r="J2470" s="4" t="s">
        <v>2371</v>
      </c>
      <c r="K2470" s="4" t="s">
        <v>3436</v>
      </c>
      <c r="L2470" s="4" t="s">
        <v>3399</v>
      </c>
      <c r="N2470" s="4">
        <v>1966</v>
      </c>
      <c r="O2470" s="6">
        <v>24166</v>
      </c>
      <c r="P2470" s="4" t="s">
        <v>63</v>
      </c>
    </row>
    <row r="2471" spans="1:16" x14ac:dyDescent="0.25">
      <c r="A2471" s="4" t="s">
        <v>3383</v>
      </c>
      <c r="B2471" s="4">
        <v>12</v>
      </c>
      <c r="C2471" s="4" t="s">
        <v>3386</v>
      </c>
      <c r="D2471" s="5"/>
      <c r="H2471" s="4" t="s">
        <v>84</v>
      </c>
      <c r="I2471" s="4">
        <v>9</v>
      </c>
      <c r="J2471" s="4" t="s">
        <v>4167</v>
      </c>
      <c r="K2471" s="4" t="s">
        <v>3436</v>
      </c>
      <c r="L2471" s="4" t="s">
        <v>3399</v>
      </c>
      <c r="N2471" s="4">
        <v>1976</v>
      </c>
      <c r="O2471" s="6">
        <v>28069</v>
      </c>
      <c r="P2471" s="4" t="s">
        <v>63</v>
      </c>
    </row>
    <row r="2472" spans="1:16" x14ac:dyDescent="0.25">
      <c r="A2472" s="4" t="s">
        <v>3383</v>
      </c>
      <c r="B2472" s="4">
        <v>12</v>
      </c>
      <c r="C2472" s="4" t="s">
        <v>3386</v>
      </c>
      <c r="D2472" s="5"/>
      <c r="H2472" s="4" t="s">
        <v>84</v>
      </c>
      <c r="I2472" s="4">
        <v>10</v>
      </c>
      <c r="J2472" s="4" t="s">
        <v>4168</v>
      </c>
      <c r="K2472" s="4" t="s">
        <v>3436</v>
      </c>
      <c r="L2472" s="4" t="s">
        <v>3399</v>
      </c>
      <c r="N2472" s="4">
        <v>1970</v>
      </c>
      <c r="O2472" s="6">
        <v>25575</v>
      </c>
      <c r="P2472" s="4" t="s">
        <v>63</v>
      </c>
    </row>
    <row r="2473" spans="1:16" x14ac:dyDescent="0.25">
      <c r="A2473" s="4" t="s">
        <v>3383</v>
      </c>
      <c r="B2473" s="4">
        <v>12</v>
      </c>
      <c r="C2473" s="4" t="s">
        <v>3386</v>
      </c>
      <c r="D2473" s="5"/>
      <c r="H2473" s="4" t="s">
        <v>84</v>
      </c>
      <c r="I2473" s="4">
        <v>11</v>
      </c>
      <c r="J2473" s="4" t="s">
        <v>580</v>
      </c>
      <c r="K2473" s="4" t="s">
        <v>3436</v>
      </c>
      <c r="L2473" s="4" t="s">
        <v>3399</v>
      </c>
      <c r="N2473" s="4">
        <v>1975</v>
      </c>
      <c r="O2473" s="6">
        <v>27451</v>
      </c>
      <c r="P2473" s="4" t="s">
        <v>63</v>
      </c>
    </row>
    <row r="2474" spans="1:16" x14ac:dyDescent="0.25">
      <c r="A2474" s="4" t="s">
        <v>3383</v>
      </c>
      <c r="B2474" s="4">
        <v>12</v>
      </c>
      <c r="C2474" s="4" t="s">
        <v>3386</v>
      </c>
      <c r="D2474" s="5"/>
      <c r="H2474" s="4" t="s">
        <v>84</v>
      </c>
      <c r="I2474" s="4">
        <v>12</v>
      </c>
      <c r="J2474" s="4" t="s">
        <v>3512</v>
      </c>
      <c r="K2474" s="4" t="s">
        <v>3436</v>
      </c>
      <c r="L2474" s="4" t="s">
        <v>3399</v>
      </c>
      <c r="N2474" s="4">
        <v>1954</v>
      </c>
      <c r="O2474" s="6">
        <v>19790</v>
      </c>
      <c r="P2474" s="4" t="s">
        <v>63</v>
      </c>
    </row>
    <row r="2475" spans="1:16" x14ac:dyDescent="0.25">
      <c r="A2475" s="4" t="s">
        <v>3383</v>
      </c>
      <c r="B2475" s="4">
        <v>12</v>
      </c>
      <c r="C2475" s="4" t="s">
        <v>3386</v>
      </c>
      <c r="D2475" s="5"/>
      <c r="H2475" s="4" t="s">
        <v>84</v>
      </c>
      <c r="I2475" s="4">
        <v>13</v>
      </c>
      <c r="J2475" s="4" t="s">
        <v>2770</v>
      </c>
      <c r="K2475" s="4" t="s">
        <v>3436</v>
      </c>
      <c r="L2475" s="4" t="s">
        <v>3399</v>
      </c>
      <c r="N2475" s="4">
        <v>1973</v>
      </c>
      <c r="O2475" s="6">
        <v>26732</v>
      </c>
      <c r="P2475" s="4" t="s">
        <v>63</v>
      </c>
    </row>
    <row r="2476" spans="1:16" x14ac:dyDescent="0.25">
      <c r="A2476" s="4" t="s">
        <v>3383</v>
      </c>
      <c r="B2476" s="4">
        <v>12</v>
      </c>
      <c r="C2476" s="4" t="s">
        <v>3386</v>
      </c>
      <c r="D2476" s="5"/>
      <c r="H2476" s="4" t="s">
        <v>84</v>
      </c>
      <c r="I2476" s="4">
        <v>14</v>
      </c>
      <c r="J2476" s="4" t="s">
        <v>88</v>
      </c>
      <c r="K2476" s="4" t="s">
        <v>3436</v>
      </c>
      <c r="L2476" s="4" t="s">
        <v>3399</v>
      </c>
      <c r="N2476" s="4">
        <v>1946</v>
      </c>
      <c r="O2476" s="6">
        <v>16846</v>
      </c>
      <c r="P2476" s="4" t="s">
        <v>63</v>
      </c>
    </row>
    <row r="2477" spans="1:16" x14ac:dyDescent="0.25">
      <c r="A2477" s="4" t="s">
        <v>3383</v>
      </c>
      <c r="B2477" s="4">
        <v>12</v>
      </c>
      <c r="C2477" s="4" t="s">
        <v>3386</v>
      </c>
      <c r="D2477" s="5"/>
      <c r="H2477" s="4" t="s">
        <v>84</v>
      </c>
      <c r="I2477" s="4">
        <v>15</v>
      </c>
      <c r="J2477" s="4" t="s">
        <v>87</v>
      </c>
      <c r="K2477" s="4" t="s">
        <v>3436</v>
      </c>
      <c r="L2477" s="4" t="s">
        <v>3399</v>
      </c>
      <c r="N2477" s="4">
        <v>1986</v>
      </c>
      <c r="O2477" s="6">
        <v>31439</v>
      </c>
      <c r="P2477" s="4" t="s">
        <v>63</v>
      </c>
    </row>
    <row r="2478" spans="1:16" x14ac:dyDescent="0.25">
      <c r="A2478" s="4" t="s">
        <v>3383</v>
      </c>
      <c r="B2478" s="4">
        <v>12</v>
      </c>
      <c r="C2478" s="4" t="s">
        <v>3386</v>
      </c>
      <c r="D2478" s="5"/>
      <c r="H2478" s="4" t="s">
        <v>84</v>
      </c>
      <c r="I2478" s="4">
        <v>16</v>
      </c>
      <c r="J2478" s="4" t="s">
        <v>86</v>
      </c>
      <c r="K2478" s="4" t="s">
        <v>3436</v>
      </c>
      <c r="L2478" s="4" t="s">
        <v>3399</v>
      </c>
      <c r="N2478" s="4">
        <v>1969</v>
      </c>
      <c r="O2478" s="6">
        <v>25511</v>
      </c>
      <c r="P2478" s="4" t="s">
        <v>63</v>
      </c>
    </row>
    <row r="2479" spans="1:16" x14ac:dyDescent="0.25">
      <c r="A2479" s="4" t="s">
        <v>3383</v>
      </c>
      <c r="B2479" s="4">
        <v>12</v>
      </c>
      <c r="C2479" s="4" t="s">
        <v>3386</v>
      </c>
      <c r="D2479" s="5"/>
      <c r="H2479" s="4" t="s">
        <v>84</v>
      </c>
      <c r="I2479" s="4">
        <v>17</v>
      </c>
      <c r="J2479" s="4" t="s">
        <v>424</v>
      </c>
      <c r="K2479" s="4" t="s">
        <v>3436</v>
      </c>
      <c r="L2479" s="4" t="s">
        <v>3399</v>
      </c>
      <c r="N2479" s="4">
        <v>1964</v>
      </c>
      <c r="O2479" s="6">
        <v>23377</v>
      </c>
      <c r="P2479" s="4" t="s">
        <v>63</v>
      </c>
    </row>
    <row r="2480" spans="1:16" x14ac:dyDescent="0.25">
      <c r="A2480" s="4" t="s">
        <v>3383</v>
      </c>
      <c r="B2480" s="4">
        <v>12</v>
      </c>
      <c r="C2480" s="4" t="s">
        <v>3386</v>
      </c>
      <c r="D2480" s="5"/>
      <c r="H2480" s="4" t="s">
        <v>84</v>
      </c>
      <c r="I2480" s="4">
        <v>18</v>
      </c>
      <c r="J2480" s="4" t="s">
        <v>241</v>
      </c>
      <c r="K2480" s="4" t="s">
        <v>3436</v>
      </c>
      <c r="L2480" s="4" t="s">
        <v>3399</v>
      </c>
      <c r="N2480" s="4">
        <v>1948</v>
      </c>
      <c r="O2480" s="6">
        <v>17742</v>
      </c>
      <c r="P2480" s="4" t="s">
        <v>63</v>
      </c>
    </row>
    <row r="2481" spans="1:16" x14ac:dyDescent="0.25">
      <c r="A2481" s="4" t="s">
        <v>3383</v>
      </c>
      <c r="B2481" s="4">
        <v>12</v>
      </c>
      <c r="C2481" s="4" t="s">
        <v>3386</v>
      </c>
      <c r="D2481" s="5"/>
      <c r="H2481" s="4" t="s">
        <v>84</v>
      </c>
      <c r="I2481" s="4">
        <v>19</v>
      </c>
      <c r="J2481" s="4" t="s">
        <v>1967</v>
      </c>
      <c r="K2481" s="4" t="s">
        <v>3436</v>
      </c>
      <c r="L2481" s="4" t="s">
        <v>3399</v>
      </c>
      <c r="N2481" s="4">
        <v>1979</v>
      </c>
      <c r="O2481" s="6">
        <v>29095</v>
      </c>
      <c r="P2481" s="4" t="s">
        <v>65</v>
      </c>
    </row>
    <row r="2482" spans="1:16" x14ac:dyDescent="0.25">
      <c r="A2482" s="4" t="s">
        <v>3383</v>
      </c>
      <c r="B2482" s="4">
        <v>12</v>
      </c>
      <c r="C2482" s="4" t="s">
        <v>3386</v>
      </c>
      <c r="D2482" s="5"/>
      <c r="H2482" s="4" t="s">
        <v>84</v>
      </c>
      <c r="I2482" s="4">
        <v>20</v>
      </c>
      <c r="J2482" s="4" t="s">
        <v>427</v>
      </c>
      <c r="K2482" s="4" t="s">
        <v>3436</v>
      </c>
      <c r="L2482" s="4" t="s">
        <v>3399</v>
      </c>
      <c r="N2482" s="4">
        <v>1969</v>
      </c>
      <c r="O2482" s="6">
        <v>25450</v>
      </c>
      <c r="P2482" s="4" t="s">
        <v>65</v>
      </c>
    </row>
    <row r="2483" spans="1:16" x14ac:dyDescent="0.25">
      <c r="A2483" s="4" t="s">
        <v>3383</v>
      </c>
      <c r="B2483" s="4">
        <v>12</v>
      </c>
      <c r="C2483" s="4" t="s">
        <v>3386</v>
      </c>
      <c r="D2483" s="5"/>
      <c r="H2483" s="4" t="s">
        <v>84</v>
      </c>
      <c r="I2483" s="4">
        <v>21</v>
      </c>
      <c r="J2483" s="4" t="s">
        <v>2384</v>
      </c>
      <c r="K2483" s="4" t="s">
        <v>3436</v>
      </c>
      <c r="L2483" s="4" t="s">
        <v>3399</v>
      </c>
      <c r="N2483" s="4">
        <v>1981</v>
      </c>
      <c r="O2483" s="6">
        <v>29860</v>
      </c>
      <c r="P2483" s="4" t="s">
        <v>63</v>
      </c>
    </row>
    <row r="2484" spans="1:16" x14ac:dyDescent="0.25">
      <c r="A2484" s="4" t="s">
        <v>3383</v>
      </c>
      <c r="B2484" s="4">
        <v>12</v>
      </c>
      <c r="C2484" s="4" t="s">
        <v>3386</v>
      </c>
      <c r="D2484" s="5"/>
      <c r="H2484" s="4" t="s">
        <v>46</v>
      </c>
      <c r="I2484" s="4">
        <v>1</v>
      </c>
      <c r="J2484" s="4" t="s">
        <v>466</v>
      </c>
      <c r="K2484" s="4" t="s">
        <v>3436</v>
      </c>
      <c r="L2484" s="4" t="s">
        <v>4169</v>
      </c>
      <c r="N2484" s="4">
        <v>1987</v>
      </c>
      <c r="O2484" s="6">
        <v>31912</v>
      </c>
      <c r="P2484" s="4" t="s">
        <v>63</v>
      </c>
    </row>
    <row r="2485" spans="1:16" x14ac:dyDescent="0.25">
      <c r="A2485" s="4" t="s">
        <v>3383</v>
      </c>
      <c r="B2485" s="4">
        <v>12</v>
      </c>
      <c r="C2485" s="4" t="s">
        <v>3386</v>
      </c>
      <c r="D2485" s="5"/>
      <c r="H2485" s="4" t="s">
        <v>46</v>
      </c>
      <c r="I2485" s="4">
        <v>2</v>
      </c>
      <c r="J2485" s="4" t="s">
        <v>2450</v>
      </c>
      <c r="K2485" s="4" t="s">
        <v>3436</v>
      </c>
      <c r="L2485" s="4" t="s">
        <v>4170</v>
      </c>
      <c r="N2485" s="4">
        <v>1983</v>
      </c>
      <c r="O2485" s="6">
        <v>30563</v>
      </c>
      <c r="P2485" s="4" t="s">
        <v>65</v>
      </c>
    </row>
    <row r="2486" spans="1:16" x14ac:dyDescent="0.25">
      <c r="A2486" s="4" t="s">
        <v>3383</v>
      </c>
      <c r="B2486" s="4">
        <v>12</v>
      </c>
      <c r="C2486" s="4" t="s">
        <v>3386</v>
      </c>
      <c r="D2486" s="5"/>
      <c r="H2486" s="4" t="s">
        <v>46</v>
      </c>
      <c r="I2486" s="4">
        <v>3</v>
      </c>
      <c r="J2486" s="4" t="s">
        <v>4171</v>
      </c>
      <c r="K2486" s="4" t="s">
        <v>3436</v>
      </c>
      <c r="L2486" s="4" t="s">
        <v>263</v>
      </c>
      <c r="N2486" s="4">
        <v>1999</v>
      </c>
      <c r="O2486" s="6">
        <v>36452</v>
      </c>
      <c r="P2486" s="4" t="s">
        <v>63</v>
      </c>
    </row>
    <row r="2487" spans="1:16" x14ac:dyDescent="0.25">
      <c r="A2487" s="4" t="s">
        <v>3383</v>
      </c>
      <c r="B2487" s="4">
        <v>12</v>
      </c>
      <c r="C2487" s="4" t="s">
        <v>3386</v>
      </c>
      <c r="D2487" s="5"/>
      <c r="H2487" s="4" t="s">
        <v>46</v>
      </c>
      <c r="I2487" s="4">
        <v>4</v>
      </c>
      <c r="J2487" s="4" t="s">
        <v>4172</v>
      </c>
      <c r="K2487" s="4" t="s">
        <v>3436</v>
      </c>
      <c r="L2487" s="4" t="s">
        <v>457</v>
      </c>
      <c r="N2487" s="4">
        <v>1968</v>
      </c>
      <c r="O2487" s="6">
        <v>25014</v>
      </c>
      <c r="P2487" s="4" t="s">
        <v>65</v>
      </c>
    </row>
    <row r="2488" spans="1:16" x14ac:dyDescent="0.25">
      <c r="A2488" s="4" t="s">
        <v>3383</v>
      </c>
      <c r="B2488" s="4">
        <v>12</v>
      </c>
      <c r="C2488" s="4" t="s">
        <v>3386</v>
      </c>
      <c r="D2488" s="5"/>
      <c r="H2488" s="4" t="s">
        <v>46</v>
      </c>
      <c r="I2488" s="4">
        <v>5</v>
      </c>
      <c r="J2488" s="4" t="s">
        <v>2452</v>
      </c>
      <c r="K2488" s="4" t="s">
        <v>3436</v>
      </c>
      <c r="L2488" s="4" t="s">
        <v>4173</v>
      </c>
      <c r="N2488" s="4">
        <v>1995</v>
      </c>
      <c r="O2488" s="6">
        <v>34853</v>
      </c>
      <c r="P2488" s="4" t="s">
        <v>65</v>
      </c>
    </row>
    <row r="2489" spans="1:16" x14ac:dyDescent="0.25">
      <c r="A2489" s="4" t="s">
        <v>3383</v>
      </c>
      <c r="B2489" s="4">
        <v>12</v>
      </c>
      <c r="C2489" s="4" t="s">
        <v>3386</v>
      </c>
      <c r="D2489" s="5"/>
      <c r="H2489" s="4" t="s">
        <v>46</v>
      </c>
      <c r="I2489" s="4">
        <v>6</v>
      </c>
      <c r="J2489" s="4" t="s">
        <v>2456</v>
      </c>
      <c r="K2489" s="4" t="s">
        <v>3436</v>
      </c>
      <c r="L2489" s="4" t="s">
        <v>4174</v>
      </c>
      <c r="N2489" s="4">
        <v>1971</v>
      </c>
      <c r="O2489" s="6">
        <v>26204</v>
      </c>
      <c r="P2489" s="4" t="s">
        <v>65</v>
      </c>
    </row>
    <row r="2490" spans="1:16" x14ac:dyDescent="0.25">
      <c r="A2490" s="4" t="s">
        <v>3383</v>
      </c>
      <c r="B2490" s="4">
        <v>12</v>
      </c>
      <c r="C2490" s="4" t="s">
        <v>3386</v>
      </c>
      <c r="D2490" s="5"/>
      <c r="H2490" s="4" t="s">
        <v>46</v>
      </c>
      <c r="I2490" s="4">
        <v>7</v>
      </c>
      <c r="J2490" s="4" t="s">
        <v>2454</v>
      </c>
      <c r="K2490" s="4" t="s">
        <v>3436</v>
      </c>
      <c r="L2490" s="4" t="s">
        <v>263</v>
      </c>
      <c r="N2490" s="4">
        <v>2004</v>
      </c>
      <c r="O2490" s="6">
        <v>38210</v>
      </c>
      <c r="P2490" s="4" t="s">
        <v>65</v>
      </c>
    </row>
    <row r="2491" spans="1:16" x14ac:dyDescent="0.25">
      <c r="A2491" s="4" t="s">
        <v>3383</v>
      </c>
      <c r="B2491" s="4">
        <v>12</v>
      </c>
      <c r="C2491" s="4" t="s">
        <v>3386</v>
      </c>
      <c r="D2491" s="5"/>
      <c r="H2491" s="4" t="s">
        <v>46</v>
      </c>
      <c r="I2491" s="4">
        <v>8</v>
      </c>
      <c r="J2491" s="4" t="s">
        <v>2579</v>
      </c>
      <c r="K2491" s="4" t="s">
        <v>3436</v>
      </c>
      <c r="L2491" s="4" t="s">
        <v>4175</v>
      </c>
      <c r="N2491" s="4">
        <v>1982</v>
      </c>
      <c r="O2491" s="6">
        <v>30075</v>
      </c>
      <c r="P2491" s="4" t="s">
        <v>63</v>
      </c>
    </row>
    <row r="2492" spans="1:16" x14ac:dyDescent="0.25">
      <c r="A2492" s="4" t="s">
        <v>3383</v>
      </c>
      <c r="B2492" s="4">
        <v>12</v>
      </c>
      <c r="C2492" s="4" t="s">
        <v>3386</v>
      </c>
      <c r="D2492" s="5"/>
      <c r="H2492" s="4" t="s">
        <v>46</v>
      </c>
      <c r="I2492" s="4">
        <v>9</v>
      </c>
      <c r="J2492" s="4" t="s">
        <v>2534</v>
      </c>
      <c r="K2492" s="4" t="s">
        <v>3436</v>
      </c>
      <c r="L2492" s="4" t="s">
        <v>4176</v>
      </c>
      <c r="N2492" s="4">
        <v>1981</v>
      </c>
      <c r="O2492" s="6">
        <v>29650</v>
      </c>
      <c r="P2492" s="4" t="s">
        <v>65</v>
      </c>
    </row>
    <row r="2493" spans="1:16" x14ac:dyDescent="0.25">
      <c r="A2493" s="4" t="s">
        <v>3383</v>
      </c>
      <c r="B2493" s="4">
        <v>12</v>
      </c>
      <c r="C2493" s="4" t="s">
        <v>3386</v>
      </c>
      <c r="D2493" s="5"/>
      <c r="H2493" s="4" t="s">
        <v>46</v>
      </c>
      <c r="I2493" s="4">
        <v>10</v>
      </c>
      <c r="J2493" s="4" t="s">
        <v>2634</v>
      </c>
      <c r="K2493" s="4" t="s">
        <v>3436</v>
      </c>
      <c r="L2493" s="4" t="s">
        <v>2393</v>
      </c>
      <c r="N2493" s="4">
        <v>1986</v>
      </c>
      <c r="O2493" s="6">
        <v>31700</v>
      </c>
      <c r="P2493" s="4" t="s">
        <v>65</v>
      </c>
    </row>
    <row r="2494" spans="1:16" x14ac:dyDescent="0.25">
      <c r="A2494" s="4" t="s">
        <v>3383</v>
      </c>
      <c r="B2494" s="4">
        <v>12</v>
      </c>
      <c r="C2494" s="4" t="s">
        <v>3386</v>
      </c>
      <c r="D2494" s="5"/>
      <c r="H2494" s="4" t="s">
        <v>46</v>
      </c>
      <c r="I2494" s="4">
        <v>11</v>
      </c>
      <c r="J2494" s="4" t="s">
        <v>2453</v>
      </c>
      <c r="K2494" s="4" t="s">
        <v>3436</v>
      </c>
      <c r="L2494" s="4" t="s">
        <v>2569</v>
      </c>
      <c r="N2494" s="4">
        <v>1977</v>
      </c>
      <c r="O2494" s="6">
        <v>28458</v>
      </c>
      <c r="P2494" s="4" t="s">
        <v>63</v>
      </c>
    </row>
    <row r="2495" spans="1:16" x14ac:dyDescent="0.25">
      <c r="A2495" s="4" t="s">
        <v>3383</v>
      </c>
      <c r="B2495" s="4">
        <v>12</v>
      </c>
      <c r="C2495" s="4" t="s">
        <v>3386</v>
      </c>
      <c r="D2495" s="5"/>
      <c r="H2495" s="4" t="s">
        <v>46</v>
      </c>
      <c r="I2495" s="4">
        <v>12</v>
      </c>
      <c r="J2495" s="4" t="s">
        <v>2613</v>
      </c>
      <c r="K2495" s="4" t="s">
        <v>3436</v>
      </c>
      <c r="L2495" s="4" t="s">
        <v>463</v>
      </c>
      <c r="N2495" s="4">
        <v>1991</v>
      </c>
      <c r="O2495" s="6">
        <v>33340</v>
      </c>
      <c r="P2495" s="4" t="s">
        <v>65</v>
      </c>
    </row>
    <row r="2496" spans="1:16" x14ac:dyDescent="0.25">
      <c r="A2496" s="4" t="s">
        <v>3383</v>
      </c>
      <c r="B2496" s="4">
        <v>12</v>
      </c>
      <c r="C2496" s="4" t="s">
        <v>3386</v>
      </c>
      <c r="D2496" s="5"/>
      <c r="H2496" s="4" t="s">
        <v>46</v>
      </c>
      <c r="I2496" s="4">
        <v>13</v>
      </c>
      <c r="J2496" s="4" t="s">
        <v>2483</v>
      </c>
      <c r="K2496" s="4" t="s">
        <v>3436</v>
      </c>
      <c r="L2496" s="4" t="s">
        <v>305</v>
      </c>
      <c r="N2496" s="4">
        <v>1987</v>
      </c>
      <c r="O2496" s="6">
        <v>32142</v>
      </c>
      <c r="P2496" s="4" t="s">
        <v>63</v>
      </c>
    </row>
    <row r="2497" spans="1:16" x14ac:dyDescent="0.25">
      <c r="A2497" s="4" t="s">
        <v>3383</v>
      </c>
      <c r="B2497" s="4">
        <v>12</v>
      </c>
      <c r="C2497" s="4" t="s">
        <v>3386</v>
      </c>
      <c r="D2497" s="5"/>
      <c r="H2497" s="4" t="s">
        <v>46</v>
      </c>
      <c r="I2497" s="4">
        <v>14</v>
      </c>
      <c r="J2497" s="4" t="s">
        <v>2541</v>
      </c>
      <c r="K2497" s="4" t="s">
        <v>3436</v>
      </c>
      <c r="L2497" s="4" t="s">
        <v>270</v>
      </c>
      <c r="N2497" s="4">
        <v>1985</v>
      </c>
      <c r="O2497" s="6">
        <v>31168</v>
      </c>
      <c r="P2497" s="4" t="s">
        <v>65</v>
      </c>
    </row>
    <row r="2498" spans="1:16" x14ac:dyDescent="0.25">
      <c r="A2498" s="4" t="s">
        <v>3383</v>
      </c>
      <c r="B2498" s="4">
        <v>12</v>
      </c>
      <c r="C2498" s="4" t="s">
        <v>3386</v>
      </c>
      <c r="D2498" s="5"/>
      <c r="H2498" s="4" t="s">
        <v>46</v>
      </c>
      <c r="I2498" s="4">
        <v>15</v>
      </c>
      <c r="J2498" s="4" t="s">
        <v>2548</v>
      </c>
      <c r="K2498" s="4" t="s">
        <v>3436</v>
      </c>
      <c r="L2498" s="4" t="s">
        <v>4177</v>
      </c>
      <c r="N2498" s="4">
        <v>1981</v>
      </c>
      <c r="O2498" s="6">
        <v>29831</v>
      </c>
      <c r="P2498" s="4" t="s">
        <v>65</v>
      </c>
    </row>
    <row r="2499" spans="1:16" x14ac:dyDescent="0.25">
      <c r="A2499" s="4" t="s">
        <v>3383</v>
      </c>
      <c r="B2499" s="4">
        <v>12</v>
      </c>
      <c r="C2499" s="4" t="s">
        <v>3386</v>
      </c>
      <c r="D2499" s="5"/>
      <c r="H2499" s="4" t="s">
        <v>46</v>
      </c>
      <c r="I2499" s="4">
        <v>16</v>
      </c>
      <c r="J2499" s="4" t="s">
        <v>2451</v>
      </c>
      <c r="K2499" s="4" t="s">
        <v>3436</v>
      </c>
      <c r="L2499" s="4" t="s">
        <v>4178</v>
      </c>
      <c r="N2499" s="4">
        <v>1985</v>
      </c>
      <c r="O2499" s="6">
        <v>31204</v>
      </c>
      <c r="P2499" s="4" t="s">
        <v>63</v>
      </c>
    </row>
    <row r="2500" spans="1:16" x14ac:dyDescent="0.25">
      <c r="A2500" s="4" t="s">
        <v>3383</v>
      </c>
      <c r="B2500" s="4">
        <v>12</v>
      </c>
      <c r="C2500" s="4" t="s">
        <v>3386</v>
      </c>
      <c r="D2500" s="5"/>
      <c r="H2500" s="4" t="s">
        <v>46</v>
      </c>
      <c r="I2500" s="4">
        <v>17</v>
      </c>
      <c r="J2500" s="4" t="s">
        <v>4179</v>
      </c>
      <c r="K2500" s="4" t="s">
        <v>3436</v>
      </c>
      <c r="L2500" s="4" t="s">
        <v>307</v>
      </c>
      <c r="N2500" s="4">
        <v>1999</v>
      </c>
      <c r="O2500" s="6">
        <v>36409</v>
      </c>
      <c r="P2500" s="4" t="s">
        <v>63</v>
      </c>
    </row>
    <row r="2501" spans="1:16" x14ac:dyDescent="0.25">
      <c r="A2501" s="4" t="s">
        <v>3383</v>
      </c>
      <c r="B2501" s="4">
        <v>12</v>
      </c>
      <c r="C2501" s="4" t="s">
        <v>3386</v>
      </c>
      <c r="D2501" s="5"/>
      <c r="H2501" s="4" t="s">
        <v>46</v>
      </c>
      <c r="I2501" s="4">
        <v>18</v>
      </c>
      <c r="J2501" s="4" t="s">
        <v>4180</v>
      </c>
      <c r="K2501" s="4" t="s">
        <v>3436</v>
      </c>
      <c r="L2501" s="4" t="s">
        <v>4181</v>
      </c>
      <c r="N2501" s="4">
        <v>1968</v>
      </c>
      <c r="O2501" s="6">
        <v>24903</v>
      </c>
      <c r="P2501" s="4" t="s">
        <v>65</v>
      </c>
    </row>
    <row r="2502" spans="1:16" x14ac:dyDescent="0.25">
      <c r="A2502" s="4" t="s">
        <v>3383</v>
      </c>
      <c r="B2502" s="4">
        <v>12</v>
      </c>
      <c r="C2502" s="4" t="s">
        <v>3386</v>
      </c>
      <c r="D2502" s="5"/>
      <c r="H2502" s="4" t="s">
        <v>46</v>
      </c>
      <c r="I2502" s="4">
        <v>19</v>
      </c>
      <c r="J2502" s="4" t="s">
        <v>4182</v>
      </c>
      <c r="K2502" s="4" t="s">
        <v>3436</v>
      </c>
      <c r="L2502" s="4" t="s">
        <v>554</v>
      </c>
      <c r="N2502" s="4">
        <v>1974</v>
      </c>
      <c r="O2502" s="6">
        <v>27214</v>
      </c>
      <c r="P2502" s="4" t="s">
        <v>65</v>
      </c>
    </row>
    <row r="2503" spans="1:16" x14ac:dyDescent="0.25">
      <c r="A2503" s="4" t="s">
        <v>3383</v>
      </c>
      <c r="B2503" s="4">
        <v>12</v>
      </c>
      <c r="C2503" s="4" t="s">
        <v>3386</v>
      </c>
      <c r="D2503" s="5"/>
      <c r="H2503" s="4" t="s">
        <v>46</v>
      </c>
      <c r="I2503" s="4">
        <v>20</v>
      </c>
      <c r="J2503" s="4" t="s">
        <v>2455</v>
      </c>
      <c r="K2503" s="4" t="s">
        <v>3436</v>
      </c>
      <c r="L2503" s="4" t="s">
        <v>443</v>
      </c>
      <c r="N2503" s="4">
        <v>1964</v>
      </c>
      <c r="O2503" s="6">
        <v>23518</v>
      </c>
      <c r="P2503" s="4" t="s">
        <v>65</v>
      </c>
    </row>
    <row r="2504" spans="1:16" x14ac:dyDescent="0.25">
      <c r="A2504" s="4" t="s">
        <v>3383</v>
      </c>
      <c r="B2504" s="4">
        <v>12</v>
      </c>
      <c r="C2504" s="4" t="s">
        <v>3386</v>
      </c>
      <c r="D2504" s="5"/>
      <c r="H2504" s="4" t="s">
        <v>46</v>
      </c>
      <c r="I2504" s="4">
        <v>21</v>
      </c>
      <c r="J2504" s="4" t="s">
        <v>2597</v>
      </c>
      <c r="K2504" s="4" t="s">
        <v>3436</v>
      </c>
      <c r="L2504" s="4" t="s">
        <v>265</v>
      </c>
      <c r="N2504" s="4">
        <v>1955</v>
      </c>
      <c r="O2504" s="6">
        <v>20290</v>
      </c>
      <c r="P2504" s="4" t="s">
        <v>65</v>
      </c>
    </row>
    <row r="2505" spans="1:16" x14ac:dyDescent="0.25">
      <c r="A2505" s="4" t="s">
        <v>3383</v>
      </c>
      <c r="B2505" s="4">
        <v>12</v>
      </c>
      <c r="C2505" s="4" t="s">
        <v>3386</v>
      </c>
      <c r="D2505" s="5"/>
      <c r="H2505" s="4" t="s">
        <v>46</v>
      </c>
      <c r="I2505" s="4">
        <v>22</v>
      </c>
      <c r="J2505" s="4" t="s">
        <v>2457</v>
      </c>
      <c r="K2505" s="4" t="s">
        <v>3436</v>
      </c>
      <c r="L2505" s="4" t="s">
        <v>359</v>
      </c>
      <c r="N2505" s="4">
        <v>1948</v>
      </c>
      <c r="O2505" s="6">
        <v>17859</v>
      </c>
      <c r="P2505" s="4" t="s">
        <v>63</v>
      </c>
    </row>
    <row r="2506" spans="1:16" x14ac:dyDescent="0.25">
      <c r="A2506" s="4" t="s">
        <v>3383</v>
      </c>
      <c r="B2506" s="4">
        <v>12</v>
      </c>
      <c r="C2506" s="4" t="s">
        <v>3386</v>
      </c>
      <c r="D2506" s="5"/>
      <c r="H2506" s="4" t="s">
        <v>404</v>
      </c>
      <c r="I2506" s="4">
        <v>1</v>
      </c>
      <c r="J2506" s="4" t="s">
        <v>4183</v>
      </c>
      <c r="K2506" s="4" t="s">
        <v>2360</v>
      </c>
      <c r="L2506" s="4" t="s">
        <v>4184</v>
      </c>
      <c r="N2506" s="4">
        <v>1980</v>
      </c>
      <c r="O2506" s="6">
        <v>29313</v>
      </c>
      <c r="P2506" s="4" t="s">
        <v>65</v>
      </c>
    </row>
    <row r="2507" spans="1:16" x14ac:dyDescent="0.25">
      <c r="A2507" s="4" t="s">
        <v>3383</v>
      </c>
      <c r="B2507" s="4">
        <v>12</v>
      </c>
      <c r="C2507" s="4" t="s">
        <v>3386</v>
      </c>
      <c r="D2507" s="5"/>
      <c r="H2507" s="4" t="s">
        <v>404</v>
      </c>
      <c r="I2507" s="4">
        <v>2</v>
      </c>
      <c r="J2507" s="4" t="s">
        <v>2361</v>
      </c>
      <c r="K2507" s="4" t="s">
        <v>2360</v>
      </c>
      <c r="L2507" s="4" t="s">
        <v>4185</v>
      </c>
      <c r="N2507" s="4">
        <v>1970</v>
      </c>
      <c r="O2507" s="6">
        <v>25891</v>
      </c>
      <c r="P2507" s="4" t="s">
        <v>63</v>
      </c>
    </row>
    <row r="2508" spans="1:16" x14ac:dyDescent="0.25">
      <c r="A2508" s="4" t="s">
        <v>3383</v>
      </c>
      <c r="B2508" s="4">
        <v>12</v>
      </c>
      <c r="C2508" s="4" t="s">
        <v>3386</v>
      </c>
      <c r="D2508" s="5"/>
      <c r="H2508" s="4" t="s">
        <v>404</v>
      </c>
      <c r="I2508" s="4">
        <v>3</v>
      </c>
      <c r="J2508" s="4" t="s">
        <v>4186</v>
      </c>
      <c r="K2508" s="4" t="s">
        <v>2543</v>
      </c>
      <c r="L2508" s="4" t="s">
        <v>4169</v>
      </c>
      <c r="N2508" s="4">
        <v>1973</v>
      </c>
      <c r="O2508" s="6">
        <v>26766</v>
      </c>
      <c r="P2508" s="4" t="s">
        <v>65</v>
      </c>
    </row>
    <row r="2509" spans="1:16" x14ac:dyDescent="0.25">
      <c r="A2509" s="4" t="s">
        <v>3383</v>
      </c>
      <c r="B2509" s="4">
        <v>12</v>
      </c>
      <c r="C2509" s="4" t="s">
        <v>3386</v>
      </c>
      <c r="D2509" s="5"/>
      <c r="H2509" s="4" t="s">
        <v>404</v>
      </c>
      <c r="I2509" s="4">
        <v>4</v>
      </c>
      <c r="J2509" s="4" t="s">
        <v>2601</v>
      </c>
      <c r="K2509" s="4" t="s">
        <v>2599</v>
      </c>
      <c r="L2509" s="4" t="s">
        <v>262</v>
      </c>
      <c r="N2509" s="4">
        <v>1996</v>
      </c>
      <c r="O2509" s="6">
        <v>35316</v>
      </c>
      <c r="P2509" s="4" t="s">
        <v>63</v>
      </c>
    </row>
    <row r="2510" spans="1:16" x14ac:dyDescent="0.25">
      <c r="A2510" s="4" t="s">
        <v>3383</v>
      </c>
      <c r="B2510" s="4">
        <v>12</v>
      </c>
      <c r="C2510" s="4" t="s">
        <v>3386</v>
      </c>
      <c r="D2510" s="5"/>
      <c r="H2510" s="4" t="s">
        <v>404</v>
      </c>
      <c r="I2510" s="4">
        <v>5</v>
      </c>
      <c r="J2510" s="4" t="s">
        <v>4187</v>
      </c>
      <c r="K2510" s="4" t="s">
        <v>2360</v>
      </c>
      <c r="L2510" s="4" t="s">
        <v>308</v>
      </c>
      <c r="N2510" s="4">
        <v>2000</v>
      </c>
      <c r="O2510" s="6">
        <v>36776</v>
      </c>
      <c r="P2510" s="4" t="s">
        <v>65</v>
      </c>
    </row>
    <row r="2511" spans="1:16" x14ac:dyDescent="0.25">
      <c r="A2511" s="4" t="s">
        <v>3383</v>
      </c>
      <c r="B2511" s="4">
        <v>12</v>
      </c>
      <c r="C2511" s="4" t="s">
        <v>3386</v>
      </c>
      <c r="D2511" s="5"/>
      <c r="H2511" s="4" t="s">
        <v>404</v>
      </c>
      <c r="I2511" s="4">
        <v>6</v>
      </c>
      <c r="J2511" s="4" t="s">
        <v>2495</v>
      </c>
      <c r="K2511" s="4" t="s">
        <v>2494</v>
      </c>
      <c r="L2511" s="4" t="s">
        <v>263</v>
      </c>
      <c r="N2511" s="4">
        <v>2002</v>
      </c>
      <c r="O2511" s="6">
        <v>37476</v>
      </c>
      <c r="P2511" s="4" t="s">
        <v>63</v>
      </c>
    </row>
    <row r="2512" spans="1:16" x14ac:dyDescent="0.25">
      <c r="A2512" s="4" t="s">
        <v>3383</v>
      </c>
      <c r="B2512" s="4">
        <v>12</v>
      </c>
      <c r="C2512" s="4" t="s">
        <v>3386</v>
      </c>
      <c r="D2512" s="5"/>
      <c r="H2512" s="4" t="s">
        <v>404</v>
      </c>
      <c r="I2512" s="4">
        <v>7</v>
      </c>
      <c r="J2512" s="4" t="s">
        <v>4188</v>
      </c>
      <c r="K2512" s="4" t="s">
        <v>2658</v>
      </c>
      <c r="L2512" s="4" t="s">
        <v>4189</v>
      </c>
      <c r="N2512" s="4">
        <v>1988</v>
      </c>
      <c r="O2512" s="6">
        <v>32176</v>
      </c>
      <c r="P2512" s="4" t="s">
        <v>65</v>
      </c>
    </row>
    <row r="2513" spans="1:16" x14ac:dyDescent="0.25">
      <c r="A2513" s="4" t="s">
        <v>3383</v>
      </c>
      <c r="B2513" s="4">
        <v>12</v>
      </c>
      <c r="C2513" s="4" t="s">
        <v>3386</v>
      </c>
      <c r="D2513" s="5"/>
      <c r="H2513" s="4" t="s">
        <v>404</v>
      </c>
      <c r="I2513" s="4">
        <v>8</v>
      </c>
      <c r="J2513" s="4" t="s">
        <v>4190</v>
      </c>
      <c r="K2513" s="4" t="s">
        <v>2360</v>
      </c>
      <c r="L2513" s="4" t="s">
        <v>4191</v>
      </c>
      <c r="N2513" s="4">
        <v>1992</v>
      </c>
      <c r="O2513" s="6">
        <v>33608</v>
      </c>
      <c r="P2513" s="4" t="s">
        <v>63</v>
      </c>
    </row>
    <row r="2514" spans="1:16" x14ac:dyDescent="0.25">
      <c r="A2514" s="4" t="s">
        <v>3383</v>
      </c>
      <c r="B2514" s="4">
        <v>12</v>
      </c>
      <c r="C2514" s="4" t="s">
        <v>3386</v>
      </c>
      <c r="D2514" s="5"/>
      <c r="H2514" s="4" t="s">
        <v>404</v>
      </c>
      <c r="I2514" s="4">
        <v>9</v>
      </c>
      <c r="J2514" s="4" t="s">
        <v>2565</v>
      </c>
      <c r="K2514" s="4" t="s">
        <v>2564</v>
      </c>
      <c r="L2514" s="4" t="s">
        <v>4192</v>
      </c>
      <c r="N2514" s="4">
        <v>1965</v>
      </c>
      <c r="O2514" s="6">
        <v>23827</v>
      </c>
      <c r="P2514" s="4" t="s">
        <v>65</v>
      </c>
    </row>
    <row r="2515" spans="1:16" x14ac:dyDescent="0.25">
      <c r="A2515" s="4" t="s">
        <v>3383</v>
      </c>
      <c r="B2515" s="4">
        <v>12</v>
      </c>
      <c r="C2515" s="4" t="s">
        <v>3386</v>
      </c>
      <c r="D2515" s="5"/>
      <c r="H2515" s="4" t="s">
        <v>404</v>
      </c>
      <c r="I2515" s="4">
        <v>10</v>
      </c>
      <c r="J2515" s="4" t="s">
        <v>2524</v>
      </c>
      <c r="K2515" s="4" t="s">
        <v>2523</v>
      </c>
      <c r="L2515" s="4" t="s">
        <v>314</v>
      </c>
      <c r="N2515" s="4">
        <v>1972</v>
      </c>
      <c r="O2515" s="6">
        <v>26506</v>
      </c>
      <c r="P2515" s="4" t="s">
        <v>63</v>
      </c>
    </row>
    <row r="2516" spans="1:16" x14ac:dyDescent="0.25">
      <c r="A2516" s="4" t="s">
        <v>3383</v>
      </c>
      <c r="B2516" s="4">
        <v>12</v>
      </c>
      <c r="C2516" s="4" t="s">
        <v>3386</v>
      </c>
      <c r="D2516" s="5"/>
      <c r="H2516" s="4" t="s">
        <v>404</v>
      </c>
      <c r="I2516" s="4">
        <v>11</v>
      </c>
      <c r="J2516" s="4" t="s">
        <v>4193</v>
      </c>
      <c r="K2516" s="4" t="s">
        <v>2585</v>
      </c>
      <c r="L2516" s="4" t="s">
        <v>523</v>
      </c>
      <c r="N2516" s="4">
        <v>1996</v>
      </c>
      <c r="O2516" s="6">
        <v>35181</v>
      </c>
      <c r="P2516" s="4" t="s">
        <v>65</v>
      </c>
    </row>
    <row r="2517" spans="1:16" x14ac:dyDescent="0.25">
      <c r="A2517" s="4" t="s">
        <v>3383</v>
      </c>
      <c r="B2517" s="4">
        <v>12</v>
      </c>
      <c r="C2517" s="4" t="s">
        <v>3386</v>
      </c>
      <c r="D2517" s="5"/>
      <c r="H2517" s="4" t="s">
        <v>404</v>
      </c>
      <c r="I2517" s="4">
        <v>12</v>
      </c>
      <c r="J2517" s="4" t="s">
        <v>4194</v>
      </c>
      <c r="K2517" s="4" t="s">
        <v>2360</v>
      </c>
      <c r="L2517" s="4" t="s">
        <v>464</v>
      </c>
      <c r="N2517" s="4">
        <v>1981</v>
      </c>
      <c r="O2517" s="6">
        <v>29614</v>
      </c>
      <c r="P2517" s="4" t="s">
        <v>63</v>
      </c>
    </row>
    <row r="2518" spans="1:16" x14ac:dyDescent="0.25">
      <c r="A2518" s="4" t="s">
        <v>3383</v>
      </c>
      <c r="B2518" s="4">
        <v>12</v>
      </c>
      <c r="C2518" s="4" t="s">
        <v>3386</v>
      </c>
      <c r="D2518" s="5"/>
      <c r="H2518" s="4" t="s">
        <v>404</v>
      </c>
      <c r="I2518" s="4">
        <v>13</v>
      </c>
      <c r="J2518" s="4" t="s">
        <v>2616</v>
      </c>
      <c r="K2518" s="4" t="s">
        <v>2615</v>
      </c>
      <c r="L2518" s="4" t="s">
        <v>248</v>
      </c>
      <c r="N2518" s="4">
        <v>1994</v>
      </c>
      <c r="O2518" s="6">
        <v>34575</v>
      </c>
      <c r="P2518" s="4" t="s">
        <v>65</v>
      </c>
    </row>
    <row r="2519" spans="1:16" x14ac:dyDescent="0.25">
      <c r="A2519" s="4" t="s">
        <v>3383</v>
      </c>
      <c r="B2519" s="4">
        <v>12</v>
      </c>
      <c r="C2519" s="4" t="s">
        <v>3386</v>
      </c>
      <c r="D2519" s="5"/>
      <c r="H2519" s="4" t="s">
        <v>404</v>
      </c>
      <c r="I2519" s="4">
        <v>14</v>
      </c>
      <c r="J2519" s="4" t="s">
        <v>4195</v>
      </c>
      <c r="K2519" s="4" t="s">
        <v>2636</v>
      </c>
      <c r="L2519" s="4" t="s">
        <v>263</v>
      </c>
      <c r="N2519" s="4">
        <v>2005</v>
      </c>
      <c r="O2519" s="6">
        <v>38406</v>
      </c>
      <c r="P2519" s="4" t="s">
        <v>63</v>
      </c>
    </row>
    <row r="2520" spans="1:16" x14ac:dyDescent="0.25">
      <c r="A2520" s="4" t="s">
        <v>3383</v>
      </c>
      <c r="B2520" s="4">
        <v>12</v>
      </c>
      <c r="C2520" s="4" t="s">
        <v>3386</v>
      </c>
      <c r="D2520" s="5"/>
      <c r="H2520" s="4" t="s">
        <v>404</v>
      </c>
      <c r="I2520" s="4">
        <v>15</v>
      </c>
      <c r="J2520" s="4" t="s">
        <v>2478</v>
      </c>
      <c r="K2520" s="4" t="s">
        <v>2477</v>
      </c>
      <c r="L2520" s="4" t="s">
        <v>245</v>
      </c>
      <c r="N2520" s="4">
        <v>1982</v>
      </c>
      <c r="O2520" s="6">
        <v>29997</v>
      </c>
      <c r="P2520" s="4" t="s">
        <v>65</v>
      </c>
    </row>
    <row r="2521" spans="1:16" x14ac:dyDescent="0.25">
      <c r="A2521" s="4" t="s">
        <v>3383</v>
      </c>
      <c r="B2521" s="4">
        <v>12</v>
      </c>
      <c r="C2521" s="4" t="s">
        <v>3386</v>
      </c>
      <c r="D2521" s="5"/>
      <c r="H2521" s="4" t="s">
        <v>404</v>
      </c>
      <c r="I2521" s="4">
        <v>16</v>
      </c>
      <c r="J2521" s="4" t="s">
        <v>2637</v>
      </c>
      <c r="K2521" s="4" t="s">
        <v>2636</v>
      </c>
      <c r="L2521" s="4" t="s">
        <v>303</v>
      </c>
      <c r="N2521" s="4">
        <v>1988</v>
      </c>
      <c r="O2521" s="6">
        <v>32269</v>
      </c>
      <c r="P2521" s="4" t="s">
        <v>63</v>
      </c>
    </row>
    <row r="2522" spans="1:16" x14ac:dyDescent="0.25">
      <c r="A2522" s="4" t="s">
        <v>3383</v>
      </c>
      <c r="B2522" s="4">
        <v>12</v>
      </c>
      <c r="C2522" s="4" t="s">
        <v>3386</v>
      </c>
      <c r="D2522" s="5"/>
      <c r="H2522" s="4" t="s">
        <v>404</v>
      </c>
      <c r="I2522" s="4">
        <v>17</v>
      </c>
      <c r="J2522" s="4" t="s">
        <v>2516</v>
      </c>
      <c r="K2522" s="4" t="s">
        <v>2515</v>
      </c>
      <c r="L2522" s="4" t="s">
        <v>264</v>
      </c>
      <c r="N2522" s="4">
        <v>1996</v>
      </c>
      <c r="O2522" s="6">
        <v>35122</v>
      </c>
      <c r="P2522" s="4" t="s">
        <v>65</v>
      </c>
    </row>
    <row r="2523" spans="1:16" x14ac:dyDescent="0.25">
      <c r="A2523" s="4" t="s">
        <v>3383</v>
      </c>
      <c r="B2523" s="4">
        <v>12</v>
      </c>
      <c r="C2523" s="4" t="s">
        <v>3386</v>
      </c>
      <c r="D2523" s="5"/>
      <c r="H2523" s="4" t="s">
        <v>404</v>
      </c>
      <c r="I2523" s="4">
        <v>18</v>
      </c>
      <c r="J2523" s="4" t="s">
        <v>4196</v>
      </c>
      <c r="K2523" s="4" t="s">
        <v>2360</v>
      </c>
      <c r="L2523" s="4" t="s">
        <v>308</v>
      </c>
      <c r="N2523" s="4">
        <v>1983</v>
      </c>
      <c r="O2523" s="6">
        <v>30343</v>
      </c>
      <c r="P2523" s="4" t="s">
        <v>63</v>
      </c>
    </row>
    <row r="2524" spans="1:16" x14ac:dyDescent="0.25">
      <c r="A2524" s="4" t="s">
        <v>3383</v>
      </c>
      <c r="B2524" s="4">
        <v>12</v>
      </c>
      <c r="C2524" s="4" t="s">
        <v>3386</v>
      </c>
      <c r="D2524" s="5"/>
      <c r="H2524" s="4" t="s">
        <v>404</v>
      </c>
      <c r="I2524" s="4">
        <v>19</v>
      </c>
      <c r="J2524" s="4" t="s">
        <v>2600</v>
      </c>
      <c r="K2524" s="4" t="s">
        <v>2599</v>
      </c>
      <c r="L2524" s="4" t="s">
        <v>303</v>
      </c>
      <c r="N2524" s="4">
        <v>1981</v>
      </c>
      <c r="O2524" s="6">
        <v>29826</v>
      </c>
      <c r="P2524" s="4" t="s">
        <v>65</v>
      </c>
    </row>
    <row r="2525" spans="1:16" x14ac:dyDescent="0.25">
      <c r="A2525" s="4" t="s">
        <v>3383</v>
      </c>
      <c r="B2525" s="4">
        <v>12</v>
      </c>
      <c r="C2525" s="4" t="s">
        <v>3386</v>
      </c>
      <c r="D2525" s="5"/>
      <c r="H2525" s="4" t="s">
        <v>404</v>
      </c>
      <c r="I2525" s="4">
        <v>20</v>
      </c>
      <c r="J2525" s="4" t="s">
        <v>2551</v>
      </c>
      <c r="K2525" s="4" t="s">
        <v>1790</v>
      </c>
      <c r="L2525" s="4" t="s">
        <v>2972</v>
      </c>
      <c r="N2525" s="4">
        <v>1983</v>
      </c>
      <c r="O2525" s="6">
        <v>30591</v>
      </c>
      <c r="P2525" s="4" t="s">
        <v>63</v>
      </c>
    </row>
    <row r="2526" spans="1:16" x14ac:dyDescent="0.25">
      <c r="A2526" s="4" t="s">
        <v>3383</v>
      </c>
      <c r="B2526" s="4">
        <v>12</v>
      </c>
      <c r="C2526" s="4" t="s">
        <v>3386</v>
      </c>
      <c r="D2526" s="5"/>
      <c r="H2526" s="4" t="s">
        <v>404</v>
      </c>
      <c r="I2526" s="4">
        <v>21</v>
      </c>
      <c r="J2526" s="4" t="s">
        <v>4197</v>
      </c>
      <c r="K2526" s="4" t="s">
        <v>2485</v>
      </c>
      <c r="L2526" s="4" t="s">
        <v>456</v>
      </c>
      <c r="N2526" s="4">
        <v>2006</v>
      </c>
      <c r="O2526" s="6">
        <v>39050</v>
      </c>
      <c r="P2526" s="4" t="s">
        <v>63</v>
      </c>
    </row>
    <row r="2527" spans="1:16" x14ac:dyDescent="0.25">
      <c r="A2527" s="4" t="s">
        <v>3383</v>
      </c>
      <c r="B2527" s="4">
        <v>12</v>
      </c>
      <c r="C2527" s="4" t="s">
        <v>3386</v>
      </c>
      <c r="D2527" s="5"/>
      <c r="H2527" s="4" t="s">
        <v>404</v>
      </c>
      <c r="I2527" s="4">
        <v>22</v>
      </c>
      <c r="J2527" s="4" t="s">
        <v>4198</v>
      </c>
      <c r="K2527" s="4" t="s">
        <v>2360</v>
      </c>
      <c r="L2527" s="4" t="s">
        <v>265</v>
      </c>
      <c r="N2527" s="4">
        <v>1946</v>
      </c>
      <c r="O2527" s="6">
        <v>17149</v>
      </c>
      <c r="P2527" s="4" t="s">
        <v>65</v>
      </c>
    </row>
    <row r="2528" spans="1:16" x14ac:dyDescent="0.25">
      <c r="A2528" s="4" t="s">
        <v>3383</v>
      </c>
      <c r="B2528" s="4">
        <v>12</v>
      </c>
      <c r="C2528" s="4" t="s">
        <v>3386</v>
      </c>
      <c r="D2528" s="5"/>
      <c r="H2528" s="4" t="s">
        <v>3392</v>
      </c>
      <c r="I2528" s="4">
        <v>1</v>
      </c>
      <c r="J2528" s="4" t="s">
        <v>4199</v>
      </c>
      <c r="K2528" s="4" t="s">
        <v>3436</v>
      </c>
      <c r="L2528" s="4" t="s">
        <v>3399</v>
      </c>
      <c r="N2528" s="4">
        <v>1970</v>
      </c>
      <c r="O2528" s="6">
        <v>25575</v>
      </c>
      <c r="P2528" s="4" t="s">
        <v>65</v>
      </c>
    </row>
    <row r="2529" spans="1:16" x14ac:dyDescent="0.25">
      <c r="A2529" s="4" t="s">
        <v>3383</v>
      </c>
      <c r="B2529" s="4">
        <v>12</v>
      </c>
      <c r="C2529" s="4" t="s">
        <v>3386</v>
      </c>
      <c r="D2529" s="5"/>
      <c r="H2529" s="4" t="s">
        <v>3392</v>
      </c>
      <c r="I2529" s="4">
        <v>2</v>
      </c>
      <c r="J2529" s="4" t="s">
        <v>4200</v>
      </c>
      <c r="K2529" s="4" t="s">
        <v>3436</v>
      </c>
      <c r="L2529" s="4" t="s">
        <v>3399</v>
      </c>
      <c r="N2529" s="4">
        <v>1950</v>
      </c>
      <c r="O2529" s="6">
        <v>18386</v>
      </c>
      <c r="P2529" s="4" t="s">
        <v>63</v>
      </c>
    </row>
    <row r="2530" spans="1:16" x14ac:dyDescent="0.25">
      <c r="A2530" s="4" t="s">
        <v>3383</v>
      </c>
      <c r="B2530" s="4">
        <v>12</v>
      </c>
      <c r="C2530" s="4" t="s">
        <v>3386</v>
      </c>
      <c r="D2530" s="5"/>
      <c r="H2530" s="4" t="s">
        <v>3392</v>
      </c>
      <c r="I2530" s="4">
        <v>3</v>
      </c>
      <c r="J2530" s="4" t="s">
        <v>4201</v>
      </c>
      <c r="K2530" s="4" t="s">
        <v>3436</v>
      </c>
      <c r="L2530" s="4" t="s">
        <v>3399</v>
      </c>
      <c r="N2530" s="4">
        <v>1955</v>
      </c>
      <c r="O2530" s="6">
        <v>20099</v>
      </c>
      <c r="P2530" s="4" t="s">
        <v>65</v>
      </c>
    </row>
    <row r="2531" spans="1:16" x14ac:dyDescent="0.25">
      <c r="A2531" s="4" t="s">
        <v>3383</v>
      </c>
      <c r="B2531" s="4">
        <v>12</v>
      </c>
      <c r="C2531" s="4" t="s">
        <v>3386</v>
      </c>
      <c r="D2531" s="5"/>
      <c r="H2531" s="4" t="s">
        <v>3392</v>
      </c>
      <c r="I2531" s="4">
        <v>4</v>
      </c>
      <c r="J2531" s="4" t="s">
        <v>4202</v>
      </c>
      <c r="K2531" s="4" t="s">
        <v>3436</v>
      </c>
      <c r="L2531" s="4" t="s">
        <v>3399</v>
      </c>
      <c r="N2531" s="4">
        <v>1948</v>
      </c>
      <c r="O2531" s="6">
        <v>17626</v>
      </c>
      <c r="P2531" s="4" t="s">
        <v>63</v>
      </c>
    </row>
    <row r="2532" spans="1:16" x14ac:dyDescent="0.25">
      <c r="A2532" s="4" t="s">
        <v>3383</v>
      </c>
      <c r="B2532" s="4">
        <v>12</v>
      </c>
      <c r="C2532" s="4" t="s">
        <v>3386</v>
      </c>
      <c r="D2532" s="5"/>
      <c r="H2532" s="4" t="s">
        <v>3392</v>
      </c>
      <c r="I2532" s="4">
        <v>5</v>
      </c>
      <c r="J2532" s="4" t="s">
        <v>4203</v>
      </c>
      <c r="K2532" s="4" t="s">
        <v>3436</v>
      </c>
      <c r="L2532" s="4" t="s">
        <v>3399</v>
      </c>
      <c r="N2532" s="4">
        <v>1954</v>
      </c>
      <c r="O2532" s="6">
        <v>19776</v>
      </c>
      <c r="P2532" s="4" t="s">
        <v>63</v>
      </c>
    </row>
    <row r="2533" spans="1:16" x14ac:dyDescent="0.25">
      <c r="A2533" s="4" t="s">
        <v>3383</v>
      </c>
      <c r="B2533" s="4">
        <v>12</v>
      </c>
      <c r="C2533" s="4" t="s">
        <v>3386</v>
      </c>
      <c r="D2533" s="5"/>
      <c r="H2533" s="4" t="s">
        <v>3392</v>
      </c>
      <c r="I2533" s="4">
        <v>6</v>
      </c>
      <c r="J2533" s="4" t="s">
        <v>4204</v>
      </c>
      <c r="K2533" s="4" t="s">
        <v>3436</v>
      </c>
      <c r="L2533" s="4" t="s">
        <v>3399</v>
      </c>
      <c r="N2533" s="4">
        <v>1963</v>
      </c>
      <c r="O2533" s="6">
        <v>23116</v>
      </c>
      <c r="P2533" s="4" t="s">
        <v>65</v>
      </c>
    </row>
    <row r="2534" spans="1:16" x14ac:dyDescent="0.25">
      <c r="A2534" s="4" t="s">
        <v>3383</v>
      </c>
      <c r="B2534" s="4">
        <v>12</v>
      </c>
      <c r="C2534" s="4" t="s">
        <v>3386</v>
      </c>
      <c r="D2534" s="5"/>
      <c r="H2534" s="4" t="s">
        <v>3392</v>
      </c>
      <c r="I2534" s="4">
        <v>7</v>
      </c>
      <c r="J2534" s="4" t="s">
        <v>4205</v>
      </c>
      <c r="K2534" s="4" t="s">
        <v>3436</v>
      </c>
      <c r="L2534" s="4" t="s">
        <v>3399</v>
      </c>
      <c r="N2534" s="4">
        <v>1959</v>
      </c>
      <c r="O2534" s="6">
        <v>21812</v>
      </c>
      <c r="P2534" s="4" t="s">
        <v>63</v>
      </c>
    </row>
    <row r="2535" spans="1:16" x14ac:dyDescent="0.25">
      <c r="A2535" s="4" t="s">
        <v>3383</v>
      </c>
      <c r="B2535" s="4">
        <v>12</v>
      </c>
      <c r="C2535" s="4" t="s">
        <v>3386</v>
      </c>
      <c r="D2535" s="5"/>
      <c r="H2535" s="4" t="s">
        <v>3392</v>
      </c>
      <c r="I2535" s="4">
        <v>8</v>
      </c>
      <c r="J2535" s="4" t="s">
        <v>4206</v>
      </c>
      <c r="K2535" s="4" t="s">
        <v>3436</v>
      </c>
      <c r="L2535" s="4" t="s">
        <v>3399</v>
      </c>
      <c r="N2535" s="4">
        <v>1948</v>
      </c>
      <c r="O2535" s="6">
        <v>17867</v>
      </c>
      <c r="P2535" s="4" t="s">
        <v>63</v>
      </c>
    </row>
    <row r="2536" spans="1:16" x14ac:dyDescent="0.25">
      <c r="A2536" s="4" t="s">
        <v>3383</v>
      </c>
      <c r="B2536" s="4">
        <v>12</v>
      </c>
      <c r="C2536" s="4" t="s">
        <v>3386</v>
      </c>
      <c r="D2536" s="5"/>
      <c r="H2536" s="4" t="s">
        <v>3392</v>
      </c>
      <c r="I2536" s="4">
        <v>9</v>
      </c>
      <c r="J2536" s="4" t="s">
        <v>4207</v>
      </c>
      <c r="K2536" s="4" t="s">
        <v>3436</v>
      </c>
      <c r="L2536" s="4" t="s">
        <v>3399</v>
      </c>
      <c r="N2536" s="4">
        <v>1955</v>
      </c>
      <c r="O2536" s="6">
        <v>20098</v>
      </c>
      <c r="P2536" s="4" t="s">
        <v>63</v>
      </c>
    </row>
    <row r="2537" spans="1:16" x14ac:dyDescent="0.25">
      <c r="A2537" s="4" t="s">
        <v>3383</v>
      </c>
      <c r="B2537" s="4">
        <v>12</v>
      </c>
      <c r="C2537" s="4" t="s">
        <v>3386</v>
      </c>
      <c r="D2537" s="5"/>
      <c r="H2537" s="4" t="s">
        <v>3392</v>
      </c>
      <c r="I2537" s="4">
        <v>10</v>
      </c>
      <c r="J2537" s="4" t="s">
        <v>4208</v>
      </c>
      <c r="K2537" s="4" t="s">
        <v>3436</v>
      </c>
      <c r="L2537" s="4" t="s">
        <v>3399</v>
      </c>
      <c r="N2537" s="4">
        <v>1953</v>
      </c>
      <c r="O2537" s="6">
        <v>19530</v>
      </c>
      <c r="P2537" s="4" t="s">
        <v>65</v>
      </c>
    </row>
    <row r="2538" spans="1:16" x14ac:dyDescent="0.25">
      <c r="A2538" s="4" t="s">
        <v>3383</v>
      </c>
      <c r="B2538" s="4">
        <v>12</v>
      </c>
      <c r="C2538" s="4" t="s">
        <v>3386</v>
      </c>
      <c r="D2538" s="5"/>
      <c r="H2538" s="4" t="s">
        <v>3392</v>
      </c>
      <c r="I2538" s="4">
        <v>11</v>
      </c>
      <c r="J2538" s="4" t="s">
        <v>4209</v>
      </c>
      <c r="K2538" s="4" t="s">
        <v>3436</v>
      </c>
      <c r="L2538" s="4" t="s">
        <v>3399</v>
      </c>
      <c r="N2538" s="4">
        <v>1960</v>
      </c>
      <c r="O2538" s="6">
        <v>22062</v>
      </c>
      <c r="P2538" s="4" t="s">
        <v>63</v>
      </c>
    </row>
    <row r="2539" spans="1:16" x14ac:dyDescent="0.25">
      <c r="A2539" s="4" t="s">
        <v>3383</v>
      </c>
      <c r="B2539" s="4">
        <v>12</v>
      </c>
      <c r="C2539" s="4" t="s">
        <v>3386</v>
      </c>
      <c r="D2539" s="5"/>
      <c r="H2539" s="4" t="s">
        <v>3392</v>
      </c>
      <c r="I2539" s="4">
        <v>12</v>
      </c>
      <c r="J2539" s="4" t="s">
        <v>4210</v>
      </c>
      <c r="K2539" s="4" t="s">
        <v>3436</v>
      </c>
      <c r="L2539" s="4" t="s">
        <v>3399</v>
      </c>
      <c r="N2539" s="4">
        <v>1955</v>
      </c>
      <c r="O2539" s="6">
        <v>20154</v>
      </c>
      <c r="P2539" s="4" t="s">
        <v>65</v>
      </c>
    </row>
    <row r="2540" spans="1:16" x14ac:dyDescent="0.25">
      <c r="A2540" s="4" t="s">
        <v>3383</v>
      </c>
      <c r="B2540" s="4">
        <v>12</v>
      </c>
      <c r="C2540" s="4" t="s">
        <v>3386</v>
      </c>
      <c r="D2540" s="5"/>
      <c r="H2540" s="4" t="s">
        <v>3392</v>
      </c>
      <c r="I2540" s="4">
        <v>13</v>
      </c>
      <c r="J2540" s="4" t="s">
        <v>2575</v>
      </c>
      <c r="K2540" s="4" t="s">
        <v>3436</v>
      </c>
      <c r="L2540" s="4" t="s">
        <v>3399</v>
      </c>
      <c r="N2540" s="4">
        <v>1946</v>
      </c>
      <c r="O2540" s="6">
        <v>16889</v>
      </c>
      <c r="P2540" s="4" t="s">
        <v>63</v>
      </c>
    </row>
    <row r="2541" spans="1:16" x14ac:dyDescent="0.25">
      <c r="A2541" s="4" t="s">
        <v>3383</v>
      </c>
      <c r="B2541" s="4">
        <v>12</v>
      </c>
      <c r="C2541" s="4" t="s">
        <v>3386</v>
      </c>
      <c r="D2541" s="5"/>
      <c r="H2541" s="4" t="s">
        <v>3392</v>
      </c>
      <c r="I2541" s="4">
        <v>14</v>
      </c>
      <c r="J2541" s="4" t="s">
        <v>4211</v>
      </c>
      <c r="K2541" s="4" t="s">
        <v>3436</v>
      </c>
      <c r="L2541" s="4" t="s">
        <v>3399</v>
      </c>
      <c r="N2541" s="4">
        <v>1949</v>
      </c>
      <c r="O2541" s="6">
        <v>17992</v>
      </c>
      <c r="P2541" s="4" t="s">
        <v>65</v>
      </c>
    </row>
    <row r="2542" spans="1:16" x14ac:dyDescent="0.25">
      <c r="A2542" s="4" t="s">
        <v>3383</v>
      </c>
      <c r="B2542" s="4">
        <v>12</v>
      </c>
      <c r="C2542" s="4" t="s">
        <v>3386</v>
      </c>
      <c r="D2542" s="5"/>
      <c r="H2542" s="4" t="s">
        <v>3392</v>
      </c>
      <c r="I2542" s="4">
        <v>15</v>
      </c>
      <c r="J2542" s="4" t="s">
        <v>4212</v>
      </c>
      <c r="K2542" s="4" t="s">
        <v>3436</v>
      </c>
      <c r="L2542" s="4" t="s">
        <v>3399</v>
      </c>
      <c r="N2542" s="4">
        <v>1949</v>
      </c>
      <c r="O2542" s="6">
        <v>18143</v>
      </c>
      <c r="P2542" s="4" t="s">
        <v>63</v>
      </c>
    </row>
    <row r="2543" spans="1:16" x14ac:dyDescent="0.25">
      <c r="A2543" s="4" t="s">
        <v>3383</v>
      </c>
      <c r="B2543" s="4">
        <v>12</v>
      </c>
      <c r="C2543" s="4" t="s">
        <v>3386</v>
      </c>
      <c r="D2543" s="5"/>
      <c r="H2543" s="4" t="s">
        <v>3392</v>
      </c>
      <c r="I2543" s="4">
        <v>16</v>
      </c>
      <c r="J2543" s="4" t="s">
        <v>4213</v>
      </c>
      <c r="K2543" s="4" t="s">
        <v>3436</v>
      </c>
      <c r="L2543" s="4" t="s">
        <v>3399</v>
      </c>
      <c r="N2543" s="4">
        <v>1994</v>
      </c>
      <c r="O2543" s="6">
        <v>34631</v>
      </c>
      <c r="P2543" s="4" t="s">
        <v>63</v>
      </c>
    </row>
    <row r="2544" spans="1:16" x14ac:dyDescent="0.25">
      <c r="A2544" s="4" t="s">
        <v>3383</v>
      </c>
      <c r="B2544" s="4">
        <v>12</v>
      </c>
      <c r="C2544" s="4" t="s">
        <v>3386</v>
      </c>
      <c r="D2544" s="5"/>
      <c r="H2544" s="4" t="s">
        <v>3392</v>
      </c>
      <c r="I2544" s="4">
        <v>17</v>
      </c>
      <c r="J2544" s="4" t="s">
        <v>4214</v>
      </c>
      <c r="K2544" s="4" t="s">
        <v>3436</v>
      </c>
      <c r="L2544" s="4" t="s">
        <v>3399</v>
      </c>
      <c r="N2544" s="4">
        <v>1970</v>
      </c>
      <c r="O2544" s="6">
        <v>25869</v>
      </c>
      <c r="P2544" s="4" t="s">
        <v>63</v>
      </c>
    </row>
    <row r="2545" spans="1:16" x14ac:dyDescent="0.25">
      <c r="A2545" s="4" t="s">
        <v>3383</v>
      </c>
      <c r="B2545" s="4">
        <v>12</v>
      </c>
      <c r="C2545" s="4" t="s">
        <v>3386</v>
      </c>
      <c r="D2545" s="5"/>
      <c r="H2545" s="4" t="s">
        <v>3392</v>
      </c>
      <c r="I2545" s="4">
        <v>18</v>
      </c>
      <c r="J2545" s="4" t="s">
        <v>766</v>
      </c>
      <c r="K2545" s="4" t="s">
        <v>3436</v>
      </c>
      <c r="L2545" s="4" t="s">
        <v>3399</v>
      </c>
      <c r="N2545" s="4">
        <v>1945</v>
      </c>
      <c r="O2545" s="6">
        <v>16618</v>
      </c>
      <c r="P2545" s="4" t="s">
        <v>65</v>
      </c>
    </row>
    <row r="2546" spans="1:16" x14ac:dyDescent="0.25">
      <c r="A2546" s="4" t="s">
        <v>3383</v>
      </c>
      <c r="B2546" s="4">
        <v>12</v>
      </c>
      <c r="C2546" s="4" t="s">
        <v>3386</v>
      </c>
      <c r="D2546" s="5"/>
      <c r="H2546" s="4" t="s">
        <v>3392</v>
      </c>
      <c r="I2546" s="4">
        <v>19</v>
      </c>
      <c r="J2546" s="4" t="s">
        <v>546</v>
      </c>
      <c r="K2546" s="4" t="s">
        <v>3436</v>
      </c>
      <c r="L2546" s="4" t="s">
        <v>3399</v>
      </c>
      <c r="N2546" s="4">
        <v>1967</v>
      </c>
      <c r="O2546" s="6">
        <v>24678</v>
      </c>
      <c r="P2546" s="4" t="s">
        <v>63</v>
      </c>
    </row>
    <row r="2547" spans="1:16" x14ac:dyDescent="0.25">
      <c r="A2547" s="4" t="s">
        <v>3383</v>
      </c>
      <c r="B2547" s="4">
        <v>12</v>
      </c>
      <c r="C2547" s="4" t="s">
        <v>3386</v>
      </c>
      <c r="D2547" s="5"/>
      <c r="H2547" s="4" t="s">
        <v>3392</v>
      </c>
      <c r="I2547" s="4">
        <v>20</v>
      </c>
      <c r="J2547" s="4" t="s">
        <v>4215</v>
      </c>
      <c r="K2547" s="4" t="s">
        <v>3436</v>
      </c>
      <c r="L2547" s="4" t="s">
        <v>3399</v>
      </c>
      <c r="N2547" s="4">
        <v>1956</v>
      </c>
      <c r="O2547" s="6">
        <v>20562</v>
      </c>
      <c r="P2547" s="4" t="s">
        <v>63</v>
      </c>
    </row>
    <row r="2548" spans="1:16" x14ac:dyDescent="0.25">
      <c r="A2548" s="4" t="s">
        <v>3383</v>
      </c>
      <c r="B2548" s="4">
        <v>15</v>
      </c>
      <c r="C2548" s="4" t="s">
        <v>583</v>
      </c>
      <c r="D2548" s="5"/>
      <c r="H2548" s="4" t="s">
        <v>46</v>
      </c>
      <c r="I2548" s="4">
        <v>1</v>
      </c>
      <c r="J2548" s="4" t="s">
        <v>596</v>
      </c>
      <c r="K2548" s="4" t="s">
        <v>585</v>
      </c>
      <c r="L2548" s="4" t="s">
        <v>3399</v>
      </c>
      <c r="N2548" s="4">
        <v>1961</v>
      </c>
      <c r="O2548" s="6">
        <v>22523</v>
      </c>
      <c r="P2548" s="4" t="s">
        <v>63</v>
      </c>
    </row>
    <row r="2549" spans="1:16" x14ac:dyDescent="0.25">
      <c r="A2549" s="4" t="s">
        <v>3383</v>
      </c>
      <c r="B2549" s="4">
        <v>15</v>
      </c>
      <c r="C2549" s="4" t="s">
        <v>583</v>
      </c>
      <c r="D2549" s="5"/>
      <c r="H2549" s="4" t="s">
        <v>46</v>
      </c>
      <c r="I2549" s="4">
        <v>2</v>
      </c>
      <c r="J2549" s="4" t="s">
        <v>661</v>
      </c>
      <c r="K2549" s="4" t="s">
        <v>660</v>
      </c>
      <c r="L2549" s="4" t="s">
        <v>3399</v>
      </c>
      <c r="N2549" s="4">
        <v>1981</v>
      </c>
      <c r="O2549" s="6">
        <v>29950</v>
      </c>
      <c r="P2549" s="4" t="s">
        <v>65</v>
      </c>
    </row>
    <row r="2550" spans="1:16" x14ac:dyDescent="0.25">
      <c r="A2550" s="4" t="s">
        <v>3383</v>
      </c>
      <c r="B2550" s="4">
        <v>15</v>
      </c>
      <c r="C2550" s="4" t="s">
        <v>583</v>
      </c>
      <c r="D2550" s="5"/>
      <c r="H2550" s="4" t="s">
        <v>46</v>
      </c>
      <c r="I2550" s="4">
        <v>3</v>
      </c>
      <c r="J2550" s="4" t="s">
        <v>703</v>
      </c>
      <c r="K2550" s="4" t="s">
        <v>701</v>
      </c>
      <c r="L2550" s="4" t="s">
        <v>3399</v>
      </c>
      <c r="N2550" s="4">
        <v>1962</v>
      </c>
      <c r="O2550" s="6">
        <v>22734</v>
      </c>
      <c r="P2550" s="4" t="s">
        <v>65</v>
      </c>
    </row>
    <row r="2551" spans="1:16" x14ac:dyDescent="0.25">
      <c r="A2551" s="4" t="s">
        <v>3383</v>
      </c>
      <c r="B2551" s="4">
        <v>15</v>
      </c>
      <c r="C2551" s="4" t="s">
        <v>583</v>
      </c>
      <c r="D2551" s="5"/>
      <c r="H2551" s="4" t="s">
        <v>46</v>
      </c>
      <c r="I2551" s="4">
        <v>4</v>
      </c>
      <c r="J2551" s="4" t="s">
        <v>768</v>
      </c>
      <c r="K2551" s="4" t="s">
        <v>759</v>
      </c>
      <c r="L2551" s="4" t="s">
        <v>3399</v>
      </c>
      <c r="N2551" s="4">
        <v>2004</v>
      </c>
      <c r="O2551" s="6">
        <v>38203</v>
      </c>
      <c r="P2551" s="4" t="s">
        <v>63</v>
      </c>
    </row>
    <row r="2552" spans="1:16" x14ac:dyDescent="0.25">
      <c r="A2552" s="4" t="s">
        <v>3383</v>
      </c>
      <c r="B2552" s="4">
        <v>15</v>
      </c>
      <c r="C2552" s="4" t="s">
        <v>583</v>
      </c>
      <c r="D2552" s="5"/>
      <c r="H2552" s="4" t="s">
        <v>46</v>
      </c>
      <c r="I2552" s="4">
        <v>5</v>
      </c>
      <c r="J2552" s="4" t="s">
        <v>635</v>
      </c>
      <c r="K2552" s="4" t="s">
        <v>617</v>
      </c>
      <c r="L2552" s="4" t="s">
        <v>3399</v>
      </c>
      <c r="N2552" s="4">
        <v>1988</v>
      </c>
      <c r="O2552" s="6">
        <v>32246</v>
      </c>
      <c r="P2552" s="4" t="s">
        <v>65</v>
      </c>
    </row>
    <row r="2553" spans="1:16" x14ac:dyDescent="0.25">
      <c r="A2553" s="4" t="s">
        <v>3383</v>
      </c>
      <c r="B2553" s="4">
        <v>15</v>
      </c>
      <c r="C2553" s="4" t="s">
        <v>583</v>
      </c>
      <c r="D2553" s="5"/>
      <c r="H2553" s="4" t="s">
        <v>46</v>
      </c>
      <c r="I2553" s="4">
        <v>6</v>
      </c>
      <c r="J2553" s="4" t="s">
        <v>614</v>
      </c>
      <c r="K2553" s="4" t="s">
        <v>598</v>
      </c>
      <c r="L2553" s="4" t="s">
        <v>3399</v>
      </c>
      <c r="N2553" s="4">
        <v>1972</v>
      </c>
      <c r="O2553" s="6">
        <v>26399</v>
      </c>
      <c r="P2553" s="4" t="s">
        <v>63</v>
      </c>
    </row>
    <row r="2554" spans="1:16" x14ac:dyDescent="0.25">
      <c r="A2554" s="4" t="s">
        <v>3383</v>
      </c>
      <c r="B2554" s="4">
        <v>15</v>
      </c>
      <c r="C2554" s="4" t="s">
        <v>583</v>
      </c>
      <c r="D2554" s="5"/>
      <c r="H2554" s="4" t="s">
        <v>46</v>
      </c>
      <c r="I2554" s="4">
        <v>7</v>
      </c>
      <c r="J2554" s="4" t="s">
        <v>767</v>
      </c>
      <c r="K2554" s="4" t="s">
        <v>759</v>
      </c>
      <c r="L2554" s="4" t="s">
        <v>3399</v>
      </c>
      <c r="N2554" s="4">
        <v>1972</v>
      </c>
      <c r="O2554" s="6">
        <v>26619</v>
      </c>
      <c r="P2554" s="4" t="s">
        <v>63</v>
      </c>
    </row>
    <row r="2555" spans="1:16" x14ac:dyDescent="0.25">
      <c r="A2555" s="4" t="s">
        <v>3383</v>
      </c>
      <c r="B2555" s="4">
        <v>15</v>
      </c>
      <c r="C2555" s="4" t="s">
        <v>583</v>
      </c>
      <c r="D2555" s="5"/>
      <c r="H2555" s="4" t="s">
        <v>46</v>
      </c>
      <c r="I2555" s="4">
        <v>8</v>
      </c>
      <c r="J2555" s="4" t="s">
        <v>686</v>
      </c>
      <c r="K2555" s="4" t="s">
        <v>682</v>
      </c>
      <c r="L2555" s="4" t="s">
        <v>3399</v>
      </c>
      <c r="N2555" s="4">
        <v>1962</v>
      </c>
      <c r="O2555" s="6">
        <v>22939</v>
      </c>
      <c r="P2555" s="4" t="s">
        <v>65</v>
      </c>
    </row>
    <row r="2556" spans="1:16" x14ac:dyDescent="0.25">
      <c r="A2556" s="4" t="s">
        <v>3383</v>
      </c>
      <c r="B2556" s="4">
        <v>15</v>
      </c>
      <c r="C2556" s="4" t="s">
        <v>583</v>
      </c>
      <c r="D2556" s="5"/>
      <c r="H2556" s="4" t="s">
        <v>46</v>
      </c>
      <c r="I2556" s="4">
        <v>9</v>
      </c>
      <c r="J2556" s="4" t="s">
        <v>615</v>
      </c>
      <c r="K2556" s="4" t="s">
        <v>598</v>
      </c>
      <c r="L2556" s="4" t="s">
        <v>3399</v>
      </c>
      <c r="N2556" s="4">
        <v>1973</v>
      </c>
      <c r="O2556" s="6">
        <v>26993</v>
      </c>
      <c r="P2556" s="4" t="s">
        <v>63</v>
      </c>
    </row>
    <row r="2557" spans="1:16" x14ac:dyDescent="0.25">
      <c r="A2557" s="4" t="s">
        <v>3383</v>
      </c>
      <c r="B2557" s="4">
        <v>15</v>
      </c>
      <c r="C2557" s="4" t="s">
        <v>583</v>
      </c>
      <c r="D2557" s="5"/>
      <c r="H2557" s="4" t="s">
        <v>46</v>
      </c>
      <c r="I2557" s="4">
        <v>10</v>
      </c>
      <c r="J2557" s="4" t="s">
        <v>640</v>
      </c>
      <c r="K2557" s="4" t="s">
        <v>637</v>
      </c>
      <c r="L2557" s="4" t="s">
        <v>3399</v>
      </c>
      <c r="N2557" s="4">
        <v>1969</v>
      </c>
      <c r="O2557" s="6">
        <v>25435</v>
      </c>
      <c r="P2557" s="4" t="s">
        <v>65</v>
      </c>
    </row>
    <row r="2558" spans="1:16" x14ac:dyDescent="0.25">
      <c r="A2558" s="4" t="s">
        <v>3383</v>
      </c>
      <c r="B2558" s="4">
        <v>15</v>
      </c>
      <c r="C2558" s="4" t="s">
        <v>583</v>
      </c>
      <c r="D2558" s="5"/>
      <c r="H2558" s="4" t="s">
        <v>46</v>
      </c>
      <c r="I2558" s="4">
        <v>11</v>
      </c>
      <c r="J2558" s="4" t="s">
        <v>4216</v>
      </c>
      <c r="K2558" s="4" t="s">
        <v>585</v>
      </c>
      <c r="L2558" s="4" t="s">
        <v>3399</v>
      </c>
      <c r="N2558" s="4">
        <v>1969</v>
      </c>
      <c r="O2558" s="6">
        <v>25563</v>
      </c>
      <c r="P2558" s="4" t="s">
        <v>63</v>
      </c>
    </row>
    <row r="2559" spans="1:16" x14ac:dyDescent="0.25">
      <c r="A2559" s="4" t="s">
        <v>3383</v>
      </c>
      <c r="B2559" s="4">
        <v>15</v>
      </c>
      <c r="C2559" s="4" t="s">
        <v>583</v>
      </c>
      <c r="D2559" s="5"/>
      <c r="H2559" s="4" t="s">
        <v>46</v>
      </c>
      <c r="I2559" s="4">
        <v>12</v>
      </c>
      <c r="J2559" s="4" t="s">
        <v>668</v>
      </c>
      <c r="K2559" s="4" t="s">
        <v>663</v>
      </c>
      <c r="L2559" s="4" t="s">
        <v>3399</v>
      </c>
      <c r="N2559" s="4">
        <v>1976</v>
      </c>
      <c r="O2559" s="6">
        <v>27821</v>
      </c>
      <c r="P2559" s="4" t="s">
        <v>63</v>
      </c>
    </row>
    <row r="2560" spans="1:16" x14ac:dyDescent="0.25">
      <c r="A2560" s="4" t="s">
        <v>3383</v>
      </c>
      <c r="B2560" s="4">
        <v>15</v>
      </c>
      <c r="C2560" s="4" t="s">
        <v>583</v>
      </c>
      <c r="D2560" s="5"/>
      <c r="H2560" s="4" t="s">
        <v>46</v>
      </c>
      <c r="I2560" s="4">
        <v>13</v>
      </c>
      <c r="J2560" s="4" t="s">
        <v>4217</v>
      </c>
      <c r="K2560" s="4" t="s">
        <v>585</v>
      </c>
      <c r="L2560" s="4" t="s">
        <v>3399</v>
      </c>
      <c r="N2560" s="4">
        <v>1975</v>
      </c>
      <c r="O2560" s="6">
        <v>27466</v>
      </c>
      <c r="P2560" s="4" t="s">
        <v>65</v>
      </c>
    </row>
    <row r="2561" spans="1:16" x14ac:dyDescent="0.25">
      <c r="A2561" s="4" t="s">
        <v>3383</v>
      </c>
      <c r="B2561" s="4">
        <v>15</v>
      </c>
      <c r="C2561" s="4" t="s">
        <v>583</v>
      </c>
      <c r="D2561" s="5"/>
      <c r="H2561" s="4" t="s">
        <v>46</v>
      </c>
      <c r="I2561" s="4">
        <v>14</v>
      </c>
      <c r="J2561" s="4" t="s">
        <v>707</v>
      </c>
      <c r="K2561" s="4" t="s">
        <v>705</v>
      </c>
      <c r="L2561" s="4" t="s">
        <v>3399</v>
      </c>
      <c r="N2561" s="4">
        <v>1967</v>
      </c>
      <c r="O2561" s="6">
        <v>24813</v>
      </c>
      <c r="P2561" s="4" t="s">
        <v>63</v>
      </c>
    </row>
    <row r="2562" spans="1:16" x14ac:dyDescent="0.25">
      <c r="A2562" s="4" t="s">
        <v>3383</v>
      </c>
      <c r="B2562" s="4">
        <v>15</v>
      </c>
      <c r="C2562" s="4" t="s">
        <v>583</v>
      </c>
      <c r="D2562" s="5"/>
      <c r="H2562" s="4" t="s">
        <v>410</v>
      </c>
      <c r="I2562" s="4">
        <v>1</v>
      </c>
      <c r="J2562" s="4" t="s">
        <v>684</v>
      </c>
      <c r="K2562" s="4" t="s">
        <v>682</v>
      </c>
      <c r="L2562" s="4" t="s">
        <v>3399</v>
      </c>
      <c r="N2562" s="4">
        <v>1965</v>
      </c>
      <c r="O2562" s="6">
        <v>23989</v>
      </c>
      <c r="P2562" s="4" t="s">
        <v>63</v>
      </c>
    </row>
    <row r="2563" spans="1:16" x14ac:dyDescent="0.25">
      <c r="A2563" s="4" t="s">
        <v>3383</v>
      </c>
      <c r="B2563" s="4">
        <v>15</v>
      </c>
      <c r="C2563" s="4" t="s">
        <v>583</v>
      </c>
      <c r="D2563" s="5"/>
      <c r="H2563" s="4" t="s">
        <v>410</v>
      </c>
      <c r="I2563" s="4">
        <v>2</v>
      </c>
      <c r="J2563" s="4" t="s">
        <v>4218</v>
      </c>
      <c r="K2563" s="4" t="s">
        <v>617</v>
      </c>
      <c r="L2563" s="4" t="s">
        <v>3399</v>
      </c>
      <c r="N2563" s="4">
        <v>2000</v>
      </c>
      <c r="O2563" s="6">
        <v>36626</v>
      </c>
      <c r="P2563" s="4" t="s">
        <v>65</v>
      </c>
    </row>
    <row r="2564" spans="1:16" x14ac:dyDescent="0.25">
      <c r="A2564" s="4" t="s">
        <v>3383</v>
      </c>
      <c r="B2564" s="4">
        <v>15</v>
      </c>
      <c r="C2564" s="4" t="s">
        <v>583</v>
      </c>
      <c r="D2564" s="5"/>
      <c r="H2564" s="4" t="s">
        <v>410</v>
      </c>
      <c r="I2564" s="4">
        <v>3</v>
      </c>
      <c r="J2564" s="4" t="s">
        <v>4219</v>
      </c>
      <c r="K2564" s="4" t="s">
        <v>701</v>
      </c>
      <c r="L2564" s="4" t="s">
        <v>3399</v>
      </c>
      <c r="N2564" s="4">
        <v>1961</v>
      </c>
      <c r="O2564" s="6">
        <v>22414</v>
      </c>
      <c r="P2564" s="4" t="s">
        <v>63</v>
      </c>
    </row>
    <row r="2565" spans="1:16" x14ac:dyDescent="0.25">
      <c r="A2565" s="4" t="s">
        <v>3383</v>
      </c>
      <c r="B2565" s="4">
        <v>15</v>
      </c>
      <c r="C2565" s="4" t="s">
        <v>583</v>
      </c>
      <c r="D2565" s="5"/>
      <c r="H2565" s="4" t="s">
        <v>410</v>
      </c>
      <c r="I2565" s="4">
        <v>4</v>
      </c>
      <c r="J2565" s="4" t="s">
        <v>4220</v>
      </c>
      <c r="K2565" s="4" t="s">
        <v>749</v>
      </c>
      <c r="L2565" s="4" t="s">
        <v>3399</v>
      </c>
      <c r="N2565" s="4">
        <v>1989</v>
      </c>
      <c r="O2565" s="6">
        <v>32756</v>
      </c>
      <c r="P2565" s="4" t="s">
        <v>65</v>
      </c>
    </row>
    <row r="2566" spans="1:16" x14ac:dyDescent="0.25">
      <c r="A2566" s="4" t="s">
        <v>3383</v>
      </c>
      <c r="B2566" s="4">
        <v>15</v>
      </c>
      <c r="C2566" s="4" t="s">
        <v>583</v>
      </c>
      <c r="D2566" s="5"/>
      <c r="H2566" s="4" t="s">
        <v>410</v>
      </c>
      <c r="I2566" s="4">
        <v>5</v>
      </c>
      <c r="J2566" s="4" t="s">
        <v>763</v>
      </c>
      <c r="K2566" s="4" t="s">
        <v>759</v>
      </c>
      <c r="L2566" s="4" t="s">
        <v>3399</v>
      </c>
      <c r="N2566" s="4">
        <v>1967</v>
      </c>
      <c r="O2566" s="6">
        <v>24643</v>
      </c>
      <c r="P2566" s="4" t="s">
        <v>65</v>
      </c>
    </row>
    <row r="2567" spans="1:16" x14ac:dyDescent="0.25">
      <c r="A2567" s="4" t="s">
        <v>3383</v>
      </c>
      <c r="B2567" s="4">
        <v>15</v>
      </c>
      <c r="C2567" s="4" t="s">
        <v>583</v>
      </c>
      <c r="D2567" s="5"/>
      <c r="H2567" s="4" t="s">
        <v>410</v>
      </c>
      <c r="I2567" s="4">
        <v>6</v>
      </c>
      <c r="J2567" s="4" t="s">
        <v>731</v>
      </c>
      <c r="K2567" s="4" t="s">
        <v>677</v>
      </c>
      <c r="L2567" s="4" t="s">
        <v>3399</v>
      </c>
      <c r="N2567" s="4">
        <v>1978</v>
      </c>
      <c r="O2567" s="6">
        <v>28676</v>
      </c>
      <c r="P2567" s="4" t="s">
        <v>63</v>
      </c>
    </row>
    <row r="2568" spans="1:16" x14ac:dyDescent="0.25">
      <c r="A2568" s="4" t="s">
        <v>3383</v>
      </c>
      <c r="B2568" s="4">
        <v>15</v>
      </c>
      <c r="C2568" s="4" t="s">
        <v>583</v>
      </c>
      <c r="D2568" s="5"/>
      <c r="H2568" s="4" t="s">
        <v>410</v>
      </c>
      <c r="I2568" s="4">
        <v>7</v>
      </c>
      <c r="J2568" s="4" t="s">
        <v>685</v>
      </c>
      <c r="K2568" s="4" t="s">
        <v>682</v>
      </c>
      <c r="L2568" s="4" t="s">
        <v>3399</v>
      </c>
      <c r="N2568" s="4">
        <v>1971</v>
      </c>
      <c r="O2568" s="6">
        <v>26203</v>
      </c>
      <c r="P2568" s="4" t="s">
        <v>65</v>
      </c>
    </row>
    <row r="2569" spans="1:16" x14ac:dyDescent="0.25">
      <c r="A2569" s="4" t="s">
        <v>3383</v>
      </c>
      <c r="B2569" s="4">
        <v>15</v>
      </c>
      <c r="C2569" s="4" t="s">
        <v>583</v>
      </c>
      <c r="D2569" s="5"/>
      <c r="H2569" s="4" t="s">
        <v>410</v>
      </c>
      <c r="I2569" s="4">
        <v>8</v>
      </c>
      <c r="J2569" s="4" t="s">
        <v>754</v>
      </c>
      <c r="K2569" s="4" t="s">
        <v>749</v>
      </c>
      <c r="L2569" s="4" t="s">
        <v>3399</v>
      </c>
      <c r="N2569" s="4">
        <v>1973</v>
      </c>
      <c r="O2569" s="6">
        <v>26825</v>
      </c>
      <c r="P2569" s="4" t="s">
        <v>63</v>
      </c>
    </row>
    <row r="2570" spans="1:16" x14ac:dyDescent="0.25">
      <c r="A2570" s="4" t="s">
        <v>3383</v>
      </c>
      <c r="B2570" s="4">
        <v>15</v>
      </c>
      <c r="C2570" s="4" t="s">
        <v>583</v>
      </c>
      <c r="D2570" s="5"/>
      <c r="H2570" s="4" t="s">
        <v>410</v>
      </c>
      <c r="I2570" s="4">
        <v>9</v>
      </c>
      <c r="J2570" s="4" t="s">
        <v>737</v>
      </c>
      <c r="K2570" s="4" t="s">
        <v>733</v>
      </c>
      <c r="L2570" s="4" t="s">
        <v>3399</v>
      </c>
      <c r="N2570" s="4">
        <v>1990</v>
      </c>
      <c r="O2570" s="6">
        <v>32965</v>
      </c>
      <c r="P2570" s="4" t="s">
        <v>63</v>
      </c>
    </row>
    <row r="2571" spans="1:16" x14ac:dyDescent="0.25">
      <c r="A2571" s="4" t="s">
        <v>3383</v>
      </c>
      <c r="B2571" s="4">
        <v>15</v>
      </c>
      <c r="C2571" s="4" t="s">
        <v>583</v>
      </c>
      <c r="D2571" s="5"/>
      <c r="H2571" s="4" t="s">
        <v>410</v>
      </c>
      <c r="I2571" s="4">
        <v>10</v>
      </c>
      <c r="J2571" s="4" t="s">
        <v>625</v>
      </c>
      <c r="K2571" s="4" t="s">
        <v>617</v>
      </c>
      <c r="L2571" s="4" t="s">
        <v>3399</v>
      </c>
      <c r="N2571" s="4">
        <v>1984</v>
      </c>
      <c r="O2571" s="6">
        <v>30777</v>
      </c>
      <c r="P2571" s="4" t="s">
        <v>65</v>
      </c>
    </row>
    <row r="2572" spans="1:16" x14ac:dyDescent="0.25">
      <c r="A2572" s="4" t="s">
        <v>3383</v>
      </c>
      <c r="B2572" s="4">
        <v>15</v>
      </c>
      <c r="C2572" s="4" t="s">
        <v>583</v>
      </c>
      <c r="D2572" s="5"/>
      <c r="H2572" s="4" t="s">
        <v>410</v>
      </c>
      <c r="I2572" s="4">
        <v>11</v>
      </c>
      <c r="J2572" s="4" t="s">
        <v>719</v>
      </c>
      <c r="K2572" s="4" t="s">
        <v>717</v>
      </c>
      <c r="L2572" s="4" t="s">
        <v>3399</v>
      </c>
      <c r="N2572" s="4">
        <v>1976</v>
      </c>
      <c r="O2572" s="6">
        <v>28091</v>
      </c>
      <c r="P2572" s="4" t="s">
        <v>63</v>
      </c>
    </row>
    <row r="2573" spans="1:16" x14ac:dyDescent="0.25">
      <c r="A2573" s="4" t="s">
        <v>3383</v>
      </c>
      <c r="B2573" s="4">
        <v>15</v>
      </c>
      <c r="C2573" s="4" t="s">
        <v>583</v>
      </c>
      <c r="D2573" s="5"/>
      <c r="H2573" s="4" t="s">
        <v>410</v>
      </c>
      <c r="I2573" s="4">
        <v>12</v>
      </c>
      <c r="J2573" s="4" t="s">
        <v>602</v>
      </c>
      <c r="K2573" s="4" t="s">
        <v>598</v>
      </c>
      <c r="L2573" s="4" t="s">
        <v>3399</v>
      </c>
      <c r="N2573" s="4">
        <v>1975</v>
      </c>
      <c r="O2573" s="6">
        <v>27431</v>
      </c>
      <c r="P2573" s="4" t="s">
        <v>65</v>
      </c>
    </row>
    <row r="2574" spans="1:16" x14ac:dyDescent="0.25">
      <c r="A2574" s="4" t="s">
        <v>3383</v>
      </c>
      <c r="B2574" s="4">
        <v>15</v>
      </c>
      <c r="C2574" s="4" t="s">
        <v>583</v>
      </c>
      <c r="D2574" s="5"/>
      <c r="H2574" s="4" t="s">
        <v>410</v>
      </c>
      <c r="I2574" s="4">
        <v>13</v>
      </c>
      <c r="J2574" s="4" t="s">
        <v>672</v>
      </c>
      <c r="K2574" s="4" t="s">
        <v>670</v>
      </c>
      <c r="L2574" s="4" t="s">
        <v>3399</v>
      </c>
      <c r="N2574" s="4">
        <v>1974</v>
      </c>
      <c r="O2574" s="6">
        <v>27291</v>
      </c>
      <c r="P2574" s="4" t="s">
        <v>63</v>
      </c>
    </row>
    <row r="2575" spans="1:16" x14ac:dyDescent="0.25">
      <c r="A2575" s="4" t="s">
        <v>3383</v>
      </c>
      <c r="B2575" s="4">
        <v>15</v>
      </c>
      <c r="C2575" s="4" t="s">
        <v>583</v>
      </c>
      <c r="D2575" s="5"/>
      <c r="H2575" s="4" t="s">
        <v>410</v>
      </c>
      <c r="I2575" s="4">
        <v>14</v>
      </c>
      <c r="J2575" s="4" t="s">
        <v>736</v>
      </c>
      <c r="K2575" s="4" t="s">
        <v>733</v>
      </c>
      <c r="L2575" s="4" t="s">
        <v>3399</v>
      </c>
      <c r="N2575" s="4">
        <v>1971</v>
      </c>
      <c r="O2575" s="6">
        <v>26245</v>
      </c>
      <c r="P2575" s="4" t="s">
        <v>63</v>
      </c>
    </row>
    <row r="2576" spans="1:16" x14ac:dyDescent="0.25">
      <c r="A2576" s="4" t="s">
        <v>3383</v>
      </c>
      <c r="B2576" s="4">
        <v>15</v>
      </c>
      <c r="C2576" s="4" t="s">
        <v>583</v>
      </c>
      <c r="D2576" s="5"/>
      <c r="H2576" s="4" t="s">
        <v>193</v>
      </c>
      <c r="I2576" s="4">
        <v>1</v>
      </c>
      <c r="J2576" s="4" t="s">
        <v>694</v>
      </c>
      <c r="K2576" s="4" t="s">
        <v>688</v>
      </c>
      <c r="L2576" s="4" t="s">
        <v>3399</v>
      </c>
      <c r="N2576" s="4">
        <v>1972</v>
      </c>
      <c r="O2576" s="6">
        <v>26449</v>
      </c>
      <c r="P2576" s="4" t="s">
        <v>63</v>
      </c>
    </row>
    <row r="2577" spans="1:16" x14ac:dyDescent="0.25">
      <c r="A2577" s="4" t="s">
        <v>3383</v>
      </c>
      <c r="B2577" s="4">
        <v>15</v>
      </c>
      <c r="C2577" s="4" t="s">
        <v>583</v>
      </c>
      <c r="D2577" s="5"/>
      <c r="H2577" s="4" t="s">
        <v>193</v>
      </c>
      <c r="I2577" s="4">
        <v>2</v>
      </c>
      <c r="J2577" s="4" t="s">
        <v>765</v>
      </c>
      <c r="K2577" s="4" t="s">
        <v>759</v>
      </c>
      <c r="L2577" s="4" t="s">
        <v>3399</v>
      </c>
      <c r="N2577" s="4">
        <v>1986</v>
      </c>
      <c r="O2577" s="6">
        <v>31773</v>
      </c>
      <c r="P2577" s="4" t="s">
        <v>65</v>
      </c>
    </row>
    <row r="2578" spans="1:16" x14ac:dyDescent="0.25">
      <c r="A2578" s="4" t="s">
        <v>3383</v>
      </c>
      <c r="B2578" s="4">
        <v>15</v>
      </c>
      <c r="C2578" s="4" t="s">
        <v>583</v>
      </c>
      <c r="D2578" s="5"/>
      <c r="H2578" s="4" t="s">
        <v>193</v>
      </c>
      <c r="I2578" s="4">
        <v>3</v>
      </c>
      <c r="J2578" s="4" t="s">
        <v>4221</v>
      </c>
      <c r="K2578" s="4" t="s">
        <v>712</v>
      </c>
      <c r="L2578" s="4" t="s">
        <v>3399</v>
      </c>
      <c r="N2578" s="4">
        <v>2002</v>
      </c>
      <c r="O2578" s="6">
        <v>37545</v>
      </c>
      <c r="P2578" s="4" t="s">
        <v>65</v>
      </c>
    </row>
    <row r="2579" spans="1:16" x14ac:dyDescent="0.25">
      <c r="A2579" s="4" t="s">
        <v>3383</v>
      </c>
      <c r="B2579" s="4">
        <v>15</v>
      </c>
      <c r="C2579" s="4" t="s">
        <v>583</v>
      </c>
      <c r="D2579" s="5"/>
      <c r="H2579" s="4" t="s">
        <v>193</v>
      </c>
      <c r="I2579" s="4">
        <v>4</v>
      </c>
      <c r="J2579" s="4" t="s">
        <v>593</v>
      </c>
      <c r="K2579" s="4" t="s">
        <v>585</v>
      </c>
      <c r="L2579" s="4" t="s">
        <v>3399</v>
      </c>
      <c r="N2579" s="4">
        <v>1972</v>
      </c>
      <c r="O2579" s="6">
        <v>26424</v>
      </c>
      <c r="P2579" s="4" t="s">
        <v>63</v>
      </c>
    </row>
    <row r="2580" spans="1:16" x14ac:dyDescent="0.25">
      <c r="A2580" s="4" t="s">
        <v>3383</v>
      </c>
      <c r="B2580" s="4">
        <v>15</v>
      </c>
      <c r="C2580" s="4" t="s">
        <v>583</v>
      </c>
      <c r="D2580" s="5"/>
      <c r="H2580" s="4" t="s">
        <v>193</v>
      </c>
      <c r="I2580" s="4">
        <v>5</v>
      </c>
      <c r="J2580" s="4" t="s">
        <v>639</v>
      </c>
      <c r="K2580" s="4" t="s">
        <v>637</v>
      </c>
      <c r="L2580" s="4" t="s">
        <v>3399</v>
      </c>
      <c r="N2580" s="4">
        <v>1965</v>
      </c>
      <c r="O2580" s="6">
        <v>23784</v>
      </c>
      <c r="P2580" s="4" t="s">
        <v>63</v>
      </c>
    </row>
    <row r="2581" spans="1:16" x14ac:dyDescent="0.25">
      <c r="A2581" s="4" t="s">
        <v>3383</v>
      </c>
      <c r="B2581" s="4">
        <v>15</v>
      </c>
      <c r="C2581" s="4" t="s">
        <v>583</v>
      </c>
      <c r="D2581" s="5"/>
      <c r="H2581" s="4" t="s">
        <v>193</v>
      </c>
      <c r="I2581" s="4">
        <v>6</v>
      </c>
      <c r="J2581" s="4" t="s">
        <v>715</v>
      </c>
      <c r="K2581" s="4" t="s">
        <v>712</v>
      </c>
      <c r="L2581" s="4" t="s">
        <v>3399</v>
      </c>
      <c r="N2581" s="4">
        <v>1991</v>
      </c>
      <c r="O2581" s="6">
        <v>33585</v>
      </c>
      <c r="P2581" s="4" t="s">
        <v>65</v>
      </c>
    </row>
    <row r="2582" spans="1:16" x14ac:dyDescent="0.25">
      <c r="A2582" s="4" t="s">
        <v>3383</v>
      </c>
      <c r="B2582" s="4">
        <v>15</v>
      </c>
      <c r="C2582" s="4" t="s">
        <v>583</v>
      </c>
      <c r="D2582" s="5"/>
      <c r="H2582" s="4" t="s">
        <v>193</v>
      </c>
      <c r="I2582" s="4">
        <v>7</v>
      </c>
      <c r="J2582" s="4" t="s">
        <v>611</v>
      </c>
      <c r="K2582" s="4" t="s">
        <v>599</v>
      </c>
      <c r="L2582" s="4" t="s">
        <v>3399</v>
      </c>
      <c r="N2582" s="4">
        <v>1960</v>
      </c>
      <c r="O2582" s="6">
        <v>21986</v>
      </c>
      <c r="P2582" s="4" t="s">
        <v>63</v>
      </c>
    </row>
    <row r="2583" spans="1:16" x14ac:dyDescent="0.25">
      <c r="A2583" s="4" t="s">
        <v>3383</v>
      </c>
      <c r="B2583" s="4">
        <v>15</v>
      </c>
      <c r="C2583" s="4" t="s">
        <v>583</v>
      </c>
      <c r="D2583" s="5"/>
      <c r="H2583" s="4" t="s">
        <v>193</v>
      </c>
      <c r="I2583" s="4">
        <v>8</v>
      </c>
      <c r="J2583" s="4" t="s">
        <v>728</v>
      </c>
      <c r="K2583" s="4" t="s">
        <v>727</v>
      </c>
      <c r="L2583" s="4" t="s">
        <v>3399</v>
      </c>
      <c r="N2583" s="4">
        <v>1975</v>
      </c>
      <c r="O2583" s="6">
        <v>27470</v>
      </c>
      <c r="P2583" s="4" t="s">
        <v>63</v>
      </c>
    </row>
    <row r="2584" spans="1:16" x14ac:dyDescent="0.25">
      <c r="A2584" s="4" t="s">
        <v>3383</v>
      </c>
      <c r="B2584" s="4">
        <v>15</v>
      </c>
      <c r="C2584" s="4" t="s">
        <v>583</v>
      </c>
      <c r="D2584" s="5"/>
      <c r="H2584" s="4" t="s">
        <v>193</v>
      </c>
      <c r="I2584" s="4">
        <v>9</v>
      </c>
      <c r="J2584" s="4" t="s">
        <v>744</v>
      </c>
      <c r="K2584" s="4" t="s">
        <v>733</v>
      </c>
      <c r="L2584" s="4" t="s">
        <v>3399</v>
      </c>
      <c r="N2584" s="4">
        <v>1968</v>
      </c>
      <c r="O2584" s="6">
        <v>25025</v>
      </c>
      <c r="P2584" s="4" t="s">
        <v>65</v>
      </c>
    </row>
    <row r="2585" spans="1:16" x14ac:dyDescent="0.25">
      <c r="A2585" s="4" t="s">
        <v>3383</v>
      </c>
      <c r="B2585" s="4">
        <v>15</v>
      </c>
      <c r="C2585" s="4" t="s">
        <v>583</v>
      </c>
      <c r="D2585" s="5"/>
      <c r="H2585" s="4" t="s">
        <v>193</v>
      </c>
      <c r="I2585" s="4">
        <v>10</v>
      </c>
      <c r="J2585" s="4" t="s">
        <v>4222</v>
      </c>
      <c r="K2585" s="4" t="s">
        <v>749</v>
      </c>
      <c r="L2585" s="4" t="s">
        <v>3399</v>
      </c>
      <c r="N2585" s="4">
        <v>1971</v>
      </c>
      <c r="O2585" s="6">
        <v>26228</v>
      </c>
      <c r="P2585" s="4" t="s">
        <v>65</v>
      </c>
    </row>
    <row r="2586" spans="1:16" x14ac:dyDescent="0.25">
      <c r="A2586" s="4" t="s">
        <v>3383</v>
      </c>
      <c r="B2586" s="4">
        <v>15</v>
      </c>
      <c r="C2586" s="4" t="s">
        <v>583</v>
      </c>
      <c r="D2586" s="5"/>
      <c r="H2586" s="4" t="s">
        <v>193</v>
      </c>
      <c r="I2586" s="4">
        <v>11</v>
      </c>
      <c r="J2586" s="4" t="s">
        <v>698</v>
      </c>
      <c r="K2586" s="4" t="s">
        <v>696</v>
      </c>
      <c r="L2586" s="4" t="s">
        <v>3399</v>
      </c>
      <c r="N2586" s="4">
        <v>2004</v>
      </c>
      <c r="O2586" s="6">
        <v>37994</v>
      </c>
      <c r="P2586" s="4" t="s">
        <v>63</v>
      </c>
    </row>
    <row r="2587" spans="1:16" x14ac:dyDescent="0.25">
      <c r="A2587" s="4" t="s">
        <v>3383</v>
      </c>
      <c r="B2587" s="4">
        <v>15</v>
      </c>
      <c r="C2587" s="4" t="s">
        <v>583</v>
      </c>
      <c r="D2587" s="5"/>
      <c r="H2587" s="4" t="s">
        <v>193</v>
      </c>
      <c r="I2587" s="4">
        <v>12</v>
      </c>
      <c r="J2587" s="4" t="s">
        <v>666</v>
      </c>
      <c r="K2587" s="4" t="s">
        <v>663</v>
      </c>
      <c r="L2587" s="4" t="s">
        <v>3399</v>
      </c>
      <c r="N2587" s="4">
        <v>1972</v>
      </c>
      <c r="O2587" s="6">
        <v>26544</v>
      </c>
      <c r="P2587" s="4" t="s">
        <v>65</v>
      </c>
    </row>
    <row r="2588" spans="1:16" x14ac:dyDescent="0.25">
      <c r="A2588" s="4" t="s">
        <v>3383</v>
      </c>
      <c r="B2588" s="4">
        <v>15</v>
      </c>
      <c r="C2588" s="4" t="s">
        <v>583</v>
      </c>
      <c r="D2588" s="5"/>
      <c r="H2588" s="4" t="s">
        <v>193</v>
      </c>
      <c r="I2588" s="4">
        <v>13</v>
      </c>
      <c r="J2588" s="4" t="s">
        <v>658</v>
      </c>
      <c r="K2588" s="4" t="s">
        <v>650</v>
      </c>
      <c r="L2588" s="4" t="s">
        <v>3399</v>
      </c>
      <c r="N2588" s="4">
        <v>1979</v>
      </c>
      <c r="O2588" s="6">
        <v>28999</v>
      </c>
      <c r="P2588" s="4" t="s">
        <v>65</v>
      </c>
    </row>
    <row r="2589" spans="1:16" x14ac:dyDescent="0.25">
      <c r="A2589" s="4" t="s">
        <v>3383</v>
      </c>
      <c r="B2589" s="4">
        <v>15</v>
      </c>
      <c r="C2589" s="4" t="s">
        <v>583</v>
      </c>
      <c r="D2589" s="5"/>
      <c r="H2589" s="4" t="s">
        <v>193</v>
      </c>
      <c r="I2589" s="4">
        <v>14</v>
      </c>
      <c r="J2589" s="4" t="s">
        <v>4223</v>
      </c>
      <c r="K2589" s="4" t="s">
        <v>59</v>
      </c>
      <c r="L2589" s="4" t="s">
        <v>3399</v>
      </c>
      <c r="N2589" s="4">
        <v>1989</v>
      </c>
      <c r="O2589" s="6">
        <v>32573</v>
      </c>
      <c r="P2589" s="4" t="s">
        <v>63</v>
      </c>
    </row>
    <row r="2590" spans="1:16" x14ac:dyDescent="0.25">
      <c r="A2590" s="4" t="s">
        <v>3383</v>
      </c>
      <c r="B2590" s="4">
        <v>15</v>
      </c>
      <c r="C2590" s="4" t="s">
        <v>583</v>
      </c>
      <c r="D2590" s="5"/>
      <c r="H2590" s="4" t="s">
        <v>407</v>
      </c>
      <c r="I2590" s="4">
        <v>1</v>
      </c>
      <c r="J2590" s="4" t="s">
        <v>4224</v>
      </c>
      <c r="K2590" s="4" t="s">
        <v>3436</v>
      </c>
      <c r="L2590" s="4" t="s">
        <v>3560</v>
      </c>
      <c r="N2590" s="4">
        <v>1977</v>
      </c>
      <c r="O2590" s="6">
        <v>28484</v>
      </c>
      <c r="P2590" s="4" t="s">
        <v>65</v>
      </c>
    </row>
    <row r="2591" spans="1:16" x14ac:dyDescent="0.25">
      <c r="A2591" s="4" t="s">
        <v>3383</v>
      </c>
      <c r="B2591" s="4">
        <v>15</v>
      </c>
      <c r="C2591" s="4" t="s">
        <v>583</v>
      </c>
      <c r="D2591" s="5"/>
      <c r="H2591" s="4" t="s">
        <v>407</v>
      </c>
      <c r="I2591" s="4">
        <v>2</v>
      </c>
      <c r="J2591" s="4" t="s">
        <v>671</v>
      </c>
      <c r="K2591" s="4" t="s">
        <v>3436</v>
      </c>
      <c r="L2591" s="4" t="s">
        <v>4169</v>
      </c>
      <c r="N2591" s="4">
        <v>1968</v>
      </c>
      <c r="O2591" s="6">
        <v>24886</v>
      </c>
      <c r="P2591" s="4" t="s">
        <v>63</v>
      </c>
    </row>
    <row r="2592" spans="1:16" x14ac:dyDescent="0.25">
      <c r="A2592" s="4" t="s">
        <v>3383</v>
      </c>
      <c r="B2592" s="4">
        <v>15</v>
      </c>
      <c r="C2592" s="4" t="s">
        <v>583</v>
      </c>
      <c r="D2592" s="5"/>
      <c r="H2592" s="4" t="s">
        <v>407</v>
      </c>
      <c r="I2592" s="4">
        <v>3</v>
      </c>
      <c r="J2592" s="4" t="s">
        <v>710</v>
      </c>
      <c r="K2592" s="4" t="s">
        <v>3436</v>
      </c>
      <c r="L2592" s="4" t="s">
        <v>262</v>
      </c>
      <c r="N2592" s="4">
        <v>2002</v>
      </c>
      <c r="O2592" s="6">
        <v>37343</v>
      </c>
      <c r="P2592" s="4" t="s">
        <v>63</v>
      </c>
    </row>
    <row r="2593" spans="1:16" x14ac:dyDescent="0.25">
      <c r="A2593" s="4" t="s">
        <v>3383</v>
      </c>
      <c r="B2593" s="4">
        <v>15</v>
      </c>
      <c r="C2593" s="4" t="s">
        <v>583</v>
      </c>
      <c r="D2593" s="5"/>
      <c r="H2593" s="4" t="s">
        <v>407</v>
      </c>
      <c r="I2593" s="4">
        <v>4</v>
      </c>
      <c r="J2593" s="4" t="s">
        <v>691</v>
      </c>
      <c r="K2593" s="4" t="s">
        <v>3436</v>
      </c>
      <c r="L2593" s="4" t="s">
        <v>4225</v>
      </c>
      <c r="N2593" s="4">
        <v>1969</v>
      </c>
      <c r="O2593" s="6">
        <v>25530</v>
      </c>
      <c r="P2593" s="4" t="s">
        <v>65</v>
      </c>
    </row>
    <row r="2594" spans="1:16" x14ac:dyDescent="0.25">
      <c r="A2594" s="4" t="s">
        <v>3383</v>
      </c>
      <c r="B2594" s="4">
        <v>15</v>
      </c>
      <c r="C2594" s="4" t="s">
        <v>583</v>
      </c>
      <c r="D2594" s="5"/>
      <c r="H2594" s="4" t="s">
        <v>407</v>
      </c>
      <c r="I2594" s="4">
        <v>5</v>
      </c>
      <c r="J2594" s="4" t="s">
        <v>4226</v>
      </c>
      <c r="K2594" s="4" t="s">
        <v>3436</v>
      </c>
      <c r="L2594" s="4" t="s">
        <v>474</v>
      </c>
      <c r="N2594" s="4">
        <v>1999</v>
      </c>
      <c r="O2594" s="6">
        <v>36216</v>
      </c>
      <c r="P2594" s="4" t="s">
        <v>65</v>
      </c>
    </row>
    <row r="2595" spans="1:16" x14ac:dyDescent="0.25">
      <c r="A2595" s="4" t="s">
        <v>3383</v>
      </c>
      <c r="B2595" s="4">
        <v>15</v>
      </c>
      <c r="C2595" s="4" t="s">
        <v>583</v>
      </c>
      <c r="D2595" s="5"/>
      <c r="H2595" s="4" t="s">
        <v>407</v>
      </c>
      <c r="I2595" s="4">
        <v>6</v>
      </c>
      <c r="J2595" s="4" t="s">
        <v>697</v>
      </c>
      <c r="K2595" s="4" t="s">
        <v>3436</v>
      </c>
      <c r="L2595" s="4" t="s">
        <v>3519</v>
      </c>
      <c r="N2595" s="4">
        <v>1978</v>
      </c>
      <c r="O2595" s="6">
        <v>28750</v>
      </c>
      <c r="P2595" s="4" t="s">
        <v>65</v>
      </c>
    </row>
    <row r="2596" spans="1:16" x14ac:dyDescent="0.25">
      <c r="A2596" s="4" t="s">
        <v>3383</v>
      </c>
      <c r="B2596" s="4">
        <v>15</v>
      </c>
      <c r="C2596" s="4" t="s">
        <v>583</v>
      </c>
      <c r="D2596" s="5"/>
      <c r="H2596" s="4" t="s">
        <v>407</v>
      </c>
      <c r="I2596" s="4">
        <v>7</v>
      </c>
      <c r="J2596" s="4" t="s">
        <v>675</v>
      </c>
      <c r="K2596" s="4" t="s">
        <v>3436</v>
      </c>
      <c r="L2596" s="4" t="s">
        <v>314</v>
      </c>
      <c r="N2596" s="4">
        <v>1963</v>
      </c>
      <c r="O2596" s="6">
        <v>23078</v>
      </c>
      <c r="P2596" s="4" t="s">
        <v>63</v>
      </c>
    </row>
    <row r="2597" spans="1:16" x14ac:dyDescent="0.25">
      <c r="A2597" s="4" t="s">
        <v>3383</v>
      </c>
      <c r="B2597" s="4">
        <v>15</v>
      </c>
      <c r="C2597" s="4" t="s">
        <v>583</v>
      </c>
      <c r="D2597" s="5"/>
      <c r="H2597" s="4" t="s">
        <v>407</v>
      </c>
      <c r="I2597" s="4">
        <v>8</v>
      </c>
      <c r="J2597" s="4" t="s">
        <v>620</v>
      </c>
      <c r="K2597" s="4" t="s">
        <v>3436</v>
      </c>
      <c r="L2597" s="4" t="s">
        <v>4227</v>
      </c>
      <c r="N2597" s="4">
        <v>1969</v>
      </c>
      <c r="O2597" s="6">
        <v>25224</v>
      </c>
      <c r="P2597" s="4" t="s">
        <v>65</v>
      </c>
    </row>
    <row r="2598" spans="1:16" x14ac:dyDescent="0.25">
      <c r="A2598" s="4" t="s">
        <v>3383</v>
      </c>
      <c r="B2598" s="4">
        <v>15</v>
      </c>
      <c r="C2598" s="4" t="s">
        <v>583</v>
      </c>
      <c r="D2598" s="5"/>
      <c r="H2598" s="4" t="s">
        <v>407</v>
      </c>
      <c r="I2598" s="4">
        <v>9</v>
      </c>
      <c r="J2598" s="4" t="s">
        <v>619</v>
      </c>
      <c r="K2598" s="4" t="s">
        <v>3436</v>
      </c>
      <c r="L2598" s="4" t="s">
        <v>314</v>
      </c>
      <c r="N2598" s="4">
        <v>1996</v>
      </c>
      <c r="O2598" s="6">
        <v>35222</v>
      </c>
      <c r="P2598" s="4" t="s">
        <v>63</v>
      </c>
    </row>
    <row r="2599" spans="1:16" x14ac:dyDescent="0.25">
      <c r="A2599" s="4" t="s">
        <v>3383</v>
      </c>
      <c r="B2599" s="4">
        <v>15</v>
      </c>
      <c r="C2599" s="4" t="s">
        <v>583</v>
      </c>
      <c r="D2599" s="5"/>
      <c r="H2599" s="4" t="s">
        <v>407</v>
      </c>
      <c r="I2599" s="4">
        <v>10</v>
      </c>
      <c r="J2599" s="4" t="s">
        <v>664</v>
      </c>
      <c r="K2599" s="4" t="s">
        <v>3436</v>
      </c>
      <c r="L2599" s="4" t="s">
        <v>471</v>
      </c>
      <c r="N2599" s="4">
        <v>1971</v>
      </c>
      <c r="O2599" s="6">
        <v>26254</v>
      </c>
      <c r="P2599" s="4" t="s">
        <v>63</v>
      </c>
    </row>
    <row r="2600" spans="1:16" x14ac:dyDescent="0.25">
      <c r="A2600" s="4" t="s">
        <v>3383</v>
      </c>
      <c r="B2600" s="4">
        <v>15</v>
      </c>
      <c r="C2600" s="4" t="s">
        <v>583</v>
      </c>
      <c r="D2600" s="5"/>
      <c r="H2600" s="4" t="s">
        <v>407</v>
      </c>
      <c r="I2600" s="4">
        <v>11</v>
      </c>
      <c r="J2600" s="4" t="s">
        <v>652</v>
      </c>
      <c r="K2600" s="4" t="s">
        <v>3436</v>
      </c>
      <c r="L2600" s="4" t="s">
        <v>4228</v>
      </c>
      <c r="N2600" s="4">
        <v>1973</v>
      </c>
      <c r="O2600" s="6">
        <v>26972</v>
      </c>
      <c r="P2600" s="4" t="s">
        <v>63</v>
      </c>
    </row>
    <row r="2601" spans="1:16" x14ac:dyDescent="0.25">
      <c r="A2601" s="4" t="s">
        <v>3383</v>
      </c>
      <c r="B2601" s="4">
        <v>15</v>
      </c>
      <c r="C2601" s="4" t="s">
        <v>583</v>
      </c>
      <c r="D2601" s="5"/>
      <c r="H2601" s="4" t="s">
        <v>407</v>
      </c>
      <c r="I2601" s="4">
        <v>12</v>
      </c>
      <c r="J2601" s="4" t="s">
        <v>4229</v>
      </c>
      <c r="K2601" s="4" t="s">
        <v>3436</v>
      </c>
      <c r="L2601" s="4" t="s">
        <v>4230</v>
      </c>
      <c r="N2601" s="4">
        <v>1967</v>
      </c>
      <c r="O2601" s="6">
        <v>24541</v>
      </c>
      <c r="P2601" s="4" t="s">
        <v>65</v>
      </c>
    </row>
    <row r="2602" spans="1:16" x14ac:dyDescent="0.25">
      <c r="A2602" s="4" t="s">
        <v>3383</v>
      </c>
      <c r="B2602" s="4">
        <v>15</v>
      </c>
      <c r="C2602" s="4" t="s">
        <v>583</v>
      </c>
      <c r="D2602" s="5"/>
      <c r="H2602" s="4" t="s">
        <v>407</v>
      </c>
      <c r="I2602" s="4">
        <v>13</v>
      </c>
      <c r="J2602" s="4" t="s">
        <v>713</v>
      </c>
      <c r="K2602" s="4" t="s">
        <v>3436</v>
      </c>
      <c r="L2602" s="4" t="s">
        <v>3519</v>
      </c>
      <c r="N2602" s="4">
        <v>1969</v>
      </c>
      <c r="O2602" s="6">
        <v>25535</v>
      </c>
      <c r="P2602" s="4" t="s">
        <v>63</v>
      </c>
    </row>
    <row r="2603" spans="1:16" x14ac:dyDescent="0.25">
      <c r="A2603" s="4" t="s">
        <v>3383</v>
      </c>
      <c r="B2603" s="4">
        <v>15</v>
      </c>
      <c r="C2603" s="4" t="s">
        <v>583</v>
      </c>
      <c r="D2603" s="5"/>
      <c r="H2603" s="4" t="s">
        <v>404</v>
      </c>
      <c r="I2603" s="4">
        <v>1</v>
      </c>
      <c r="J2603" s="4" t="s">
        <v>4231</v>
      </c>
      <c r="K2603" s="4" t="s">
        <v>696</v>
      </c>
      <c r="L2603" s="4" t="s">
        <v>3399</v>
      </c>
      <c r="N2603" s="4">
        <v>1973</v>
      </c>
      <c r="O2603" s="6">
        <v>26787</v>
      </c>
      <c r="P2603" s="4" t="s">
        <v>63</v>
      </c>
    </row>
    <row r="2604" spans="1:16" x14ac:dyDescent="0.25">
      <c r="A2604" s="4" t="s">
        <v>3383</v>
      </c>
      <c r="B2604" s="4">
        <v>15</v>
      </c>
      <c r="C2604" s="4" t="s">
        <v>583</v>
      </c>
      <c r="D2604" s="5"/>
      <c r="H2604" s="4" t="s">
        <v>404</v>
      </c>
      <c r="I2604" s="4">
        <v>2</v>
      </c>
      <c r="J2604" s="4" t="s">
        <v>4232</v>
      </c>
      <c r="K2604" s="4" t="s">
        <v>617</v>
      </c>
      <c r="L2604" s="4" t="s">
        <v>3399</v>
      </c>
      <c r="N2604" s="4">
        <v>1996</v>
      </c>
      <c r="O2604" s="6">
        <v>35215</v>
      </c>
      <c r="P2604" s="4" t="s">
        <v>65</v>
      </c>
    </row>
    <row r="2605" spans="1:16" x14ac:dyDescent="0.25">
      <c r="A2605" s="4" t="s">
        <v>3383</v>
      </c>
      <c r="B2605" s="4">
        <v>15</v>
      </c>
      <c r="C2605" s="4" t="s">
        <v>583</v>
      </c>
      <c r="D2605" s="5"/>
      <c r="H2605" s="4" t="s">
        <v>404</v>
      </c>
      <c r="I2605" s="4">
        <v>3</v>
      </c>
      <c r="J2605" s="4" t="s">
        <v>586</v>
      </c>
      <c r="K2605" s="4" t="s">
        <v>585</v>
      </c>
      <c r="L2605" s="4" t="s">
        <v>3399</v>
      </c>
      <c r="N2605" s="4">
        <v>1971</v>
      </c>
      <c r="O2605" s="6">
        <v>26108</v>
      </c>
      <c r="P2605" s="4" t="s">
        <v>65</v>
      </c>
    </row>
    <row r="2606" spans="1:16" x14ac:dyDescent="0.25">
      <c r="A2606" s="4" t="s">
        <v>3383</v>
      </c>
      <c r="B2606" s="4">
        <v>15</v>
      </c>
      <c r="C2606" s="4" t="s">
        <v>583</v>
      </c>
      <c r="D2606" s="5"/>
      <c r="H2606" s="4" t="s">
        <v>404</v>
      </c>
      <c r="I2606" s="4">
        <v>4</v>
      </c>
      <c r="J2606" s="4" t="s">
        <v>718</v>
      </c>
      <c r="K2606" s="4" t="s">
        <v>717</v>
      </c>
      <c r="L2606" s="4" t="s">
        <v>3399</v>
      </c>
      <c r="N2606" s="4">
        <v>1969</v>
      </c>
      <c r="O2606" s="6">
        <v>25404</v>
      </c>
      <c r="P2606" s="4" t="s">
        <v>63</v>
      </c>
    </row>
    <row r="2607" spans="1:16" x14ac:dyDescent="0.25">
      <c r="A2607" s="4" t="s">
        <v>3383</v>
      </c>
      <c r="B2607" s="4">
        <v>15</v>
      </c>
      <c r="C2607" s="4" t="s">
        <v>583</v>
      </c>
      <c r="D2607" s="5"/>
      <c r="H2607" s="4" t="s">
        <v>404</v>
      </c>
      <c r="I2607" s="4">
        <v>5</v>
      </c>
      <c r="J2607" s="4" t="s">
        <v>651</v>
      </c>
      <c r="K2607" s="4" t="s">
        <v>653</v>
      </c>
      <c r="L2607" s="4" t="s">
        <v>3399</v>
      </c>
      <c r="N2607" s="4">
        <v>1971</v>
      </c>
      <c r="O2607" s="6">
        <v>25976</v>
      </c>
      <c r="P2607" s="4" t="s">
        <v>65</v>
      </c>
    </row>
    <row r="2608" spans="1:16" x14ac:dyDescent="0.25">
      <c r="A2608" s="4" t="s">
        <v>3383</v>
      </c>
      <c r="B2608" s="4">
        <v>15</v>
      </c>
      <c r="C2608" s="4" t="s">
        <v>583</v>
      </c>
      <c r="D2608" s="5"/>
      <c r="H2608" s="4" t="s">
        <v>404</v>
      </c>
      <c r="I2608" s="4">
        <v>6</v>
      </c>
      <c r="J2608" s="4" t="s">
        <v>689</v>
      </c>
      <c r="K2608" s="4" t="s">
        <v>688</v>
      </c>
      <c r="L2608" s="4" t="s">
        <v>3399</v>
      </c>
      <c r="N2608" s="4">
        <v>1983</v>
      </c>
      <c r="O2608" s="6">
        <v>30414</v>
      </c>
      <c r="P2608" s="4" t="s">
        <v>63</v>
      </c>
    </row>
    <row r="2609" spans="1:16" x14ac:dyDescent="0.25">
      <c r="A2609" s="4" t="s">
        <v>3383</v>
      </c>
      <c r="B2609" s="4">
        <v>15</v>
      </c>
      <c r="C2609" s="4" t="s">
        <v>583</v>
      </c>
      <c r="D2609" s="5"/>
      <c r="H2609" s="4" t="s">
        <v>404</v>
      </c>
      <c r="I2609" s="4">
        <v>7</v>
      </c>
      <c r="J2609" s="4" t="s">
        <v>4233</v>
      </c>
      <c r="K2609" s="4" t="s">
        <v>585</v>
      </c>
      <c r="L2609" s="4" t="s">
        <v>3399</v>
      </c>
      <c r="N2609" s="4">
        <v>1995</v>
      </c>
      <c r="O2609" s="6">
        <v>34703</v>
      </c>
      <c r="P2609" s="4" t="s">
        <v>65</v>
      </c>
    </row>
    <row r="2610" spans="1:16" x14ac:dyDescent="0.25">
      <c r="A2610" s="4" t="s">
        <v>3383</v>
      </c>
      <c r="B2610" s="4">
        <v>15</v>
      </c>
      <c r="C2610" s="4" t="s">
        <v>583</v>
      </c>
      <c r="D2610" s="5"/>
      <c r="H2610" s="4" t="s">
        <v>404</v>
      </c>
      <c r="I2610" s="4">
        <v>8</v>
      </c>
      <c r="J2610" s="4" t="s">
        <v>4234</v>
      </c>
      <c r="K2610" s="4" t="s">
        <v>598</v>
      </c>
      <c r="L2610" s="4" t="s">
        <v>3399</v>
      </c>
      <c r="N2610" s="4">
        <v>1983</v>
      </c>
      <c r="O2610" s="6">
        <v>30354</v>
      </c>
      <c r="P2610" s="4" t="s">
        <v>63</v>
      </c>
    </row>
    <row r="2611" spans="1:16" x14ac:dyDescent="0.25">
      <c r="A2611" s="4" t="s">
        <v>3383</v>
      </c>
      <c r="B2611" s="4">
        <v>15</v>
      </c>
      <c r="C2611" s="4" t="s">
        <v>583</v>
      </c>
      <c r="D2611" s="5"/>
      <c r="H2611" s="4" t="s">
        <v>404</v>
      </c>
      <c r="I2611" s="4">
        <v>9</v>
      </c>
      <c r="J2611" s="4" t="s">
        <v>4235</v>
      </c>
      <c r="K2611" s="4" t="s">
        <v>677</v>
      </c>
      <c r="L2611" s="4" t="s">
        <v>3399</v>
      </c>
      <c r="N2611" s="4">
        <v>1981</v>
      </c>
      <c r="O2611" s="6">
        <v>29755</v>
      </c>
      <c r="P2611" s="4" t="s">
        <v>65</v>
      </c>
    </row>
    <row r="2612" spans="1:16" x14ac:dyDescent="0.25">
      <c r="A2612" s="4" t="s">
        <v>3383</v>
      </c>
      <c r="B2612" s="4">
        <v>15</v>
      </c>
      <c r="C2612" s="4" t="s">
        <v>583</v>
      </c>
      <c r="D2612" s="5"/>
      <c r="H2612" s="4" t="s">
        <v>404</v>
      </c>
      <c r="I2612" s="4">
        <v>10</v>
      </c>
      <c r="J2612" s="4" t="s">
        <v>4236</v>
      </c>
      <c r="K2612" s="4" t="s">
        <v>617</v>
      </c>
      <c r="L2612" s="4" t="s">
        <v>3399</v>
      </c>
      <c r="N2612" s="4">
        <v>1978</v>
      </c>
      <c r="O2612" s="6">
        <v>28491</v>
      </c>
      <c r="P2612" s="4" t="s">
        <v>63</v>
      </c>
    </row>
    <row r="2613" spans="1:16" x14ac:dyDescent="0.25">
      <c r="A2613" s="4" t="s">
        <v>3383</v>
      </c>
      <c r="B2613" s="4">
        <v>15</v>
      </c>
      <c r="C2613" s="4" t="s">
        <v>583</v>
      </c>
      <c r="D2613" s="5"/>
      <c r="H2613" s="4" t="s">
        <v>404</v>
      </c>
      <c r="I2613" s="4">
        <v>11</v>
      </c>
      <c r="J2613" s="4" t="s">
        <v>618</v>
      </c>
      <c r="K2613" s="4" t="s">
        <v>617</v>
      </c>
      <c r="L2613" s="4" t="s">
        <v>3399</v>
      </c>
      <c r="N2613" s="4">
        <v>1973</v>
      </c>
      <c r="O2613" s="6">
        <v>26946</v>
      </c>
      <c r="P2613" s="4" t="s">
        <v>65</v>
      </c>
    </row>
    <row r="2614" spans="1:16" x14ac:dyDescent="0.25">
      <c r="A2614" s="4" t="s">
        <v>3383</v>
      </c>
      <c r="B2614" s="4">
        <v>15</v>
      </c>
      <c r="C2614" s="4" t="s">
        <v>583</v>
      </c>
      <c r="D2614" s="5"/>
      <c r="H2614" s="4" t="s">
        <v>404</v>
      </c>
      <c r="I2614" s="4">
        <v>12</v>
      </c>
      <c r="J2614" s="4" t="s">
        <v>4237</v>
      </c>
      <c r="K2614" s="4" t="s">
        <v>585</v>
      </c>
      <c r="L2614" s="4" t="s">
        <v>3399</v>
      </c>
      <c r="N2614" s="4">
        <v>1974</v>
      </c>
      <c r="O2614" s="6">
        <v>27324</v>
      </c>
      <c r="P2614" s="4" t="s">
        <v>63</v>
      </c>
    </row>
    <row r="2615" spans="1:16" x14ac:dyDescent="0.25">
      <c r="A2615" s="4" t="s">
        <v>3383</v>
      </c>
      <c r="B2615" s="4">
        <v>15</v>
      </c>
      <c r="C2615" s="4" t="s">
        <v>583</v>
      </c>
      <c r="D2615" s="5"/>
      <c r="H2615" s="4" t="s">
        <v>404</v>
      </c>
      <c r="I2615" s="4">
        <v>13</v>
      </c>
      <c r="J2615" s="4" t="s">
        <v>4238</v>
      </c>
      <c r="K2615" s="4" t="s">
        <v>717</v>
      </c>
      <c r="L2615" s="4" t="s">
        <v>3399</v>
      </c>
      <c r="N2615" s="4">
        <v>1998</v>
      </c>
      <c r="O2615" s="6">
        <v>36126</v>
      </c>
      <c r="P2615" s="4" t="s">
        <v>65</v>
      </c>
    </row>
    <row r="2616" spans="1:16" x14ac:dyDescent="0.25">
      <c r="A2616" s="4" t="s">
        <v>3383</v>
      </c>
      <c r="B2616" s="4">
        <v>15</v>
      </c>
      <c r="C2616" s="4" t="s">
        <v>583</v>
      </c>
      <c r="D2616" s="5"/>
      <c r="H2616" s="4" t="s">
        <v>404</v>
      </c>
      <c r="I2616" s="4">
        <v>14</v>
      </c>
      <c r="J2616" s="4" t="s">
        <v>750</v>
      </c>
      <c r="K2616" s="4" t="s">
        <v>749</v>
      </c>
      <c r="L2616" s="4" t="s">
        <v>3399</v>
      </c>
      <c r="N2616" s="4">
        <v>1979</v>
      </c>
      <c r="O2616" s="6">
        <v>29186</v>
      </c>
      <c r="P2616" s="4" t="s">
        <v>63</v>
      </c>
    </row>
    <row r="2617" spans="1:16" x14ac:dyDescent="0.25">
      <c r="A2617" s="4" t="s">
        <v>3383</v>
      </c>
      <c r="B2617" s="4">
        <v>15</v>
      </c>
      <c r="C2617" s="4" t="s">
        <v>583</v>
      </c>
      <c r="D2617" s="5"/>
      <c r="H2617" s="4" t="s">
        <v>408</v>
      </c>
      <c r="I2617" s="4">
        <v>1</v>
      </c>
      <c r="J2617" s="4" t="s">
        <v>622</v>
      </c>
      <c r="K2617" s="4" t="s">
        <v>617</v>
      </c>
      <c r="L2617" s="4" t="s">
        <v>3399</v>
      </c>
      <c r="N2617" s="4">
        <v>1986</v>
      </c>
      <c r="O2617" s="6">
        <v>31416</v>
      </c>
      <c r="P2617" s="4" t="s">
        <v>65</v>
      </c>
    </row>
    <row r="2618" spans="1:16" x14ac:dyDescent="0.25">
      <c r="A2618" s="4" t="s">
        <v>3383</v>
      </c>
      <c r="B2618" s="4">
        <v>15</v>
      </c>
      <c r="C2618" s="4" t="s">
        <v>583</v>
      </c>
      <c r="D2618" s="5"/>
      <c r="H2618" s="4" t="s">
        <v>408</v>
      </c>
      <c r="I2618" s="4">
        <v>2</v>
      </c>
      <c r="J2618" s="4" t="s">
        <v>644</v>
      </c>
      <c r="K2618" s="4" t="s">
        <v>643</v>
      </c>
      <c r="L2618" s="4" t="s">
        <v>3399</v>
      </c>
      <c r="N2618" s="4">
        <v>1992</v>
      </c>
      <c r="O2618" s="6">
        <v>33771</v>
      </c>
      <c r="P2618" s="4" t="s">
        <v>63</v>
      </c>
    </row>
    <row r="2619" spans="1:16" x14ac:dyDescent="0.25">
      <c r="A2619" s="4" t="s">
        <v>3383</v>
      </c>
      <c r="B2619" s="4">
        <v>15</v>
      </c>
      <c r="C2619" s="4" t="s">
        <v>583</v>
      </c>
      <c r="D2619" s="5"/>
      <c r="H2619" s="4" t="s">
        <v>408</v>
      </c>
      <c r="I2619" s="4">
        <v>3</v>
      </c>
      <c r="J2619" s="4" t="s">
        <v>702</v>
      </c>
      <c r="K2619" s="4" t="s">
        <v>701</v>
      </c>
      <c r="L2619" s="4" t="s">
        <v>3399</v>
      </c>
      <c r="N2619" s="4">
        <v>1984</v>
      </c>
      <c r="O2619" s="6">
        <v>30684</v>
      </c>
      <c r="P2619" s="4" t="s">
        <v>65</v>
      </c>
    </row>
    <row r="2620" spans="1:16" x14ac:dyDescent="0.25">
      <c r="A2620" s="4" t="s">
        <v>3383</v>
      </c>
      <c r="B2620" s="4">
        <v>15</v>
      </c>
      <c r="C2620" s="4" t="s">
        <v>583</v>
      </c>
      <c r="D2620" s="5"/>
      <c r="H2620" s="4" t="s">
        <v>408</v>
      </c>
      <c r="I2620" s="4">
        <v>4</v>
      </c>
      <c r="J2620" s="4" t="s">
        <v>730</v>
      </c>
      <c r="K2620" s="4" t="s">
        <v>677</v>
      </c>
      <c r="L2620" s="4" t="s">
        <v>3399</v>
      </c>
      <c r="N2620" s="4">
        <v>1980</v>
      </c>
      <c r="O2620" s="6">
        <v>29458</v>
      </c>
      <c r="P2620" s="4" t="s">
        <v>63</v>
      </c>
    </row>
    <row r="2621" spans="1:16" x14ac:dyDescent="0.25">
      <c r="A2621" s="4" t="s">
        <v>3383</v>
      </c>
      <c r="B2621" s="4">
        <v>15</v>
      </c>
      <c r="C2621" s="4" t="s">
        <v>583</v>
      </c>
      <c r="D2621" s="5"/>
      <c r="H2621" s="4" t="s">
        <v>408</v>
      </c>
      <c r="I2621" s="4">
        <v>5</v>
      </c>
      <c r="J2621" s="4" t="s">
        <v>623</v>
      </c>
      <c r="K2621" s="4" t="s">
        <v>617</v>
      </c>
      <c r="L2621" s="4" t="s">
        <v>3399</v>
      </c>
      <c r="N2621" s="4">
        <v>1999</v>
      </c>
      <c r="O2621" s="6">
        <v>36261</v>
      </c>
      <c r="P2621" s="4" t="s">
        <v>65</v>
      </c>
    </row>
    <row r="2622" spans="1:16" x14ac:dyDescent="0.25">
      <c r="A2622" s="4" t="s">
        <v>3383</v>
      </c>
      <c r="B2622" s="4">
        <v>15</v>
      </c>
      <c r="C2622" s="4" t="s">
        <v>583</v>
      </c>
      <c r="D2622" s="5"/>
      <c r="H2622" s="4" t="s">
        <v>408</v>
      </c>
      <c r="I2622" s="4">
        <v>6</v>
      </c>
      <c r="J2622" s="4" t="s">
        <v>600</v>
      </c>
      <c r="K2622" s="4" t="s">
        <v>598</v>
      </c>
      <c r="L2622" s="4" t="s">
        <v>3399</v>
      </c>
      <c r="N2622" s="4">
        <v>2003</v>
      </c>
      <c r="O2622" s="6">
        <v>37934</v>
      </c>
      <c r="P2622" s="4" t="s">
        <v>65</v>
      </c>
    </row>
    <row r="2623" spans="1:16" x14ac:dyDescent="0.25">
      <c r="A2623" s="4" t="s">
        <v>3383</v>
      </c>
      <c r="B2623" s="4">
        <v>15</v>
      </c>
      <c r="C2623" s="4" t="s">
        <v>583</v>
      </c>
      <c r="D2623" s="5"/>
      <c r="H2623" s="4" t="s">
        <v>408</v>
      </c>
      <c r="I2623" s="4">
        <v>7</v>
      </c>
      <c r="J2623" s="4" t="s">
        <v>588</v>
      </c>
      <c r="K2623" s="4" t="s">
        <v>585</v>
      </c>
      <c r="L2623" s="4" t="s">
        <v>3399</v>
      </c>
      <c r="N2623" s="4">
        <v>1973</v>
      </c>
      <c r="O2623" s="6">
        <v>26743</v>
      </c>
      <c r="P2623" s="4" t="s">
        <v>63</v>
      </c>
    </row>
    <row r="2624" spans="1:16" x14ac:dyDescent="0.25">
      <c r="A2624" s="4" t="s">
        <v>3383</v>
      </c>
      <c r="B2624" s="4">
        <v>15</v>
      </c>
      <c r="C2624" s="4" t="s">
        <v>583</v>
      </c>
      <c r="D2624" s="5"/>
      <c r="H2624" s="4" t="s">
        <v>408</v>
      </c>
      <c r="I2624" s="4">
        <v>8</v>
      </c>
      <c r="J2624" s="4" t="s">
        <v>683</v>
      </c>
      <c r="K2624" s="4" t="s">
        <v>682</v>
      </c>
      <c r="L2624" s="4" t="s">
        <v>3399</v>
      </c>
      <c r="N2624" s="4">
        <v>1980</v>
      </c>
      <c r="O2624" s="6">
        <v>29238</v>
      </c>
      <c r="P2624" s="4" t="s">
        <v>63</v>
      </c>
    </row>
    <row r="2625" spans="1:16" x14ac:dyDescent="0.25">
      <c r="A2625" s="4" t="s">
        <v>3383</v>
      </c>
      <c r="B2625" s="4">
        <v>15</v>
      </c>
      <c r="C2625" s="4" t="s">
        <v>583</v>
      </c>
      <c r="D2625" s="5"/>
      <c r="H2625" s="4" t="s">
        <v>408</v>
      </c>
      <c r="I2625" s="4">
        <v>9</v>
      </c>
      <c r="J2625" s="4" t="s">
        <v>676</v>
      </c>
      <c r="K2625" s="4" t="s">
        <v>674</v>
      </c>
      <c r="L2625" s="4" t="s">
        <v>3399</v>
      </c>
      <c r="N2625" s="4">
        <v>1971</v>
      </c>
      <c r="O2625" s="6">
        <v>26199</v>
      </c>
      <c r="P2625" s="4" t="s">
        <v>65</v>
      </c>
    </row>
    <row r="2626" spans="1:16" x14ac:dyDescent="0.25">
      <c r="A2626" s="4" t="s">
        <v>3383</v>
      </c>
      <c r="B2626" s="4">
        <v>15</v>
      </c>
      <c r="C2626" s="4" t="s">
        <v>583</v>
      </c>
      <c r="D2626" s="5"/>
      <c r="H2626" s="4" t="s">
        <v>408</v>
      </c>
      <c r="I2626" s="4">
        <v>10</v>
      </c>
      <c r="J2626" s="4" t="s">
        <v>4239</v>
      </c>
      <c r="K2626" s="4" t="s">
        <v>723</v>
      </c>
      <c r="L2626" s="4" t="s">
        <v>3399</v>
      </c>
      <c r="N2626" s="4">
        <v>1980</v>
      </c>
      <c r="O2626" s="6">
        <v>29581</v>
      </c>
      <c r="P2626" s="4" t="s">
        <v>63</v>
      </c>
    </row>
    <row r="2627" spans="1:16" x14ac:dyDescent="0.25">
      <c r="A2627" s="4" t="s">
        <v>3383</v>
      </c>
      <c r="B2627" s="4">
        <v>15</v>
      </c>
      <c r="C2627" s="4" t="s">
        <v>583</v>
      </c>
      <c r="D2627" s="5"/>
      <c r="H2627" s="4" t="s">
        <v>408</v>
      </c>
      <c r="I2627" s="4">
        <v>11</v>
      </c>
      <c r="J2627" s="4" t="s">
        <v>654</v>
      </c>
      <c r="K2627" s="4" t="s">
        <v>650</v>
      </c>
      <c r="L2627" s="4" t="s">
        <v>3399</v>
      </c>
      <c r="N2627" s="4">
        <v>1990</v>
      </c>
      <c r="O2627" s="6">
        <v>33224</v>
      </c>
      <c r="P2627" s="4" t="s">
        <v>63</v>
      </c>
    </row>
    <row r="2628" spans="1:16" x14ac:dyDescent="0.25">
      <c r="A2628" s="4" t="s">
        <v>3383</v>
      </c>
      <c r="B2628" s="4">
        <v>15</v>
      </c>
      <c r="C2628" s="4" t="s">
        <v>583</v>
      </c>
      <c r="D2628" s="5"/>
      <c r="H2628" s="4" t="s">
        <v>408</v>
      </c>
      <c r="I2628" s="4">
        <v>12</v>
      </c>
      <c r="J2628" s="4" t="s">
        <v>587</v>
      </c>
      <c r="K2628" s="4" t="s">
        <v>585</v>
      </c>
      <c r="L2628" s="4" t="s">
        <v>3399</v>
      </c>
      <c r="N2628" s="4">
        <v>2000</v>
      </c>
      <c r="O2628" s="6">
        <v>36671</v>
      </c>
      <c r="P2628" s="4" t="s">
        <v>65</v>
      </c>
    </row>
    <row r="2629" spans="1:16" x14ac:dyDescent="0.25">
      <c r="A2629" s="4" t="s">
        <v>3383</v>
      </c>
      <c r="B2629" s="4">
        <v>15</v>
      </c>
      <c r="C2629" s="4" t="s">
        <v>583</v>
      </c>
      <c r="D2629" s="5"/>
      <c r="H2629" s="4" t="s">
        <v>408</v>
      </c>
      <c r="I2629" s="4">
        <v>13</v>
      </c>
      <c r="J2629" s="4" t="s">
        <v>4240</v>
      </c>
      <c r="K2629" s="4" t="s">
        <v>660</v>
      </c>
      <c r="L2629" s="4" t="s">
        <v>3399</v>
      </c>
      <c r="N2629" s="4">
        <v>1968</v>
      </c>
      <c r="O2629" s="6">
        <v>25117</v>
      </c>
      <c r="P2629" s="4" t="s">
        <v>65</v>
      </c>
    </row>
    <row r="2630" spans="1:16" x14ac:dyDescent="0.25">
      <c r="A2630" s="4" t="s">
        <v>3383</v>
      </c>
      <c r="B2630" s="4">
        <v>15</v>
      </c>
      <c r="C2630" s="4" t="s">
        <v>583</v>
      </c>
      <c r="D2630" s="5"/>
      <c r="H2630" s="4" t="s">
        <v>408</v>
      </c>
      <c r="I2630" s="4">
        <v>14</v>
      </c>
      <c r="J2630" s="4" t="s">
        <v>692</v>
      </c>
      <c r="K2630" s="4" t="s">
        <v>688</v>
      </c>
      <c r="L2630" s="4" t="s">
        <v>3399</v>
      </c>
      <c r="N2630" s="4">
        <v>1964</v>
      </c>
      <c r="O2630" s="6">
        <v>23608</v>
      </c>
      <c r="P2630" s="4" t="s">
        <v>65</v>
      </c>
    </row>
    <row r="2631" spans="1:16" x14ac:dyDescent="0.25">
      <c r="A2631" s="4" t="s">
        <v>3383</v>
      </c>
      <c r="B2631" s="4">
        <v>15</v>
      </c>
      <c r="C2631" s="4" t="s">
        <v>583</v>
      </c>
      <c r="D2631" s="5"/>
      <c r="H2631" s="4" t="s">
        <v>208</v>
      </c>
      <c r="I2631" s="4">
        <v>1</v>
      </c>
      <c r="J2631" s="4" t="s">
        <v>594</v>
      </c>
      <c r="K2631" s="4" t="s">
        <v>585</v>
      </c>
      <c r="L2631" s="4" t="s">
        <v>3399</v>
      </c>
      <c r="N2631" s="4">
        <v>1978</v>
      </c>
      <c r="O2631" s="6">
        <v>28670</v>
      </c>
      <c r="P2631" s="4" t="s">
        <v>65</v>
      </c>
    </row>
    <row r="2632" spans="1:16" x14ac:dyDescent="0.25">
      <c r="A2632" s="4" t="s">
        <v>3383</v>
      </c>
      <c r="B2632" s="4">
        <v>15</v>
      </c>
      <c r="C2632" s="4" t="s">
        <v>583</v>
      </c>
      <c r="D2632" s="5"/>
      <c r="H2632" s="4" t="s">
        <v>208</v>
      </c>
      <c r="I2632" s="4">
        <v>2</v>
      </c>
      <c r="J2632" s="4" t="s">
        <v>634</v>
      </c>
      <c r="K2632" s="4" t="s">
        <v>617</v>
      </c>
      <c r="L2632" s="4" t="s">
        <v>3399</v>
      </c>
      <c r="N2632" s="4">
        <v>1990</v>
      </c>
      <c r="O2632" s="6">
        <v>33047</v>
      </c>
      <c r="P2632" s="4" t="s">
        <v>65</v>
      </c>
    </row>
    <row r="2633" spans="1:16" x14ac:dyDescent="0.25">
      <c r="A2633" s="4" t="s">
        <v>3383</v>
      </c>
      <c r="B2633" s="4">
        <v>15</v>
      </c>
      <c r="C2633" s="4" t="s">
        <v>583</v>
      </c>
      <c r="D2633" s="5"/>
      <c r="H2633" s="4" t="s">
        <v>208</v>
      </c>
      <c r="I2633" s="4">
        <v>3</v>
      </c>
      <c r="J2633" s="4" t="s">
        <v>632</v>
      </c>
      <c r="K2633" s="4" t="s">
        <v>617</v>
      </c>
      <c r="L2633" s="4" t="s">
        <v>3399</v>
      </c>
      <c r="N2633" s="4">
        <v>1973</v>
      </c>
      <c r="O2633" s="6">
        <v>26933</v>
      </c>
      <c r="P2633" s="4" t="s">
        <v>63</v>
      </c>
    </row>
    <row r="2634" spans="1:16" x14ac:dyDescent="0.25">
      <c r="A2634" s="4" t="s">
        <v>3383</v>
      </c>
      <c r="B2634" s="4">
        <v>15</v>
      </c>
      <c r="C2634" s="4" t="s">
        <v>583</v>
      </c>
      <c r="D2634" s="5"/>
      <c r="H2634" s="4" t="s">
        <v>208</v>
      </c>
      <c r="I2634" s="4">
        <v>4</v>
      </c>
      <c r="J2634" s="4" t="s">
        <v>699</v>
      </c>
      <c r="K2634" s="4" t="s">
        <v>696</v>
      </c>
      <c r="L2634" s="4" t="s">
        <v>3399</v>
      </c>
      <c r="N2634" s="4">
        <v>1977</v>
      </c>
      <c r="O2634" s="6">
        <v>28333</v>
      </c>
      <c r="P2634" s="4" t="s">
        <v>65</v>
      </c>
    </row>
    <row r="2635" spans="1:16" x14ac:dyDescent="0.25">
      <c r="A2635" s="4" t="s">
        <v>3383</v>
      </c>
      <c r="B2635" s="4">
        <v>15</v>
      </c>
      <c r="C2635" s="4" t="s">
        <v>583</v>
      </c>
      <c r="D2635" s="5"/>
      <c r="H2635" s="4" t="s">
        <v>208</v>
      </c>
      <c r="I2635" s="4">
        <v>5</v>
      </c>
      <c r="J2635" s="4" t="s">
        <v>4241</v>
      </c>
      <c r="K2635" s="4" t="s">
        <v>717</v>
      </c>
      <c r="L2635" s="4" t="s">
        <v>3399</v>
      </c>
      <c r="N2635" s="4">
        <v>2001</v>
      </c>
      <c r="O2635" s="6">
        <v>37098</v>
      </c>
      <c r="P2635" s="4" t="s">
        <v>65</v>
      </c>
    </row>
    <row r="2636" spans="1:16" x14ac:dyDescent="0.25">
      <c r="A2636" s="4" t="s">
        <v>3383</v>
      </c>
      <c r="B2636" s="4">
        <v>15</v>
      </c>
      <c r="C2636" s="4" t="s">
        <v>583</v>
      </c>
      <c r="D2636" s="5"/>
      <c r="H2636" s="4" t="s">
        <v>208</v>
      </c>
      <c r="I2636" s="4">
        <v>6</v>
      </c>
      <c r="J2636" s="4" t="s">
        <v>680</v>
      </c>
      <c r="K2636" s="4" t="s">
        <v>679</v>
      </c>
      <c r="L2636" s="4" t="s">
        <v>3399</v>
      </c>
      <c r="N2636" s="4">
        <v>1979</v>
      </c>
      <c r="O2636" s="6">
        <v>29100</v>
      </c>
      <c r="P2636" s="4" t="s">
        <v>63</v>
      </c>
    </row>
    <row r="2637" spans="1:16" x14ac:dyDescent="0.25">
      <c r="A2637" s="4" t="s">
        <v>3383</v>
      </c>
      <c r="B2637" s="4">
        <v>15</v>
      </c>
      <c r="C2637" s="4" t="s">
        <v>583</v>
      </c>
      <c r="D2637" s="5"/>
      <c r="H2637" s="4" t="s">
        <v>208</v>
      </c>
      <c r="I2637" s="4">
        <v>7</v>
      </c>
      <c r="J2637" s="4" t="s">
        <v>667</v>
      </c>
      <c r="K2637" s="4" t="s">
        <v>663</v>
      </c>
      <c r="L2637" s="4" t="s">
        <v>3399</v>
      </c>
      <c r="N2637" s="4">
        <v>1983</v>
      </c>
      <c r="O2637" s="6">
        <v>30607</v>
      </c>
      <c r="P2637" s="4" t="s">
        <v>65</v>
      </c>
    </row>
    <row r="2638" spans="1:16" x14ac:dyDescent="0.25">
      <c r="A2638" s="4" t="s">
        <v>3383</v>
      </c>
      <c r="B2638" s="4">
        <v>15</v>
      </c>
      <c r="C2638" s="4" t="s">
        <v>583</v>
      </c>
      <c r="D2638" s="5"/>
      <c r="H2638" s="4" t="s">
        <v>208</v>
      </c>
      <c r="I2638" s="4">
        <v>8</v>
      </c>
      <c r="J2638" s="4" t="s">
        <v>613</v>
      </c>
      <c r="K2638" s="4" t="s">
        <v>598</v>
      </c>
      <c r="L2638" s="4" t="s">
        <v>3399</v>
      </c>
      <c r="N2638" s="4">
        <v>1960</v>
      </c>
      <c r="O2638" s="6">
        <v>22078</v>
      </c>
      <c r="P2638" s="4" t="s">
        <v>63</v>
      </c>
    </row>
    <row r="2639" spans="1:16" x14ac:dyDescent="0.25">
      <c r="A2639" s="4" t="s">
        <v>3383</v>
      </c>
      <c r="B2639" s="4">
        <v>15</v>
      </c>
      <c r="C2639" s="4" t="s">
        <v>583</v>
      </c>
      <c r="D2639" s="5"/>
      <c r="H2639" s="4" t="s">
        <v>208</v>
      </c>
      <c r="I2639" s="4">
        <v>9</v>
      </c>
      <c r="J2639" s="4" t="s">
        <v>745</v>
      </c>
      <c r="K2639" s="4" t="s">
        <v>733</v>
      </c>
      <c r="L2639" s="4" t="s">
        <v>3399</v>
      </c>
      <c r="N2639" s="4">
        <v>1972</v>
      </c>
      <c r="O2639" s="6">
        <v>26375</v>
      </c>
      <c r="P2639" s="4" t="s">
        <v>65</v>
      </c>
    </row>
    <row r="2640" spans="1:16" x14ac:dyDescent="0.25">
      <c r="A2640" s="4" t="s">
        <v>3383</v>
      </c>
      <c r="B2640" s="4">
        <v>15</v>
      </c>
      <c r="C2640" s="4" t="s">
        <v>583</v>
      </c>
      <c r="D2640" s="5"/>
      <c r="H2640" s="4" t="s">
        <v>208</v>
      </c>
      <c r="I2640" s="4">
        <v>10</v>
      </c>
      <c r="J2640" s="4" t="s">
        <v>595</v>
      </c>
      <c r="K2640" s="4" t="s">
        <v>585</v>
      </c>
      <c r="L2640" s="4" t="s">
        <v>3399</v>
      </c>
      <c r="N2640" s="4">
        <v>2005</v>
      </c>
      <c r="O2640" s="6">
        <v>38478</v>
      </c>
      <c r="P2640" s="4" t="s">
        <v>63</v>
      </c>
    </row>
    <row r="2641" spans="1:16" x14ac:dyDescent="0.25">
      <c r="A2641" s="4" t="s">
        <v>3383</v>
      </c>
      <c r="B2641" s="4">
        <v>15</v>
      </c>
      <c r="C2641" s="4" t="s">
        <v>583</v>
      </c>
      <c r="D2641" s="5"/>
      <c r="H2641" s="4" t="s">
        <v>208</v>
      </c>
      <c r="I2641" s="4">
        <v>11</v>
      </c>
      <c r="J2641" s="4" t="s">
        <v>633</v>
      </c>
      <c r="K2641" s="4" t="s">
        <v>617</v>
      </c>
      <c r="L2641" s="4" t="s">
        <v>3399</v>
      </c>
      <c r="N2641" s="4">
        <v>1978</v>
      </c>
      <c r="O2641" s="6">
        <v>28516</v>
      </c>
      <c r="P2641" s="4" t="s">
        <v>65</v>
      </c>
    </row>
    <row r="2642" spans="1:16" x14ac:dyDescent="0.25">
      <c r="A2642" s="4" t="s">
        <v>3383</v>
      </c>
      <c r="B2642" s="4">
        <v>15</v>
      </c>
      <c r="C2642" s="4" t="s">
        <v>583</v>
      </c>
      <c r="D2642" s="5"/>
      <c r="H2642" s="4" t="s">
        <v>208</v>
      </c>
      <c r="I2642" s="4">
        <v>12</v>
      </c>
      <c r="J2642" s="4" t="s">
        <v>612</v>
      </c>
      <c r="K2642" s="4" t="s">
        <v>598</v>
      </c>
      <c r="L2642" s="4" t="s">
        <v>3399</v>
      </c>
      <c r="N2642" s="4">
        <v>1961</v>
      </c>
      <c r="O2642" s="6">
        <v>22309</v>
      </c>
      <c r="P2642" s="4" t="s">
        <v>63</v>
      </c>
    </row>
    <row r="2643" spans="1:16" x14ac:dyDescent="0.25">
      <c r="A2643" s="4" t="s">
        <v>3383</v>
      </c>
      <c r="B2643" s="4">
        <v>15</v>
      </c>
      <c r="C2643" s="4" t="s">
        <v>583</v>
      </c>
      <c r="D2643" s="5"/>
      <c r="H2643" s="4" t="s">
        <v>208</v>
      </c>
      <c r="I2643" s="4">
        <v>13</v>
      </c>
      <c r="J2643" s="4" t="s">
        <v>720</v>
      </c>
      <c r="K2643" s="4" t="s">
        <v>717</v>
      </c>
      <c r="L2643" s="4" t="s">
        <v>3399</v>
      </c>
      <c r="N2643" s="4">
        <v>1984</v>
      </c>
      <c r="O2643" s="6">
        <v>30761</v>
      </c>
      <c r="P2643" s="4" t="s">
        <v>63</v>
      </c>
    </row>
    <row r="2644" spans="1:16" x14ac:dyDescent="0.25">
      <c r="A2644" s="4" t="s">
        <v>3383</v>
      </c>
      <c r="B2644" s="4">
        <v>15</v>
      </c>
      <c r="C2644" s="4" t="s">
        <v>583</v>
      </c>
      <c r="D2644" s="5"/>
      <c r="H2644" s="4" t="s">
        <v>208</v>
      </c>
      <c r="I2644" s="4">
        <v>14</v>
      </c>
      <c r="J2644" s="4" t="s">
        <v>4242</v>
      </c>
      <c r="K2644" s="4" t="s">
        <v>598</v>
      </c>
      <c r="L2644" s="4" t="s">
        <v>3399</v>
      </c>
      <c r="N2644" s="4">
        <v>1969</v>
      </c>
      <c r="O2644" s="6">
        <v>25413</v>
      </c>
      <c r="P2644" s="4" t="s">
        <v>65</v>
      </c>
    </row>
    <row r="2645" spans="1:16" x14ac:dyDescent="0.25">
      <c r="A2645" s="4" t="s">
        <v>3383</v>
      </c>
      <c r="B2645" s="4">
        <v>15</v>
      </c>
      <c r="C2645" s="4" t="s">
        <v>583</v>
      </c>
      <c r="D2645" s="5"/>
      <c r="H2645" s="4" t="s">
        <v>117</v>
      </c>
      <c r="I2645" s="4">
        <v>1</v>
      </c>
      <c r="J2645" s="4" t="s">
        <v>4243</v>
      </c>
      <c r="K2645" s="4" t="s">
        <v>3436</v>
      </c>
      <c r="L2645" s="4" t="s">
        <v>3399</v>
      </c>
      <c r="N2645" s="4">
        <v>1980</v>
      </c>
      <c r="O2645" s="6">
        <v>29425</v>
      </c>
      <c r="P2645" s="4" t="s">
        <v>63</v>
      </c>
    </row>
    <row r="2646" spans="1:16" x14ac:dyDescent="0.25">
      <c r="A2646" s="4" t="s">
        <v>3383</v>
      </c>
      <c r="B2646" s="4">
        <v>15</v>
      </c>
      <c r="C2646" s="4" t="s">
        <v>583</v>
      </c>
      <c r="D2646" s="5"/>
      <c r="H2646" s="4" t="s">
        <v>117</v>
      </c>
      <c r="I2646" s="4">
        <v>2</v>
      </c>
      <c r="J2646" s="4" t="s">
        <v>638</v>
      </c>
      <c r="K2646" s="4" t="s">
        <v>3436</v>
      </c>
      <c r="L2646" s="4" t="s">
        <v>3399</v>
      </c>
      <c r="N2646" s="4">
        <v>1960</v>
      </c>
      <c r="O2646" s="6">
        <v>22108</v>
      </c>
      <c r="P2646" s="4" t="s">
        <v>63</v>
      </c>
    </row>
    <row r="2647" spans="1:16" x14ac:dyDescent="0.25">
      <c r="A2647" s="4" t="s">
        <v>3383</v>
      </c>
      <c r="B2647" s="4">
        <v>15</v>
      </c>
      <c r="C2647" s="4" t="s">
        <v>583</v>
      </c>
      <c r="D2647" s="5"/>
      <c r="H2647" s="4" t="s">
        <v>117</v>
      </c>
      <c r="I2647" s="4">
        <v>3</v>
      </c>
      <c r="J2647" s="4" t="s">
        <v>762</v>
      </c>
      <c r="K2647" s="4" t="s">
        <v>3436</v>
      </c>
      <c r="L2647" s="4" t="s">
        <v>3399</v>
      </c>
      <c r="N2647" s="4">
        <v>1967</v>
      </c>
      <c r="O2647" s="6">
        <v>24837</v>
      </c>
      <c r="P2647" s="4" t="s">
        <v>65</v>
      </c>
    </row>
    <row r="2648" spans="1:16" x14ac:dyDescent="0.25">
      <c r="A2648" s="4" t="s">
        <v>3383</v>
      </c>
      <c r="B2648" s="4">
        <v>15</v>
      </c>
      <c r="C2648" s="4" t="s">
        <v>583</v>
      </c>
      <c r="D2648" s="5"/>
      <c r="H2648" s="4" t="s">
        <v>117</v>
      </c>
      <c r="I2648" s="4">
        <v>4</v>
      </c>
      <c r="J2648" s="4" t="s">
        <v>693</v>
      </c>
      <c r="K2648" s="4" t="s">
        <v>3436</v>
      </c>
      <c r="L2648" s="4" t="s">
        <v>3399</v>
      </c>
      <c r="N2648" s="4">
        <v>1968</v>
      </c>
      <c r="O2648" s="6">
        <v>25081</v>
      </c>
      <c r="P2648" s="4" t="s">
        <v>63</v>
      </c>
    </row>
    <row r="2649" spans="1:16" x14ac:dyDescent="0.25">
      <c r="A2649" s="4" t="s">
        <v>3383</v>
      </c>
      <c r="B2649" s="4">
        <v>15</v>
      </c>
      <c r="C2649" s="4" t="s">
        <v>583</v>
      </c>
      <c r="D2649" s="5"/>
      <c r="H2649" s="4" t="s">
        <v>117</v>
      </c>
      <c r="I2649" s="4">
        <v>5</v>
      </c>
      <c r="J2649" s="4" t="s">
        <v>4244</v>
      </c>
      <c r="K2649" s="4" t="s">
        <v>3436</v>
      </c>
      <c r="L2649" s="4" t="s">
        <v>3399</v>
      </c>
      <c r="N2649" s="4">
        <v>1960</v>
      </c>
      <c r="O2649" s="6">
        <v>22257</v>
      </c>
      <c r="P2649" s="4" t="s">
        <v>63</v>
      </c>
    </row>
    <row r="2650" spans="1:16" x14ac:dyDescent="0.25">
      <c r="A2650" s="4" t="s">
        <v>3383</v>
      </c>
      <c r="B2650" s="4">
        <v>15</v>
      </c>
      <c r="C2650" s="4" t="s">
        <v>583</v>
      </c>
      <c r="D2650" s="5"/>
      <c r="H2650" s="4" t="s">
        <v>117</v>
      </c>
      <c r="I2650" s="4">
        <v>6</v>
      </c>
      <c r="J2650" s="4" t="s">
        <v>589</v>
      </c>
      <c r="K2650" s="4" t="s">
        <v>3436</v>
      </c>
      <c r="L2650" s="4" t="s">
        <v>3399</v>
      </c>
      <c r="N2650" s="4">
        <v>1974</v>
      </c>
      <c r="O2650" s="6">
        <v>27325</v>
      </c>
      <c r="P2650" s="4" t="s">
        <v>63</v>
      </c>
    </row>
    <row r="2651" spans="1:16" x14ac:dyDescent="0.25">
      <c r="A2651" s="4" t="s">
        <v>3383</v>
      </c>
      <c r="B2651" s="4">
        <v>15</v>
      </c>
      <c r="C2651" s="4" t="s">
        <v>583</v>
      </c>
      <c r="D2651" s="5"/>
      <c r="H2651" s="4" t="s">
        <v>117</v>
      </c>
      <c r="I2651" s="4">
        <v>7</v>
      </c>
      <c r="J2651" s="4" t="s">
        <v>655</v>
      </c>
      <c r="K2651" s="4" t="s">
        <v>3436</v>
      </c>
      <c r="L2651" s="4" t="s">
        <v>3399</v>
      </c>
      <c r="N2651" s="4">
        <v>1960</v>
      </c>
      <c r="O2651" s="6">
        <v>22090</v>
      </c>
      <c r="P2651" s="4" t="s">
        <v>63</v>
      </c>
    </row>
    <row r="2652" spans="1:16" x14ac:dyDescent="0.25">
      <c r="A2652" s="4" t="s">
        <v>3383</v>
      </c>
      <c r="B2652" s="4">
        <v>15</v>
      </c>
      <c r="C2652" s="4" t="s">
        <v>583</v>
      </c>
      <c r="D2652" s="5"/>
      <c r="H2652" s="4" t="s">
        <v>117</v>
      </c>
      <c r="I2652" s="4">
        <v>8</v>
      </c>
      <c r="J2652" s="4" t="s">
        <v>4245</v>
      </c>
      <c r="K2652" s="4" t="s">
        <v>3436</v>
      </c>
      <c r="L2652" s="4" t="s">
        <v>3399</v>
      </c>
      <c r="N2652" s="4">
        <v>1962</v>
      </c>
      <c r="O2652" s="6">
        <v>22816</v>
      </c>
      <c r="P2652" s="4" t="s">
        <v>63</v>
      </c>
    </row>
    <row r="2653" spans="1:16" x14ac:dyDescent="0.25">
      <c r="A2653" s="4" t="s">
        <v>3383</v>
      </c>
      <c r="B2653" s="4">
        <v>15</v>
      </c>
      <c r="C2653" s="4" t="s">
        <v>583</v>
      </c>
      <c r="D2653" s="5"/>
      <c r="H2653" s="4" t="s">
        <v>117</v>
      </c>
      <c r="I2653" s="4">
        <v>9</v>
      </c>
      <c r="J2653" s="4" t="s">
        <v>4246</v>
      </c>
      <c r="K2653" s="4" t="s">
        <v>3436</v>
      </c>
      <c r="L2653" s="4" t="s">
        <v>3399</v>
      </c>
      <c r="N2653" s="4">
        <v>1963</v>
      </c>
      <c r="O2653" s="6">
        <v>23178</v>
      </c>
      <c r="P2653" s="4" t="s">
        <v>63</v>
      </c>
    </row>
    <row r="2654" spans="1:16" x14ac:dyDescent="0.25">
      <c r="A2654" s="4" t="s">
        <v>3383</v>
      </c>
      <c r="B2654" s="4">
        <v>15</v>
      </c>
      <c r="C2654" s="4" t="s">
        <v>583</v>
      </c>
      <c r="D2654" s="5"/>
      <c r="H2654" s="4" t="s">
        <v>117</v>
      </c>
      <c r="I2654" s="4">
        <v>10</v>
      </c>
      <c r="J2654" s="4" t="s">
        <v>4247</v>
      </c>
      <c r="K2654" s="4" t="s">
        <v>3436</v>
      </c>
      <c r="L2654" s="4" t="s">
        <v>3399</v>
      </c>
      <c r="N2654" s="4">
        <v>1969</v>
      </c>
      <c r="O2654" s="6">
        <v>25489</v>
      </c>
      <c r="P2654" s="4" t="s">
        <v>63</v>
      </c>
    </row>
    <row r="2655" spans="1:16" x14ac:dyDescent="0.25">
      <c r="A2655" s="4" t="s">
        <v>3383</v>
      </c>
      <c r="B2655" s="4">
        <v>15</v>
      </c>
      <c r="C2655" s="4" t="s">
        <v>583</v>
      </c>
      <c r="D2655" s="5"/>
      <c r="H2655" s="4" t="s">
        <v>117</v>
      </c>
      <c r="I2655" s="4">
        <v>11</v>
      </c>
      <c r="J2655" s="4" t="s">
        <v>4248</v>
      </c>
      <c r="K2655" s="4" t="s">
        <v>3436</v>
      </c>
      <c r="L2655" s="4" t="s">
        <v>3399</v>
      </c>
      <c r="N2655" s="4">
        <v>1981</v>
      </c>
      <c r="O2655" s="6">
        <v>29725</v>
      </c>
      <c r="P2655" s="4" t="s">
        <v>63</v>
      </c>
    </row>
    <row r="2656" spans="1:16" x14ac:dyDescent="0.25">
      <c r="A2656" s="4" t="s">
        <v>3383</v>
      </c>
      <c r="B2656" s="4">
        <v>15</v>
      </c>
      <c r="C2656" s="4" t="s">
        <v>583</v>
      </c>
      <c r="D2656" s="5"/>
      <c r="H2656" s="4" t="s">
        <v>117</v>
      </c>
      <c r="I2656" s="4">
        <v>12</v>
      </c>
      <c r="J2656" s="4" t="s">
        <v>646</v>
      </c>
      <c r="K2656" s="4" t="s">
        <v>3436</v>
      </c>
      <c r="L2656" s="4" t="s">
        <v>3399</v>
      </c>
      <c r="N2656" s="4">
        <v>1976</v>
      </c>
      <c r="O2656" s="6">
        <v>27964</v>
      </c>
      <c r="P2656" s="4" t="s">
        <v>65</v>
      </c>
    </row>
    <row r="2657" spans="1:16" x14ac:dyDescent="0.25">
      <c r="A2657" s="4" t="s">
        <v>3383</v>
      </c>
      <c r="B2657" s="4">
        <v>15</v>
      </c>
      <c r="C2657" s="4" t="s">
        <v>583</v>
      </c>
      <c r="D2657" s="5"/>
      <c r="H2657" s="4" t="s">
        <v>117</v>
      </c>
      <c r="I2657" s="4">
        <v>13</v>
      </c>
      <c r="J2657" s="4" t="s">
        <v>735</v>
      </c>
      <c r="K2657" s="4" t="s">
        <v>3436</v>
      </c>
      <c r="L2657" s="4" t="s">
        <v>3399</v>
      </c>
      <c r="N2657" s="4">
        <v>1967</v>
      </c>
      <c r="O2657" s="6">
        <v>24752</v>
      </c>
      <c r="P2657" s="4" t="s">
        <v>63</v>
      </c>
    </row>
    <row r="2658" spans="1:16" x14ac:dyDescent="0.25">
      <c r="A2658" s="4" t="s">
        <v>3383</v>
      </c>
      <c r="B2658" s="4">
        <v>15</v>
      </c>
      <c r="C2658" s="4" t="s">
        <v>583</v>
      </c>
      <c r="D2658" s="5"/>
      <c r="H2658" s="4" t="s">
        <v>117</v>
      </c>
      <c r="I2658" s="4">
        <v>14</v>
      </c>
      <c r="J2658" s="4" t="s">
        <v>645</v>
      </c>
      <c r="K2658" s="4" t="s">
        <v>3436</v>
      </c>
      <c r="L2658" s="4" t="s">
        <v>3399</v>
      </c>
      <c r="N2658" s="4">
        <v>1987</v>
      </c>
      <c r="O2658" s="6">
        <v>31869</v>
      </c>
      <c r="P2658" s="4" t="s">
        <v>63</v>
      </c>
    </row>
    <row r="2659" spans="1:16" x14ac:dyDescent="0.25">
      <c r="A2659" s="4" t="s">
        <v>3383</v>
      </c>
      <c r="B2659" s="4">
        <v>15</v>
      </c>
      <c r="C2659" s="4" t="s">
        <v>583</v>
      </c>
      <c r="D2659" s="5"/>
      <c r="H2659" s="4" t="s">
        <v>419</v>
      </c>
      <c r="I2659" s="4">
        <v>1</v>
      </c>
      <c r="J2659" s="4" t="s">
        <v>4249</v>
      </c>
      <c r="K2659" s="4" t="s">
        <v>585</v>
      </c>
      <c r="L2659" s="4" t="s">
        <v>3399</v>
      </c>
      <c r="N2659" s="4">
        <v>1988</v>
      </c>
      <c r="O2659" s="6">
        <v>32266</v>
      </c>
      <c r="P2659" s="4" t="s">
        <v>63</v>
      </c>
    </row>
    <row r="2660" spans="1:16" x14ac:dyDescent="0.25">
      <c r="A2660" s="4" t="s">
        <v>3383</v>
      </c>
      <c r="B2660" s="4">
        <v>15</v>
      </c>
      <c r="C2660" s="4" t="s">
        <v>583</v>
      </c>
      <c r="D2660" s="5"/>
      <c r="H2660" s="4" t="s">
        <v>419</v>
      </c>
      <c r="I2660" s="4">
        <v>2</v>
      </c>
      <c r="J2660" s="4" t="s">
        <v>631</v>
      </c>
      <c r="K2660" s="4" t="s">
        <v>617</v>
      </c>
      <c r="L2660" s="4" t="s">
        <v>3399</v>
      </c>
      <c r="N2660" s="4">
        <v>1979</v>
      </c>
      <c r="O2660" s="6">
        <v>29052</v>
      </c>
      <c r="P2660" s="4" t="s">
        <v>65</v>
      </c>
    </row>
    <row r="2661" spans="1:16" x14ac:dyDescent="0.25">
      <c r="A2661" s="4" t="s">
        <v>3383</v>
      </c>
      <c r="B2661" s="4">
        <v>15</v>
      </c>
      <c r="C2661" s="4" t="s">
        <v>583</v>
      </c>
      <c r="D2661" s="5"/>
      <c r="H2661" s="4" t="s">
        <v>419</v>
      </c>
      <c r="I2661" s="4">
        <v>3</v>
      </c>
      <c r="J2661" s="4" t="s">
        <v>608</v>
      </c>
      <c r="K2661" s="4" t="s">
        <v>598</v>
      </c>
      <c r="L2661" s="4" t="s">
        <v>3399</v>
      </c>
      <c r="N2661" s="4">
        <v>1982</v>
      </c>
      <c r="O2661" s="6">
        <v>30200</v>
      </c>
      <c r="P2661" s="4" t="s">
        <v>63</v>
      </c>
    </row>
    <row r="2662" spans="1:16" x14ac:dyDescent="0.25">
      <c r="A2662" s="4" t="s">
        <v>3383</v>
      </c>
      <c r="B2662" s="4">
        <v>15</v>
      </c>
      <c r="C2662" s="4" t="s">
        <v>583</v>
      </c>
      <c r="D2662" s="5"/>
      <c r="H2662" s="4" t="s">
        <v>419</v>
      </c>
      <c r="I2662" s="4">
        <v>4</v>
      </c>
      <c r="J2662" s="4" t="s">
        <v>629</v>
      </c>
      <c r="K2662" s="4" t="s">
        <v>617</v>
      </c>
      <c r="L2662" s="4" t="s">
        <v>3399</v>
      </c>
      <c r="N2662" s="4">
        <v>1978</v>
      </c>
      <c r="O2662" s="6">
        <v>28830</v>
      </c>
      <c r="P2662" s="4" t="s">
        <v>65</v>
      </c>
    </row>
    <row r="2663" spans="1:16" x14ac:dyDescent="0.25">
      <c r="A2663" s="4" t="s">
        <v>3383</v>
      </c>
      <c r="B2663" s="4">
        <v>15</v>
      </c>
      <c r="C2663" s="4" t="s">
        <v>583</v>
      </c>
      <c r="D2663" s="5"/>
      <c r="H2663" s="4" t="s">
        <v>419</v>
      </c>
      <c r="I2663" s="4">
        <v>5</v>
      </c>
      <c r="J2663" s="4" t="s">
        <v>743</v>
      </c>
      <c r="K2663" s="4" t="s">
        <v>733</v>
      </c>
      <c r="L2663" s="4" t="s">
        <v>3399</v>
      </c>
      <c r="N2663" s="4">
        <v>2003</v>
      </c>
      <c r="O2663" s="6">
        <v>37675</v>
      </c>
      <c r="P2663" s="4" t="s">
        <v>65</v>
      </c>
    </row>
    <row r="2664" spans="1:16" x14ac:dyDescent="0.25">
      <c r="A2664" s="4" t="s">
        <v>3383</v>
      </c>
      <c r="B2664" s="4">
        <v>15</v>
      </c>
      <c r="C2664" s="4" t="s">
        <v>583</v>
      </c>
      <c r="D2664" s="5"/>
      <c r="H2664" s="4" t="s">
        <v>419</v>
      </c>
      <c r="I2664" s="4">
        <v>6</v>
      </c>
      <c r="J2664" s="4" t="s">
        <v>742</v>
      </c>
      <c r="K2664" s="4" t="s">
        <v>733</v>
      </c>
      <c r="L2664" s="4" t="s">
        <v>3399</v>
      </c>
      <c r="N2664" s="4">
        <v>1979</v>
      </c>
      <c r="O2664" s="6">
        <v>28881</v>
      </c>
      <c r="P2664" s="4" t="s">
        <v>65</v>
      </c>
    </row>
    <row r="2665" spans="1:16" x14ac:dyDescent="0.25">
      <c r="A2665" s="4" t="s">
        <v>3383</v>
      </c>
      <c r="B2665" s="4">
        <v>15</v>
      </c>
      <c r="C2665" s="4" t="s">
        <v>583</v>
      </c>
      <c r="D2665" s="5"/>
      <c r="H2665" s="4" t="s">
        <v>419</v>
      </c>
      <c r="I2665" s="4">
        <v>7</v>
      </c>
      <c r="J2665" s="4" t="s">
        <v>610</v>
      </c>
      <c r="K2665" s="4" t="s">
        <v>598</v>
      </c>
      <c r="L2665" s="4" t="s">
        <v>3399</v>
      </c>
      <c r="N2665" s="4">
        <v>1986</v>
      </c>
      <c r="O2665" s="6">
        <v>31719</v>
      </c>
      <c r="P2665" s="4" t="s">
        <v>63</v>
      </c>
    </row>
    <row r="2666" spans="1:16" x14ac:dyDescent="0.25">
      <c r="A2666" s="4" t="s">
        <v>3383</v>
      </c>
      <c r="B2666" s="4">
        <v>15</v>
      </c>
      <c r="C2666" s="4" t="s">
        <v>583</v>
      </c>
      <c r="D2666" s="5"/>
      <c r="H2666" s="4" t="s">
        <v>419</v>
      </c>
      <c r="I2666" s="4">
        <v>8</v>
      </c>
      <c r="J2666" s="4" t="s">
        <v>4250</v>
      </c>
      <c r="K2666" s="4" t="s">
        <v>677</v>
      </c>
      <c r="L2666" s="4" t="s">
        <v>3399</v>
      </c>
      <c r="N2666" s="4">
        <v>1959</v>
      </c>
      <c r="O2666" s="6">
        <v>21728</v>
      </c>
      <c r="P2666" s="4" t="s">
        <v>65</v>
      </c>
    </row>
    <row r="2667" spans="1:16" x14ac:dyDescent="0.25">
      <c r="A2667" s="4" t="s">
        <v>3383</v>
      </c>
      <c r="B2667" s="4">
        <v>15</v>
      </c>
      <c r="C2667" s="4" t="s">
        <v>583</v>
      </c>
      <c r="D2667" s="5"/>
      <c r="H2667" s="4" t="s">
        <v>419</v>
      </c>
      <c r="I2667" s="4">
        <v>9</v>
      </c>
      <c r="J2667" s="4" t="s">
        <v>609</v>
      </c>
      <c r="K2667" s="4" t="s">
        <v>598</v>
      </c>
      <c r="L2667" s="4" t="s">
        <v>3399</v>
      </c>
      <c r="N2667" s="4">
        <v>1971</v>
      </c>
      <c r="O2667" s="6">
        <v>26054</v>
      </c>
      <c r="P2667" s="4" t="s">
        <v>65</v>
      </c>
    </row>
    <row r="2668" spans="1:16" x14ac:dyDescent="0.25">
      <c r="A2668" s="4" t="s">
        <v>3383</v>
      </c>
      <c r="B2668" s="4">
        <v>15</v>
      </c>
      <c r="C2668" s="4" t="s">
        <v>583</v>
      </c>
      <c r="D2668" s="5"/>
      <c r="H2668" s="4" t="s">
        <v>419</v>
      </c>
      <c r="I2668" s="4">
        <v>10</v>
      </c>
      <c r="J2668" s="4" t="s">
        <v>591</v>
      </c>
      <c r="K2668" s="4" t="s">
        <v>585</v>
      </c>
      <c r="L2668" s="4" t="s">
        <v>3399</v>
      </c>
      <c r="N2668" s="4">
        <v>1975</v>
      </c>
      <c r="O2668" s="6">
        <v>27707</v>
      </c>
      <c r="P2668" s="4" t="s">
        <v>63</v>
      </c>
    </row>
    <row r="2669" spans="1:16" x14ac:dyDescent="0.25">
      <c r="A2669" s="4" t="s">
        <v>3383</v>
      </c>
      <c r="B2669" s="4">
        <v>15</v>
      </c>
      <c r="C2669" s="4" t="s">
        <v>583</v>
      </c>
      <c r="D2669" s="5"/>
      <c r="H2669" s="4" t="s">
        <v>419</v>
      </c>
      <c r="I2669" s="4">
        <v>11</v>
      </c>
      <c r="J2669" s="4" t="s">
        <v>592</v>
      </c>
      <c r="K2669" s="4" t="s">
        <v>585</v>
      </c>
      <c r="L2669" s="4" t="s">
        <v>3399</v>
      </c>
      <c r="N2669" s="4">
        <v>1963</v>
      </c>
      <c r="O2669" s="6">
        <v>23078</v>
      </c>
      <c r="P2669" s="4" t="s">
        <v>65</v>
      </c>
    </row>
    <row r="2670" spans="1:16" x14ac:dyDescent="0.25">
      <c r="A2670" s="4" t="s">
        <v>3383</v>
      </c>
      <c r="B2670" s="4">
        <v>15</v>
      </c>
      <c r="C2670" s="4" t="s">
        <v>583</v>
      </c>
      <c r="D2670" s="5"/>
      <c r="H2670" s="4" t="s">
        <v>419</v>
      </c>
      <c r="I2670" s="4">
        <v>12</v>
      </c>
      <c r="J2670" s="4" t="s">
        <v>4251</v>
      </c>
      <c r="K2670" s="4" t="s">
        <v>749</v>
      </c>
      <c r="L2670" s="4" t="s">
        <v>3399</v>
      </c>
      <c r="N2670" s="4">
        <v>2000</v>
      </c>
      <c r="O2670" s="6">
        <v>36851</v>
      </c>
      <c r="P2670" s="4" t="s">
        <v>63</v>
      </c>
    </row>
    <row r="2671" spans="1:16" x14ac:dyDescent="0.25">
      <c r="A2671" s="4" t="s">
        <v>3383</v>
      </c>
      <c r="B2671" s="4">
        <v>15</v>
      </c>
      <c r="C2671" s="4" t="s">
        <v>583</v>
      </c>
      <c r="D2671" s="5"/>
      <c r="H2671" s="4" t="s">
        <v>419</v>
      </c>
      <c r="I2671" s="4">
        <v>13</v>
      </c>
      <c r="J2671" s="4" t="s">
        <v>630</v>
      </c>
      <c r="K2671" s="4" t="s">
        <v>617</v>
      </c>
      <c r="L2671" s="4" t="s">
        <v>3399</v>
      </c>
      <c r="N2671" s="4">
        <v>1988</v>
      </c>
      <c r="O2671" s="6">
        <v>32149</v>
      </c>
      <c r="P2671" s="4" t="s">
        <v>65</v>
      </c>
    </row>
    <row r="2672" spans="1:16" x14ac:dyDescent="0.25">
      <c r="A2672" s="4" t="s">
        <v>3383</v>
      </c>
      <c r="B2672" s="4">
        <v>15</v>
      </c>
      <c r="C2672" s="4" t="s">
        <v>583</v>
      </c>
      <c r="D2672" s="5"/>
      <c r="H2672" s="4" t="s">
        <v>419</v>
      </c>
      <c r="I2672" s="4">
        <v>14</v>
      </c>
      <c r="J2672" s="4" t="s">
        <v>764</v>
      </c>
      <c r="K2672" s="4" t="s">
        <v>759</v>
      </c>
      <c r="L2672" s="4" t="s">
        <v>3399</v>
      </c>
      <c r="N2672" s="4">
        <v>1968</v>
      </c>
      <c r="O2672" s="6">
        <v>25055</v>
      </c>
      <c r="P2672" s="4" t="s">
        <v>65</v>
      </c>
    </row>
    <row r="2673" spans="1:16" x14ac:dyDescent="0.25">
      <c r="A2673" s="4" t="s">
        <v>3383</v>
      </c>
      <c r="B2673" s="4">
        <v>15</v>
      </c>
      <c r="C2673" s="4" t="s">
        <v>583</v>
      </c>
      <c r="D2673" s="5"/>
      <c r="H2673" s="4" t="s">
        <v>3393</v>
      </c>
      <c r="I2673" s="4">
        <v>1</v>
      </c>
      <c r="J2673" s="4" t="s">
        <v>2006</v>
      </c>
      <c r="K2673" s="4" t="s">
        <v>3436</v>
      </c>
      <c r="L2673" s="4" t="s">
        <v>543</v>
      </c>
      <c r="N2673" s="4">
        <v>1963</v>
      </c>
      <c r="O2673" s="6">
        <v>23235</v>
      </c>
      <c r="P2673" s="4" t="s">
        <v>63</v>
      </c>
    </row>
    <row r="2674" spans="1:16" x14ac:dyDescent="0.25">
      <c r="A2674" s="4" t="s">
        <v>3383</v>
      </c>
      <c r="B2674" s="4">
        <v>15</v>
      </c>
      <c r="C2674" s="4" t="s">
        <v>583</v>
      </c>
      <c r="D2674" s="5"/>
      <c r="H2674" s="4" t="s">
        <v>3393</v>
      </c>
      <c r="I2674" s="4">
        <v>2</v>
      </c>
      <c r="J2674" s="4" t="s">
        <v>752</v>
      </c>
      <c r="K2674" s="4" t="s">
        <v>3436</v>
      </c>
      <c r="L2674" s="4" t="s">
        <v>4252</v>
      </c>
      <c r="N2674" s="4">
        <v>1967</v>
      </c>
      <c r="O2674" s="6">
        <v>24533</v>
      </c>
      <c r="P2674" s="4" t="s">
        <v>63</v>
      </c>
    </row>
    <row r="2675" spans="1:16" x14ac:dyDescent="0.25">
      <c r="A2675" s="4" t="s">
        <v>3383</v>
      </c>
      <c r="B2675" s="4">
        <v>15</v>
      </c>
      <c r="C2675" s="4" t="s">
        <v>583</v>
      </c>
      <c r="D2675" s="5"/>
      <c r="H2675" s="4" t="s">
        <v>3393</v>
      </c>
      <c r="I2675" s="4">
        <v>3</v>
      </c>
      <c r="J2675" s="4" t="s">
        <v>4253</v>
      </c>
      <c r="K2675" s="4" t="s">
        <v>3436</v>
      </c>
      <c r="L2675" s="4" t="s">
        <v>471</v>
      </c>
      <c r="N2675" s="4">
        <v>1961</v>
      </c>
      <c r="O2675" s="6">
        <v>22450</v>
      </c>
      <c r="P2675" s="4" t="s">
        <v>65</v>
      </c>
    </row>
    <row r="2676" spans="1:16" x14ac:dyDescent="0.25">
      <c r="A2676" s="4" t="s">
        <v>3383</v>
      </c>
      <c r="B2676" s="4">
        <v>15</v>
      </c>
      <c r="C2676" s="4" t="s">
        <v>583</v>
      </c>
      <c r="D2676" s="5"/>
      <c r="H2676" s="4" t="s">
        <v>3393</v>
      </c>
      <c r="I2676" s="4">
        <v>4</v>
      </c>
      <c r="J2676" s="4" t="s">
        <v>753</v>
      </c>
      <c r="K2676" s="4" t="s">
        <v>3436</v>
      </c>
      <c r="L2676" s="4" t="s">
        <v>1006</v>
      </c>
      <c r="N2676" s="4">
        <v>1957</v>
      </c>
      <c r="O2676" s="6">
        <v>21120</v>
      </c>
      <c r="P2676" s="4" t="s">
        <v>63</v>
      </c>
    </row>
    <row r="2677" spans="1:16" x14ac:dyDescent="0.25">
      <c r="A2677" s="4" t="s">
        <v>3383</v>
      </c>
      <c r="B2677" s="4">
        <v>15</v>
      </c>
      <c r="C2677" s="4" t="s">
        <v>583</v>
      </c>
      <c r="D2677" s="5"/>
      <c r="H2677" s="4" t="s">
        <v>3393</v>
      </c>
      <c r="I2677" s="4">
        <v>5</v>
      </c>
      <c r="J2677" s="4" t="s">
        <v>3836</v>
      </c>
      <c r="K2677" s="4" t="s">
        <v>3436</v>
      </c>
      <c r="L2677" s="4" t="s">
        <v>3837</v>
      </c>
      <c r="N2677" s="4">
        <v>2006</v>
      </c>
      <c r="O2677" s="6">
        <v>38733</v>
      </c>
      <c r="P2677" s="4" t="s">
        <v>65</v>
      </c>
    </row>
    <row r="2678" spans="1:16" x14ac:dyDescent="0.25">
      <c r="A2678" s="4" t="s">
        <v>3383</v>
      </c>
      <c r="B2678" s="4">
        <v>15</v>
      </c>
      <c r="C2678" s="4" t="s">
        <v>583</v>
      </c>
      <c r="D2678" s="5"/>
      <c r="H2678" s="4" t="s">
        <v>3393</v>
      </c>
      <c r="I2678" s="4">
        <v>6</v>
      </c>
      <c r="J2678" s="4" t="s">
        <v>4254</v>
      </c>
      <c r="K2678" s="4" t="s">
        <v>3436</v>
      </c>
      <c r="L2678" s="4" t="s">
        <v>724</v>
      </c>
      <c r="N2678" s="4">
        <v>1966</v>
      </c>
      <c r="O2678" s="6">
        <v>24192</v>
      </c>
      <c r="P2678" s="4" t="s">
        <v>63</v>
      </c>
    </row>
    <row r="2679" spans="1:16" x14ac:dyDescent="0.25">
      <c r="A2679" s="4" t="s">
        <v>3383</v>
      </c>
      <c r="B2679" s="4">
        <v>15</v>
      </c>
      <c r="C2679" s="4" t="s">
        <v>583</v>
      </c>
      <c r="D2679" s="5"/>
      <c r="H2679" s="4" t="s">
        <v>3393</v>
      </c>
      <c r="I2679" s="4">
        <v>7</v>
      </c>
      <c r="J2679" s="4" t="s">
        <v>624</v>
      </c>
      <c r="K2679" s="4" t="s">
        <v>3436</v>
      </c>
      <c r="L2679" s="4" t="s">
        <v>4255</v>
      </c>
      <c r="N2679" s="4">
        <v>1978</v>
      </c>
      <c r="O2679" s="6">
        <v>28816</v>
      </c>
      <c r="P2679" s="4" t="s">
        <v>65</v>
      </c>
    </row>
    <row r="2680" spans="1:16" x14ac:dyDescent="0.25">
      <c r="A2680" s="4" t="s">
        <v>3383</v>
      </c>
      <c r="B2680" s="4">
        <v>15</v>
      </c>
      <c r="C2680" s="4" t="s">
        <v>583</v>
      </c>
      <c r="D2680" s="5"/>
      <c r="H2680" s="4" t="s">
        <v>3393</v>
      </c>
      <c r="I2680" s="4">
        <v>8</v>
      </c>
      <c r="J2680" s="4" t="s">
        <v>4256</v>
      </c>
      <c r="K2680" s="4" t="s">
        <v>3436</v>
      </c>
      <c r="L2680" s="4" t="s">
        <v>269</v>
      </c>
      <c r="N2680" s="4">
        <v>1967</v>
      </c>
      <c r="O2680" s="6">
        <v>24746</v>
      </c>
      <c r="P2680" s="4" t="s">
        <v>65</v>
      </c>
    </row>
    <row r="2681" spans="1:16" x14ac:dyDescent="0.25">
      <c r="A2681" s="4" t="s">
        <v>3383</v>
      </c>
      <c r="B2681" s="4">
        <v>15</v>
      </c>
      <c r="C2681" s="4" t="s">
        <v>583</v>
      </c>
      <c r="D2681" s="5"/>
      <c r="H2681" s="4" t="s">
        <v>3393</v>
      </c>
      <c r="I2681" s="4">
        <v>9</v>
      </c>
      <c r="J2681" s="4" t="s">
        <v>4257</v>
      </c>
      <c r="K2681" s="4" t="s">
        <v>3436</v>
      </c>
      <c r="L2681" s="4" t="s">
        <v>470</v>
      </c>
      <c r="N2681" s="4">
        <v>1963</v>
      </c>
      <c r="O2681" s="6">
        <v>23335</v>
      </c>
      <c r="P2681" s="4" t="s">
        <v>63</v>
      </c>
    </row>
    <row r="2682" spans="1:16" x14ac:dyDescent="0.25">
      <c r="A2682" s="4" t="s">
        <v>3383</v>
      </c>
      <c r="B2682" s="4">
        <v>15</v>
      </c>
      <c r="C2682" s="4" t="s">
        <v>583</v>
      </c>
      <c r="D2682" s="5"/>
      <c r="H2682" s="4" t="s">
        <v>3393</v>
      </c>
      <c r="I2682" s="4">
        <v>10</v>
      </c>
      <c r="J2682" s="4" t="s">
        <v>2781</v>
      </c>
      <c r="K2682" s="4" t="s">
        <v>3436</v>
      </c>
      <c r="L2682" s="4" t="s">
        <v>1401</v>
      </c>
      <c r="N2682" s="4">
        <v>1977</v>
      </c>
      <c r="O2682" s="6">
        <v>28398</v>
      </c>
      <c r="P2682" s="4" t="s">
        <v>65</v>
      </c>
    </row>
    <row r="2683" spans="1:16" x14ac:dyDescent="0.25">
      <c r="A2683" s="4" t="s">
        <v>3383</v>
      </c>
      <c r="B2683" s="4">
        <v>15</v>
      </c>
      <c r="C2683" s="4" t="s">
        <v>583</v>
      </c>
      <c r="D2683" s="5"/>
      <c r="H2683" s="4" t="s">
        <v>3393</v>
      </c>
      <c r="I2683" s="4">
        <v>11</v>
      </c>
      <c r="J2683" s="4" t="s">
        <v>3767</v>
      </c>
      <c r="K2683" s="4" t="s">
        <v>3436</v>
      </c>
      <c r="L2683" s="4" t="s">
        <v>246</v>
      </c>
      <c r="N2683" s="4">
        <v>1972</v>
      </c>
      <c r="O2683" s="6">
        <v>26590</v>
      </c>
      <c r="P2683" s="4" t="s">
        <v>65</v>
      </c>
    </row>
    <row r="2684" spans="1:16" x14ac:dyDescent="0.25">
      <c r="A2684" s="4" t="s">
        <v>3383</v>
      </c>
      <c r="B2684" s="4">
        <v>15</v>
      </c>
      <c r="C2684" s="4" t="s">
        <v>583</v>
      </c>
      <c r="D2684" s="5"/>
      <c r="H2684" s="4" t="s">
        <v>3393</v>
      </c>
      <c r="I2684" s="4">
        <v>12</v>
      </c>
      <c r="J2684" s="4" t="s">
        <v>3768</v>
      </c>
      <c r="K2684" s="4" t="s">
        <v>3436</v>
      </c>
      <c r="L2684" s="4" t="s">
        <v>556</v>
      </c>
      <c r="N2684" s="4">
        <v>1975</v>
      </c>
      <c r="O2684" s="6">
        <v>27559</v>
      </c>
      <c r="P2684" s="4" t="s">
        <v>65</v>
      </c>
    </row>
    <row r="2685" spans="1:16" x14ac:dyDescent="0.25">
      <c r="A2685" s="4" t="s">
        <v>3383</v>
      </c>
      <c r="B2685" s="4">
        <v>15</v>
      </c>
      <c r="C2685" s="4" t="s">
        <v>583</v>
      </c>
      <c r="D2685" s="5"/>
      <c r="H2685" s="4" t="s">
        <v>3393</v>
      </c>
      <c r="I2685" s="4">
        <v>13</v>
      </c>
      <c r="J2685" s="4" t="s">
        <v>2141</v>
      </c>
      <c r="K2685" s="4" t="s">
        <v>3436</v>
      </c>
      <c r="L2685" s="4" t="s">
        <v>372</v>
      </c>
      <c r="N2685" s="4">
        <v>1966</v>
      </c>
      <c r="O2685" s="6">
        <v>24146</v>
      </c>
      <c r="P2685" s="4" t="s">
        <v>65</v>
      </c>
    </row>
    <row r="2686" spans="1:16" x14ac:dyDescent="0.25">
      <c r="A2686" s="4" t="s">
        <v>3383</v>
      </c>
      <c r="B2686" s="4">
        <v>15</v>
      </c>
      <c r="C2686" s="4" t="s">
        <v>583</v>
      </c>
      <c r="D2686" s="5"/>
      <c r="H2686" s="4" t="s">
        <v>3393</v>
      </c>
      <c r="I2686" s="4">
        <v>14</v>
      </c>
      <c r="J2686" s="4" t="s">
        <v>2937</v>
      </c>
      <c r="K2686" s="4" t="s">
        <v>3436</v>
      </c>
      <c r="L2686" s="4" t="s">
        <v>451</v>
      </c>
      <c r="N2686" s="4">
        <v>1965</v>
      </c>
      <c r="O2686" s="6">
        <v>24086</v>
      </c>
      <c r="P2686" s="4" t="s">
        <v>63</v>
      </c>
    </row>
    <row r="2687" spans="1:16" x14ac:dyDescent="0.25">
      <c r="A2687" s="4" t="s">
        <v>3383</v>
      </c>
      <c r="B2687" s="4">
        <v>15</v>
      </c>
      <c r="C2687" s="4" t="s">
        <v>583</v>
      </c>
      <c r="D2687" s="5"/>
      <c r="H2687" s="4" t="s">
        <v>170</v>
      </c>
      <c r="I2687" s="4">
        <v>1</v>
      </c>
      <c r="J2687" s="4" t="s">
        <v>2797</v>
      </c>
      <c r="K2687" s="4" t="s">
        <v>3436</v>
      </c>
      <c r="L2687" s="4" t="s">
        <v>270</v>
      </c>
      <c r="N2687" s="4">
        <v>1997</v>
      </c>
      <c r="O2687" s="6">
        <v>35495</v>
      </c>
      <c r="P2687" s="4" t="s">
        <v>63</v>
      </c>
    </row>
    <row r="2688" spans="1:16" x14ac:dyDescent="0.25">
      <c r="A2688" s="4" t="s">
        <v>3383</v>
      </c>
      <c r="B2688" s="4">
        <v>15</v>
      </c>
      <c r="C2688" s="4" t="s">
        <v>583</v>
      </c>
      <c r="D2688" s="5"/>
      <c r="H2688" s="4" t="s">
        <v>170</v>
      </c>
      <c r="I2688" s="4">
        <v>2</v>
      </c>
      <c r="J2688" s="4" t="s">
        <v>4258</v>
      </c>
      <c r="K2688" s="4" t="s">
        <v>3436</v>
      </c>
      <c r="L2688" s="4" t="s">
        <v>4259</v>
      </c>
      <c r="N2688" s="4">
        <v>1983</v>
      </c>
      <c r="O2688" s="6">
        <v>30428</v>
      </c>
      <c r="P2688" s="4" t="s">
        <v>63</v>
      </c>
    </row>
    <row r="2689" spans="1:16" x14ac:dyDescent="0.25">
      <c r="A2689" s="4" t="s">
        <v>3383</v>
      </c>
      <c r="B2689" s="4">
        <v>15</v>
      </c>
      <c r="C2689" s="4" t="s">
        <v>583</v>
      </c>
      <c r="D2689" s="5"/>
      <c r="H2689" s="4" t="s">
        <v>170</v>
      </c>
      <c r="I2689" s="4">
        <v>3</v>
      </c>
      <c r="J2689" s="4" t="s">
        <v>4260</v>
      </c>
      <c r="K2689" s="4" t="s">
        <v>3436</v>
      </c>
      <c r="L2689" s="4" t="s">
        <v>849</v>
      </c>
      <c r="N2689" s="4">
        <v>1998</v>
      </c>
      <c r="O2689" s="6">
        <v>36023</v>
      </c>
      <c r="P2689" s="4" t="s">
        <v>65</v>
      </c>
    </row>
    <row r="2690" spans="1:16" x14ac:dyDescent="0.25">
      <c r="A2690" s="4" t="s">
        <v>3383</v>
      </c>
      <c r="B2690" s="4">
        <v>15</v>
      </c>
      <c r="C2690" s="4" t="s">
        <v>583</v>
      </c>
      <c r="D2690" s="5"/>
      <c r="H2690" s="4" t="s">
        <v>170</v>
      </c>
      <c r="I2690" s="4">
        <v>4</v>
      </c>
      <c r="J2690" s="4" t="s">
        <v>4261</v>
      </c>
      <c r="K2690" s="4" t="s">
        <v>3436</v>
      </c>
      <c r="L2690" s="4" t="s">
        <v>4262</v>
      </c>
      <c r="N2690" s="4">
        <v>1965</v>
      </c>
      <c r="O2690" s="6">
        <v>23872</v>
      </c>
      <c r="P2690" s="4" t="s">
        <v>63</v>
      </c>
    </row>
    <row r="2691" spans="1:16" x14ac:dyDescent="0.25">
      <c r="A2691" s="4" t="s">
        <v>3383</v>
      </c>
      <c r="B2691" s="4">
        <v>15</v>
      </c>
      <c r="C2691" s="4" t="s">
        <v>583</v>
      </c>
      <c r="D2691" s="5"/>
      <c r="H2691" s="4" t="s">
        <v>170</v>
      </c>
      <c r="I2691" s="4">
        <v>5</v>
      </c>
      <c r="J2691" s="4" t="s">
        <v>4263</v>
      </c>
      <c r="K2691" s="4" t="s">
        <v>3436</v>
      </c>
      <c r="L2691" s="4" t="s">
        <v>265</v>
      </c>
      <c r="N2691" s="4">
        <v>1956</v>
      </c>
      <c r="O2691" s="6">
        <v>20638</v>
      </c>
      <c r="P2691" s="4" t="s">
        <v>63</v>
      </c>
    </row>
    <row r="2692" spans="1:16" x14ac:dyDescent="0.25">
      <c r="A2692" s="4" t="s">
        <v>3383</v>
      </c>
      <c r="B2692" s="4">
        <v>15</v>
      </c>
      <c r="C2692" s="4" t="s">
        <v>583</v>
      </c>
      <c r="D2692" s="5"/>
      <c r="H2692" s="4" t="s">
        <v>170</v>
      </c>
      <c r="I2692" s="4">
        <v>6</v>
      </c>
      <c r="J2692" s="4" t="s">
        <v>2798</v>
      </c>
      <c r="K2692" s="4" t="s">
        <v>3436</v>
      </c>
      <c r="L2692" s="4" t="s">
        <v>269</v>
      </c>
      <c r="N2692" s="4">
        <v>1964</v>
      </c>
      <c r="O2692" s="6">
        <v>23653</v>
      </c>
      <c r="P2692" s="4" t="s">
        <v>65</v>
      </c>
    </row>
    <row r="2693" spans="1:16" x14ac:dyDescent="0.25">
      <c r="A2693" s="4" t="s">
        <v>3383</v>
      </c>
      <c r="B2693" s="4">
        <v>15</v>
      </c>
      <c r="C2693" s="4" t="s">
        <v>583</v>
      </c>
      <c r="D2693" s="5"/>
      <c r="H2693" s="4" t="s">
        <v>170</v>
      </c>
      <c r="I2693" s="4">
        <v>7</v>
      </c>
      <c r="J2693" s="4" t="s">
        <v>4264</v>
      </c>
      <c r="K2693" s="4" t="s">
        <v>3436</v>
      </c>
      <c r="L2693" s="4" t="s">
        <v>250</v>
      </c>
      <c r="N2693" s="4">
        <v>1973</v>
      </c>
      <c r="O2693" s="6">
        <v>26805</v>
      </c>
      <c r="P2693" s="4" t="s">
        <v>63</v>
      </c>
    </row>
    <row r="2694" spans="1:16" x14ac:dyDescent="0.25">
      <c r="A2694" s="4" t="s">
        <v>3383</v>
      </c>
      <c r="B2694" s="4">
        <v>15</v>
      </c>
      <c r="C2694" s="4" t="s">
        <v>583</v>
      </c>
      <c r="D2694" s="5"/>
      <c r="H2694" s="4" t="s">
        <v>170</v>
      </c>
      <c r="I2694" s="4">
        <v>8</v>
      </c>
      <c r="J2694" s="4" t="s">
        <v>4265</v>
      </c>
      <c r="K2694" s="4" t="s">
        <v>3436</v>
      </c>
      <c r="L2694" s="4" t="s">
        <v>523</v>
      </c>
      <c r="N2694" s="4">
        <v>1984</v>
      </c>
      <c r="O2694" s="6">
        <v>30716</v>
      </c>
      <c r="P2694" s="4" t="s">
        <v>63</v>
      </c>
    </row>
    <row r="2695" spans="1:16" x14ac:dyDescent="0.25">
      <c r="A2695" s="4" t="s">
        <v>3383</v>
      </c>
      <c r="B2695" s="4">
        <v>15</v>
      </c>
      <c r="C2695" s="4" t="s">
        <v>583</v>
      </c>
      <c r="D2695" s="5"/>
      <c r="H2695" s="4" t="s">
        <v>170</v>
      </c>
      <c r="I2695" s="4">
        <v>9</v>
      </c>
      <c r="J2695" s="4" t="s">
        <v>2800</v>
      </c>
      <c r="K2695" s="4" t="s">
        <v>3436</v>
      </c>
      <c r="L2695" s="4" t="s">
        <v>1985</v>
      </c>
      <c r="N2695" s="4">
        <v>1955</v>
      </c>
      <c r="O2695" s="6">
        <v>20198</v>
      </c>
      <c r="P2695" s="4" t="s">
        <v>63</v>
      </c>
    </row>
    <row r="2696" spans="1:16" x14ac:dyDescent="0.25">
      <c r="A2696" s="4" t="s">
        <v>3383</v>
      </c>
      <c r="B2696" s="4">
        <v>15</v>
      </c>
      <c r="C2696" s="4" t="s">
        <v>583</v>
      </c>
      <c r="D2696" s="5"/>
      <c r="H2696" s="4" t="s">
        <v>2385</v>
      </c>
      <c r="I2696" s="4">
        <v>1</v>
      </c>
      <c r="J2696" s="4" t="s">
        <v>3712</v>
      </c>
      <c r="K2696" s="4" t="s">
        <v>3436</v>
      </c>
      <c r="L2696" s="4" t="s">
        <v>3399</v>
      </c>
      <c r="N2696" s="4">
        <v>1993</v>
      </c>
      <c r="O2696" s="6">
        <v>34157</v>
      </c>
      <c r="P2696" s="4" t="s">
        <v>65</v>
      </c>
    </row>
    <row r="2697" spans="1:16" x14ac:dyDescent="0.25">
      <c r="A2697" s="4" t="s">
        <v>3383</v>
      </c>
      <c r="B2697" s="4">
        <v>15</v>
      </c>
      <c r="C2697" s="4" t="s">
        <v>583</v>
      </c>
      <c r="D2697" s="5"/>
      <c r="H2697" s="4" t="s">
        <v>2385</v>
      </c>
      <c r="I2697" s="4">
        <v>2</v>
      </c>
      <c r="J2697" s="4" t="s">
        <v>3437</v>
      </c>
      <c r="K2697" s="4" t="s">
        <v>3436</v>
      </c>
      <c r="L2697" s="4" t="s">
        <v>3399</v>
      </c>
      <c r="N2697" s="4">
        <v>1991</v>
      </c>
      <c r="O2697" s="6">
        <v>33589</v>
      </c>
      <c r="P2697" s="4" t="s">
        <v>63</v>
      </c>
    </row>
    <row r="2698" spans="1:16" x14ac:dyDescent="0.25">
      <c r="A2698" s="4" t="s">
        <v>3383</v>
      </c>
      <c r="B2698" s="4">
        <v>15</v>
      </c>
      <c r="C2698" s="4" t="s">
        <v>583</v>
      </c>
      <c r="D2698" s="5"/>
      <c r="H2698" s="4" t="s">
        <v>2385</v>
      </c>
      <c r="I2698" s="4">
        <v>3</v>
      </c>
      <c r="J2698" s="4" t="s">
        <v>3438</v>
      </c>
      <c r="K2698" s="4" t="s">
        <v>3436</v>
      </c>
      <c r="L2698" s="4" t="s">
        <v>3399</v>
      </c>
      <c r="N2698" s="4">
        <v>1999</v>
      </c>
      <c r="O2698" s="6">
        <v>36340</v>
      </c>
      <c r="P2698" s="4" t="s">
        <v>63</v>
      </c>
    </row>
    <row r="2699" spans="1:16" x14ac:dyDescent="0.25">
      <c r="A2699" s="4" t="s">
        <v>3383</v>
      </c>
      <c r="B2699" s="4">
        <v>15</v>
      </c>
      <c r="C2699" s="4" t="s">
        <v>583</v>
      </c>
      <c r="D2699" s="5"/>
      <c r="H2699" s="4" t="s">
        <v>2385</v>
      </c>
      <c r="I2699" s="4">
        <v>4</v>
      </c>
      <c r="J2699" s="4" t="s">
        <v>3439</v>
      </c>
      <c r="K2699" s="4" t="s">
        <v>3436</v>
      </c>
      <c r="L2699" s="4" t="s">
        <v>3399</v>
      </c>
      <c r="N2699" s="4">
        <v>1969</v>
      </c>
      <c r="O2699" s="6">
        <v>25379</v>
      </c>
      <c r="P2699" s="4" t="s">
        <v>63</v>
      </c>
    </row>
    <row r="2700" spans="1:16" x14ac:dyDescent="0.25">
      <c r="A2700" s="4" t="s">
        <v>3383</v>
      </c>
      <c r="B2700" s="4">
        <v>15</v>
      </c>
      <c r="C2700" s="4" t="s">
        <v>583</v>
      </c>
      <c r="D2700" s="5"/>
      <c r="H2700" s="4" t="s">
        <v>2385</v>
      </c>
      <c r="I2700" s="4">
        <v>5</v>
      </c>
      <c r="J2700" s="4" t="s">
        <v>1114</v>
      </c>
      <c r="K2700" s="4" t="s">
        <v>3436</v>
      </c>
      <c r="L2700" s="4" t="s">
        <v>3399</v>
      </c>
      <c r="N2700" s="4">
        <v>1986</v>
      </c>
      <c r="O2700" s="6">
        <v>31434</v>
      </c>
      <c r="P2700" s="4" t="s">
        <v>63</v>
      </c>
    </row>
    <row r="2701" spans="1:16" x14ac:dyDescent="0.25">
      <c r="A2701" s="4" t="s">
        <v>3383</v>
      </c>
      <c r="B2701" s="4">
        <v>15</v>
      </c>
      <c r="C2701" s="4" t="s">
        <v>583</v>
      </c>
      <c r="D2701" s="5"/>
      <c r="H2701" s="4" t="s">
        <v>2385</v>
      </c>
      <c r="I2701" s="4">
        <v>6</v>
      </c>
      <c r="J2701" s="4" t="s">
        <v>3440</v>
      </c>
      <c r="K2701" s="4" t="s">
        <v>3436</v>
      </c>
      <c r="L2701" s="4" t="s">
        <v>3399</v>
      </c>
      <c r="N2701" s="4">
        <v>1969</v>
      </c>
      <c r="O2701" s="6">
        <v>25368</v>
      </c>
      <c r="P2701" s="4" t="s">
        <v>63</v>
      </c>
    </row>
    <row r="2702" spans="1:16" x14ac:dyDescent="0.25">
      <c r="A2702" s="4" t="s">
        <v>3383</v>
      </c>
      <c r="B2702" s="4">
        <v>15</v>
      </c>
      <c r="C2702" s="4" t="s">
        <v>583</v>
      </c>
      <c r="D2702" s="5"/>
      <c r="H2702" s="4" t="s">
        <v>2385</v>
      </c>
      <c r="I2702" s="4">
        <v>7</v>
      </c>
      <c r="J2702" s="4" t="s">
        <v>4266</v>
      </c>
      <c r="K2702" s="4" t="s">
        <v>3436</v>
      </c>
      <c r="L2702" s="4" t="s">
        <v>3399</v>
      </c>
      <c r="N2702" s="4">
        <v>1985</v>
      </c>
      <c r="O2702" s="6">
        <v>31335</v>
      </c>
      <c r="P2702" s="4" t="s">
        <v>63</v>
      </c>
    </row>
    <row r="2703" spans="1:16" x14ac:dyDescent="0.25">
      <c r="A2703" s="4" t="s">
        <v>3383</v>
      </c>
      <c r="B2703" s="4">
        <v>15</v>
      </c>
      <c r="C2703" s="4" t="s">
        <v>583</v>
      </c>
      <c r="D2703" s="5"/>
      <c r="H2703" s="4" t="s">
        <v>2385</v>
      </c>
      <c r="I2703" s="4">
        <v>8</v>
      </c>
      <c r="J2703" s="4" t="s">
        <v>757</v>
      </c>
      <c r="K2703" s="4" t="s">
        <v>3436</v>
      </c>
      <c r="L2703" s="4" t="s">
        <v>3399</v>
      </c>
      <c r="N2703" s="4">
        <v>1990</v>
      </c>
      <c r="O2703" s="6">
        <v>33231</v>
      </c>
      <c r="P2703" s="4" t="s">
        <v>63</v>
      </c>
    </row>
    <row r="2704" spans="1:16" x14ac:dyDescent="0.25">
      <c r="A2704" s="4" t="s">
        <v>3383</v>
      </c>
      <c r="B2704" s="4">
        <v>15</v>
      </c>
      <c r="C2704" s="4" t="s">
        <v>583</v>
      </c>
      <c r="D2704" s="5"/>
      <c r="H2704" s="4" t="s">
        <v>2385</v>
      </c>
      <c r="I2704" s="4">
        <v>9</v>
      </c>
      <c r="J2704" s="4" t="s">
        <v>4267</v>
      </c>
      <c r="K2704" s="4" t="s">
        <v>3436</v>
      </c>
      <c r="L2704" s="4" t="s">
        <v>3399</v>
      </c>
      <c r="N2704" s="4">
        <v>1975</v>
      </c>
      <c r="O2704" s="6">
        <v>27717</v>
      </c>
      <c r="P2704" s="4" t="s">
        <v>63</v>
      </c>
    </row>
    <row r="2705" spans="1:16" x14ac:dyDescent="0.25">
      <c r="A2705" s="4" t="s">
        <v>3383</v>
      </c>
      <c r="B2705" s="4">
        <v>15</v>
      </c>
      <c r="C2705" s="4" t="s">
        <v>583</v>
      </c>
      <c r="D2705" s="5"/>
      <c r="H2705" s="4" t="s">
        <v>2385</v>
      </c>
      <c r="I2705" s="4">
        <v>10</v>
      </c>
      <c r="J2705" s="4" t="s">
        <v>4268</v>
      </c>
      <c r="K2705" s="4" t="s">
        <v>3436</v>
      </c>
      <c r="L2705" s="4" t="s">
        <v>3399</v>
      </c>
      <c r="N2705" s="4">
        <v>1994</v>
      </c>
      <c r="O2705" s="6">
        <v>34586</v>
      </c>
      <c r="P2705" s="4" t="s">
        <v>63</v>
      </c>
    </row>
    <row r="2706" spans="1:16" x14ac:dyDescent="0.25">
      <c r="A2706" s="4" t="s">
        <v>3383</v>
      </c>
      <c r="B2706" s="4">
        <v>15</v>
      </c>
      <c r="C2706" s="4" t="s">
        <v>583</v>
      </c>
      <c r="D2706" s="5"/>
      <c r="H2706" s="4" t="s">
        <v>2385</v>
      </c>
      <c r="I2706" s="4">
        <v>11</v>
      </c>
      <c r="J2706" s="4" t="s">
        <v>4269</v>
      </c>
      <c r="K2706" s="4" t="s">
        <v>3436</v>
      </c>
      <c r="L2706" s="4" t="s">
        <v>3399</v>
      </c>
      <c r="N2706" s="4">
        <v>1973</v>
      </c>
      <c r="O2706" s="6">
        <v>26734</v>
      </c>
      <c r="P2706" s="4" t="s">
        <v>63</v>
      </c>
    </row>
    <row r="2707" spans="1:16" x14ac:dyDescent="0.25">
      <c r="A2707" s="4" t="s">
        <v>3383</v>
      </c>
      <c r="B2707" s="4">
        <v>15</v>
      </c>
      <c r="C2707" s="4" t="s">
        <v>583</v>
      </c>
      <c r="D2707" s="5"/>
      <c r="H2707" s="4" t="s">
        <v>2385</v>
      </c>
      <c r="I2707" s="4">
        <v>12</v>
      </c>
      <c r="J2707" s="4" t="s">
        <v>1717</v>
      </c>
      <c r="K2707" s="4" t="s">
        <v>3436</v>
      </c>
      <c r="L2707" s="4" t="s">
        <v>3399</v>
      </c>
      <c r="N2707" s="4">
        <v>1976</v>
      </c>
      <c r="O2707" s="6">
        <v>27832</v>
      </c>
      <c r="P2707" s="4" t="s">
        <v>63</v>
      </c>
    </row>
    <row r="2708" spans="1:16" x14ac:dyDescent="0.25">
      <c r="A2708" s="4" t="s">
        <v>3383</v>
      </c>
      <c r="B2708" s="4">
        <v>15</v>
      </c>
      <c r="C2708" s="4" t="s">
        <v>583</v>
      </c>
      <c r="D2708" s="5"/>
      <c r="H2708" s="4" t="s">
        <v>2385</v>
      </c>
      <c r="I2708" s="4">
        <v>13</v>
      </c>
      <c r="J2708" s="4" t="s">
        <v>2386</v>
      </c>
      <c r="K2708" s="4" t="s">
        <v>3436</v>
      </c>
      <c r="L2708" s="4" t="s">
        <v>3399</v>
      </c>
      <c r="N2708" s="4">
        <v>1968</v>
      </c>
      <c r="O2708" s="6">
        <v>24977</v>
      </c>
      <c r="P2708" s="4" t="s">
        <v>65</v>
      </c>
    </row>
    <row r="2709" spans="1:16" x14ac:dyDescent="0.25">
      <c r="A2709" s="4" t="s">
        <v>3383</v>
      </c>
      <c r="B2709" s="4">
        <v>15</v>
      </c>
      <c r="C2709" s="4" t="s">
        <v>583</v>
      </c>
      <c r="D2709" s="5"/>
      <c r="H2709" s="4" t="s">
        <v>2385</v>
      </c>
      <c r="I2709" s="4">
        <v>14</v>
      </c>
      <c r="J2709" s="4" t="s">
        <v>4270</v>
      </c>
      <c r="K2709" s="4" t="s">
        <v>3436</v>
      </c>
      <c r="L2709" s="4" t="s">
        <v>3399</v>
      </c>
      <c r="N2709" s="4">
        <v>1984</v>
      </c>
      <c r="O2709" s="6">
        <v>30746</v>
      </c>
      <c r="P2709" s="4" t="s">
        <v>63</v>
      </c>
    </row>
    <row r="2710" spans="1:16" x14ac:dyDescent="0.25">
      <c r="A2710" s="4" t="s">
        <v>3383</v>
      </c>
      <c r="B2710" s="4">
        <v>15</v>
      </c>
      <c r="C2710" s="4" t="s">
        <v>583</v>
      </c>
      <c r="D2710" s="5"/>
      <c r="H2710" s="4" t="s">
        <v>143</v>
      </c>
      <c r="I2710" s="4">
        <v>1</v>
      </c>
      <c r="J2710" s="4" t="s">
        <v>738</v>
      </c>
      <c r="K2710" s="4" t="s">
        <v>733</v>
      </c>
      <c r="L2710" s="4" t="s">
        <v>4271</v>
      </c>
      <c r="N2710" s="4">
        <v>1970</v>
      </c>
      <c r="O2710" s="6">
        <v>25656</v>
      </c>
      <c r="P2710" s="4" t="s">
        <v>63</v>
      </c>
    </row>
    <row r="2711" spans="1:16" x14ac:dyDescent="0.25">
      <c r="A2711" s="4" t="s">
        <v>3383</v>
      </c>
      <c r="B2711" s="4">
        <v>15</v>
      </c>
      <c r="C2711" s="4" t="s">
        <v>583</v>
      </c>
      <c r="D2711" s="5"/>
      <c r="H2711" s="4" t="s">
        <v>143</v>
      </c>
      <c r="I2711" s="4">
        <v>2</v>
      </c>
      <c r="J2711" s="4" t="s">
        <v>603</v>
      </c>
      <c r="K2711" s="4" t="s">
        <v>598</v>
      </c>
      <c r="L2711" s="4" t="s">
        <v>4272</v>
      </c>
      <c r="N2711" s="4">
        <v>1984</v>
      </c>
      <c r="O2711" s="6">
        <v>30847</v>
      </c>
      <c r="P2711" s="4" t="s">
        <v>63</v>
      </c>
    </row>
    <row r="2712" spans="1:16" x14ac:dyDescent="0.25">
      <c r="A2712" s="4" t="s">
        <v>3383</v>
      </c>
      <c r="B2712" s="4">
        <v>15</v>
      </c>
      <c r="C2712" s="4" t="s">
        <v>583</v>
      </c>
      <c r="D2712" s="5"/>
      <c r="H2712" s="4" t="s">
        <v>143</v>
      </c>
      <c r="I2712" s="4">
        <v>3</v>
      </c>
      <c r="J2712" s="4" t="s">
        <v>657</v>
      </c>
      <c r="K2712" s="4" t="s">
        <v>650</v>
      </c>
      <c r="L2712" s="4" t="s">
        <v>4273</v>
      </c>
      <c r="N2712" s="4">
        <v>1970</v>
      </c>
      <c r="O2712" s="6">
        <v>25653</v>
      </c>
      <c r="P2712" s="4" t="s">
        <v>65</v>
      </c>
    </row>
    <row r="2713" spans="1:16" x14ac:dyDescent="0.25">
      <c r="A2713" s="4" t="s">
        <v>3383</v>
      </c>
      <c r="B2713" s="4">
        <v>15</v>
      </c>
      <c r="C2713" s="4" t="s">
        <v>583</v>
      </c>
      <c r="D2713" s="5"/>
      <c r="H2713" s="4" t="s">
        <v>143</v>
      </c>
      <c r="I2713" s="4">
        <v>4</v>
      </c>
      <c r="J2713" s="4" t="s">
        <v>656</v>
      </c>
      <c r="K2713" s="4" t="s">
        <v>650</v>
      </c>
      <c r="L2713" s="4" t="s">
        <v>4274</v>
      </c>
      <c r="N2713" s="4">
        <v>1964</v>
      </c>
      <c r="O2713" s="6">
        <v>23388</v>
      </c>
      <c r="P2713" s="4" t="s">
        <v>63</v>
      </c>
    </row>
    <row r="2714" spans="1:16" x14ac:dyDescent="0.25">
      <c r="A2714" s="4" t="s">
        <v>3383</v>
      </c>
      <c r="B2714" s="4">
        <v>15</v>
      </c>
      <c r="C2714" s="4" t="s">
        <v>583</v>
      </c>
      <c r="D2714" s="5"/>
      <c r="H2714" s="4" t="s">
        <v>143</v>
      </c>
      <c r="I2714" s="4">
        <v>5</v>
      </c>
      <c r="J2714" s="4" t="s">
        <v>755</v>
      </c>
      <c r="K2714" s="4" t="s">
        <v>749</v>
      </c>
      <c r="L2714" s="4" t="s">
        <v>4275</v>
      </c>
      <c r="N2714" s="4">
        <v>1987</v>
      </c>
      <c r="O2714" s="6">
        <v>32086</v>
      </c>
      <c r="P2714" s="4" t="s">
        <v>63</v>
      </c>
    </row>
    <row r="2715" spans="1:16" x14ac:dyDescent="0.25">
      <c r="A2715" s="4" t="s">
        <v>3383</v>
      </c>
      <c r="B2715" s="4">
        <v>15</v>
      </c>
      <c r="C2715" s="4" t="s">
        <v>583</v>
      </c>
      <c r="D2715" s="5"/>
      <c r="H2715" s="4" t="s">
        <v>143</v>
      </c>
      <c r="I2715" s="4">
        <v>6</v>
      </c>
      <c r="J2715" s="4" t="s">
        <v>740</v>
      </c>
      <c r="K2715" s="4" t="s">
        <v>733</v>
      </c>
      <c r="L2715" s="4" t="s">
        <v>448</v>
      </c>
      <c r="N2715" s="4">
        <v>1981</v>
      </c>
      <c r="O2715" s="6">
        <v>29678</v>
      </c>
      <c r="P2715" s="4" t="s">
        <v>65</v>
      </c>
    </row>
    <row r="2716" spans="1:16" x14ac:dyDescent="0.25">
      <c r="A2716" s="4" t="s">
        <v>3383</v>
      </c>
      <c r="B2716" s="4">
        <v>15</v>
      </c>
      <c r="C2716" s="4" t="s">
        <v>583</v>
      </c>
      <c r="D2716" s="5"/>
      <c r="H2716" s="4" t="s">
        <v>143</v>
      </c>
      <c r="I2716" s="4">
        <v>7</v>
      </c>
      <c r="J2716" s="4" t="s">
        <v>4276</v>
      </c>
      <c r="K2716" s="4" t="s">
        <v>617</v>
      </c>
      <c r="L2716" s="4" t="s">
        <v>4277</v>
      </c>
      <c r="N2716" s="4">
        <v>1971</v>
      </c>
      <c r="O2716" s="6">
        <v>26111</v>
      </c>
      <c r="P2716" s="4" t="s">
        <v>63</v>
      </c>
    </row>
    <row r="2717" spans="1:16" x14ac:dyDescent="0.25">
      <c r="A2717" s="4" t="s">
        <v>3383</v>
      </c>
      <c r="B2717" s="4">
        <v>15</v>
      </c>
      <c r="C2717" s="4" t="s">
        <v>583</v>
      </c>
      <c r="D2717" s="5"/>
      <c r="H2717" s="4" t="s">
        <v>143</v>
      </c>
      <c r="I2717" s="4">
        <v>8</v>
      </c>
      <c r="J2717" s="4" t="s">
        <v>647</v>
      </c>
      <c r="K2717" s="4" t="s">
        <v>643</v>
      </c>
      <c r="L2717" s="4" t="s">
        <v>4278</v>
      </c>
      <c r="N2717" s="4">
        <v>1996</v>
      </c>
      <c r="O2717" s="6">
        <v>35135</v>
      </c>
      <c r="P2717" s="4" t="s">
        <v>65</v>
      </c>
    </row>
    <row r="2718" spans="1:16" x14ac:dyDescent="0.25">
      <c r="A2718" s="4" t="s">
        <v>3383</v>
      </c>
      <c r="B2718" s="4">
        <v>15</v>
      </c>
      <c r="C2718" s="4" t="s">
        <v>583</v>
      </c>
      <c r="D2718" s="5"/>
      <c r="H2718" s="4" t="s">
        <v>143</v>
      </c>
      <c r="I2718" s="4">
        <v>9</v>
      </c>
      <c r="J2718" s="4" t="s">
        <v>626</v>
      </c>
      <c r="K2718" s="4" t="s">
        <v>617</v>
      </c>
      <c r="L2718" s="4" t="s">
        <v>4279</v>
      </c>
      <c r="N2718" s="4">
        <v>1951</v>
      </c>
      <c r="O2718" s="6">
        <v>18752</v>
      </c>
      <c r="P2718" s="4" t="s">
        <v>63</v>
      </c>
    </row>
    <row r="2719" spans="1:16" x14ac:dyDescent="0.25">
      <c r="A2719" s="4" t="s">
        <v>3383</v>
      </c>
      <c r="B2719" s="4">
        <v>15</v>
      </c>
      <c r="C2719" s="4" t="s">
        <v>583</v>
      </c>
      <c r="D2719" s="5"/>
      <c r="H2719" s="4" t="s">
        <v>143</v>
      </c>
      <c r="I2719" s="4">
        <v>10</v>
      </c>
      <c r="J2719" s="4" t="s">
        <v>4280</v>
      </c>
      <c r="K2719" s="4" t="s">
        <v>759</v>
      </c>
      <c r="L2719" s="4" t="s">
        <v>4281</v>
      </c>
      <c r="N2719" s="4">
        <v>1961</v>
      </c>
      <c r="O2719" s="6">
        <v>22489</v>
      </c>
      <c r="P2719" s="4" t="s">
        <v>63</v>
      </c>
    </row>
    <row r="2720" spans="1:16" x14ac:dyDescent="0.25">
      <c r="A2720" s="4" t="s">
        <v>3383</v>
      </c>
      <c r="B2720" s="4">
        <v>15</v>
      </c>
      <c r="C2720" s="4" t="s">
        <v>583</v>
      </c>
      <c r="D2720" s="5"/>
      <c r="H2720" s="4" t="s">
        <v>143</v>
      </c>
      <c r="I2720" s="4">
        <v>11</v>
      </c>
      <c r="J2720" s="4" t="s">
        <v>4282</v>
      </c>
      <c r="K2720" s="4" t="s">
        <v>674</v>
      </c>
      <c r="L2720" s="4" t="s">
        <v>4283</v>
      </c>
      <c r="N2720" s="4">
        <v>1960</v>
      </c>
      <c r="O2720" s="6">
        <v>21925</v>
      </c>
      <c r="P2720" s="4" t="s">
        <v>65</v>
      </c>
    </row>
    <row r="2721" spans="1:16" x14ac:dyDescent="0.25">
      <c r="A2721" s="4" t="s">
        <v>3383</v>
      </c>
      <c r="B2721" s="4">
        <v>15</v>
      </c>
      <c r="C2721" s="4" t="s">
        <v>583</v>
      </c>
      <c r="D2721" s="5"/>
      <c r="H2721" s="4" t="s">
        <v>143</v>
      </c>
      <c r="I2721" s="4">
        <v>12</v>
      </c>
      <c r="J2721" s="4" t="s">
        <v>648</v>
      </c>
      <c r="K2721" s="4" t="s">
        <v>643</v>
      </c>
      <c r="L2721" s="4" t="s">
        <v>3300</v>
      </c>
      <c r="N2721" s="4">
        <v>1962</v>
      </c>
      <c r="O2721" s="6">
        <v>22897</v>
      </c>
      <c r="P2721" s="4" t="s">
        <v>65</v>
      </c>
    </row>
    <row r="2722" spans="1:16" x14ac:dyDescent="0.25">
      <c r="A2722" s="4" t="s">
        <v>3383</v>
      </c>
      <c r="B2722" s="4">
        <v>15</v>
      </c>
      <c r="C2722" s="4" t="s">
        <v>583</v>
      </c>
      <c r="D2722" s="5"/>
      <c r="H2722" s="4" t="s">
        <v>143</v>
      </c>
      <c r="I2722" s="4">
        <v>13</v>
      </c>
      <c r="J2722" s="4" t="s">
        <v>739</v>
      </c>
      <c r="K2722" s="4" t="s">
        <v>733</v>
      </c>
      <c r="L2722" s="4" t="s">
        <v>725</v>
      </c>
      <c r="N2722" s="4">
        <v>1987</v>
      </c>
      <c r="O2722" s="6">
        <v>31861</v>
      </c>
      <c r="P2722" s="4" t="s">
        <v>63</v>
      </c>
    </row>
    <row r="2723" spans="1:16" x14ac:dyDescent="0.25">
      <c r="A2723" s="4" t="s">
        <v>3383</v>
      </c>
      <c r="B2723" s="4">
        <v>15</v>
      </c>
      <c r="C2723" s="4" t="s">
        <v>583</v>
      </c>
      <c r="D2723" s="5"/>
      <c r="H2723" s="4" t="s">
        <v>143</v>
      </c>
      <c r="I2723" s="4">
        <v>14</v>
      </c>
      <c r="J2723" s="4" t="s">
        <v>4284</v>
      </c>
      <c r="K2723" s="4" t="s">
        <v>679</v>
      </c>
      <c r="L2723" s="4" t="s">
        <v>4285</v>
      </c>
      <c r="N2723" s="4">
        <v>1956</v>
      </c>
      <c r="O2723" s="6">
        <v>20646</v>
      </c>
      <c r="P2723" s="4" t="s">
        <v>63</v>
      </c>
    </row>
    <row r="2724" spans="1:16" x14ac:dyDescent="0.25">
      <c r="A2724" s="4" t="s">
        <v>3383</v>
      </c>
      <c r="B2724" s="4">
        <v>15</v>
      </c>
      <c r="C2724" s="4" t="s">
        <v>583</v>
      </c>
      <c r="D2724" s="5"/>
      <c r="H2724" s="4" t="s">
        <v>3394</v>
      </c>
      <c r="I2724" s="4">
        <v>1</v>
      </c>
      <c r="J2724" s="4" t="s">
        <v>734</v>
      </c>
      <c r="K2724" s="4" t="s">
        <v>3436</v>
      </c>
      <c r="L2724" s="4" t="s">
        <v>4286</v>
      </c>
      <c r="N2724" s="4">
        <v>1963</v>
      </c>
      <c r="O2724" s="6">
        <v>23032</v>
      </c>
      <c r="P2724" s="4" t="s">
        <v>63</v>
      </c>
    </row>
    <row r="2725" spans="1:16" x14ac:dyDescent="0.25">
      <c r="A2725" s="4" t="s">
        <v>3383</v>
      </c>
      <c r="B2725" s="4">
        <v>15</v>
      </c>
      <c r="C2725" s="4" t="s">
        <v>583</v>
      </c>
      <c r="D2725" s="5"/>
      <c r="H2725" s="4" t="s">
        <v>3394</v>
      </c>
      <c r="I2725" s="4">
        <v>2</v>
      </c>
      <c r="J2725" s="4" t="s">
        <v>3690</v>
      </c>
      <c r="K2725" s="4" t="s">
        <v>3436</v>
      </c>
      <c r="L2725" s="4" t="s">
        <v>540</v>
      </c>
      <c r="N2725" s="4">
        <v>1961</v>
      </c>
      <c r="O2725" s="6">
        <v>22407</v>
      </c>
      <c r="P2725" s="4" t="s">
        <v>63</v>
      </c>
    </row>
    <row r="2726" spans="1:16" x14ac:dyDescent="0.25">
      <c r="A2726" s="4" t="s">
        <v>3383</v>
      </c>
      <c r="B2726" s="4">
        <v>15</v>
      </c>
      <c r="C2726" s="4" t="s">
        <v>583</v>
      </c>
      <c r="D2726" s="5"/>
      <c r="H2726" s="4" t="s">
        <v>3394</v>
      </c>
      <c r="I2726" s="4">
        <v>3</v>
      </c>
      <c r="J2726" s="4" t="s">
        <v>601</v>
      </c>
      <c r="K2726" s="4" t="s">
        <v>3436</v>
      </c>
      <c r="L2726" s="4" t="s">
        <v>246</v>
      </c>
      <c r="N2726" s="4">
        <v>1969</v>
      </c>
      <c r="O2726" s="6">
        <v>25333</v>
      </c>
      <c r="P2726" s="4" t="s">
        <v>63</v>
      </c>
    </row>
    <row r="2727" spans="1:16" x14ac:dyDescent="0.25">
      <c r="A2727" s="4" t="s">
        <v>3383</v>
      </c>
      <c r="B2727" s="4">
        <v>15</v>
      </c>
      <c r="C2727" s="4" t="s">
        <v>583</v>
      </c>
      <c r="D2727" s="5"/>
      <c r="H2727" s="4" t="s">
        <v>3394</v>
      </c>
      <c r="I2727" s="4">
        <v>4</v>
      </c>
      <c r="J2727" s="4" t="s">
        <v>1917</v>
      </c>
      <c r="K2727" s="4" t="s">
        <v>3436</v>
      </c>
      <c r="L2727" s="4" t="s">
        <v>4287</v>
      </c>
      <c r="N2727" s="4">
        <v>1957</v>
      </c>
      <c r="O2727" s="6">
        <v>20997</v>
      </c>
      <c r="P2727" s="4" t="s">
        <v>63</v>
      </c>
    </row>
    <row r="2728" spans="1:16" x14ac:dyDescent="0.25">
      <c r="A2728" s="4" t="s">
        <v>3383</v>
      </c>
      <c r="B2728" s="4">
        <v>15</v>
      </c>
      <c r="C2728" s="4" t="s">
        <v>583</v>
      </c>
      <c r="D2728" s="5"/>
      <c r="H2728" s="4" t="s">
        <v>3394</v>
      </c>
      <c r="I2728" s="4">
        <v>5</v>
      </c>
      <c r="J2728" s="4" t="s">
        <v>4288</v>
      </c>
      <c r="K2728" s="4" t="s">
        <v>3436</v>
      </c>
      <c r="L2728" s="4" t="s">
        <v>462</v>
      </c>
      <c r="N2728" s="4">
        <v>1964</v>
      </c>
      <c r="O2728" s="6">
        <v>23725</v>
      </c>
      <c r="P2728" s="4" t="s">
        <v>65</v>
      </c>
    </row>
    <row r="2729" spans="1:16" x14ac:dyDescent="0.25">
      <c r="A2729" s="4" t="s">
        <v>3383</v>
      </c>
      <c r="B2729" s="4">
        <v>15</v>
      </c>
      <c r="C2729" s="4" t="s">
        <v>583</v>
      </c>
      <c r="D2729" s="5"/>
      <c r="H2729" s="4" t="s">
        <v>3394</v>
      </c>
      <c r="I2729" s="4">
        <v>6</v>
      </c>
      <c r="J2729" s="4" t="s">
        <v>2642</v>
      </c>
      <c r="K2729" s="4" t="s">
        <v>3436</v>
      </c>
      <c r="L2729" s="4" t="s">
        <v>523</v>
      </c>
      <c r="N2729" s="4">
        <v>1973</v>
      </c>
      <c r="O2729" s="6">
        <v>26842</v>
      </c>
      <c r="P2729" s="4" t="s">
        <v>65</v>
      </c>
    </row>
    <row r="2730" spans="1:16" x14ac:dyDescent="0.25">
      <c r="A2730" s="4" t="s">
        <v>3383</v>
      </c>
      <c r="B2730" s="4">
        <v>15</v>
      </c>
      <c r="C2730" s="4" t="s">
        <v>583</v>
      </c>
      <c r="D2730" s="5"/>
      <c r="H2730" s="4" t="s">
        <v>3394</v>
      </c>
      <c r="I2730" s="4">
        <v>7</v>
      </c>
      <c r="J2730" s="4" t="s">
        <v>2604</v>
      </c>
      <c r="K2730" s="4" t="s">
        <v>3436</v>
      </c>
      <c r="L2730" s="4" t="s">
        <v>317</v>
      </c>
      <c r="N2730" s="4">
        <v>1970</v>
      </c>
      <c r="O2730" s="6">
        <v>25766</v>
      </c>
      <c r="P2730" s="4" t="s">
        <v>65</v>
      </c>
    </row>
    <row r="2731" spans="1:16" x14ac:dyDescent="0.25">
      <c r="A2731" s="4" t="s">
        <v>3383</v>
      </c>
      <c r="B2731" s="4">
        <v>15</v>
      </c>
      <c r="C2731" s="4" t="s">
        <v>583</v>
      </c>
      <c r="D2731" s="5"/>
      <c r="H2731" s="4" t="s">
        <v>3394</v>
      </c>
      <c r="I2731" s="4">
        <v>8</v>
      </c>
      <c r="J2731" s="4" t="s">
        <v>2500</v>
      </c>
      <c r="K2731" s="4" t="s">
        <v>3436</v>
      </c>
      <c r="L2731" s="4" t="s">
        <v>370</v>
      </c>
      <c r="N2731" s="4">
        <v>1996</v>
      </c>
      <c r="O2731" s="6">
        <v>35430</v>
      </c>
      <c r="P2731" s="4" t="s">
        <v>63</v>
      </c>
    </row>
    <row r="2732" spans="1:16" x14ac:dyDescent="0.25">
      <c r="A2732" s="4" t="s">
        <v>3383</v>
      </c>
      <c r="B2732" s="4">
        <v>15</v>
      </c>
      <c r="C2732" s="4" t="s">
        <v>583</v>
      </c>
      <c r="D2732" s="5"/>
      <c r="H2732" s="4" t="s">
        <v>3394</v>
      </c>
      <c r="I2732" s="4">
        <v>9</v>
      </c>
      <c r="J2732" s="4" t="s">
        <v>119</v>
      </c>
      <c r="K2732" s="4" t="s">
        <v>3436</v>
      </c>
      <c r="L2732" s="4" t="s">
        <v>3560</v>
      </c>
      <c r="N2732" s="4">
        <v>1954</v>
      </c>
      <c r="O2732" s="6">
        <v>19836</v>
      </c>
      <c r="P2732" s="4" t="s">
        <v>65</v>
      </c>
    </row>
    <row r="2733" spans="1:16" x14ac:dyDescent="0.25">
      <c r="A2733" s="4" t="s">
        <v>3383</v>
      </c>
      <c r="B2733" s="4">
        <v>15</v>
      </c>
      <c r="C2733" s="4" t="s">
        <v>583</v>
      </c>
      <c r="D2733" s="5"/>
      <c r="H2733" s="4" t="s">
        <v>3394</v>
      </c>
      <c r="I2733" s="4">
        <v>10</v>
      </c>
      <c r="J2733" s="4" t="s">
        <v>2488</v>
      </c>
      <c r="K2733" s="4" t="s">
        <v>3436</v>
      </c>
      <c r="L2733" s="4" t="s">
        <v>4289</v>
      </c>
      <c r="N2733" s="4">
        <v>1970</v>
      </c>
      <c r="O2733" s="6">
        <v>25678</v>
      </c>
      <c r="P2733" s="4" t="s">
        <v>63</v>
      </c>
    </row>
    <row r="2734" spans="1:16" x14ac:dyDescent="0.25">
      <c r="A2734" s="4" t="s">
        <v>3383</v>
      </c>
      <c r="B2734" s="4">
        <v>15</v>
      </c>
      <c r="C2734" s="4" t="s">
        <v>583</v>
      </c>
      <c r="D2734" s="5"/>
      <c r="H2734" s="4" t="s">
        <v>446</v>
      </c>
      <c r="I2734" s="4">
        <v>1</v>
      </c>
      <c r="J2734" s="4" t="s">
        <v>590</v>
      </c>
      <c r="K2734" s="4" t="s">
        <v>585</v>
      </c>
      <c r="L2734" s="4" t="s">
        <v>3399</v>
      </c>
      <c r="N2734" s="4">
        <v>1968</v>
      </c>
      <c r="O2734" s="6">
        <v>25009</v>
      </c>
      <c r="P2734" s="4" t="s">
        <v>65</v>
      </c>
    </row>
    <row r="2735" spans="1:16" x14ac:dyDescent="0.25">
      <c r="A2735" s="4" t="s">
        <v>3383</v>
      </c>
      <c r="B2735" s="4">
        <v>15</v>
      </c>
      <c r="C2735" s="4" t="s">
        <v>583</v>
      </c>
      <c r="D2735" s="5"/>
      <c r="H2735" s="4" t="s">
        <v>446</v>
      </c>
      <c r="I2735" s="4">
        <v>2</v>
      </c>
      <c r="J2735" s="4" t="s">
        <v>628</v>
      </c>
      <c r="K2735" s="4" t="s">
        <v>617</v>
      </c>
      <c r="L2735" s="4" t="s">
        <v>3399</v>
      </c>
      <c r="N2735" s="4">
        <v>2000</v>
      </c>
      <c r="O2735" s="6">
        <v>36775</v>
      </c>
      <c r="P2735" s="4" t="s">
        <v>63</v>
      </c>
    </row>
    <row r="2736" spans="1:16" x14ac:dyDescent="0.25">
      <c r="A2736" s="4" t="s">
        <v>3383</v>
      </c>
      <c r="B2736" s="4">
        <v>15</v>
      </c>
      <c r="C2736" s="4" t="s">
        <v>583</v>
      </c>
      <c r="D2736" s="5"/>
      <c r="H2736" s="4" t="s">
        <v>446</v>
      </c>
      <c r="I2736" s="4">
        <v>3</v>
      </c>
      <c r="J2736" s="4" t="s">
        <v>605</v>
      </c>
      <c r="K2736" s="4" t="s">
        <v>598</v>
      </c>
      <c r="L2736" s="4" t="s">
        <v>3399</v>
      </c>
      <c r="N2736" s="4">
        <v>1961</v>
      </c>
      <c r="O2736" s="6">
        <v>22380</v>
      </c>
      <c r="P2736" s="4" t="s">
        <v>63</v>
      </c>
    </row>
    <row r="2737" spans="1:16" x14ac:dyDescent="0.25">
      <c r="A2737" s="4" t="s">
        <v>3383</v>
      </c>
      <c r="B2737" s="4">
        <v>15</v>
      </c>
      <c r="C2737" s="4" t="s">
        <v>583</v>
      </c>
      <c r="D2737" s="5"/>
      <c r="H2737" s="4" t="s">
        <v>446</v>
      </c>
      <c r="I2737" s="4">
        <v>4</v>
      </c>
      <c r="J2737" s="4" t="s">
        <v>665</v>
      </c>
      <c r="K2737" s="4" t="s">
        <v>733</v>
      </c>
      <c r="L2737" s="4" t="s">
        <v>3399</v>
      </c>
      <c r="N2737" s="4">
        <v>1979</v>
      </c>
      <c r="O2737" s="6">
        <v>28911</v>
      </c>
      <c r="P2737" s="4" t="s">
        <v>65</v>
      </c>
    </row>
    <row r="2738" spans="1:16" x14ac:dyDescent="0.25">
      <c r="A2738" s="4" t="s">
        <v>3383</v>
      </c>
      <c r="B2738" s="4">
        <v>15</v>
      </c>
      <c r="C2738" s="4" t="s">
        <v>583</v>
      </c>
      <c r="D2738" s="5"/>
      <c r="H2738" s="4" t="s">
        <v>446</v>
      </c>
      <c r="I2738" s="4">
        <v>5</v>
      </c>
      <c r="J2738" s="4" t="s">
        <v>627</v>
      </c>
      <c r="K2738" s="4" t="s">
        <v>617</v>
      </c>
      <c r="L2738" s="4" t="s">
        <v>3399</v>
      </c>
      <c r="N2738" s="4">
        <v>1970</v>
      </c>
      <c r="O2738" s="6">
        <v>25793</v>
      </c>
      <c r="P2738" s="4" t="s">
        <v>63</v>
      </c>
    </row>
    <row r="2739" spans="1:16" x14ac:dyDescent="0.25">
      <c r="A2739" s="4" t="s">
        <v>3383</v>
      </c>
      <c r="B2739" s="4">
        <v>15</v>
      </c>
      <c r="C2739" s="4" t="s">
        <v>583</v>
      </c>
      <c r="D2739" s="5"/>
      <c r="H2739" s="4" t="s">
        <v>446</v>
      </c>
      <c r="I2739" s="4">
        <v>6</v>
      </c>
      <c r="J2739" s="4" t="s">
        <v>604</v>
      </c>
      <c r="K2739" s="4" t="s">
        <v>598</v>
      </c>
      <c r="L2739" s="4" t="s">
        <v>3399</v>
      </c>
      <c r="N2739" s="4">
        <v>1982</v>
      </c>
      <c r="O2739" s="6">
        <v>30148</v>
      </c>
      <c r="P2739" s="4" t="s">
        <v>65</v>
      </c>
    </row>
    <row r="2740" spans="1:16" x14ac:dyDescent="0.25">
      <c r="A2740" s="4" t="s">
        <v>3383</v>
      </c>
      <c r="B2740" s="4">
        <v>15</v>
      </c>
      <c r="C2740" s="4" t="s">
        <v>583</v>
      </c>
      <c r="D2740" s="5"/>
      <c r="H2740" s="4" t="s">
        <v>446</v>
      </c>
      <c r="I2740" s="4">
        <v>7</v>
      </c>
      <c r="J2740" s="4" t="s">
        <v>756</v>
      </c>
      <c r="K2740" s="4" t="s">
        <v>749</v>
      </c>
      <c r="L2740" s="4" t="s">
        <v>3399</v>
      </c>
      <c r="N2740" s="4">
        <v>1959</v>
      </c>
      <c r="O2740" s="6">
        <v>21866</v>
      </c>
      <c r="P2740" s="4" t="s">
        <v>63</v>
      </c>
    </row>
    <row r="2741" spans="1:16" x14ac:dyDescent="0.25">
      <c r="A2741" s="4" t="s">
        <v>3383</v>
      </c>
      <c r="B2741" s="4">
        <v>15</v>
      </c>
      <c r="C2741" s="4" t="s">
        <v>583</v>
      </c>
      <c r="D2741" s="5"/>
      <c r="H2741" s="4" t="s">
        <v>446</v>
      </c>
      <c r="I2741" s="4">
        <v>8</v>
      </c>
      <c r="J2741" s="4" t="s">
        <v>4290</v>
      </c>
      <c r="K2741" s="4" t="s">
        <v>723</v>
      </c>
      <c r="L2741" s="4" t="s">
        <v>3399</v>
      </c>
      <c r="N2741" s="4">
        <v>1984</v>
      </c>
      <c r="O2741" s="6">
        <v>30843</v>
      </c>
      <c r="P2741" s="4" t="s">
        <v>65</v>
      </c>
    </row>
    <row r="2742" spans="1:16" x14ac:dyDescent="0.25">
      <c r="A2742" s="4" t="s">
        <v>3383</v>
      </c>
      <c r="B2742" s="4">
        <v>15</v>
      </c>
      <c r="C2742" s="4" t="s">
        <v>583</v>
      </c>
      <c r="D2742" s="5"/>
      <c r="H2742" s="4" t="s">
        <v>446</v>
      </c>
      <c r="I2742" s="4">
        <v>9</v>
      </c>
      <c r="J2742" s="4" t="s">
        <v>4291</v>
      </c>
      <c r="K2742" s="4" t="s">
        <v>717</v>
      </c>
      <c r="L2742" s="4" t="s">
        <v>3399</v>
      </c>
      <c r="N2742" s="4">
        <v>1979</v>
      </c>
      <c r="O2742" s="6">
        <v>28902</v>
      </c>
      <c r="P2742" s="4" t="s">
        <v>63</v>
      </c>
    </row>
    <row r="2743" spans="1:16" x14ac:dyDescent="0.25">
      <c r="A2743" s="4" t="s">
        <v>3383</v>
      </c>
      <c r="B2743" s="4">
        <v>15</v>
      </c>
      <c r="C2743" s="4" t="s">
        <v>583</v>
      </c>
      <c r="D2743" s="5"/>
      <c r="H2743" s="4" t="s">
        <v>446</v>
      </c>
      <c r="I2743" s="4">
        <v>10</v>
      </c>
      <c r="J2743" s="4" t="s">
        <v>606</v>
      </c>
      <c r="K2743" s="4" t="s">
        <v>598</v>
      </c>
      <c r="L2743" s="4" t="s">
        <v>3399</v>
      </c>
      <c r="N2743" s="4">
        <v>1991</v>
      </c>
      <c r="O2743" s="6">
        <v>33504</v>
      </c>
      <c r="P2743" s="4" t="s">
        <v>65</v>
      </c>
    </row>
    <row r="2744" spans="1:16" x14ac:dyDescent="0.25">
      <c r="A2744" s="4" t="s">
        <v>3383</v>
      </c>
      <c r="B2744" s="4">
        <v>15</v>
      </c>
      <c r="C2744" s="4" t="s">
        <v>583</v>
      </c>
      <c r="D2744" s="5"/>
      <c r="H2744" s="4" t="s">
        <v>446</v>
      </c>
      <c r="I2744" s="4">
        <v>11</v>
      </c>
      <c r="J2744" s="4" t="s">
        <v>714</v>
      </c>
      <c r="K2744" s="4" t="s">
        <v>712</v>
      </c>
      <c r="L2744" s="4" t="s">
        <v>3399</v>
      </c>
      <c r="N2744" s="4">
        <v>1999</v>
      </c>
      <c r="O2744" s="6">
        <v>36253</v>
      </c>
      <c r="P2744" s="4" t="s">
        <v>63</v>
      </c>
    </row>
    <row r="2745" spans="1:16" x14ac:dyDescent="0.25">
      <c r="A2745" s="4" t="s">
        <v>3383</v>
      </c>
      <c r="B2745" s="4">
        <v>15</v>
      </c>
      <c r="C2745" s="4" t="s">
        <v>583</v>
      </c>
      <c r="D2745" s="5"/>
      <c r="H2745" s="4" t="s">
        <v>446</v>
      </c>
      <c r="I2745" s="4">
        <v>12</v>
      </c>
      <c r="J2745" s="4" t="s">
        <v>607</v>
      </c>
      <c r="K2745" s="4" t="s">
        <v>598</v>
      </c>
      <c r="L2745" s="4" t="s">
        <v>3399</v>
      </c>
      <c r="N2745" s="4">
        <v>1982</v>
      </c>
      <c r="O2745" s="6">
        <v>30153</v>
      </c>
      <c r="P2745" s="4" t="s">
        <v>65</v>
      </c>
    </row>
    <row r="2746" spans="1:16" x14ac:dyDescent="0.25">
      <c r="A2746" s="4" t="s">
        <v>3383</v>
      </c>
      <c r="B2746" s="4">
        <v>15</v>
      </c>
      <c r="C2746" s="4" t="s">
        <v>583</v>
      </c>
      <c r="D2746" s="5"/>
      <c r="H2746" s="4" t="s">
        <v>446</v>
      </c>
      <c r="I2746" s="4">
        <v>13</v>
      </c>
      <c r="J2746" s="4" t="s">
        <v>741</v>
      </c>
      <c r="K2746" s="4" t="s">
        <v>733</v>
      </c>
      <c r="L2746" s="4" t="s">
        <v>3399</v>
      </c>
      <c r="N2746" s="4">
        <v>1982</v>
      </c>
      <c r="O2746" s="6">
        <v>30295</v>
      </c>
      <c r="P2746" s="4" t="s">
        <v>63</v>
      </c>
    </row>
    <row r="2747" spans="1:16" x14ac:dyDescent="0.25">
      <c r="A2747" s="4" t="s">
        <v>3383</v>
      </c>
      <c r="B2747" s="4">
        <v>15</v>
      </c>
      <c r="C2747" s="4" t="s">
        <v>583</v>
      </c>
      <c r="D2747" s="5"/>
      <c r="H2747" s="4" t="s">
        <v>446</v>
      </c>
      <c r="I2747" s="4">
        <v>14</v>
      </c>
      <c r="J2747" s="4" t="s">
        <v>4292</v>
      </c>
      <c r="K2747" s="4" t="s">
        <v>670</v>
      </c>
      <c r="L2747" s="4" t="s">
        <v>3399</v>
      </c>
      <c r="N2747" s="4">
        <v>1960</v>
      </c>
      <c r="O2747" s="6">
        <v>22244</v>
      </c>
      <c r="P2747" s="4" t="s">
        <v>63</v>
      </c>
    </row>
    <row r="2748" spans="1:16" x14ac:dyDescent="0.25">
      <c r="A2748" s="4" t="s">
        <v>3383</v>
      </c>
      <c r="B2748" s="4">
        <v>15</v>
      </c>
      <c r="C2748" s="4" t="s">
        <v>583</v>
      </c>
      <c r="D2748" s="5"/>
      <c r="H2748" s="4" t="s">
        <v>3392</v>
      </c>
      <c r="I2748" s="4">
        <v>1</v>
      </c>
      <c r="J2748" s="4" t="s">
        <v>4215</v>
      </c>
      <c r="K2748" s="4" t="s">
        <v>760</v>
      </c>
      <c r="L2748" s="4" t="s">
        <v>3399</v>
      </c>
      <c r="N2748" s="4">
        <v>1956</v>
      </c>
      <c r="O2748" s="6">
        <v>20562</v>
      </c>
      <c r="P2748" s="4" t="s">
        <v>63</v>
      </c>
    </row>
    <row r="2749" spans="1:16" x14ac:dyDescent="0.25">
      <c r="A2749" s="4" t="s">
        <v>3383</v>
      </c>
      <c r="B2749" s="4">
        <v>15</v>
      </c>
      <c r="C2749" s="4" t="s">
        <v>583</v>
      </c>
      <c r="D2749" s="5"/>
      <c r="H2749" s="4" t="s">
        <v>3392</v>
      </c>
      <c r="I2749" s="4">
        <v>2</v>
      </c>
      <c r="J2749" s="4" t="s">
        <v>766</v>
      </c>
      <c r="K2749" s="4" t="s">
        <v>760</v>
      </c>
      <c r="L2749" s="4" t="s">
        <v>3399</v>
      </c>
      <c r="N2749" s="4">
        <v>1945</v>
      </c>
      <c r="O2749" s="6">
        <v>16618</v>
      </c>
      <c r="P2749" s="4" t="s">
        <v>65</v>
      </c>
    </row>
    <row r="2750" spans="1:16" x14ac:dyDescent="0.25">
      <c r="A2750" s="4" t="s">
        <v>3383</v>
      </c>
      <c r="B2750" s="4">
        <v>15</v>
      </c>
      <c r="C2750" s="4" t="s">
        <v>583</v>
      </c>
      <c r="D2750" s="5"/>
      <c r="H2750" s="4" t="s">
        <v>3392</v>
      </c>
      <c r="I2750" s="4">
        <v>3</v>
      </c>
      <c r="J2750" s="4" t="s">
        <v>4293</v>
      </c>
      <c r="K2750" s="4" t="s">
        <v>598</v>
      </c>
      <c r="L2750" s="4" t="s">
        <v>3399</v>
      </c>
      <c r="N2750" s="4">
        <v>1952</v>
      </c>
      <c r="O2750" s="6">
        <v>19083</v>
      </c>
      <c r="P2750" s="4" t="s">
        <v>63</v>
      </c>
    </row>
    <row r="2751" spans="1:16" x14ac:dyDescent="0.25">
      <c r="A2751" s="4" t="s">
        <v>3383</v>
      </c>
      <c r="B2751" s="4">
        <v>15</v>
      </c>
      <c r="C2751" s="4" t="s">
        <v>583</v>
      </c>
      <c r="D2751" s="5"/>
      <c r="H2751" s="4" t="s">
        <v>3392</v>
      </c>
      <c r="I2751" s="4">
        <v>4</v>
      </c>
      <c r="J2751" s="4" t="s">
        <v>4294</v>
      </c>
      <c r="K2751" s="4" t="s">
        <v>733</v>
      </c>
      <c r="L2751" s="4" t="s">
        <v>3399</v>
      </c>
      <c r="N2751" s="4">
        <v>1957</v>
      </c>
      <c r="O2751" s="6">
        <v>20936</v>
      </c>
      <c r="P2751" s="4" t="s">
        <v>63</v>
      </c>
    </row>
    <row r="2752" spans="1:16" x14ac:dyDescent="0.25">
      <c r="A2752" s="4" t="s">
        <v>3383</v>
      </c>
      <c r="B2752" s="4">
        <v>15</v>
      </c>
      <c r="C2752" s="4" t="s">
        <v>583</v>
      </c>
      <c r="D2752" s="5"/>
      <c r="H2752" s="4" t="s">
        <v>3392</v>
      </c>
      <c r="I2752" s="4">
        <v>5</v>
      </c>
      <c r="J2752" s="4" t="s">
        <v>4295</v>
      </c>
      <c r="K2752" s="4" t="s">
        <v>617</v>
      </c>
      <c r="L2752" s="4" t="s">
        <v>3399</v>
      </c>
      <c r="N2752" s="4">
        <v>1947</v>
      </c>
      <c r="O2752" s="6">
        <v>17460</v>
      </c>
      <c r="P2752" s="4" t="s">
        <v>63</v>
      </c>
    </row>
    <row r="2753" spans="1:16" x14ac:dyDescent="0.25">
      <c r="A2753" s="4" t="s">
        <v>3383</v>
      </c>
      <c r="B2753" s="4">
        <v>15</v>
      </c>
      <c r="C2753" s="4" t="s">
        <v>583</v>
      </c>
      <c r="D2753" s="5"/>
      <c r="H2753" s="4" t="s">
        <v>3392</v>
      </c>
      <c r="I2753" s="4">
        <v>6</v>
      </c>
      <c r="J2753" s="4" t="s">
        <v>4296</v>
      </c>
      <c r="K2753" s="4" t="s">
        <v>617</v>
      </c>
      <c r="L2753" s="4" t="s">
        <v>3399</v>
      </c>
      <c r="N2753" s="4">
        <v>1944</v>
      </c>
      <c r="O2753" s="6">
        <v>16293</v>
      </c>
      <c r="P2753" s="4" t="s">
        <v>63</v>
      </c>
    </row>
    <row r="2754" spans="1:16" x14ac:dyDescent="0.25">
      <c r="A2754" s="4" t="s">
        <v>3383</v>
      </c>
      <c r="B2754" s="4">
        <v>15</v>
      </c>
      <c r="C2754" s="4" t="s">
        <v>583</v>
      </c>
      <c r="D2754" s="5"/>
      <c r="H2754" s="4" t="s">
        <v>3392</v>
      </c>
      <c r="I2754" s="4">
        <v>7</v>
      </c>
      <c r="J2754" s="4" t="s">
        <v>4297</v>
      </c>
      <c r="K2754" s="4" t="s">
        <v>4298</v>
      </c>
      <c r="L2754" s="4" t="s">
        <v>3399</v>
      </c>
      <c r="N2754" s="4">
        <v>1955</v>
      </c>
      <c r="O2754" s="6">
        <v>20252</v>
      </c>
      <c r="P2754" s="4" t="s">
        <v>65</v>
      </c>
    </row>
    <row r="2755" spans="1:16" x14ac:dyDescent="0.25">
      <c r="A2755" s="4" t="s">
        <v>3383</v>
      </c>
      <c r="B2755" s="4">
        <v>15</v>
      </c>
      <c r="C2755" s="4" t="s">
        <v>583</v>
      </c>
      <c r="D2755" s="5"/>
      <c r="H2755" s="4" t="s">
        <v>3392</v>
      </c>
      <c r="I2755" s="4">
        <v>8</v>
      </c>
      <c r="J2755" s="4" t="s">
        <v>4299</v>
      </c>
      <c r="K2755" s="4" t="s">
        <v>761</v>
      </c>
      <c r="L2755" s="4" t="s">
        <v>3399</v>
      </c>
      <c r="N2755" s="4">
        <v>1943</v>
      </c>
      <c r="O2755" s="6">
        <v>15789</v>
      </c>
      <c r="P2755" s="4" t="s">
        <v>63</v>
      </c>
    </row>
    <row r="2756" spans="1:16" x14ac:dyDescent="0.25">
      <c r="A2756" s="4" t="s">
        <v>3383</v>
      </c>
      <c r="B2756" s="4">
        <v>15</v>
      </c>
      <c r="C2756" s="4" t="s">
        <v>583</v>
      </c>
      <c r="D2756" s="5"/>
      <c r="H2756" s="4" t="s">
        <v>3392</v>
      </c>
      <c r="I2756" s="4">
        <v>9</v>
      </c>
      <c r="J2756" s="4" t="s">
        <v>4300</v>
      </c>
      <c r="K2756" s="4" t="s">
        <v>760</v>
      </c>
      <c r="L2756" s="4" t="s">
        <v>3399</v>
      </c>
      <c r="N2756" s="4">
        <v>1975</v>
      </c>
      <c r="O2756" s="6">
        <v>27562</v>
      </c>
      <c r="P2756" s="4" t="s">
        <v>65</v>
      </c>
    </row>
    <row r="2757" spans="1:16" x14ac:dyDescent="0.25">
      <c r="A2757" s="4" t="s">
        <v>3383</v>
      </c>
      <c r="B2757" s="4">
        <v>15</v>
      </c>
      <c r="C2757" s="4" t="s">
        <v>583</v>
      </c>
      <c r="D2757" s="5"/>
      <c r="H2757" s="4" t="s">
        <v>3392</v>
      </c>
      <c r="I2757" s="4">
        <v>10</v>
      </c>
      <c r="J2757" s="4" t="s">
        <v>4301</v>
      </c>
      <c r="K2757" s="4" t="s">
        <v>760</v>
      </c>
      <c r="L2757" s="4" t="s">
        <v>3399</v>
      </c>
      <c r="N2757" s="4">
        <v>1954</v>
      </c>
      <c r="O2757" s="6">
        <v>20060</v>
      </c>
      <c r="P2757" s="4" t="s">
        <v>63</v>
      </c>
    </row>
    <row r="2758" spans="1:16" x14ac:dyDescent="0.25">
      <c r="A2758" s="4" t="s">
        <v>3383</v>
      </c>
      <c r="B2758" s="4">
        <v>15</v>
      </c>
      <c r="C2758" s="4" t="s">
        <v>583</v>
      </c>
      <c r="D2758" s="5"/>
      <c r="H2758" s="4" t="s">
        <v>84</v>
      </c>
      <c r="I2758" s="4">
        <v>1</v>
      </c>
      <c r="J2758" s="4" t="s">
        <v>85</v>
      </c>
      <c r="K2758" s="4" t="s">
        <v>3436</v>
      </c>
      <c r="L2758" s="4" t="s">
        <v>3399</v>
      </c>
      <c r="N2758" s="4">
        <v>1957</v>
      </c>
      <c r="O2758" s="6">
        <v>21175</v>
      </c>
      <c r="P2758" s="4" t="s">
        <v>63</v>
      </c>
    </row>
    <row r="2759" spans="1:16" x14ac:dyDescent="0.25">
      <c r="A2759" s="4" t="s">
        <v>3383</v>
      </c>
      <c r="B2759" s="4">
        <v>15</v>
      </c>
      <c r="C2759" s="4" t="s">
        <v>583</v>
      </c>
      <c r="D2759" s="5"/>
      <c r="H2759" s="4" t="s">
        <v>84</v>
      </c>
      <c r="I2759" s="4">
        <v>2</v>
      </c>
      <c r="J2759" s="4" t="s">
        <v>3750</v>
      </c>
      <c r="K2759" s="4" t="s">
        <v>3436</v>
      </c>
      <c r="L2759" s="4" t="s">
        <v>3399</v>
      </c>
      <c r="N2759" s="4">
        <v>1985</v>
      </c>
      <c r="O2759" s="6">
        <v>31066</v>
      </c>
      <c r="P2759" s="4" t="s">
        <v>63</v>
      </c>
    </row>
    <row r="2760" spans="1:16" x14ac:dyDescent="0.25">
      <c r="A2760" s="4" t="s">
        <v>3383</v>
      </c>
      <c r="B2760" s="4">
        <v>15</v>
      </c>
      <c r="C2760" s="4" t="s">
        <v>583</v>
      </c>
      <c r="D2760" s="5"/>
      <c r="H2760" s="4" t="s">
        <v>84</v>
      </c>
      <c r="I2760" s="4">
        <v>3</v>
      </c>
      <c r="J2760" s="4" t="s">
        <v>4302</v>
      </c>
      <c r="K2760" s="4" t="s">
        <v>3436</v>
      </c>
      <c r="L2760" s="4" t="s">
        <v>3399</v>
      </c>
      <c r="N2760" s="4">
        <v>1954</v>
      </c>
      <c r="O2760" s="6">
        <v>19790</v>
      </c>
      <c r="P2760" s="4" t="s">
        <v>63</v>
      </c>
    </row>
    <row r="2761" spans="1:16" x14ac:dyDescent="0.25">
      <c r="A2761" s="4" t="s">
        <v>3383</v>
      </c>
      <c r="B2761" s="4">
        <v>15</v>
      </c>
      <c r="C2761" s="4" t="s">
        <v>583</v>
      </c>
      <c r="D2761" s="5"/>
      <c r="H2761" s="4" t="s">
        <v>84</v>
      </c>
      <c r="I2761" s="4">
        <v>4</v>
      </c>
      <c r="J2761" s="4" t="s">
        <v>1967</v>
      </c>
      <c r="K2761" s="4" t="s">
        <v>3436</v>
      </c>
      <c r="L2761" s="4" t="s">
        <v>3399</v>
      </c>
      <c r="N2761" s="4">
        <v>1979</v>
      </c>
      <c r="O2761" s="6">
        <v>29095</v>
      </c>
      <c r="P2761" s="4" t="s">
        <v>65</v>
      </c>
    </row>
    <row r="2762" spans="1:16" x14ac:dyDescent="0.25">
      <c r="A2762" s="4" t="s">
        <v>3383</v>
      </c>
      <c r="B2762" s="4">
        <v>15</v>
      </c>
      <c r="C2762" s="4" t="s">
        <v>583</v>
      </c>
      <c r="D2762" s="5"/>
      <c r="H2762" s="4" t="s">
        <v>84</v>
      </c>
      <c r="I2762" s="4">
        <v>5</v>
      </c>
      <c r="J2762" s="4" t="s">
        <v>4167</v>
      </c>
      <c r="K2762" s="4" t="s">
        <v>3436</v>
      </c>
      <c r="L2762" s="4" t="s">
        <v>3399</v>
      </c>
      <c r="N2762" s="4">
        <v>1976</v>
      </c>
      <c r="O2762" s="6">
        <v>28069</v>
      </c>
      <c r="P2762" s="4" t="s">
        <v>63</v>
      </c>
    </row>
    <row r="2763" spans="1:16" x14ac:dyDescent="0.25">
      <c r="A2763" s="4" t="s">
        <v>3383</v>
      </c>
      <c r="B2763" s="4">
        <v>15</v>
      </c>
      <c r="C2763" s="4" t="s">
        <v>583</v>
      </c>
      <c r="D2763" s="5"/>
      <c r="H2763" s="4" t="s">
        <v>84</v>
      </c>
      <c r="I2763" s="4">
        <v>6</v>
      </c>
      <c r="J2763" s="4" t="s">
        <v>690</v>
      </c>
      <c r="K2763" s="4" t="s">
        <v>3436</v>
      </c>
      <c r="L2763" s="4" t="s">
        <v>3399</v>
      </c>
      <c r="N2763" s="4">
        <v>1978</v>
      </c>
      <c r="O2763" s="6">
        <v>28635</v>
      </c>
      <c r="P2763" s="4" t="s">
        <v>63</v>
      </c>
    </row>
    <row r="2764" spans="1:16" x14ac:dyDescent="0.25">
      <c r="A2764" s="4" t="s">
        <v>3383</v>
      </c>
      <c r="B2764" s="4">
        <v>15</v>
      </c>
      <c r="C2764" s="4" t="s">
        <v>583</v>
      </c>
      <c r="D2764" s="5"/>
      <c r="H2764" s="4" t="s">
        <v>84</v>
      </c>
      <c r="I2764" s="4">
        <v>7</v>
      </c>
      <c r="J2764" s="4" t="s">
        <v>4303</v>
      </c>
      <c r="K2764" s="4" t="s">
        <v>3436</v>
      </c>
      <c r="L2764" s="4" t="s">
        <v>3399</v>
      </c>
      <c r="N2764" s="4">
        <v>1967</v>
      </c>
      <c r="O2764" s="6">
        <v>24688</v>
      </c>
      <c r="P2764" s="4" t="s">
        <v>63</v>
      </c>
    </row>
    <row r="2765" spans="1:16" x14ac:dyDescent="0.25">
      <c r="A2765" s="4" t="s">
        <v>3383</v>
      </c>
      <c r="B2765" s="4">
        <v>15</v>
      </c>
      <c r="C2765" s="4" t="s">
        <v>583</v>
      </c>
      <c r="D2765" s="5"/>
      <c r="H2765" s="4" t="s">
        <v>84</v>
      </c>
      <c r="I2765" s="4">
        <v>8</v>
      </c>
      <c r="J2765" s="4" t="s">
        <v>86</v>
      </c>
      <c r="K2765" s="4" t="s">
        <v>3436</v>
      </c>
      <c r="L2765" s="4" t="s">
        <v>3399</v>
      </c>
      <c r="N2765" s="4">
        <v>1969</v>
      </c>
      <c r="O2765" s="6">
        <v>25511</v>
      </c>
      <c r="P2765" s="4" t="s">
        <v>63</v>
      </c>
    </row>
    <row r="2766" spans="1:16" x14ac:dyDescent="0.25">
      <c r="A2766" s="4" t="s">
        <v>3383</v>
      </c>
      <c r="B2766" s="4">
        <v>15</v>
      </c>
      <c r="C2766" s="4" t="s">
        <v>583</v>
      </c>
      <c r="D2766" s="5"/>
      <c r="H2766" s="4" t="s">
        <v>84</v>
      </c>
      <c r="I2766" s="4">
        <v>9</v>
      </c>
      <c r="J2766" s="4" t="s">
        <v>2022</v>
      </c>
      <c r="K2766" s="4" t="s">
        <v>3436</v>
      </c>
      <c r="L2766" s="4" t="s">
        <v>3399</v>
      </c>
      <c r="N2766" s="4">
        <v>1967</v>
      </c>
      <c r="O2766" s="6">
        <v>24607</v>
      </c>
      <c r="P2766" s="4" t="s">
        <v>63</v>
      </c>
    </row>
    <row r="2767" spans="1:16" x14ac:dyDescent="0.25">
      <c r="A2767" s="4" t="s">
        <v>3383</v>
      </c>
      <c r="B2767" s="4">
        <v>15</v>
      </c>
      <c r="C2767" s="4" t="s">
        <v>583</v>
      </c>
      <c r="D2767" s="5"/>
      <c r="H2767" s="4" t="s">
        <v>84</v>
      </c>
      <c r="I2767" s="4">
        <v>10</v>
      </c>
      <c r="J2767" s="4" t="s">
        <v>87</v>
      </c>
      <c r="K2767" s="4" t="s">
        <v>3436</v>
      </c>
      <c r="L2767" s="4" t="s">
        <v>3399</v>
      </c>
      <c r="N2767" s="4">
        <v>1986</v>
      </c>
      <c r="O2767" s="6">
        <v>31439</v>
      </c>
      <c r="P2767" s="4" t="s">
        <v>63</v>
      </c>
    </row>
    <row r="2768" spans="1:16" x14ac:dyDescent="0.25">
      <c r="A2768" s="4" t="s">
        <v>3383</v>
      </c>
      <c r="B2768" s="4">
        <v>15</v>
      </c>
      <c r="C2768" s="4" t="s">
        <v>583</v>
      </c>
      <c r="D2768" s="5"/>
      <c r="H2768" s="4" t="s">
        <v>84</v>
      </c>
      <c r="I2768" s="4">
        <v>11</v>
      </c>
      <c r="J2768" s="4" t="s">
        <v>580</v>
      </c>
      <c r="K2768" s="4" t="s">
        <v>3436</v>
      </c>
      <c r="L2768" s="4" t="s">
        <v>3399</v>
      </c>
      <c r="N2768" s="4">
        <v>1975</v>
      </c>
      <c r="O2768" s="6">
        <v>27451</v>
      </c>
      <c r="P2768" s="4" t="s">
        <v>63</v>
      </c>
    </row>
    <row r="2769" spans="1:16" x14ac:dyDescent="0.25">
      <c r="A2769" s="4" t="s">
        <v>3383</v>
      </c>
      <c r="B2769" s="4">
        <v>15</v>
      </c>
      <c r="C2769" s="4" t="s">
        <v>583</v>
      </c>
      <c r="D2769" s="5"/>
      <c r="H2769" s="4" t="s">
        <v>167</v>
      </c>
      <c r="I2769" s="4">
        <v>1</v>
      </c>
      <c r="J2769" s="4" t="s">
        <v>2794</v>
      </c>
      <c r="K2769" s="4" t="s">
        <v>3436</v>
      </c>
      <c r="L2769" s="4" t="s">
        <v>3399</v>
      </c>
      <c r="N2769" s="4">
        <v>1956</v>
      </c>
      <c r="O2769" s="6">
        <v>20513</v>
      </c>
      <c r="P2769" s="4" t="s">
        <v>63</v>
      </c>
    </row>
    <row r="2770" spans="1:16" x14ac:dyDescent="0.25">
      <c r="A2770" s="4" t="s">
        <v>3383</v>
      </c>
      <c r="B2770" s="4">
        <v>15</v>
      </c>
      <c r="C2770" s="4" t="s">
        <v>583</v>
      </c>
      <c r="D2770" s="5"/>
      <c r="H2770" s="4" t="s">
        <v>167</v>
      </c>
      <c r="I2770" s="4">
        <v>2</v>
      </c>
      <c r="J2770" s="4" t="s">
        <v>4304</v>
      </c>
      <c r="K2770" s="4" t="s">
        <v>3436</v>
      </c>
      <c r="L2770" s="4" t="s">
        <v>3399</v>
      </c>
      <c r="N2770" s="4">
        <v>1947</v>
      </c>
      <c r="O2770" s="6">
        <v>17477</v>
      </c>
      <c r="P2770" s="4" t="s">
        <v>63</v>
      </c>
    </row>
    <row r="2771" spans="1:16" x14ac:dyDescent="0.25">
      <c r="A2771" s="4" t="s">
        <v>3383</v>
      </c>
      <c r="B2771" s="4">
        <v>15</v>
      </c>
      <c r="C2771" s="4" t="s">
        <v>583</v>
      </c>
      <c r="D2771" s="5"/>
      <c r="H2771" s="4" t="s">
        <v>167</v>
      </c>
      <c r="I2771" s="4">
        <v>3</v>
      </c>
      <c r="J2771" s="4" t="s">
        <v>4305</v>
      </c>
      <c r="K2771" s="4" t="s">
        <v>3436</v>
      </c>
      <c r="L2771" s="4" t="s">
        <v>3399</v>
      </c>
      <c r="N2771" s="4">
        <v>1957</v>
      </c>
      <c r="O2771" s="6">
        <v>20955</v>
      </c>
      <c r="P2771" s="4" t="s">
        <v>63</v>
      </c>
    </row>
    <row r="2772" spans="1:16" x14ac:dyDescent="0.25">
      <c r="A2772" s="4" t="s">
        <v>3383</v>
      </c>
      <c r="B2772" s="4">
        <v>15</v>
      </c>
      <c r="C2772" s="4" t="s">
        <v>583</v>
      </c>
      <c r="D2772" s="5"/>
      <c r="H2772" s="4" t="s">
        <v>167</v>
      </c>
      <c r="I2772" s="4">
        <v>4</v>
      </c>
      <c r="J2772" s="4" t="s">
        <v>381</v>
      </c>
      <c r="K2772" s="4" t="s">
        <v>3436</v>
      </c>
      <c r="L2772" s="4" t="s">
        <v>3399</v>
      </c>
      <c r="N2772" s="4">
        <v>1954</v>
      </c>
      <c r="O2772" s="6">
        <v>19831</v>
      </c>
      <c r="P2772" s="4" t="s">
        <v>65</v>
      </c>
    </row>
    <row r="2773" spans="1:16" x14ac:dyDescent="0.25">
      <c r="A2773" s="4" t="s">
        <v>3383</v>
      </c>
      <c r="B2773" s="4">
        <v>15</v>
      </c>
      <c r="C2773" s="4" t="s">
        <v>583</v>
      </c>
      <c r="D2773" s="5"/>
      <c r="H2773" s="4" t="s">
        <v>167</v>
      </c>
      <c r="I2773" s="4">
        <v>5</v>
      </c>
      <c r="J2773" s="4" t="s">
        <v>4306</v>
      </c>
      <c r="K2773" s="4" t="s">
        <v>3436</v>
      </c>
      <c r="L2773" s="4" t="s">
        <v>3399</v>
      </c>
      <c r="N2773" s="4">
        <v>1949</v>
      </c>
      <c r="O2773" s="6">
        <v>18235</v>
      </c>
      <c r="P2773" s="4" t="s">
        <v>63</v>
      </c>
    </row>
    <row r="2774" spans="1:16" x14ac:dyDescent="0.25">
      <c r="A2774" s="4" t="s">
        <v>3383</v>
      </c>
      <c r="B2774" s="4">
        <v>15</v>
      </c>
      <c r="C2774" s="4" t="s">
        <v>583</v>
      </c>
      <c r="D2774" s="5"/>
      <c r="H2774" s="4" t="s">
        <v>167</v>
      </c>
      <c r="I2774" s="4">
        <v>6</v>
      </c>
      <c r="J2774" s="4" t="s">
        <v>4307</v>
      </c>
      <c r="K2774" s="4" t="s">
        <v>3436</v>
      </c>
      <c r="L2774" s="4" t="s">
        <v>3399</v>
      </c>
      <c r="N2774" s="4">
        <v>1949</v>
      </c>
      <c r="O2774" s="6">
        <v>18059</v>
      </c>
      <c r="P2774" s="4" t="s">
        <v>63</v>
      </c>
    </row>
    <row r="2775" spans="1:16" x14ac:dyDescent="0.25">
      <c r="A2775" s="4" t="s">
        <v>3383</v>
      </c>
      <c r="B2775" s="4">
        <v>15</v>
      </c>
      <c r="C2775" s="4" t="s">
        <v>583</v>
      </c>
      <c r="D2775" s="5"/>
      <c r="H2775" s="4" t="s">
        <v>167</v>
      </c>
      <c r="I2775" s="4">
        <v>7</v>
      </c>
      <c r="J2775" s="4" t="s">
        <v>4308</v>
      </c>
      <c r="K2775" s="4" t="s">
        <v>3436</v>
      </c>
      <c r="L2775" s="4" t="s">
        <v>3399</v>
      </c>
      <c r="N2775" s="4">
        <v>1947</v>
      </c>
      <c r="O2775" s="6">
        <v>17420</v>
      </c>
      <c r="P2775" s="4" t="s">
        <v>63</v>
      </c>
    </row>
    <row r="2776" spans="1:16" x14ac:dyDescent="0.25">
      <c r="A2776" s="4" t="s">
        <v>3383</v>
      </c>
      <c r="B2776" s="4">
        <v>15</v>
      </c>
      <c r="C2776" s="4" t="s">
        <v>583</v>
      </c>
      <c r="D2776" s="5"/>
      <c r="H2776" s="4" t="s">
        <v>167</v>
      </c>
      <c r="I2776" s="4">
        <v>8</v>
      </c>
      <c r="J2776" s="4" t="s">
        <v>4309</v>
      </c>
      <c r="K2776" s="4" t="s">
        <v>3436</v>
      </c>
      <c r="L2776" s="4" t="s">
        <v>3399</v>
      </c>
      <c r="N2776" s="4">
        <v>1951</v>
      </c>
      <c r="O2776" s="6">
        <v>18802</v>
      </c>
      <c r="P2776" s="4" t="s">
        <v>65</v>
      </c>
    </row>
    <row r="2777" spans="1:16" x14ac:dyDescent="0.25">
      <c r="A2777" s="4" t="s">
        <v>3383</v>
      </c>
      <c r="B2777" s="4">
        <v>15</v>
      </c>
      <c r="C2777" s="4" t="s">
        <v>583</v>
      </c>
      <c r="D2777" s="5"/>
      <c r="H2777" s="4" t="s">
        <v>167</v>
      </c>
      <c r="I2777" s="4">
        <v>9</v>
      </c>
      <c r="J2777" s="4" t="s">
        <v>4310</v>
      </c>
      <c r="K2777" s="4" t="s">
        <v>3436</v>
      </c>
      <c r="L2777" s="4" t="s">
        <v>3399</v>
      </c>
      <c r="N2777" s="4">
        <v>1944</v>
      </c>
      <c r="O2777" s="6">
        <v>16347</v>
      </c>
      <c r="P2777" s="4" t="s">
        <v>63</v>
      </c>
    </row>
    <row r="2778" spans="1:16" x14ac:dyDescent="0.25">
      <c r="A2778" s="4" t="s">
        <v>3383</v>
      </c>
      <c r="B2778" s="4">
        <v>15</v>
      </c>
      <c r="C2778" s="4" t="s">
        <v>583</v>
      </c>
      <c r="D2778" s="5"/>
      <c r="H2778" s="4" t="s">
        <v>167</v>
      </c>
      <c r="I2778" s="4">
        <v>10</v>
      </c>
      <c r="J2778" s="4" t="s">
        <v>4311</v>
      </c>
      <c r="K2778" s="4" t="s">
        <v>3436</v>
      </c>
      <c r="L2778" s="4" t="s">
        <v>3399</v>
      </c>
      <c r="N2778" s="4">
        <v>1971</v>
      </c>
      <c r="O2778" s="6">
        <v>26028</v>
      </c>
      <c r="P2778" s="4" t="s">
        <v>65</v>
      </c>
    </row>
    <row r="2779" spans="1:16" x14ac:dyDescent="0.25">
      <c r="A2779" s="4" t="s">
        <v>3383</v>
      </c>
      <c r="B2779" s="4">
        <v>15</v>
      </c>
      <c r="C2779" s="4" t="s">
        <v>583</v>
      </c>
      <c r="D2779" s="5"/>
      <c r="H2779" s="4" t="s">
        <v>167</v>
      </c>
      <c r="I2779" s="4">
        <v>11</v>
      </c>
      <c r="J2779" s="4" t="s">
        <v>2609</v>
      </c>
      <c r="K2779" s="4" t="s">
        <v>3436</v>
      </c>
      <c r="L2779" s="4" t="s">
        <v>3399</v>
      </c>
      <c r="N2779" s="4">
        <v>1952</v>
      </c>
      <c r="O2779" s="6">
        <v>19222</v>
      </c>
      <c r="P2779" s="4" t="s">
        <v>63</v>
      </c>
    </row>
    <row r="2780" spans="1:16" x14ac:dyDescent="0.25">
      <c r="A2780" s="4" t="s">
        <v>3383</v>
      </c>
      <c r="B2780" s="4">
        <v>15</v>
      </c>
      <c r="C2780" s="4" t="s">
        <v>583</v>
      </c>
      <c r="D2780" s="5"/>
      <c r="H2780" s="4" t="s">
        <v>167</v>
      </c>
      <c r="I2780" s="4">
        <v>12</v>
      </c>
      <c r="J2780" s="4" t="s">
        <v>4059</v>
      </c>
      <c r="K2780" s="4" t="s">
        <v>3436</v>
      </c>
      <c r="L2780" s="4" t="s">
        <v>3399</v>
      </c>
      <c r="N2780" s="4">
        <v>1953</v>
      </c>
      <c r="O2780" s="6">
        <v>19484</v>
      </c>
      <c r="P2780" s="4" t="s">
        <v>65</v>
      </c>
    </row>
    <row r="2781" spans="1:16" x14ac:dyDescent="0.25">
      <c r="A2781" s="4" t="s">
        <v>3383</v>
      </c>
      <c r="B2781" s="4">
        <v>15</v>
      </c>
      <c r="C2781" s="4" t="s">
        <v>583</v>
      </c>
      <c r="D2781" s="5"/>
      <c r="H2781" s="4" t="s">
        <v>167</v>
      </c>
      <c r="I2781" s="4">
        <v>13</v>
      </c>
      <c r="J2781" s="4" t="s">
        <v>4312</v>
      </c>
      <c r="K2781" s="4" t="s">
        <v>3436</v>
      </c>
      <c r="L2781" s="4" t="s">
        <v>3399</v>
      </c>
      <c r="N2781" s="4">
        <v>1946</v>
      </c>
      <c r="O2781" s="6">
        <v>16958</v>
      </c>
      <c r="P2781" s="4" t="s">
        <v>65</v>
      </c>
    </row>
    <row r="2782" spans="1:16" x14ac:dyDescent="0.25">
      <c r="A2782" s="4" t="s">
        <v>3383</v>
      </c>
      <c r="B2782" s="4">
        <v>15</v>
      </c>
      <c r="C2782" s="4" t="s">
        <v>583</v>
      </c>
      <c r="D2782" s="5"/>
      <c r="H2782" s="4" t="s">
        <v>167</v>
      </c>
      <c r="I2782" s="4">
        <v>14</v>
      </c>
      <c r="J2782" s="4" t="s">
        <v>4313</v>
      </c>
      <c r="K2782" s="4" t="s">
        <v>3436</v>
      </c>
      <c r="L2782" s="4" t="s">
        <v>3399</v>
      </c>
      <c r="N2782" s="4">
        <v>1951</v>
      </c>
      <c r="O2782" s="6">
        <v>18718</v>
      </c>
      <c r="P2782" s="4" t="s">
        <v>65</v>
      </c>
    </row>
    <row r="2783" spans="1:16" x14ac:dyDescent="0.25">
      <c r="A2783" s="4" t="s">
        <v>3383</v>
      </c>
      <c r="B2783" s="4">
        <v>18</v>
      </c>
      <c r="C2783" s="4" t="s">
        <v>769</v>
      </c>
      <c r="D2783" s="5"/>
      <c r="H2783" s="4" t="s">
        <v>2</v>
      </c>
      <c r="I2783" s="4">
        <v>1</v>
      </c>
      <c r="J2783" s="4" t="s">
        <v>4314</v>
      </c>
      <c r="K2783" s="4" t="s">
        <v>771</v>
      </c>
      <c r="L2783" s="4" t="s">
        <v>3399</v>
      </c>
      <c r="N2783" s="4">
        <v>1976</v>
      </c>
      <c r="O2783" s="6">
        <v>28048</v>
      </c>
      <c r="P2783" s="4" t="s">
        <v>63</v>
      </c>
    </row>
    <row r="2784" spans="1:16" x14ac:dyDescent="0.25">
      <c r="A2784" s="4" t="s">
        <v>3383</v>
      </c>
      <c r="B2784" s="4">
        <v>18</v>
      </c>
      <c r="C2784" s="4" t="s">
        <v>769</v>
      </c>
      <c r="D2784" s="5"/>
      <c r="H2784" s="4" t="s">
        <v>2</v>
      </c>
      <c r="I2784" s="4">
        <v>2</v>
      </c>
      <c r="J2784" s="4" t="s">
        <v>4315</v>
      </c>
      <c r="K2784" s="4" t="s">
        <v>874</v>
      </c>
      <c r="L2784" s="4" t="s">
        <v>3399</v>
      </c>
      <c r="N2784" s="4">
        <v>1965</v>
      </c>
      <c r="O2784" s="6">
        <v>23912</v>
      </c>
      <c r="P2784" s="4" t="s">
        <v>65</v>
      </c>
    </row>
    <row r="2785" spans="1:16" x14ac:dyDescent="0.25">
      <c r="A2785" s="4" t="s">
        <v>3383</v>
      </c>
      <c r="B2785" s="4">
        <v>18</v>
      </c>
      <c r="C2785" s="4" t="s">
        <v>769</v>
      </c>
      <c r="D2785" s="5"/>
      <c r="H2785" s="4" t="s">
        <v>2</v>
      </c>
      <c r="I2785" s="4">
        <v>3</v>
      </c>
      <c r="J2785" s="4" t="s">
        <v>951</v>
      </c>
      <c r="K2785" s="4" t="s">
        <v>947</v>
      </c>
      <c r="L2785" s="4" t="s">
        <v>3399</v>
      </c>
      <c r="N2785" s="4">
        <v>1970</v>
      </c>
      <c r="O2785" s="6">
        <v>25687</v>
      </c>
      <c r="P2785" s="4" t="s">
        <v>63</v>
      </c>
    </row>
    <row r="2786" spans="1:16" x14ac:dyDescent="0.25">
      <c r="A2786" s="4" t="s">
        <v>3383</v>
      </c>
      <c r="B2786" s="4">
        <v>18</v>
      </c>
      <c r="C2786" s="4" t="s">
        <v>769</v>
      </c>
      <c r="D2786" s="5"/>
      <c r="H2786" s="4" t="s">
        <v>2</v>
      </c>
      <c r="I2786" s="4">
        <v>4</v>
      </c>
      <c r="J2786" s="4" t="s">
        <v>4316</v>
      </c>
      <c r="K2786" s="4" t="s">
        <v>771</v>
      </c>
      <c r="L2786" s="4" t="s">
        <v>3399</v>
      </c>
      <c r="N2786" s="4">
        <v>2003</v>
      </c>
      <c r="O2786" s="6">
        <v>37744</v>
      </c>
      <c r="P2786" s="4" t="s">
        <v>65</v>
      </c>
    </row>
    <row r="2787" spans="1:16" x14ac:dyDescent="0.25">
      <c r="A2787" s="4" t="s">
        <v>3383</v>
      </c>
      <c r="B2787" s="4">
        <v>18</v>
      </c>
      <c r="C2787" s="4" t="s">
        <v>769</v>
      </c>
      <c r="D2787" s="5"/>
      <c r="H2787" s="4" t="s">
        <v>2</v>
      </c>
      <c r="I2787" s="4">
        <v>5</v>
      </c>
      <c r="J2787" s="4" t="s">
        <v>802</v>
      </c>
      <c r="K2787" s="4" t="s">
        <v>799</v>
      </c>
      <c r="L2787" s="4" t="s">
        <v>3399</v>
      </c>
      <c r="N2787" s="4">
        <v>1977</v>
      </c>
      <c r="O2787" s="6">
        <v>28167</v>
      </c>
      <c r="P2787" s="4" t="s">
        <v>63</v>
      </c>
    </row>
    <row r="2788" spans="1:16" x14ac:dyDescent="0.25">
      <c r="A2788" s="4" t="s">
        <v>3383</v>
      </c>
      <c r="B2788" s="4">
        <v>18</v>
      </c>
      <c r="C2788" s="4" t="s">
        <v>769</v>
      </c>
      <c r="D2788" s="5"/>
      <c r="H2788" s="4" t="s">
        <v>2</v>
      </c>
      <c r="I2788" s="4">
        <v>6</v>
      </c>
      <c r="J2788" s="4" t="s">
        <v>864</v>
      </c>
      <c r="K2788" s="4" t="s">
        <v>863</v>
      </c>
      <c r="L2788" s="4" t="s">
        <v>3399</v>
      </c>
      <c r="N2788" s="4">
        <v>1982</v>
      </c>
      <c r="O2788" s="6">
        <v>29982</v>
      </c>
      <c r="P2788" s="4" t="s">
        <v>65</v>
      </c>
    </row>
    <row r="2789" spans="1:16" x14ac:dyDescent="0.25">
      <c r="A2789" s="4" t="s">
        <v>3383</v>
      </c>
      <c r="B2789" s="4">
        <v>18</v>
      </c>
      <c r="C2789" s="4" t="s">
        <v>769</v>
      </c>
      <c r="D2789" s="5"/>
      <c r="H2789" s="4" t="s">
        <v>2</v>
      </c>
      <c r="I2789" s="4">
        <v>7</v>
      </c>
      <c r="J2789" s="4" t="s">
        <v>980</v>
      </c>
      <c r="K2789" s="4" t="s">
        <v>979</v>
      </c>
      <c r="L2789" s="4" t="s">
        <v>3399</v>
      </c>
      <c r="N2789" s="4">
        <v>1983</v>
      </c>
      <c r="O2789" s="6">
        <v>30461</v>
      </c>
      <c r="P2789" s="4" t="s">
        <v>63</v>
      </c>
    </row>
    <row r="2790" spans="1:16" x14ac:dyDescent="0.25">
      <c r="A2790" s="4" t="s">
        <v>3383</v>
      </c>
      <c r="B2790" s="4">
        <v>18</v>
      </c>
      <c r="C2790" s="4" t="s">
        <v>769</v>
      </c>
      <c r="D2790" s="5"/>
      <c r="H2790" s="4" t="s">
        <v>2</v>
      </c>
      <c r="I2790" s="4">
        <v>8</v>
      </c>
      <c r="J2790" s="4" t="s">
        <v>775</v>
      </c>
      <c r="K2790" s="4" t="s">
        <v>771</v>
      </c>
      <c r="L2790" s="4" t="s">
        <v>3399</v>
      </c>
      <c r="N2790" s="4">
        <v>1957</v>
      </c>
      <c r="O2790" s="6">
        <v>20834</v>
      </c>
      <c r="P2790" s="4" t="s">
        <v>65</v>
      </c>
    </row>
    <row r="2791" spans="1:16" x14ac:dyDescent="0.25">
      <c r="A2791" s="4" t="s">
        <v>3383</v>
      </c>
      <c r="B2791" s="4">
        <v>18</v>
      </c>
      <c r="C2791" s="4" t="s">
        <v>769</v>
      </c>
      <c r="D2791" s="5"/>
      <c r="H2791" s="4" t="s">
        <v>2</v>
      </c>
      <c r="I2791" s="4">
        <v>9</v>
      </c>
      <c r="J2791" s="4" t="s">
        <v>4317</v>
      </c>
      <c r="K2791" s="4" t="s">
        <v>838</v>
      </c>
      <c r="L2791" s="4" t="s">
        <v>3399</v>
      </c>
      <c r="N2791" s="4">
        <v>1977</v>
      </c>
      <c r="O2791" s="6">
        <v>28481</v>
      </c>
      <c r="P2791" s="4" t="s">
        <v>63</v>
      </c>
    </row>
    <row r="2792" spans="1:16" x14ac:dyDescent="0.25">
      <c r="A2792" s="4" t="s">
        <v>3383</v>
      </c>
      <c r="B2792" s="4">
        <v>18</v>
      </c>
      <c r="C2792" s="4" t="s">
        <v>769</v>
      </c>
      <c r="D2792" s="5"/>
      <c r="H2792" s="4" t="s">
        <v>2</v>
      </c>
      <c r="I2792" s="4">
        <v>10</v>
      </c>
      <c r="J2792" s="4" t="s">
        <v>4318</v>
      </c>
      <c r="K2792" s="4" t="s">
        <v>941</v>
      </c>
      <c r="L2792" s="4" t="s">
        <v>3399</v>
      </c>
      <c r="N2792" s="4">
        <v>1979</v>
      </c>
      <c r="O2792" s="6">
        <v>28870</v>
      </c>
      <c r="P2792" s="4" t="s">
        <v>65</v>
      </c>
    </row>
    <row r="2793" spans="1:16" x14ac:dyDescent="0.25">
      <c r="A2793" s="4" t="s">
        <v>3383</v>
      </c>
      <c r="B2793" s="4">
        <v>18</v>
      </c>
      <c r="C2793" s="4" t="s">
        <v>769</v>
      </c>
      <c r="D2793" s="5"/>
      <c r="H2793" s="4" t="s">
        <v>2</v>
      </c>
      <c r="I2793" s="4">
        <v>11</v>
      </c>
      <c r="J2793" s="4" t="s">
        <v>988</v>
      </c>
      <c r="K2793" s="4" t="s">
        <v>987</v>
      </c>
      <c r="L2793" s="4" t="s">
        <v>3399</v>
      </c>
      <c r="N2793" s="4">
        <v>1979</v>
      </c>
      <c r="O2793" s="6">
        <v>29079</v>
      </c>
      <c r="P2793" s="4" t="s">
        <v>63</v>
      </c>
    </row>
    <row r="2794" spans="1:16" x14ac:dyDescent="0.25">
      <c r="A2794" s="4" t="s">
        <v>3383</v>
      </c>
      <c r="B2794" s="4">
        <v>18</v>
      </c>
      <c r="C2794" s="4" t="s">
        <v>769</v>
      </c>
      <c r="D2794" s="5"/>
      <c r="H2794" s="4" t="s">
        <v>2</v>
      </c>
      <c r="I2794" s="4">
        <v>12</v>
      </c>
      <c r="J2794" s="4" t="s">
        <v>823</v>
      </c>
      <c r="K2794" s="4" t="s">
        <v>822</v>
      </c>
      <c r="L2794" s="4" t="s">
        <v>3399</v>
      </c>
      <c r="N2794" s="4">
        <v>1999</v>
      </c>
      <c r="O2794" s="6">
        <v>36283</v>
      </c>
      <c r="P2794" s="4" t="s">
        <v>65</v>
      </c>
    </row>
    <row r="2795" spans="1:16" x14ac:dyDescent="0.25">
      <c r="A2795" s="4" t="s">
        <v>3383</v>
      </c>
      <c r="B2795" s="4">
        <v>18</v>
      </c>
      <c r="C2795" s="4" t="s">
        <v>769</v>
      </c>
      <c r="D2795" s="5"/>
      <c r="H2795" s="4" t="s">
        <v>2</v>
      </c>
      <c r="I2795" s="4">
        <v>13</v>
      </c>
      <c r="J2795" s="4" t="s">
        <v>853</v>
      </c>
      <c r="K2795" s="4" t="s">
        <v>847</v>
      </c>
      <c r="L2795" s="4" t="s">
        <v>3399</v>
      </c>
      <c r="N2795" s="4">
        <v>1963</v>
      </c>
      <c r="O2795" s="6">
        <v>23121</v>
      </c>
      <c r="P2795" s="4" t="s">
        <v>63</v>
      </c>
    </row>
    <row r="2796" spans="1:16" x14ac:dyDescent="0.25">
      <c r="A2796" s="4" t="s">
        <v>3383</v>
      </c>
      <c r="B2796" s="4">
        <v>18</v>
      </c>
      <c r="C2796" s="4" t="s">
        <v>769</v>
      </c>
      <c r="D2796" s="5"/>
      <c r="H2796" s="4" t="s">
        <v>2</v>
      </c>
      <c r="I2796" s="4">
        <v>14</v>
      </c>
      <c r="J2796" s="4" t="s">
        <v>976</v>
      </c>
      <c r="K2796" s="4" t="s">
        <v>973</v>
      </c>
      <c r="L2796" s="4" t="s">
        <v>3399</v>
      </c>
      <c r="N2796" s="4">
        <v>1976</v>
      </c>
      <c r="O2796" s="6">
        <v>27779</v>
      </c>
      <c r="P2796" s="4" t="s">
        <v>65</v>
      </c>
    </row>
    <row r="2797" spans="1:16" x14ac:dyDescent="0.25">
      <c r="A2797" s="4" t="s">
        <v>3383</v>
      </c>
      <c r="B2797" s="4">
        <v>18</v>
      </c>
      <c r="C2797" s="4" t="s">
        <v>769</v>
      </c>
      <c r="D2797" s="5"/>
      <c r="H2797" s="4" t="s">
        <v>2</v>
      </c>
      <c r="I2797" s="4">
        <v>15</v>
      </c>
      <c r="J2797" s="4" t="s">
        <v>774</v>
      </c>
      <c r="K2797" s="4" t="s">
        <v>771</v>
      </c>
      <c r="L2797" s="4" t="s">
        <v>3399</v>
      </c>
      <c r="N2797" s="4">
        <v>1964</v>
      </c>
      <c r="O2797" s="6">
        <v>23658</v>
      </c>
      <c r="P2797" s="4" t="s">
        <v>63</v>
      </c>
    </row>
    <row r="2798" spans="1:16" x14ac:dyDescent="0.25">
      <c r="A2798" s="4" t="s">
        <v>3383</v>
      </c>
      <c r="B2798" s="4">
        <v>18</v>
      </c>
      <c r="C2798" s="4" t="s">
        <v>769</v>
      </c>
      <c r="D2798" s="5"/>
      <c r="H2798" s="4" t="s">
        <v>3393</v>
      </c>
      <c r="I2798" s="4">
        <v>1</v>
      </c>
      <c r="J2798" s="4" t="s">
        <v>2006</v>
      </c>
      <c r="K2798" s="4" t="s">
        <v>3436</v>
      </c>
      <c r="L2798" s="4" t="s">
        <v>543</v>
      </c>
      <c r="N2798" s="4">
        <v>1963</v>
      </c>
      <c r="O2798" s="6">
        <v>23235</v>
      </c>
      <c r="P2798" s="4" t="s">
        <v>63</v>
      </c>
    </row>
    <row r="2799" spans="1:16" x14ac:dyDescent="0.25">
      <c r="A2799" s="4" t="s">
        <v>3383</v>
      </c>
      <c r="B2799" s="4">
        <v>18</v>
      </c>
      <c r="C2799" s="4" t="s">
        <v>769</v>
      </c>
      <c r="D2799" s="5"/>
      <c r="H2799" s="4" t="s">
        <v>3393</v>
      </c>
      <c r="I2799" s="4">
        <v>2</v>
      </c>
      <c r="J2799" s="4" t="s">
        <v>776</v>
      </c>
      <c r="K2799" s="4" t="s">
        <v>3436</v>
      </c>
      <c r="L2799" s="4" t="s">
        <v>463</v>
      </c>
      <c r="N2799" s="4">
        <v>1983</v>
      </c>
      <c r="O2799" s="6">
        <v>30629</v>
      </c>
      <c r="P2799" s="4" t="s">
        <v>63</v>
      </c>
    </row>
    <row r="2800" spans="1:16" x14ac:dyDescent="0.25">
      <c r="A2800" s="4" t="s">
        <v>3383</v>
      </c>
      <c r="B2800" s="4">
        <v>18</v>
      </c>
      <c r="C2800" s="4" t="s">
        <v>769</v>
      </c>
      <c r="D2800" s="5"/>
      <c r="H2800" s="4" t="s">
        <v>3393</v>
      </c>
      <c r="I2800" s="4">
        <v>3</v>
      </c>
      <c r="J2800" s="4" t="s">
        <v>3836</v>
      </c>
      <c r="K2800" s="4" t="s">
        <v>3436</v>
      </c>
      <c r="L2800" s="4" t="s">
        <v>3837</v>
      </c>
      <c r="N2800" s="4">
        <v>2006</v>
      </c>
      <c r="O2800" s="6">
        <v>38733</v>
      </c>
      <c r="P2800" s="4" t="s">
        <v>65</v>
      </c>
    </row>
    <row r="2801" spans="1:16" x14ac:dyDescent="0.25">
      <c r="A2801" s="4" t="s">
        <v>3383</v>
      </c>
      <c r="B2801" s="4">
        <v>18</v>
      </c>
      <c r="C2801" s="4" t="s">
        <v>769</v>
      </c>
      <c r="D2801" s="5"/>
      <c r="H2801" s="4" t="s">
        <v>3393</v>
      </c>
      <c r="I2801" s="4">
        <v>4</v>
      </c>
      <c r="J2801" s="4" t="s">
        <v>2781</v>
      </c>
      <c r="K2801" s="4" t="s">
        <v>3436</v>
      </c>
      <c r="L2801" s="4" t="s">
        <v>1401</v>
      </c>
      <c r="N2801" s="4">
        <v>1977</v>
      </c>
      <c r="O2801" s="6">
        <v>28398</v>
      </c>
      <c r="P2801" s="4" t="s">
        <v>65</v>
      </c>
    </row>
    <row r="2802" spans="1:16" x14ac:dyDescent="0.25">
      <c r="A2802" s="4" t="s">
        <v>3383</v>
      </c>
      <c r="B2802" s="4">
        <v>18</v>
      </c>
      <c r="C2802" s="4" t="s">
        <v>769</v>
      </c>
      <c r="D2802" s="5"/>
      <c r="H2802" s="4" t="s">
        <v>3393</v>
      </c>
      <c r="I2802" s="4">
        <v>5</v>
      </c>
      <c r="J2802" s="4" t="s">
        <v>4319</v>
      </c>
      <c r="K2802" s="4" t="s">
        <v>3436</v>
      </c>
      <c r="L2802" s="4" t="s">
        <v>301</v>
      </c>
      <c r="N2802" s="4">
        <v>1990</v>
      </c>
      <c r="O2802" s="6">
        <v>33057</v>
      </c>
      <c r="P2802" s="4" t="s">
        <v>63</v>
      </c>
    </row>
    <row r="2803" spans="1:16" x14ac:dyDescent="0.25">
      <c r="A2803" s="4" t="s">
        <v>3383</v>
      </c>
      <c r="B2803" s="4">
        <v>18</v>
      </c>
      <c r="C2803" s="4" t="s">
        <v>769</v>
      </c>
      <c r="D2803" s="5"/>
      <c r="H2803" s="4" t="s">
        <v>3393</v>
      </c>
      <c r="I2803" s="4">
        <v>6</v>
      </c>
      <c r="J2803" s="4" t="s">
        <v>4320</v>
      </c>
      <c r="K2803" s="4" t="s">
        <v>3436</v>
      </c>
      <c r="L2803" s="4" t="s">
        <v>276</v>
      </c>
      <c r="N2803" s="4">
        <v>1964</v>
      </c>
      <c r="O2803" s="6">
        <v>23664</v>
      </c>
      <c r="P2803" s="4" t="s">
        <v>65</v>
      </c>
    </row>
    <row r="2804" spans="1:16" x14ac:dyDescent="0.25">
      <c r="A2804" s="4" t="s">
        <v>3383</v>
      </c>
      <c r="B2804" s="4">
        <v>18</v>
      </c>
      <c r="C2804" s="4" t="s">
        <v>769</v>
      </c>
      <c r="D2804" s="5"/>
      <c r="H2804" s="4" t="s">
        <v>3393</v>
      </c>
      <c r="I2804" s="4">
        <v>7</v>
      </c>
      <c r="J2804" s="4" t="s">
        <v>788</v>
      </c>
      <c r="K2804" s="4" t="s">
        <v>3436</v>
      </c>
      <c r="L2804" s="4" t="s">
        <v>265</v>
      </c>
      <c r="N2804" s="4">
        <v>1956</v>
      </c>
      <c r="O2804" s="6">
        <v>20709</v>
      </c>
      <c r="P2804" s="4" t="s">
        <v>63</v>
      </c>
    </row>
    <row r="2805" spans="1:16" x14ac:dyDescent="0.25">
      <c r="A2805" s="4" t="s">
        <v>3383</v>
      </c>
      <c r="B2805" s="4">
        <v>18</v>
      </c>
      <c r="C2805" s="4" t="s">
        <v>769</v>
      </c>
      <c r="D2805" s="5"/>
      <c r="H2805" s="4" t="s">
        <v>3393</v>
      </c>
      <c r="I2805" s="4">
        <v>8</v>
      </c>
      <c r="J2805" s="4" t="s">
        <v>4321</v>
      </c>
      <c r="K2805" s="4" t="s">
        <v>3436</v>
      </c>
      <c r="L2805" s="4" t="s">
        <v>1547</v>
      </c>
      <c r="N2805" s="4">
        <v>1996</v>
      </c>
      <c r="O2805" s="6">
        <v>35086</v>
      </c>
      <c r="P2805" s="4" t="s">
        <v>63</v>
      </c>
    </row>
    <row r="2806" spans="1:16" x14ac:dyDescent="0.25">
      <c r="A2806" s="4" t="s">
        <v>3383</v>
      </c>
      <c r="B2806" s="4">
        <v>18</v>
      </c>
      <c r="C2806" s="4" t="s">
        <v>769</v>
      </c>
      <c r="D2806" s="5"/>
      <c r="H2806" s="4" t="s">
        <v>3393</v>
      </c>
      <c r="I2806" s="4">
        <v>9</v>
      </c>
      <c r="J2806" s="4" t="s">
        <v>4322</v>
      </c>
      <c r="K2806" s="4" t="s">
        <v>3436</v>
      </c>
      <c r="L2806" s="4" t="s">
        <v>260</v>
      </c>
      <c r="N2806" s="4">
        <v>1983</v>
      </c>
      <c r="O2806" s="6">
        <v>30680</v>
      </c>
      <c r="P2806" s="4" t="s">
        <v>63</v>
      </c>
    </row>
    <row r="2807" spans="1:16" x14ac:dyDescent="0.25">
      <c r="A2807" s="4" t="s">
        <v>3383</v>
      </c>
      <c r="B2807" s="4">
        <v>18</v>
      </c>
      <c r="C2807" s="4" t="s">
        <v>769</v>
      </c>
      <c r="D2807" s="5"/>
      <c r="H2807" s="4" t="s">
        <v>3393</v>
      </c>
      <c r="I2807" s="4">
        <v>10</v>
      </c>
      <c r="J2807" s="4" t="s">
        <v>4323</v>
      </c>
      <c r="K2807" s="4" t="s">
        <v>3436</v>
      </c>
      <c r="L2807" s="4" t="s">
        <v>463</v>
      </c>
      <c r="N2807" s="4">
        <v>1975</v>
      </c>
      <c r="O2807" s="6">
        <v>27559</v>
      </c>
      <c r="P2807" s="4" t="s">
        <v>65</v>
      </c>
    </row>
    <row r="2808" spans="1:16" x14ac:dyDescent="0.25">
      <c r="A2808" s="4" t="s">
        <v>3383</v>
      </c>
      <c r="B2808" s="4">
        <v>18</v>
      </c>
      <c r="C2808" s="4" t="s">
        <v>769</v>
      </c>
      <c r="D2808" s="5"/>
      <c r="H2808" s="4" t="s">
        <v>3393</v>
      </c>
      <c r="I2808" s="4">
        <v>11</v>
      </c>
      <c r="J2808" s="4" t="s">
        <v>4324</v>
      </c>
      <c r="K2808" s="4" t="s">
        <v>3436</v>
      </c>
      <c r="L2808" s="4" t="s">
        <v>552</v>
      </c>
      <c r="N2808" s="4">
        <v>1977</v>
      </c>
      <c r="O2808" s="6">
        <v>28267</v>
      </c>
      <c r="P2808" s="4" t="s">
        <v>65</v>
      </c>
    </row>
    <row r="2809" spans="1:16" x14ac:dyDescent="0.25">
      <c r="A2809" s="4" t="s">
        <v>3383</v>
      </c>
      <c r="B2809" s="4">
        <v>18</v>
      </c>
      <c r="C2809" s="4" t="s">
        <v>769</v>
      </c>
      <c r="D2809" s="5"/>
      <c r="H2809" s="4" t="s">
        <v>3393</v>
      </c>
      <c r="I2809" s="4">
        <v>12</v>
      </c>
      <c r="J2809" s="4" t="s">
        <v>2937</v>
      </c>
      <c r="K2809" s="4" t="s">
        <v>3436</v>
      </c>
      <c r="L2809" s="4" t="s">
        <v>451</v>
      </c>
      <c r="N2809" s="4">
        <v>1965</v>
      </c>
      <c r="O2809" s="6">
        <v>24086</v>
      </c>
      <c r="P2809" s="4" t="s">
        <v>63</v>
      </c>
    </row>
    <row r="2810" spans="1:16" x14ac:dyDescent="0.25">
      <c r="A2810" s="4" t="s">
        <v>3383</v>
      </c>
      <c r="B2810" s="4">
        <v>18</v>
      </c>
      <c r="C2810" s="4" t="s">
        <v>769</v>
      </c>
      <c r="D2810" s="5"/>
      <c r="H2810" s="4" t="s">
        <v>3393</v>
      </c>
      <c r="I2810" s="4">
        <v>13</v>
      </c>
      <c r="J2810" s="4" t="s">
        <v>3953</v>
      </c>
      <c r="K2810" s="4" t="s">
        <v>3436</v>
      </c>
      <c r="L2810" s="4" t="s">
        <v>3954</v>
      </c>
      <c r="N2810" s="4">
        <v>1971</v>
      </c>
      <c r="O2810" s="6">
        <v>26009</v>
      </c>
      <c r="P2810" s="4" t="s">
        <v>63</v>
      </c>
    </row>
    <row r="2811" spans="1:16" x14ac:dyDescent="0.25">
      <c r="A2811" s="4" t="s">
        <v>3383</v>
      </c>
      <c r="B2811" s="4">
        <v>18</v>
      </c>
      <c r="C2811" s="4" t="s">
        <v>769</v>
      </c>
      <c r="D2811" s="5"/>
      <c r="H2811" s="4" t="s">
        <v>3393</v>
      </c>
      <c r="I2811" s="4">
        <v>14</v>
      </c>
      <c r="J2811" s="4" t="s">
        <v>3767</v>
      </c>
      <c r="K2811" s="4" t="s">
        <v>3436</v>
      </c>
      <c r="L2811" s="4" t="s">
        <v>246</v>
      </c>
      <c r="N2811" s="4">
        <v>1972</v>
      </c>
      <c r="O2811" s="6">
        <v>26590</v>
      </c>
      <c r="P2811" s="4" t="s">
        <v>65</v>
      </c>
    </row>
    <row r="2812" spans="1:16" x14ac:dyDescent="0.25">
      <c r="A2812" s="4" t="s">
        <v>3383</v>
      </c>
      <c r="B2812" s="4">
        <v>18</v>
      </c>
      <c r="C2812" s="4" t="s">
        <v>769</v>
      </c>
      <c r="D2812" s="5"/>
      <c r="H2812" s="4" t="s">
        <v>3393</v>
      </c>
      <c r="I2812" s="4">
        <v>15</v>
      </c>
      <c r="J2812" s="4" t="s">
        <v>2783</v>
      </c>
      <c r="K2812" s="4" t="s">
        <v>3436</v>
      </c>
      <c r="L2812" s="4" t="s">
        <v>463</v>
      </c>
      <c r="N2812" s="4">
        <v>1972</v>
      </c>
      <c r="O2812" s="6">
        <v>26322</v>
      </c>
      <c r="P2812" s="4" t="s">
        <v>63</v>
      </c>
    </row>
    <row r="2813" spans="1:16" x14ac:dyDescent="0.25">
      <c r="A2813" s="4" t="s">
        <v>3383</v>
      </c>
      <c r="B2813" s="4">
        <v>18</v>
      </c>
      <c r="C2813" s="4" t="s">
        <v>769</v>
      </c>
      <c r="D2813" s="5"/>
      <c r="H2813" s="4" t="s">
        <v>193</v>
      </c>
      <c r="I2813" s="4">
        <v>1</v>
      </c>
      <c r="J2813" s="4" t="s">
        <v>4325</v>
      </c>
      <c r="K2813" s="4" t="s">
        <v>955</v>
      </c>
      <c r="L2813" s="4" t="s">
        <v>3399</v>
      </c>
      <c r="N2813" s="4">
        <v>1991</v>
      </c>
      <c r="O2813" s="6">
        <v>33331</v>
      </c>
      <c r="P2813" s="4" t="s">
        <v>63</v>
      </c>
    </row>
    <row r="2814" spans="1:16" x14ac:dyDescent="0.25">
      <c r="A2814" s="4" t="s">
        <v>3383</v>
      </c>
      <c r="B2814" s="4">
        <v>18</v>
      </c>
      <c r="C2814" s="4" t="s">
        <v>769</v>
      </c>
      <c r="D2814" s="5"/>
      <c r="H2814" s="4" t="s">
        <v>193</v>
      </c>
      <c r="I2814" s="4">
        <v>2</v>
      </c>
      <c r="J2814" s="4" t="s">
        <v>844</v>
      </c>
      <c r="K2814" s="4" t="s">
        <v>843</v>
      </c>
      <c r="L2814" s="4" t="s">
        <v>3399</v>
      </c>
      <c r="N2814" s="4">
        <v>1983</v>
      </c>
      <c r="O2814" s="6">
        <v>30339</v>
      </c>
      <c r="P2814" s="4" t="s">
        <v>65</v>
      </c>
    </row>
    <row r="2815" spans="1:16" x14ac:dyDescent="0.25">
      <c r="A2815" s="4" t="s">
        <v>3383</v>
      </c>
      <c r="B2815" s="4">
        <v>18</v>
      </c>
      <c r="C2815" s="4" t="s">
        <v>769</v>
      </c>
      <c r="D2815" s="5"/>
      <c r="H2815" s="4" t="s">
        <v>193</v>
      </c>
      <c r="I2815" s="4">
        <v>3</v>
      </c>
      <c r="J2815" s="4" t="s">
        <v>4326</v>
      </c>
      <c r="K2815" s="4" t="s">
        <v>908</v>
      </c>
      <c r="L2815" s="4" t="s">
        <v>3399</v>
      </c>
      <c r="N2815" s="4">
        <v>1967</v>
      </c>
      <c r="O2815" s="6">
        <v>24566</v>
      </c>
      <c r="P2815" s="4" t="s">
        <v>65</v>
      </c>
    </row>
    <row r="2816" spans="1:16" x14ac:dyDescent="0.25">
      <c r="A2816" s="4" t="s">
        <v>3383</v>
      </c>
      <c r="B2816" s="4">
        <v>18</v>
      </c>
      <c r="C2816" s="4" t="s">
        <v>769</v>
      </c>
      <c r="D2816" s="5"/>
      <c r="H2816" s="4" t="s">
        <v>193</v>
      </c>
      <c r="I2816" s="4">
        <v>4</v>
      </c>
      <c r="J2816" s="4" t="s">
        <v>895</v>
      </c>
      <c r="K2816" s="4" t="s">
        <v>892</v>
      </c>
      <c r="L2816" s="4" t="s">
        <v>3399</v>
      </c>
      <c r="N2816" s="4">
        <v>2000</v>
      </c>
      <c r="O2816" s="6">
        <v>36819</v>
      </c>
      <c r="P2816" s="4" t="s">
        <v>65</v>
      </c>
    </row>
    <row r="2817" spans="1:16" x14ac:dyDescent="0.25">
      <c r="A2817" s="4" t="s">
        <v>3383</v>
      </c>
      <c r="B2817" s="4">
        <v>18</v>
      </c>
      <c r="C2817" s="4" t="s">
        <v>769</v>
      </c>
      <c r="D2817" s="5"/>
      <c r="H2817" s="4" t="s">
        <v>193</v>
      </c>
      <c r="I2817" s="4">
        <v>5</v>
      </c>
      <c r="J2817" s="4" t="s">
        <v>903</v>
      </c>
      <c r="K2817" s="4" t="s">
        <v>771</v>
      </c>
      <c r="L2817" s="4" t="s">
        <v>3399</v>
      </c>
      <c r="N2817" s="4">
        <v>1964</v>
      </c>
      <c r="O2817" s="6">
        <v>23440</v>
      </c>
      <c r="P2817" s="4" t="s">
        <v>63</v>
      </c>
    </row>
    <row r="2818" spans="1:16" x14ac:dyDescent="0.25">
      <c r="A2818" s="4" t="s">
        <v>3383</v>
      </c>
      <c r="B2818" s="4">
        <v>18</v>
      </c>
      <c r="C2818" s="4" t="s">
        <v>769</v>
      </c>
      <c r="D2818" s="5"/>
      <c r="H2818" s="4" t="s">
        <v>193</v>
      </c>
      <c r="I2818" s="4">
        <v>6</v>
      </c>
      <c r="J2818" s="4" t="s">
        <v>932</v>
      </c>
      <c r="K2818" s="4" t="s">
        <v>931</v>
      </c>
      <c r="L2818" s="4" t="s">
        <v>3399</v>
      </c>
      <c r="N2818" s="4">
        <v>1967</v>
      </c>
      <c r="O2818" s="6">
        <v>24587</v>
      </c>
      <c r="P2818" s="4" t="s">
        <v>65</v>
      </c>
    </row>
    <row r="2819" spans="1:16" x14ac:dyDescent="0.25">
      <c r="A2819" s="4" t="s">
        <v>3383</v>
      </c>
      <c r="B2819" s="4">
        <v>18</v>
      </c>
      <c r="C2819" s="4" t="s">
        <v>769</v>
      </c>
      <c r="D2819" s="5"/>
      <c r="H2819" s="4" t="s">
        <v>193</v>
      </c>
      <c r="I2819" s="4">
        <v>7</v>
      </c>
      <c r="J2819" s="4" t="s">
        <v>841</v>
      </c>
      <c r="K2819" s="4" t="s">
        <v>838</v>
      </c>
      <c r="L2819" s="4" t="s">
        <v>3399</v>
      </c>
      <c r="N2819" s="4">
        <v>1956</v>
      </c>
      <c r="O2819" s="6">
        <v>20500</v>
      </c>
      <c r="P2819" s="4" t="s">
        <v>63</v>
      </c>
    </row>
    <row r="2820" spans="1:16" x14ac:dyDescent="0.25">
      <c r="A2820" s="4" t="s">
        <v>3383</v>
      </c>
      <c r="B2820" s="4">
        <v>18</v>
      </c>
      <c r="C2820" s="4" t="s">
        <v>769</v>
      </c>
      <c r="D2820" s="5"/>
      <c r="H2820" s="4" t="s">
        <v>193</v>
      </c>
      <c r="I2820" s="4">
        <v>8</v>
      </c>
      <c r="J2820" s="4" t="s">
        <v>990</v>
      </c>
      <c r="K2820" s="4" t="s">
        <v>987</v>
      </c>
      <c r="L2820" s="4" t="s">
        <v>3399</v>
      </c>
      <c r="N2820" s="4">
        <v>1981</v>
      </c>
      <c r="O2820" s="6">
        <v>29813</v>
      </c>
      <c r="P2820" s="4" t="s">
        <v>65</v>
      </c>
    </row>
    <row r="2821" spans="1:16" x14ac:dyDescent="0.25">
      <c r="A2821" s="4" t="s">
        <v>3383</v>
      </c>
      <c r="B2821" s="4">
        <v>18</v>
      </c>
      <c r="C2821" s="4" t="s">
        <v>769</v>
      </c>
      <c r="D2821" s="5"/>
      <c r="H2821" s="4" t="s">
        <v>193</v>
      </c>
      <c r="I2821" s="4">
        <v>9</v>
      </c>
      <c r="J2821" s="4" t="s">
        <v>861</v>
      </c>
      <c r="K2821" s="4" t="s">
        <v>860</v>
      </c>
      <c r="L2821" s="4" t="s">
        <v>3399</v>
      </c>
      <c r="N2821" s="4">
        <v>1990</v>
      </c>
      <c r="O2821" s="6">
        <v>33161</v>
      </c>
      <c r="P2821" s="4" t="s">
        <v>63</v>
      </c>
    </row>
    <row r="2822" spans="1:16" x14ac:dyDescent="0.25">
      <c r="A2822" s="4" t="s">
        <v>3383</v>
      </c>
      <c r="B2822" s="4">
        <v>18</v>
      </c>
      <c r="C2822" s="4" t="s">
        <v>769</v>
      </c>
      <c r="D2822" s="5"/>
      <c r="H2822" s="4" t="s">
        <v>193</v>
      </c>
      <c r="I2822" s="4">
        <v>10</v>
      </c>
      <c r="J2822" s="4" t="s">
        <v>914</v>
      </c>
      <c r="K2822" s="4" t="s">
        <v>911</v>
      </c>
      <c r="L2822" s="4" t="s">
        <v>3399</v>
      </c>
      <c r="N2822" s="4">
        <v>1984</v>
      </c>
      <c r="O2822" s="6">
        <v>30976</v>
      </c>
      <c r="P2822" s="4" t="s">
        <v>65</v>
      </c>
    </row>
    <row r="2823" spans="1:16" x14ac:dyDescent="0.25">
      <c r="A2823" s="4" t="s">
        <v>3383</v>
      </c>
      <c r="B2823" s="4">
        <v>18</v>
      </c>
      <c r="C2823" s="4" t="s">
        <v>769</v>
      </c>
      <c r="D2823" s="5"/>
      <c r="H2823" s="4" t="s">
        <v>193</v>
      </c>
      <c r="I2823" s="4">
        <v>11</v>
      </c>
      <c r="J2823" s="4" t="s">
        <v>886</v>
      </c>
      <c r="K2823" s="4" t="s">
        <v>883</v>
      </c>
      <c r="L2823" s="4" t="s">
        <v>3399</v>
      </c>
      <c r="N2823" s="4">
        <v>1980</v>
      </c>
      <c r="O2823" s="6">
        <v>29585</v>
      </c>
      <c r="P2823" s="4" t="s">
        <v>65</v>
      </c>
    </row>
    <row r="2824" spans="1:16" x14ac:dyDescent="0.25">
      <c r="A2824" s="4" t="s">
        <v>3383</v>
      </c>
      <c r="B2824" s="4">
        <v>18</v>
      </c>
      <c r="C2824" s="4" t="s">
        <v>769</v>
      </c>
      <c r="D2824" s="5"/>
      <c r="H2824" s="4" t="s">
        <v>193</v>
      </c>
      <c r="I2824" s="4">
        <v>12</v>
      </c>
      <c r="J2824" s="4" t="s">
        <v>929</v>
      </c>
      <c r="K2824" s="4" t="s">
        <v>928</v>
      </c>
      <c r="L2824" s="4" t="s">
        <v>3399</v>
      </c>
      <c r="N2824" s="4">
        <v>1993</v>
      </c>
      <c r="O2824" s="6">
        <v>33990</v>
      </c>
      <c r="P2824" s="4" t="s">
        <v>63</v>
      </c>
    </row>
    <row r="2825" spans="1:16" x14ac:dyDescent="0.25">
      <c r="A2825" s="4" t="s">
        <v>3383</v>
      </c>
      <c r="B2825" s="4">
        <v>18</v>
      </c>
      <c r="C2825" s="4" t="s">
        <v>769</v>
      </c>
      <c r="D2825" s="5"/>
      <c r="H2825" s="4" t="s">
        <v>193</v>
      </c>
      <c r="I2825" s="4">
        <v>13</v>
      </c>
      <c r="J2825" s="4" t="s">
        <v>817</v>
      </c>
      <c r="K2825" s="4" t="s">
        <v>815</v>
      </c>
      <c r="L2825" s="4" t="s">
        <v>3399</v>
      </c>
      <c r="N2825" s="4">
        <v>1984</v>
      </c>
      <c r="O2825" s="6">
        <v>31037</v>
      </c>
      <c r="P2825" s="4" t="s">
        <v>65</v>
      </c>
    </row>
    <row r="2826" spans="1:16" x14ac:dyDescent="0.25">
      <c r="A2826" s="4" t="s">
        <v>3383</v>
      </c>
      <c r="B2826" s="4">
        <v>18</v>
      </c>
      <c r="C2826" s="4" t="s">
        <v>769</v>
      </c>
      <c r="D2826" s="5"/>
      <c r="H2826" s="4" t="s">
        <v>193</v>
      </c>
      <c r="I2826" s="4">
        <v>14</v>
      </c>
      <c r="J2826" s="4" t="s">
        <v>809</v>
      </c>
      <c r="K2826" s="4" t="s">
        <v>799</v>
      </c>
      <c r="L2826" s="4" t="s">
        <v>3399</v>
      </c>
      <c r="N2826" s="4">
        <v>1983</v>
      </c>
      <c r="O2826" s="6">
        <v>30401</v>
      </c>
      <c r="P2826" s="4" t="s">
        <v>63</v>
      </c>
    </row>
    <row r="2827" spans="1:16" x14ac:dyDescent="0.25">
      <c r="A2827" s="4" t="s">
        <v>3383</v>
      </c>
      <c r="B2827" s="4">
        <v>18</v>
      </c>
      <c r="C2827" s="4" t="s">
        <v>769</v>
      </c>
      <c r="D2827" s="5"/>
      <c r="H2827" s="4" t="s">
        <v>193</v>
      </c>
      <c r="I2827" s="4">
        <v>15</v>
      </c>
      <c r="J2827" s="4" t="s">
        <v>855</v>
      </c>
      <c r="K2827" s="4" t="s">
        <v>847</v>
      </c>
      <c r="L2827" s="4" t="s">
        <v>3399</v>
      </c>
      <c r="N2827" s="4">
        <v>1987</v>
      </c>
      <c r="O2827" s="6">
        <v>31920</v>
      </c>
      <c r="P2827" s="4" t="s">
        <v>65</v>
      </c>
    </row>
    <row r="2828" spans="1:16" x14ac:dyDescent="0.25">
      <c r="A2828" s="4" t="s">
        <v>3383</v>
      </c>
      <c r="B2828" s="4">
        <v>18</v>
      </c>
      <c r="C2828" s="4" t="s">
        <v>769</v>
      </c>
      <c r="D2828" s="5"/>
      <c r="H2828" s="4" t="s">
        <v>100</v>
      </c>
      <c r="I2828" s="4">
        <v>1</v>
      </c>
      <c r="J2828" s="4" t="s">
        <v>926</v>
      </c>
      <c r="K2828" s="4" t="s">
        <v>925</v>
      </c>
      <c r="L2828" s="4" t="s">
        <v>3399</v>
      </c>
      <c r="N2828" s="4">
        <v>1966</v>
      </c>
      <c r="O2828" s="6">
        <v>24287</v>
      </c>
      <c r="P2828" s="4" t="s">
        <v>63</v>
      </c>
    </row>
    <row r="2829" spans="1:16" x14ac:dyDescent="0.25">
      <c r="A2829" s="4" t="s">
        <v>3383</v>
      </c>
      <c r="B2829" s="4">
        <v>18</v>
      </c>
      <c r="C2829" s="4" t="s">
        <v>769</v>
      </c>
      <c r="D2829" s="5"/>
      <c r="H2829" s="4" t="s">
        <v>100</v>
      </c>
      <c r="I2829" s="4">
        <v>2</v>
      </c>
      <c r="J2829" s="4" t="s">
        <v>850</v>
      </c>
      <c r="K2829" s="4" t="s">
        <v>847</v>
      </c>
      <c r="L2829" s="4" t="s">
        <v>3399</v>
      </c>
      <c r="N2829" s="4">
        <v>1967</v>
      </c>
      <c r="O2829" s="6">
        <v>24714</v>
      </c>
      <c r="P2829" s="4" t="s">
        <v>63</v>
      </c>
    </row>
    <row r="2830" spans="1:16" x14ac:dyDescent="0.25">
      <c r="A2830" s="4" t="s">
        <v>3383</v>
      </c>
      <c r="B2830" s="4">
        <v>18</v>
      </c>
      <c r="C2830" s="4" t="s">
        <v>769</v>
      </c>
      <c r="D2830" s="5"/>
      <c r="H2830" s="4" t="s">
        <v>100</v>
      </c>
      <c r="I2830" s="4">
        <v>3</v>
      </c>
      <c r="J2830" s="4" t="s">
        <v>943</v>
      </c>
      <c r="K2830" s="4" t="s">
        <v>941</v>
      </c>
      <c r="L2830" s="4" t="s">
        <v>3399</v>
      </c>
      <c r="N2830" s="4">
        <v>1975</v>
      </c>
      <c r="O2830" s="6">
        <v>27450</v>
      </c>
      <c r="P2830" s="4" t="s">
        <v>65</v>
      </c>
    </row>
    <row r="2831" spans="1:16" x14ac:dyDescent="0.25">
      <c r="A2831" s="4" t="s">
        <v>3383</v>
      </c>
      <c r="B2831" s="4">
        <v>18</v>
      </c>
      <c r="C2831" s="4" t="s">
        <v>769</v>
      </c>
      <c r="D2831" s="5"/>
      <c r="H2831" s="4" t="s">
        <v>100</v>
      </c>
      <c r="I2831" s="4">
        <v>4</v>
      </c>
      <c r="J2831" s="4" t="s">
        <v>4327</v>
      </c>
      <c r="K2831" s="4" t="s">
        <v>771</v>
      </c>
      <c r="L2831" s="4" t="s">
        <v>3399</v>
      </c>
      <c r="N2831" s="4">
        <v>1975</v>
      </c>
      <c r="O2831" s="6">
        <v>27680</v>
      </c>
      <c r="P2831" s="4" t="s">
        <v>65</v>
      </c>
    </row>
    <row r="2832" spans="1:16" x14ac:dyDescent="0.25">
      <c r="A2832" s="4" t="s">
        <v>3383</v>
      </c>
      <c r="B2832" s="4">
        <v>18</v>
      </c>
      <c r="C2832" s="4" t="s">
        <v>769</v>
      </c>
      <c r="D2832" s="5"/>
      <c r="H2832" s="4" t="s">
        <v>100</v>
      </c>
      <c r="I2832" s="4">
        <v>5</v>
      </c>
      <c r="J2832" s="4" t="s">
        <v>4328</v>
      </c>
      <c r="K2832" s="4" t="s">
        <v>799</v>
      </c>
      <c r="L2832" s="4" t="s">
        <v>3399</v>
      </c>
      <c r="N2832" s="4">
        <v>1971</v>
      </c>
      <c r="O2832" s="6">
        <v>26040</v>
      </c>
      <c r="P2832" s="4" t="s">
        <v>63</v>
      </c>
    </row>
    <row r="2833" spans="1:16" x14ac:dyDescent="0.25">
      <c r="A2833" s="4" t="s">
        <v>3383</v>
      </c>
      <c r="B2833" s="4">
        <v>18</v>
      </c>
      <c r="C2833" s="4" t="s">
        <v>769</v>
      </c>
      <c r="D2833" s="5"/>
      <c r="H2833" s="4" t="s">
        <v>100</v>
      </c>
      <c r="I2833" s="4">
        <v>6</v>
      </c>
      <c r="J2833" s="4" t="s">
        <v>975</v>
      </c>
      <c r="K2833" s="4" t="s">
        <v>973</v>
      </c>
      <c r="L2833" s="4" t="s">
        <v>3399</v>
      </c>
      <c r="N2833" s="4">
        <v>1992</v>
      </c>
      <c r="O2833" s="6">
        <v>33644</v>
      </c>
      <c r="P2833" s="4" t="s">
        <v>63</v>
      </c>
    </row>
    <row r="2834" spans="1:16" x14ac:dyDescent="0.25">
      <c r="A2834" s="4" t="s">
        <v>3383</v>
      </c>
      <c r="B2834" s="4">
        <v>18</v>
      </c>
      <c r="C2834" s="4" t="s">
        <v>769</v>
      </c>
      <c r="D2834" s="5"/>
      <c r="H2834" s="4" t="s">
        <v>100</v>
      </c>
      <c r="I2834" s="4">
        <v>7</v>
      </c>
      <c r="J2834" s="4" t="s">
        <v>4329</v>
      </c>
      <c r="K2834" s="4" t="s">
        <v>899</v>
      </c>
      <c r="L2834" s="4" t="s">
        <v>3399</v>
      </c>
      <c r="N2834" s="4">
        <v>1961</v>
      </c>
      <c r="O2834" s="6">
        <v>22469</v>
      </c>
      <c r="P2834" s="4" t="s">
        <v>63</v>
      </c>
    </row>
    <row r="2835" spans="1:16" x14ac:dyDescent="0.25">
      <c r="A2835" s="4" t="s">
        <v>3383</v>
      </c>
      <c r="B2835" s="4">
        <v>18</v>
      </c>
      <c r="C2835" s="4" t="s">
        <v>769</v>
      </c>
      <c r="D2835" s="5"/>
      <c r="H2835" s="4" t="s">
        <v>100</v>
      </c>
      <c r="I2835" s="4">
        <v>8</v>
      </c>
      <c r="J2835" s="4" t="s">
        <v>773</v>
      </c>
      <c r="K2835" s="4" t="s">
        <v>771</v>
      </c>
      <c r="L2835" s="4" t="s">
        <v>3399</v>
      </c>
      <c r="N2835" s="4">
        <v>2000</v>
      </c>
      <c r="O2835" s="6">
        <v>36734</v>
      </c>
      <c r="P2835" s="4" t="s">
        <v>63</v>
      </c>
    </row>
    <row r="2836" spans="1:16" x14ac:dyDescent="0.25">
      <c r="A2836" s="4" t="s">
        <v>3383</v>
      </c>
      <c r="B2836" s="4">
        <v>18</v>
      </c>
      <c r="C2836" s="4" t="s">
        <v>769</v>
      </c>
      <c r="D2836" s="5"/>
      <c r="H2836" s="4" t="s">
        <v>100</v>
      </c>
      <c r="I2836" s="4">
        <v>9</v>
      </c>
      <c r="J2836" s="4" t="s">
        <v>4330</v>
      </c>
      <c r="K2836" s="4" t="s">
        <v>892</v>
      </c>
      <c r="L2836" s="4" t="s">
        <v>3399</v>
      </c>
      <c r="N2836" s="4">
        <v>1993</v>
      </c>
      <c r="O2836" s="6">
        <v>34217</v>
      </c>
      <c r="P2836" s="4" t="s">
        <v>65</v>
      </c>
    </row>
    <row r="2837" spans="1:16" x14ac:dyDescent="0.25">
      <c r="A2837" s="4" t="s">
        <v>3383</v>
      </c>
      <c r="B2837" s="4">
        <v>18</v>
      </c>
      <c r="C2837" s="4" t="s">
        <v>769</v>
      </c>
      <c r="D2837" s="5"/>
      <c r="H2837" s="4" t="s">
        <v>100</v>
      </c>
      <c r="I2837" s="4">
        <v>10</v>
      </c>
      <c r="J2837" s="4" t="s">
        <v>821</v>
      </c>
      <c r="K2837" s="4" t="s">
        <v>819</v>
      </c>
      <c r="L2837" s="4" t="s">
        <v>3399</v>
      </c>
      <c r="N2837" s="4">
        <v>1974</v>
      </c>
      <c r="O2837" s="6">
        <v>27123</v>
      </c>
      <c r="P2837" s="4" t="s">
        <v>63</v>
      </c>
    </row>
    <row r="2838" spans="1:16" x14ac:dyDescent="0.25">
      <c r="A2838" s="4" t="s">
        <v>3383</v>
      </c>
      <c r="B2838" s="4">
        <v>18</v>
      </c>
      <c r="C2838" s="4" t="s">
        <v>769</v>
      </c>
      <c r="D2838" s="5"/>
      <c r="H2838" s="4" t="s">
        <v>100</v>
      </c>
      <c r="I2838" s="4">
        <v>11</v>
      </c>
      <c r="J2838" s="4" t="s">
        <v>4331</v>
      </c>
      <c r="K2838" s="4" t="s">
        <v>908</v>
      </c>
      <c r="L2838" s="4" t="s">
        <v>3399</v>
      </c>
      <c r="N2838" s="4">
        <v>1995</v>
      </c>
      <c r="O2838" s="6">
        <v>34746</v>
      </c>
      <c r="P2838" s="4" t="s">
        <v>65</v>
      </c>
    </row>
    <row r="2839" spans="1:16" x14ac:dyDescent="0.25">
      <c r="A2839" s="4" t="s">
        <v>3383</v>
      </c>
      <c r="B2839" s="4">
        <v>18</v>
      </c>
      <c r="C2839" s="4" t="s">
        <v>769</v>
      </c>
      <c r="D2839" s="5"/>
      <c r="H2839" s="4" t="s">
        <v>100</v>
      </c>
      <c r="I2839" s="4">
        <v>12</v>
      </c>
      <c r="J2839" s="4" t="s">
        <v>839</v>
      </c>
      <c r="K2839" s="4" t="s">
        <v>899</v>
      </c>
      <c r="L2839" s="4" t="s">
        <v>3399</v>
      </c>
      <c r="N2839" s="4">
        <v>1972</v>
      </c>
      <c r="O2839" s="6">
        <v>26363</v>
      </c>
      <c r="P2839" s="4" t="s">
        <v>65</v>
      </c>
    </row>
    <row r="2840" spans="1:16" x14ac:dyDescent="0.25">
      <c r="A2840" s="4" t="s">
        <v>3383</v>
      </c>
      <c r="B2840" s="4">
        <v>18</v>
      </c>
      <c r="C2840" s="4" t="s">
        <v>769</v>
      </c>
      <c r="D2840" s="5"/>
      <c r="H2840" s="4" t="s">
        <v>100</v>
      </c>
      <c r="I2840" s="4">
        <v>13</v>
      </c>
      <c r="J2840" s="4" t="s">
        <v>4332</v>
      </c>
      <c r="K2840" s="4" t="s">
        <v>941</v>
      </c>
      <c r="L2840" s="4" t="s">
        <v>3399</v>
      </c>
      <c r="N2840" s="4">
        <v>2007</v>
      </c>
      <c r="O2840" s="6">
        <v>39105</v>
      </c>
      <c r="P2840" s="4" t="s">
        <v>63</v>
      </c>
    </row>
    <row r="2841" spans="1:16" x14ac:dyDescent="0.25">
      <c r="A2841" s="4" t="s">
        <v>3383</v>
      </c>
      <c r="B2841" s="4">
        <v>18</v>
      </c>
      <c r="C2841" s="4" t="s">
        <v>769</v>
      </c>
      <c r="D2841" s="5"/>
      <c r="H2841" s="4" t="s">
        <v>100</v>
      </c>
      <c r="I2841" s="4">
        <v>14</v>
      </c>
      <c r="J2841" s="4" t="s">
        <v>4333</v>
      </c>
      <c r="K2841" s="4" t="s">
        <v>971</v>
      </c>
      <c r="L2841" s="4" t="s">
        <v>3399</v>
      </c>
      <c r="N2841" s="4">
        <v>1985</v>
      </c>
      <c r="O2841" s="6">
        <v>31290</v>
      </c>
      <c r="P2841" s="4" t="s">
        <v>65</v>
      </c>
    </row>
    <row r="2842" spans="1:16" x14ac:dyDescent="0.25">
      <c r="A2842" s="4" t="s">
        <v>3383</v>
      </c>
      <c r="B2842" s="4">
        <v>18</v>
      </c>
      <c r="C2842" s="4" t="s">
        <v>769</v>
      </c>
      <c r="D2842" s="5"/>
      <c r="H2842" s="4" t="s">
        <v>100</v>
      </c>
      <c r="I2842" s="4">
        <v>15</v>
      </c>
      <c r="J2842" s="4" t="s">
        <v>4334</v>
      </c>
      <c r="K2842" s="4" t="s">
        <v>838</v>
      </c>
      <c r="L2842" s="4" t="s">
        <v>3399</v>
      </c>
      <c r="N2842" s="4">
        <v>2001</v>
      </c>
      <c r="O2842" s="6">
        <v>36918</v>
      </c>
      <c r="P2842" s="4" t="s">
        <v>63</v>
      </c>
    </row>
    <row r="2843" spans="1:16" x14ac:dyDescent="0.25">
      <c r="A2843" s="4" t="s">
        <v>3383</v>
      </c>
      <c r="B2843" s="4">
        <v>18</v>
      </c>
      <c r="C2843" s="4" t="s">
        <v>769</v>
      </c>
      <c r="D2843" s="5"/>
      <c r="H2843" s="4" t="s">
        <v>170</v>
      </c>
      <c r="I2843" s="4">
        <v>1</v>
      </c>
      <c r="J2843" s="4" t="s">
        <v>4335</v>
      </c>
      <c r="K2843" s="4" t="s">
        <v>955</v>
      </c>
      <c r="L2843" s="4" t="s">
        <v>3399</v>
      </c>
      <c r="N2843" s="4">
        <v>1967</v>
      </c>
      <c r="O2843" s="6">
        <v>24596</v>
      </c>
      <c r="P2843" s="4" t="s">
        <v>65</v>
      </c>
    </row>
    <row r="2844" spans="1:16" x14ac:dyDescent="0.25">
      <c r="A2844" s="4" t="s">
        <v>3383</v>
      </c>
      <c r="B2844" s="4">
        <v>18</v>
      </c>
      <c r="C2844" s="4" t="s">
        <v>769</v>
      </c>
      <c r="D2844" s="5"/>
      <c r="H2844" s="4" t="s">
        <v>170</v>
      </c>
      <c r="I2844" s="4">
        <v>2</v>
      </c>
      <c r="J2844" s="4" t="s">
        <v>4336</v>
      </c>
      <c r="K2844" s="4" t="s">
        <v>838</v>
      </c>
      <c r="L2844" s="4" t="s">
        <v>3399</v>
      </c>
      <c r="N2844" s="4">
        <v>1956</v>
      </c>
      <c r="O2844" s="6">
        <v>20630</v>
      </c>
      <c r="P2844" s="4" t="s">
        <v>63</v>
      </c>
    </row>
    <row r="2845" spans="1:16" x14ac:dyDescent="0.25">
      <c r="A2845" s="4" t="s">
        <v>3383</v>
      </c>
      <c r="B2845" s="4">
        <v>18</v>
      </c>
      <c r="C2845" s="4" t="s">
        <v>769</v>
      </c>
      <c r="D2845" s="5"/>
      <c r="H2845" s="4" t="s">
        <v>170</v>
      </c>
      <c r="I2845" s="4">
        <v>3</v>
      </c>
      <c r="J2845" s="4" t="s">
        <v>4337</v>
      </c>
      <c r="K2845" s="4" t="s">
        <v>771</v>
      </c>
      <c r="L2845" s="4" t="s">
        <v>3399</v>
      </c>
      <c r="N2845" s="4">
        <v>1982</v>
      </c>
      <c r="O2845" s="6">
        <v>30060</v>
      </c>
      <c r="P2845" s="4" t="s">
        <v>65</v>
      </c>
    </row>
    <row r="2846" spans="1:16" x14ac:dyDescent="0.25">
      <c r="A2846" s="4" t="s">
        <v>3383</v>
      </c>
      <c r="B2846" s="4">
        <v>18</v>
      </c>
      <c r="C2846" s="4" t="s">
        <v>769</v>
      </c>
      <c r="D2846" s="5"/>
      <c r="H2846" s="4" t="s">
        <v>170</v>
      </c>
      <c r="I2846" s="4">
        <v>4</v>
      </c>
      <c r="J2846" s="4" t="s">
        <v>4338</v>
      </c>
      <c r="K2846" s="4" t="s">
        <v>971</v>
      </c>
      <c r="L2846" s="4" t="s">
        <v>3399</v>
      </c>
      <c r="N2846" s="4">
        <v>1971</v>
      </c>
      <c r="O2846" s="6">
        <v>26160</v>
      </c>
      <c r="P2846" s="4" t="s">
        <v>63</v>
      </c>
    </row>
    <row r="2847" spans="1:16" x14ac:dyDescent="0.25">
      <c r="A2847" s="4" t="s">
        <v>3383</v>
      </c>
      <c r="B2847" s="4">
        <v>18</v>
      </c>
      <c r="C2847" s="4" t="s">
        <v>769</v>
      </c>
      <c r="D2847" s="5"/>
      <c r="H2847" s="4" t="s">
        <v>170</v>
      </c>
      <c r="I2847" s="4">
        <v>5</v>
      </c>
      <c r="J2847" s="4" t="s">
        <v>894</v>
      </c>
      <c r="K2847" s="4" t="s">
        <v>892</v>
      </c>
      <c r="L2847" s="4" t="s">
        <v>3399</v>
      </c>
      <c r="N2847" s="4">
        <v>1979</v>
      </c>
      <c r="O2847" s="6">
        <v>29173</v>
      </c>
      <c r="P2847" s="4" t="s">
        <v>63</v>
      </c>
    </row>
    <row r="2848" spans="1:16" x14ac:dyDescent="0.25">
      <c r="A2848" s="4" t="s">
        <v>3383</v>
      </c>
      <c r="B2848" s="4">
        <v>18</v>
      </c>
      <c r="C2848" s="4" t="s">
        <v>769</v>
      </c>
      <c r="D2848" s="5"/>
      <c r="H2848" s="4" t="s">
        <v>170</v>
      </c>
      <c r="I2848" s="4">
        <v>6</v>
      </c>
      <c r="J2848" s="4" t="s">
        <v>4339</v>
      </c>
      <c r="K2848" s="4" t="s">
        <v>838</v>
      </c>
      <c r="L2848" s="4" t="s">
        <v>3399</v>
      </c>
      <c r="N2848" s="4">
        <v>1954</v>
      </c>
      <c r="O2848" s="6">
        <v>19876</v>
      </c>
      <c r="P2848" s="4" t="s">
        <v>65</v>
      </c>
    </row>
    <row r="2849" spans="1:16" x14ac:dyDescent="0.25">
      <c r="A2849" s="4" t="s">
        <v>3383</v>
      </c>
      <c r="B2849" s="4">
        <v>18</v>
      </c>
      <c r="C2849" s="4" t="s">
        <v>769</v>
      </c>
      <c r="D2849" s="5"/>
      <c r="H2849" s="4" t="s">
        <v>170</v>
      </c>
      <c r="I2849" s="4">
        <v>7</v>
      </c>
      <c r="J2849" s="4" t="s">
        <v>4340</v>
      </c>
      <c r="K2849" s="4" t="s">
        <v>955</v>
      </c>
      <c r="L2849" s="4" t="s">
        <v>3399</v>
      </c>
      <c r="N2849" s="4">
        <v>1999</v>
      </c>
      <c r="O2849" s="6">
        <v>36502</v>
      </c>
      <c r="P2849" s="4" t="s">
        <v>65</v>
      </c>
    </row>
    <row r="2850" spans="1:16" x14ac:dyDescent="0.25">
      <c r="A2850" s="4" t="s">
        <v>3383</v>
      </c>
      <c r="B2850" s="4">
        <v>18</v>
      </c>
      <c r="C2850" s="4" t="s">
        <v>769</v>
      </c>
      <c r="D2850" s="5"/>
      <c r="H2850" s="4" t="s">
        <v>170</v>
      </c>
      <c r="I2850" s="4">
        <v>8</v>
      </c>
      <c r="J2850" s="4" t="s">
        <v>1218</v>
      </c>
      <c r="K2850" s="4" t="s">
        <v>771</v>
      </c>
      <c r="L2850" s="4" t="s">
        <v>3399</v>
      </c>
      <c r="N2850" s="4">
        <v>1990</v>
      </c>
      <c r="O2850" s="6">
        <v>33126</v>
      </c>
      <c r="P2850" s="4" t="s">
        <v>65</v>
      </c>
    </row>
    <row r="2851" spans="1:16" x14ac:dyDescent="0.25">
      <c r="A2851" s="4" t="s">
        <v>3383</v>
      </c>
      <c r="B2851" s="4">
        <v>18</v>
      </c>
      <c r="C2851" s="4" t="s">
        <v>769</v>
      </c>
      <c r="D2851" s="5"/>
      <c r="H2851" s="4" t="s">
        <v>170</v>
      </c>
      <c r="I2851" s="4">
        <v>9</v>
      </c>
      <c r="J2851" s="4" t="s">
        <v>4341</v>
      </c>
      <c r="K2851" s="4" t="s">
        <v>955</v>
      </c>
      <c r="L2851" s="4" t="s">
        <v>3399</v>
      </c>
      <c r="N2851" s="4">
        <v>1954</v>
      </c>
      <c r="O2851" s="6">
        <v>19753</v>
      </c>
      <c r="P2851" s="4" t="s">
        <v>65</v>
      </c>
    </row>
    <row r="2852" spans="1:16" x14ac:dyDescent="0.25">
      <c r="A2852" s="4" t="s">
        <v>3383</v>
      </c>
      <c r="B2852" s="4">
        <v>18</v>
      </c>
      <c r="C2852" s="4" t="s">
        <v>769</v>
      </c>
      <c r="D2852" s="5"/>
      <c r="H2852" s="4" t="s">
        <v>170</v>
      </c>
      <c r="I2852" s="4">
        <v>10</v>
      </c>
      <c r="J2852" s="4" t="s">
        <v>1328</v>
      </c>
      <c r="K2852" s="4" t="s">
        <v>1322</v>
      </c>
      <c r="L2852" s="4" t="s">
        <v>3399</v>
      </c>
      <c r="N2852" s="4">
        <v>1980</v>
      </c>
      <c r="O2852" s="6">
        <v>29533</v>
      </c>
      <c r="P2852" s="4" t="s">
        <v>65</v>
      </c>
    </row>
    <row r="2853" spans="1:16" x14ac:dyDescent="0.25">
      <c r="A2853" s="4" t="s">
        <v>3383</v>
      </c>
      <c r="B2853" s="4">
        <v>18</v>
      </c>
      <c r="C2853" s="4" t="s">
        <v>769</v>
      </c>
      <c r="D2853" s="5"/>
      <c r="H2853" s="4" t="s">
        <v>170</v>
      </c>
      <c r="I2853" s="4">
        <v>11</v>
      </c>
      <c r="J2853" s="4" t="s">
        <v>2423</v>
      </c>
      <c r="K2853" s="4" t="s">
        <v>2360</v>
      </c>
      <c r="L2853" s="4" t="s">
        <v>3399</v>
      </c>
      <c r="N2853" s="4">
        <v>1978</v>
      </c>
      <c r="O2853" s="6">
        <v>28504</v>
      </c>
      <c r="P2853" s="4" t="s">
        <v>65</v>
      </c>
    </row>
    <row r="2854" spans="1:16" x14ac:dyDescent="0.25">
      <c r="A2854" s="4" t="s">
        <v>3383</v>
      </c>
      <c r="B2854" s="4">
        <v>18</v>
      </c>
      <c r="C2854" s="4" t="s">
        <v>769</v>
      </c>
      <c r="D2854" s="5"/>
      <c r="H2854" s="4" t="s">
        <v>170</v>
      </c>
      <c r="I2854" s="4">
        <v>12</v>
      </c>
      <c r="J2854" s="4" t="s">
        <v>177</v>
      </c>
      <c r="K2854" s="4" t="s">
        <v>59</v>
      </c>
      <c r="L2854" s="4" t="s">
        <v>3399</v>
      </c>
      <c r="N2854" s="4">
        <v>1983</v>
      </c>
      <c r="O2854" s="6">
        <v>30382</v>
      </c>
      <c r="P2854" s="4" t="s">
        <v>63</v>
      </c>
    </row>
    <row r="2855" spans="1:16" x14ac:dyDescent="0.25">
      <c r="A2855" s="4" t="s">
        <v>3383</v>
      </c>
      <c r="B2855" s="4">
        <v>18</v>
      </c>
      <c r="C2855" s="4" t="s">
        <v>769</v>
      </c>
      <c r="D2855" s="5"/>
      <c r="H2855" s="4" t="s">
        <v>155</v>
      </c>
      <c r="I2855" s="4">
        <v>1</v>
      </c>
      <c r="J2855" s="4" t="s">
        <v>870</v>
      </c>
      <c r="K2855" s="4" t="s">
        <v>3436</v>
      </c>
      <c r="L2855" s="4" t="s">
        <v>3399</v>
      </c>
      <c r="N2855" s="4">
        <v>1967</v>
      </c>
      <c r="O2855" s="6">
        <v>24577</v>
      </c>
      <c r="P2855" s="4" t="s">
        <v>63</v>
      </c>
    </row>
    <row r="2856" spans="1:16" x14ac:dyDescent="0.25">
      <c r="A2856" s="4" t="s">
        <v>3383</v>
      </c>
      <c r="B2856" s="4">
        <v>18</v>
      </c>
      <c r="C2856" s="4" t="s">
        <v>769</v>
      </c>
      <c r="D2856" s="5"/>
      <c r="H2856" s="4" t="s">
        <v>155</v>
      </c>
      <c r="I2856" s="4">
        <v>2</v>
      </c>
      <c r="J2856" s="4" t="s">
        <v>4342</v>
      </c>
      <c r="K2856" s="4" t="s">
        <v>3436</v>
      </c>
      <c r="L2856" s="4" t="s">
        <v>3399</v>
      </c>
      <c r="N2856" s="4">
        <v>1982</v>
      </c>
      <c r="O2856" s="6">
        <v>30250</v>
      </c>
      <c r="P2856" s="4" t="s">
        <v>63</v>
      </c>
    </row>
    <row r="2857" spans="1:16" x14ac:dyDescent="0.25">
      <c r="A2857" s="4" t="s">
        <v>3383</v>
      </c>
      <c r="B2857" s="4">
        <v>18</v>
      </c>
      <c r="C2857" s="4" t="s">
        <v>769</v>
      </c>
      <c r="D2857" s="5"/>
      <c r="H2857" s="4" t="s">
        <v>155</v>
      </c>
      <c r="I2857" s="4">
        <v>3</v>
      </c>
      <c r="J2857" s="4" t="s">
        <v>981</v>
      </c>
      <c r="K2857" s="4" t="s">
        <v>3436</v>
      </c>
      <c r="L2857" s="4" t="s">
        <v>3399</v>
      </c>
      <c r="N2857" s="4">
        <v>1984</v>
      </c>
      <c r="O2857" s="6">
        <v>30831</v>
      </c>
      <c r="P2857" s="4" t="s">
        <v>65</v>
      </c>
    </row>
    <row r="2858" spans="1:16" x14ac:dyDescent="0.25">
      <c r="A2858" s="4" t="s">
        <v>3383</v>
      </c>
      <c r="B2858" s="4">
        <v>18</v>
      </c>
      <c r="C2858" s="4" t="s">
        <v>769</v>
      </c>
      <c r="D2858" s="5"/>
      <c r="H2858" s="4" t="s">
        <v>155</v>
      </c>
      <c r="I2858" s="4">
        <v>4</v>
      </c>
      <c r="J2858" s="4" t="s">
        <v>959</v>
      </c>
      <c r="K2858" s="4" t="s">
        <v>3436</v>
      </c>
      <c r="L2858" s="4" t="s">
        <v>3399</v>
      </c>
      <c r="N2858" s="4">
        <v>1978</v>
      </c>
      <c r="O2858" s="6">
        <v>28855</v>
      </c>
      <c r="P2858" s="4" t="s">
        <v>65</v>
      </c>
    </row>
    <row r="2859" spans="1:16" x14ac:dyDescent="0.25">
      <c r="A2859" s="4" t="s">
        <v>3383</v>
      </c>
      <c r="B2859" s="4">
        <v>18</v>
      </c>
      <c r="C2859" s="4" t="s">
        <v>769</v>
      </c>
      <c r="D2859" s="5"/>
      <c r="H2859" s="4" t="s">
        <v>155</v>
      </c>
      <c r="I2859" s="4">
        <v>5</v>
      </c>
      <c r="J2859" s="4" t="s">
        <v>2792</v>
      </c>
      <c r="K2859" s="4" t="s">
        <v>3436</v>
      </c>
      <c r="L2859" s="4" t="s">
        <v>3399</v>
      </c>
      <c r="N2859" s="4">
        <v>1998</v>
      </c>
      <c r="O2859" s="6">
        <v>36153</v>
      </c>
      <c r="P2859" s="4" t="s">
        <v>63</v>
      </c>
    </row>
    <row r="2860" spans="1:16" x14ac:dyDescent="0.25">
      <c r="A2860" s="4" t="s">
        <v>3383</v>
      </c>
      <c r="B2860" s="4">
        <v>18</v>
      </c>
      <c r="C2860" s="4" t="s">
        <v>769</v>
      </c>
      <c r="D2860" s="5"/>
      <c r="H2860" s="4" t="s">
        <v>155</v>
      </c>
      <c r="I2860" s="4">
        <v>6</v>
      </c>
      <c r="J2860" s="4" t="s">
        <v>4343</v>
      </c>
      <c r="K2860" s="4" t="s">
        <v>3436</v>
      </c>
      <c r="L2860" s="4" t="s">
        <v>3399</v>
      </c>
      <c r="N2860" s="4">
        <v>1984</v>
      </c>
      <c r="O2860" s="6">
        <v>30876</v>
      </c>
      <c r="P2860" s="4" t="s">
        <v>65</v>
      </c>
    </row>
    <row r="2861" spans="1:16" x14ac:dyDescent="0.25">
      <c r="A2861" s="4" t="s">
        <v>3383</v>
      </c>
      <c r="B2861" s="4">
        <v>18</v>
      </c>
      <c r="C2861" s="4" t="s">
        <v>769</v>
      </c>
      <c r="D2861" s="5"/>
      <c r="H2861" s="4" t="s">
        <v>155</v>
      </c>
      <c r="I2861" s="4">
        <v>7</v>
      </c>
      <c r="J2861" s="4" t="s">
        <v>989</v>
      </c>
      <c r="K2861" s="4" t="s">
        <v>3436</v>
      </c>
      <c r="L2861" s="4" t="s">
        <v>3399</v>
      </c>
      <c r="N2861" s="4">
        <v>1958</v>
      </c>
      <c r="O2861" s="6">
        <v>21446</v>
      </c>
      <c r="P2861" s="4" t="s">
        <v>63</v>
      </c>
    </row>
    <row r="2862" spans="1:16" x14ac:dyDescent="0.25">
      <c r="A2862" s="4" t="s">
        <v>3383</v>
      </c>
      <c r="B2862" s="4">
        <v>18</v>
      </c>
      <c r="C2862" s="4" t="s">
        <v>769</v>
      </c>
      <c r="D2862" s="5"/>
      <c r="H2862" s="4" t="s">
        <v>155</v>
      </c>
      <c r="I2862" s="4">
        <v>8</v>
      </c>
      <c r="J2862" s="4" t="s">
        <v>806</v>
      </c>
      <c r="K2862" s="4" t="s">
        <v>3436</v>
      </c>
      <c r="L2862" s="4" t="s">
        <v>3399</v>
      </c>
      <c r="N2862" s="4">
        <v>1988</v>
      </c>
      <c r="O2862" s="6">
        <v>32149</v>
      </c>
      <c r="P2862" s="4" t="s">
        <v>65</v>
      </c>
    </row>
    <row r="2863" spans="1:16" x14ac:dyDescent="0.25">
      <c r="A2863" s="4" t="s">
        <v>3383</v>
      </c>
      <c r="B2863" s="4">
        <v>18</v>
      </c>
      <c r="C2863" s="4" t="s">
        <v>769</v>
      </c>
      <c r="D2863" s="5"/>
      <c r="H2863" s="4" t="s">
        <v>155</v>
      </c>
      <c r="I2863" s="4">
        <v>9</v>
      </c>
      <c r="J2863" s="4" t="s">
        <v>4344</v>
      </c>
      <c r="K2863" s="4" t="s">
        <v>3436</v>
      </c>
      <c r="L2863" s="4" t="s">
        <v>3399</v>
      </c>
      <c r="N2863" s="4">
        <v>1970</v>
      </c>
      <c r="O2863" s="6">
        <v>25570</v>
      </c>
      <c r="P2863" s="4" t="s">
        <v>63</v>
      </c>
    </row>
    <row r="2864" spans="1:16" x14ac:dyDescent="0.25">
      <c r="A2864" s="4" t="s">
        <v>3383</v>
      </c>
      <c r="B2864" s="4">
        <v>18</v>
      </c>
      <c r="C2864" s="4" t="s">
        <v>769</v>
      </c>
      <c r="D2864" s="5"/>
      <c r="H2864" s="4" t="s">
        <v>155</v>
      </c>
      <c r="I2864" s="4">
        <v>10</v>
      </c>
      <c r="J2864" s="4" t="s">
        <v>785</v>
      </c>
      <c r="K2864" s="4" t="s">
        <v>3436</v>
      </c>
      <c r="L2864" s="4" t="s">
        <v>3399</v>
      </c>
      <c r="N2864" s="4">
        <v>1971</v>
      </c>
      <c r="O2864" s="6">
        <v>26007</v>
      </c>
      <c r="P2864" s="4" t="s">
        <v>65</v>
      </c>
    </row>
    <row r="2865" spans="1:16" x14ac:dyDescent="0.25">
      <c r="A2865" s="4" t="s">
        <v>3383</v>
      </c>
      <c r="B2865" s="4">
        <v>18</v>
      </c>
      <c r="C2865" s="4" t="s">
        <v>769</v>
      </c>
      <c r="D2865" s="5"/>
      <c r="H2865" s="4" t="s">
        <v>155</v>
      </c>
      <c r="I2865" s="4">
        <v>11</v>
      </c>
      <c r="J2865" s="4" t="s">
        <v>4345</v>
      </c>
      <c r="K2865" s="4" t="s">
        <v>3436</v>
      </c>
      <c r="L2865" s="4" t="s">
        <v>3399</v>
      </c>
      <c r="N2865" s="4">
        <v>1981</v>
      </c>
      <c r="O2865" s="6">
        <v>29864</v>
      </c>
      <c r="P2865" s="4" t="s">
        <v>63</v>
      </c>
    </row>
    <row r="2866" spans="1:16" x14ac:dyDescent="0.25">
      <c r="A2866" s="4" t="s">
        <v>3383</v>
      </c>
      <c r="B2866" s="4">
        <v>18</v>
      </c>
      <c r="C2866" s="4" t="s">
        <v>769</v>
      </c>
      <c r="D2866" s="5"/>
      <c r="H2866" s="4" t="s">
        <v>155</v>
      </c>
      <c r="I2866" s="4">
        <v>12</v>
      </c>
      <c r="J2866" s="4" t="s">
        <v>784</v>
      </c>
      <c r="K2866" s="4" t="s">
        <v>3436</v>
      </c>
      <c r="L2866" s="4" t="s">
        <v>3399</v>
      </c>
      <c r="N2866" s="4">
        <v>1987</v>
      </c>
      <c r="O2866" s="6">
        <v>32141</v>
      </c>
      <c r="P2866" s="4" t="s">
        <v>65</v>
      </c>
    </row>
    <row r="2867" spans="1:16" x14ac:dyDescent="0.25">
      <c r="A2867" s="4" t="s">
        <v>3383</v>
      </c>
      <c r="B2867" s="4">
        <v>18</v>
      </c>
      <c r="C2867" s="4" t="s">
        <v>769</v>
      </c>
      <c r="D2867" s="5"/>
      <c r="H2867" s="4" t="s">
        <v>155</v>
      </c>
      <c r="I2867" s="4">
        <v>13</v>
      </c>
      <c r="J2867" s="4" t="s">
        <v>982</v>
      </c>
      <c r="K2867" s="4" t="s">
        <v>3436</v>
      </c>
      <c r="L2867" s="4" t="s">
        <v>3399</v>
      </c>
      <c r="N2867" s="4">
        <v>1980</v>
      </c>
      <c r="O2867" s="6">
        <v>29234</v>
      </c>
      <c r="P2867" s="4" t="s">
        <v>63</v>
      </c>
    </row>
    <row r="2868" spans="1:16" x14ac:dyDescent="0.25">
      <c r="A2868" s="4" t="s">
        <v>3383</v>
      </c>
      <c r="B2868" s="4">
        <v>18</v>
      </c>
      <c r="C2868" s="4" t="s">
        <v>769</v>
      </c>
      <c r="D2868" s="5"/>
      <c r="H2868" s="4" t="s">
        <v>155</v>
      </c>
      <c r="I2868" s="4">
        <v>14</v>
      </c>
      <c r="J2868" s="4" t="s">
        <v>4346</v>
      </c>
      <c r="K2868" s="4" t="s">
        <v>3436</v>
      </c>
      <c r="L2868" s="4" t="s">
        <v>3399</v>
      </c>
      <c r="N2868" s="4">
        <v>1969</v>
      </c>
      <c r="O2868" s="6">
        <v>25205</v>
      </c>
      <c r="P2868" s="4" t="s">
        <v>65</v>
      </c>
    </row>
    <row r="2869" spans="1:16" x14ac:dyDescent="0.25">
      <c r="A2869" s="4" t="s">
        <v>3383</v>
      </c>
      <c r="B2869" s="4">
        <v>18</v>
      </c>
      <c r="C2869" s="4" t="s">
        <v>769</v>
      </c>
      <c r="D2869" s="5"/>
      <c r="H2869" s="4" t="s">
        <v>155</v>
      </c>
      <c r="I2869" s="4">
        <v>15</v>
      </c>
      <c r="J2869" s="4" t="s">
        <v>807</v>
      </c>
      <c r="K2869" s="4" t="s">
        <v>3436</v>
      </c>
      <c r="L2869" s="4" t="s">
        <v>3399</v>
      </c>
      <c r="N2869" s="4">
        <v>1985</v>
      </c>
      <c r="O2869" s="6">
        <v>31140</v>
      </c>
      <c r="P2869" s="4" t="s">
        <v>63</v>
      </c>
    </row>
    <row r="2870" spans="1:16" x14ac:dyDescent="0.25">
      <c r="A2870" s="4" t="s">
        <v>3383</v>
      </c>
      <c r="B2870" s="4">
        <v>18</v>
      </c>
      <c r="C2870" s="4" t="s">
        <v>769</v>
      </c>
      <c r="D2870" s="5"/>
      <c r="H2870" s="4" t="s">
        <v>46</v>
      </c>
      <c r="I2870" s="4">
        <v>1</v>
      </c>
      <c r="J2870" s="4" t="s">
        <v>4347</v>
      </c>
      <c r="K2870" s="4" t="s">
        <v>921</v>
      </c>
      <c r="L2870" s="4" t="s">
        <v>3399</v>
      </c>
      <c r="N2870" s="4">
        <v>1998</v>
      </c>
      <c r="O2870" s="6">
        <v>36160</v>
      </c>
      <c r="P2870" s="4" t="s">
        <v>63</v>
      </c>
    </row>
    <row r="2871" spans="1:16" x14ac:dyDescent="0.25">
      <c r="A2871" s="4" t="s">
        <v>3383</v>
      </c>
      <c r="B2871" s="4">
        <v>18</v>
      </c>
      <c r="C2871" s="4" t="s">
        <v>769</v>
      </c>
      <c r="D2871" s="5"/>
      <c r="H2871" s="4" t="s">
        <v>46</v>
      </c>
      <c r="I2871" s="4">
        <v>2</v>
      </c>
      <c r="J2871" s="4" t="s">
        <v>796</v>
      </c>
      <c r="K2871" s="4" t="s">
        <v>771</v>
      </c>
      <c r="L2871" s="4" t="s">
        <v>3399</v>
      </c>
      <c r="N2871" s="4">
        <v>1977</v>
      </c>
      <c r="O2871" s="6">
        <v>28471</v>
      </c>
      <c r="P2871" s="4" t="s">
        <v>65</v>
      </c>
    </row>
    <row r="2872" spans="1:16" x14ac:dyDescent="0.25">
      <c r="A2872" s="4" t="s">
        <v>3383</v>
      </c>
      <c r="B2872" s="4">
        <v>18</v>
      </c>
      <c r="C2872" s="4" t="s">
        <v>769</v>
      </c>
      <c r="D2872" s="5"/>
      <c r="H2872" s="4" t="s">
        <v>46</v>
      </c>
      <c r="I2872" s="4">
        <v>3</v>
      </c>
      <c r="J2872" s="4" t="s">
        <v>881</v>
      </c>
      <c r="K2872" s="4" t="s">
        <v>874</v>
      </c>
      <c r="L2872" s="4" t="s">
        <v>3399</v>
      </c>
      <c r="N2872" s="4">
        <v>1988</v>
      </c>
      <c r="O2872" s="6">
        <v>32201</v>
      </c>
      <c r="P2872" s="4" t="s">
        <v>63</v>
      </c>
    </row>
    <row r="2873" spans="1:16" x14ac:dyDescent="0.25">
      <c r="A2873" s="4" t="s">
        <v>3383</v>
      </c>
      <c r="B2873" s="4">
        <v>18</v>
      </c>
      <c r="C2873" s="4" t="s">
        <v>769</v>
      </c>
      <c r="D2873" s="5"/>
      <c r="H2873" s="4" t="s">
        <v>46</v>
      </c>
      <c r="I2873" s="4">
        <v>4</v>
      </c>
      <c r="J2873" s="4" t="s">
        <v>963</v>
      </c>
      <c r="K2873" s="4" t="s">
        <v>955</v>
      </c>
      <c r="L2873" s="4" t="s">
        <v>3399</v>
      </c>
      <c r="N2873" s="4">
        <v>1983</v>
      </c>
      <c r="O2873" s="6">
        <v>30400</v>
      </c>
      <c r="P2873" s="4" t="s">
        <v>65</v>
      </c>
    </row>
    <row r="2874" spans="1:16" x14ac:dyDescent="0.25">
      <c r="A2874" s="4" t="s">
        <v>3383</v>
      </c>
      <c r="B2874" s="4">
        <v>18</v>
      </c>
      <c r="C2874" s="4" t="s">
        <v>769</v>
      </c>
      <c r="D2874" s="5"/>
      <c r="H2874" s="4" t="s">
        <v>46</v>
      </c>
      <c r="I2874" s="4">
        <v>5</v>
      </c>
      <c r="J2874" s="4" t="s">
        <v>4348</v>
      </c>
      <c r="K2874" s="4" t="s">
        <v>771</v>
      </c>
      <c r="L2874" s="4" t="s">
        <v>3399</v>
      </c>
      <c r="N2874" s="4">
        <v>1998</v>
      </c>
      <c r="O2874" s="6">
        <v>35993</v>
      </c>
      <c r="P2874" s="4" t="s">
        <v>65</v>
      </c>
    </row>
    <row r="2875" spans="1:16" x14ac:dyDescent="0.25">
      <c r="A2875" s="4" t="s">
        <v>3383</v>
      </c>
      <c r="B2875" s="4">
        <v>18</v>
      </c>
      <c r="C2875" s="4" t="s">
        <v>769</v>
      </c>
      <c r="D2875" s="5"/>
      <c r="H2875" s="4" t="s">
        <v>46</v>
      </c>
      <c r="I2875" s="4">
        <v>6</v>
      </c>
      <c r="J2875" s="4" t="s">
        <v>871</v>
      </c>
      <c r="K2875" s="4" t="s">
        <v>868</v>
      </c>
      <c r="L2875" s="4" t="s">
        <v>3399</v>
      </c>
      <c r="N2875" s="4">
        <v>1992</v>
      </c>
      <c r="O2875" s="6">
        <v>33851</v>
      </c>
      <c r="P2875" s="4" t="s">
        <v>63</v>
      </c>
    </row>
    <row r="2876" spans="1:16" x14ac:dyDescent="0.25">
      <c r="A2876" s="4" t="s">
        <v>3383</v>
      </c>
      <c r="B2876" s="4">
        <v>18</v>
      </c>
      <c r="C2876" s="4" t="s">
        <v>769</v>
      </c>
      <c r="D2876" s="5"/>
      <c r="H2876" s="4" t="s">
        <v>46</v>
      </c>
      <c r="I2876" s="4">
        <v>7</v>
      </c>
      <c r="J2876" s="4" t="s">
        <v>969</v>
      </c>
      <c r="K2876" s="4" t="s">
        <v>939</v>
      </c>
      <c r="L2876" s="4" t="s">
        <v>3399</v>
      </c>
      <c r="N2876" s="4">
        <v>1956</v>
      </c>
      <c r="O2876" s="6">
        <v>20729</v>
      </c>
      <c r="P2876" s="4" t="s">
        <v>65</v>
      </c>
    </row>
    <row r="2877" spans="1:16" x14ac:dyDescent="0.25">
      <c r="A2877" s="4" t="s">
        <v>3383</v>
      </c>
      <c r="B2877" s="4">
        <v>18</v>
      </c>
      <c r="C2877" s="4" t="s">
        <v>769</v>
      </c>
      <c r="D2877" s="5"/>
      <c r="H2877" s="4" t="s">
        <v>46</v>
      </c>
      <c r="I2877" s="4">
        <v>8</v>
      </c>
      <c r="J2877" s="4" t="s">
        <v>856</v>
      </c>
      <c r="K2877" s="4" t="s">
        <v>847</v>
      </c>
      <c r="L2877" s="4" t="s">
        <v>3399</v>
      </c>
      <c r="N2877" s="4">
        <v>1969</v>
      </c>
      <c r="O2877" s="6">
        <v>25290</v>
      </c>
      <c r="P2877" s="4" t="s">
        <v>63</v>
      </c>
    </row>
    <row r="2878" spans="1:16" x14ac:dyDescent="0.25">
      <c r="A2878" s="4" t="s">
        <v>3383</v>
      </c>
      <c r="B2878" s="4">
        <v>18</v>
      </c>
      <c r="C2878" s="4" t="s">
        <v>769</v>
      </c>
      <c r="D2878" s="5"/>
      <c r="H2878" s="4" t="s">
        <v>46</v>
      </c>
      <c r="I2878" s="4">
        <v>9</v>
      </c>
      <c r="J2878" s="4" t="s">
        <v>923</v>
      </c>
      <c r="K2878" s="4" t="s">
        <v>921</v>
      </c>
      <c r="L2878" s="4" t="s">
        <v>3399</v>
      </c>
      <c r="N2878" s="4">
        <v>1972</v>
      </c>
      <c r="O2878" s="6">
        <v>26633</v>
      </c>
      <c r="P2878" s="4" t="s">
        <v>65</v>
      </c>
    </row>
    <row r="2879" spans="1:16" x14ac:dyDescent="0.25">
      <c r="A2879" s="4" t="s">
        <v>3383</v>
      </c>
      <c r="B2879" s="4">
        <v>18</v>
      </c>
      <c r="C2879" s="4" t="s">
        <v>769</v>
      </c>
      <c r="D2879" s="5"/>
      <c r="H2879" s="4" t="s">
        <v>46</v>
      </c>
      <c r="I2879" s="4">
        <v>10</v>
      </c>
      <c r="J2879" s="4" t="s">
        <v>797</v>
      </c>
      <c r="K2879" s="4" t="s">
        <v>771</v>
      </c>
      <c r="L2879" s="4" t="s">
        <v>3399</v>
      </c>
      <c r="N2879" s="4">
        <v>1992</v>
      </c>
      <c r="O2879" s="6">
        <v>33712</v>
      </c>
      <c r="P2879" s="4" t="s">
        <v>63</v>
      </c>
    </row>
    <row r="2880" spans="1:16" x14ac:dyDescent="0.25">
      <c r="A2880" s="4" t="s">
        <v>3383</v>
      </c>
      <c r="B2880" s="4">
        <v>18</v>
      </c>
      <c r="C2880" s="4" t="s">
        <v>769</v>
      </c>
      <c r="D2880" s="5"/>
      <c r="H2880" s="4" t="s">
        <v>46</v>
      </c>
      <c r="I2880" s="4">
        <v>11</v>
      </c>
      <c r="J2880" s="4" t="s">
        <v>4349</v>
      </c>
      <c r="K2880" s="4" t="s">
        <v>987</v>
      </c>
      <c r="L2880" s="4" t="s">
        <v>3399</v>
      </c>
      <c r="N2880" s="4">
        <v>1987</v>
      </c>
      <c r="O2880" s="6">
        <v>31940</v>
      </c>
      <c r="P2880" s="4" t="s">
        <v>63</v>
      </c>
    </row>
    <row r="2881" spans="1:16" x14ac:dyDescent="0.25">
      <c r="A2881" s="4" t="s">
        <v>3383</v>
      </c>
      <c r="B2881" s="4">
        <v>18</v>
      </c>
      <c r="C2881" s="4" t="s">
        <v>769</v>
      </c>
      <c r="D2881" s="5"/>
      <c r="H2881" s="4" t="s">
        <v>46</v>
      </c>
      <c r="I2881" s="4">
        <v>12</v>
      </c>
      <c r="J2881" s="4" t="s">
        <v>897</v>
      </c>
      <c r="K2881" s="4" t="s">
        <v>892</v>
      </c>
      <c r="L2881" s="4" t="s">
        <v>3399</v>
      </c>
      <c r="N2881" s="4">
        <v>1984</v>
      </c>
      <c r="O2881" s="6">
        <v>31036</v>
      </c>
      <c r="P2881" s="4" t="s">
        <v>65</v>
      </c>
    </row>
    <row r="2882" spans="1:16" x14ac:dyDescent="0.25">
      <c r="A2882" s="4" t="s">
        <v>3383</v>
      </c>
      <c r="B2882" s="4">
        <v>18</v>
      </c>
      <c r="C2882" s="4" t="s">
        <v>769</v>
      </c>
      <c r="D2882" s="5"/>
      <c r="H2882" s="4" t="s">
        <v>46</v>
      </c>
      <c r="I2882" s="4">
        <v>13</v>
      </c>
      <c r="J2882" s="4" t="s">
        <v>962</v>
      </c>
      <c r="K2882" s="4" t="s">
        <v>955</v>
      </c>
      <c r="L2882" s="4" t="s">
        <v>3399</v>
      </c>
      <c r="N2882" s="4">
        <v>1970</v>
      </c>
      <c r="O2882" s="6">
        <v>25681</v>
      </c>
      <c r="P2882" s="4" t="s">
        <v>63</v>
      </c>
    </row>
    <row r="2883" spans="1:16" x14ac:dyDescent="0.25">
      <c r="A2883" s="4" t="s">
        <v>3383</v>
      </c>
      <c r="B2883" s="4">
        <v>18</v>
      </c>
      <c r="C2883" s="4" t="s">
        <v>769</v>
      </c>
      <c r="D2883" s="5"/>
      <c r="H2883" s="4" t="s">
        <v>46</v>
      </c>
      <c r="I2883" s="4">
        <v>14</v>
      </c>
      <c r="J2883" s="4" t="s">
        <v>4350</v>
      </c>
      <c r="K2883" s="4" t="s">
        <v>819</v>
      </c>
      <c r="L2883" s="4" t="s">
        <v>3399</v>
      </c>
      <c r="N2883" s="4">
        <v>2004</v>
      </c>
      <c r="O2883" s="6">
        <v>38046</v>
      </c>
      <c r="P2883" s="4" t="s">
        <v>63</v>
      </c>
    </row>
    <row r="2884" spans="1:16" x14ac:dyDescent="0.25">
      <c r="A2884" s="4" t="s">
        <v>3383</v>
      </c>
      <c r="B2884" s="4">
        <v>18</v>
      </c>
      <c r="C2884" s="4" t="s">
        <v>769</v>
      </c>
      <c r="D2884" s="5"/>
      <c r="H2884" s="4" t="s">
        <v>46</v>
      </c>
      <c r="I2884" s="4">
        <v>15</v>
      </c>
      <c r="J2884" s="4" t="s">
        <v>4351</v>
      </c>
      <c r="K2884" s="4" t="s">
        <v>947</v>
      </c>
      <c r="L2884" s="4" t="s">
        <v>3399</v>
      </c>
      <c r="N2884" s="4">
        <v>1969</v>
      </c>
      <c r="O2884" s="6">
        <v>25410</v>
      </c>
      <c r="P2884" s="4" t="s">
        <v>65</v>
      </c>
    </row>
    <row r="2885" spans="1:16" x14ac:dyDescent="0.25">
      <c r="A2885" s="4" t="s">
        <v>3383</v>
      </c>
      <c r="B2885" s="4">
        <v>18</v>
      </c>
      <c r="C2885" s="4" t="s">
        <v>769</v>
      </c>
      <c r="D2885" s="5"/>
      <c r="H2885" s="4" t="s">
        <v>84</v>
      </c>
      <c r="I2885" s="4">
        <v>1</v>
      </c>
      <c r="J2885" s="4" t="s">
        <v>85</v>
      </c>
      <c r="K2885" s="4" t="s">
        <v>3436</v>
      </c>
      <c r="L2885" s="4" t="s">
        <v>3399</v>
      </c>
      <c r="N2885" s="4">
        <v>1957</v>
      </c>
      <c r="O2885" s="6">
        <v>21175</v>
      </c>
      <c r="P2885" s="4" t="s">
        <v>63</v>
      </c>
    </row>
    <row r="2886" spans="1:16" x14ac:dyDescent="0.25">
      <c r="A2886" s="4" t="s">
        <v>3383</v>
      </c>
      <c r="B2886" s="4">
        <v>18</v>
      </c>
      <c r="C2886" s="4" t="s">
        <v>769</v>
      </c>
      <c r="D2886" s="5"/>
      <c r="H2886" s="4" t="s">
        <v>84</v>
      </c>
      <c r="I2886" s="4">
        <v>2</v>
      </c>
      <c r="J2886" s="4" t="s">
        <v>4303</v>
      </c>
      <c r="K2886" s="4" t="s">
        <v>3436</v>
      </c>
      <c r="L2886" s="4" t="s">
        <v>3399</v>
      </c>
      <c r="N2886" s="4">
        <v>1967</v>
      </c>
      <c r="O2886" s="6">
        <v>24688</v>
      </c>
      <c r="P2886" s="4" t="s">
        <v>63</v>
      </c>
    </row>
    <row r="2887" spans="1:16" x14ac:dyDescent="0.25">
      <c r="A2887" s="4" t="s">
        <v>3383</v>
      </c>
      <c r="B2887" s="4">
        <v>18</v>
      </c>
      <c r="C2887" s="4" t="s">
        <v>769</v>
      </c>
      <c r="D2887" s="5"/>
      <c r="H2887" s="4" t="s">
        <v>84</v>
      </c>
      <c r="I2887" s="4">
        <v>3</v>
      </c>
      <c r="J2887" s="4" t="s">
        <v>4162</v>
      </c>
      <c r="K2887" s="4" t="s">
        <v>3436</v>
      </c>
      <c r="L2887" s="4" t="s">
        <v>3399</v>
      </c>
      <c r="N2887" s="4">
        <v>1961</v>
      </c>
      <c r="O2887" s="6">
        <v>22609</v>
      </c>
      <c r="P2887" s="4" t="s">
        <v>63</v>
      </c>
    </row>
    <row r="2888" spans="1:16" x14ac:dyDescent="0.25">
      <c r="A2888" s="4" t="s">
        <v>3383</v>
      </c>
      <c r="B2888" s="4">
        <v>18</v>
      </c>
      <c r="C2888" s="4" t="s">
        <v>769</v>
      </c>
      <c r="D2888" s="5"/>
      <c r="H2888" s="4" t="s">
        <v>84</v>
      </c>
      <c r="I2888" s="4">
        <v>4</v>
      </c>
      <c r="J2888" s="4" t="s">
        <v>942</v>
      </c>
      <c r="K2888" s="4" t="s">
        <v>3436</v>
      </c>
      <c r="L2888" s="4" t="s">
        <v>3399</v>
      </c>
      <c r="N2888" s="4">
        <v>1955</v>
      </c>
      <c r="O2888" s="6">
        <v>20369</v>
      </c>
      <c r="P2888" s="4" t="s">
        <v>63</v>
      </c>
    </row>
    <row r="2889" spans="1:16" x14ac:dyDescent="0.25">
      <c r="A2889" s="4" t="s">
        <v>3383</v>
      </c>
      <c r="B2889" s="4">
        <v>18</v>
      </c>
      <c r="C2889" s="4" t="s">
        <v>769</v>
      </c>
      <c r="D2889" s="5"/>
      <c r="H2889" s="4" t="s">
        <v>84</v>
      </c>
      <c r="I2889" s="4">
        <v>5</v>
      </c>
      <c r="J2889" s="4" t="s">
        <v>950</v>
      </c>
      <c r="K2889" s="4" t="s">
        <v>3436</v>
      </c>
      <c r="L2889" s="4" t="s">
        <v>3399</v>
      </c>
      <c r="N2889" s="4">
        <v>1972</v>
      </c>
      <c r="O2889" s="6">
        <v>26566</v>
      </c>
      <c r="P2889" s="4" t="s">
        <v>63</v>
      </c>
    </row>
    <row r="2890" spans="1:16" x14ac:dyDescent="0.25">
      <c r="A2890" s="4" t="s">
        <v>3383</v>
      </c>
      <c r="B2890" s="4">
        <v>18</v>
      </c>
      <c r="C2890" s="4" t="s">
        <v>769</v>
      </c>
      <c r="D2890" s="5"/>
      <c r="H2890" s="4" t="s">
        <v>84</v>
      </c>
      <c r="I2890" s="4">
        <v>6</v>
      </c>
      <c r="J2890" s="4" t="s">
        <v>4352</v>
      </c>
      <c r="K2890" s="4" t="s">
        <v>3436</v>
      </c>
      <c r="L2890" s="4" t="s">
        <v>3399</v>
      </c>
      <c r="N2890" s="4">
        <v>1964</v>
      </c>
      <c r="O2890" s="6">
        <v>23629</v>
      </c>
      <c r="P2890" s="4" t="s">
        <v>63</v>
      </c>
    </row>
    <row r="2891" spans="1:16" x14ac:dyDescent="0.25">
      <c r="A2891" s="4" t="s">
        <v>3383</v>
      </c>
      <c r="B2891" s="4">
        <v>18</v>
      </c>
      <c r="C2891" s="4" t="s">
        <v>769</v>
      </c>
      <c r="D2891" s="5"/>
      <c r="H2891" s="4" t="s">
        <v>84</v>
      </c>
      <c r="I2891" s="4">
        <v>7</v>
      </c>
      <c r="J2891" s="4" t="s">
        <v>957</v>
      </c>
      <c r="K2891" s="4" t="s">
        <v>3436</v>
      </c>
      <c r="L2891" s="4" t="s">
        <v>3399</v>
      </c>
      <c r="N2891" s="4">
        <v>1967</v>
      </c>
      <c r="O2891" s="6">
        <v>24579</v>
      </c>
      <c r="P2891" s="4" t="s">
        <v>63</v>
      </c>
    </row>
    <row r="2892" spans="1:16" x14ac:dyDescent="0.25">
      <c r="A2892" s="4" t="s">
        <v>3383</v>
      </c>
      <c r="B2892" s="4">
        <v>18</v>
      </c>
      <c r="C2892" s="4" t="s">
        <v>769</v>
      </c>
      <c r="D2892" s="5"/>
      <c r="H2892" s="4" t="s">
        <v>84</v>
      </c>
      <c r="I2892" s="4">
        <v>8</v>
      </c>
      <c r="J2892" s="4" t="s">
        <v>4353</v>
      </c>
      <c r="K2892" s="4" t="s">
        <v>3436</v>
      </c>
      <c r="L2892" s="4" t="s">
        <v>3399</v>
      </c>
      <c r="N2892" s="4">
        <v>1958</v>
      </c>
      <c r="O2892" s="6">
        <v>21398</v>
      </c>
      <c r="P2892" s="4" t="s">
        <v>63</v>
      </c>
    </row>
    <row r="2893" spans="1:16" x14ac:dyDescent="0.25">
      <c r="A2893" s="4" t="s">
        <v>3383</v>
      </c>
      <c r="B2893" s="4">
        <v>18</v>
      </c>
      <c r="C2893" s="4" t="s">
        <v>769</v>
      </c>
      <c r="D2893" s="5"/>
      <c r="H2893" s="4" t="s">
        <v>84</v>
      </c>
      <c r="I2893" s="4">
        <v>9</v>
      </c>
      <c r="J2893" s="4" t="s">
        <v>4354</v>
      </c>
      <c r="K2893" s="4" t="s">
        <v>3436</v>
      </c>
      <c r="L2893" s="4" t="s">
        <v>3399</v>
      </c>
      <c r="N2893" s="4">
        <v>1957</v>
      </c>
      <c r="O2893" s="6">
        <v>20917</v>
      </c>
      <c r="P2893" s="4" t="s">
        <v>63</v>
      </c>
    </row>
    <row r="2894" spans="1:16" x14ac:dyDescent="0.25">
      <c r="A2894" s="4" t="s">
        <v>3383</v>
      </c>
      <c r="B2894" s="4">
        <v>18</v>
      </c>
      <c r="C2894" s="4" t="s">
        <v>769</v>
      </c>
      <c r="D2894" s="5"/>
      <c r="H2894" s="4" t="s">
        <v>84</v>
      </c>
      <c r="I2894" s="4">
        <v>10</v>
      </c>
      <c r="J2894" s="4" t="s">
        <v>1967</v>
      </c>
      <c r="K2894" s="4" t="s">
        <v>3436</v>
      </c>
      <c r="L2894" s="4" t="s">
        <v>3399</v>
      </c>
      <c r="N2894" s="4">
        <v>1979</v>
      </c>
      <c r="O2894" s="6">
        <v>29095</v>
      </c>
      <c r="P2894" s="4" t="s">
        <v>65</v>
      </c>
    </row>
    <row r="2895" spans="1:16" x14ac:dyDescent="0.25">
      <c r="A2895" s="4" t="s">
        <v>3383</v>
      </c>
      <c r="B2895" s="4">
        <v>18</v>
      </c>
      <c r="C2895" s="4" t="s">
        <v>769</v>
      </c>
      <c r="D2895" s="5"/>
      <c r="H2895" s="4" t="s">
        <v>84</v>
      </c>
      <c r="I2895" s="4">
        <v>11</v>
      </c>
      <c r="J2895" s="4" t="s">
        <v>2025</v>
      </c>
      <c r="K2895" s="4" t="s">
        <v>3436</v>
      </c>
      <c r="L2895" s="4" t="s">
        <v>3399</v>
      </c>
      <c r="N2895" s="4">
        <v>1956</v>
      </c>
      <c r="O2895" s="6">
        <v>20723</v>
      </c>
      <c r="P2895" s="4" t="s">
        <v>65</v>
      </c>
    </row>
    <row r="2896" spans="1:16" x14ac:dyDescent="0.25">
      <c r="A2896" s="4" t="s">
        <v>3383</v>
      </c>
      <c r="B2896" s="4">
        <v>18</v>
      </c>
      <c r="C2896" s="4" t="s">
        <v>769</v>
      </c>
      <c r="D2896" s="5"/>
      <c r="H2896" s="4" t="s">
        <v>84</v>
      </c>
      <c r="I2896" s="4">
        <v>12</v>
      </c>
      <c r="J2896" s="4" t="s">
        <v>3512</v>
      </c>
      <c r="K2896" s="4" t="s">
        <v>3436</v>
      </c>
      <c r="L2896" s="4" t="s">
        <v>3399</v>
      </c>
      <c r="N2896" s="4">
        <v>1954</v>
      </c>
      <c r="O2896" s="6">
        <v>19790</v>
      </c>
      <c r="P2896" s="4" t="s">
        <v>63</v>
      </c>
    </row>
    <row r="2897" spans="1:16" x14ac:dyDescent="0.25">
      <c r="A2897" s="4" t="s">
        <v>3383</v>
      </c>
      <c r="B2897" s="4">
        <v>18</v>
      </c>
      <c r="C2897" s="4" t="s">
        <v>769</v>
      </c>
      <c r="D2897" s="5"/>
      <c r="H2897" s="4" t="s">
        <v>84</v>
      </c>
      <c r="I2897" s="4">
        <v>13</v>
      </c>
      <c r="J2897" s="4" t="s">
        <v>86</v>
      </c>
      <c r="K2897" s="4" t="s">
        <v>3436</v>
      </c>
      <c r="L2897" s="4" t="s">
        <v>3399</v>
      </c>
      <c r="N2897" s="4">
        <v>1969</v>
      </c>
      <c r="O2897" s="6">
        <v>25511</v>
      </c>
      <c r="P2897" s="4" t="s">
        <v>63</v>
      </c>
    </row>
    <row r="2898" spans="1:16" x14ac:dyDescent="0.25">
      <c r="A2898" s="4" t="s">
        <v>3383</v>
      </c>
      <c r="B2898" s="4">
        <v>18</v>
      </c>
      <c r="C2898" s="4" t="s">
        <v>769</v>
      </c>
      <c r="D2898" s="5"/>
      <c r="H2898" s="4" t="s">
        <v>117</v>
      </c>
      <c r="I2898" s="4">
        <v>1</v>
      </c>
      <c r="J2898" s="4" t="s">
        <v>805</v>
      </c>
      <c r="K2898" s="4" t="s">
        <v>800</v>
      </c>
      <c r="L2898" s="4" t="s">
        <v>3399</v>
      </c>
      <c r="N2898" s="4">
        <v>1961</v>
      </c>
      <c r="O2898" s="6">
        <v>22553</v>
      </c>
      <c r="P2898" s="4" t="s">
        <v>63</v>
      </c>
    </row>
    <row r="2899" spans="1:16" x14ac:dyDescent="0.25">
      <c r="A2899" s="4" t="s">
        <v>3383</v>
      </c>
      <c r="B2899" s="4">
        <v>18</v>
      </c>
      <c r="C2899" s="4" t="s">
        <v>769</v>
      </c>
      <c r="D2899" s="5"/>
      <c r="H2899" s="4" t="s">
        <v>117</v>
      </c>
      <c r="I2899" s="4">
        <v>2</v>
      </c>
      <c r="J2899" s="4" t="s">
        <v>876</v>
      </c>
      <c r="K2899" s="4" t="s">
        <v>4355</v>
      </c>
      <c r="L2899" s="4" t="s">
        <v>3399</v>
      </c>
      <c r="N2899" s="4">
        <v>1970</v>
      </c>
      <c r="O2899" s="6">
        <v>25654</v>
      </c>
      <c r="P2899" s="4" t="s">
        <v>63</v>
      </c>
    </row>
    <row r="2900" spans="1:16" x14ac:dyDescent="0.25">
      <c r="A2900" s="4" t="s">
        <v>3383</v>
      </c>
      <c r="B2900" s="4">
        <v>18</v>
      </c>
      <c r="C2900" s="4" t="s">
        <v>769</v>
      </c>
      <c r="D2900" s="5"/>
      <c r="H2900" s="4" t="s">
        <v>117</v>
      </c>
      <c r="I2900" s="4">
        <v>3</v>
      </c>
      <c r="J2900" s="4" t="s">
        <v>777</v>
      </c>
      <c r="K2900" s="4" t="s">
        <v>789</v>
      </c>
      <c r="L2900" s="4" t="s">
        <v>3399</v>
      </c>
      <c r="N2900" s="4">
        <v>1985</v>
      </c>
      <c r="O2900" s="6">
        <v>31377</v>
      </c>
      <c r="P2900" s="4" t="s">
        <v>65</v>
      </c>
    </row>
    <row r="2901" spans="1:16" x14ac:dyDescent="0.25">
      <c r="A2901" s="4" t="s">
        <v>3383</v>
      </c>
      <c r="B2901" s="4">
        <v>18</v>
      </c>
      <c r="C2901" s="4" t="s">
        <v>769</v>
      </c>
      <c r="D2901" s="5"/>
      <c r="H2901" s="4" t="s">
        <v>117</v>
      </c>
      <c r="I2901" s="4">
        <v>4</v>
      </c>
      <c r="J2901" s="4" t="s">
        <v>958</v>
      </c>
      <c r="K2901" s="4" t="s">
        <v>956</v>
      </c>
      <c r="L2901" s="4" t="s">
        <v>3399</v>
      </c>
      <c r="N2901" s="4">
        <v>1974</v>
      </c>
      <c r="O2901" s="6">
        <v>27254</v>
      </c>
      <c r="P2901" s="4" t="s">
        <v>65</v>
      </c>
    </row>
    <row r="2902" spans="1:16" x14ac:dyDescent="0.25">
      <c r="A2902" s="4" t="s">
        <v>3383</v>
      </c>
      <c r="B2902" s="4">
        <v>18</v>
      </c>
      <c r="C2902" s="4" t="s">
        <v>769</v>
      </c>
      <c r="D2902" s="5"/>
      <c r="H2902" s="4" t="s">
        <v>117</v>
      </c>
      <c r="I2902" s="4">
        <v>5</v>
      </c>
      <c r="J2902" s="4" t="s">
        <v>913</v>
      </c>
      <c r="K2902" s="4" t="s">
        <v>912</v>
      </c>
      <c r="L2902" s="4" t="s">
        <v>3399</v>
      </c>
      <c r="N2902" s="4">
        <v>1979</v>
      </c>
      <c r="O2902" s="6">
        <v>28969</v>
      </c>
      <c r="P2902" s="4" t="s">
        <v>63</v>
      </c>
    </row>
    <row r="2903" spans="1:16" x14ac:dyDescent="0.25">
      <c r="A2903" s="4" t="s">
        <v>3383</v>
      </c>
      <c r="B2903" s="4">
        <v>18</v>
      </c>
      <c r="C2903" s="4" t="s">
        <v>769</v>
      </c>
      <c r="D2903" s="5"/>
      <c r="H2903" s="4" t="s">
        <v>117</v>
      </c>
      <c r="I2903" s="4">
        <v>6</v>
      </c>
      <c r="J2903" s="4" t="s">
        <v>803</v>
      </c>
      <c r="K2903" s="4" t="s">
        <v>801</v>
      </c>
      <c r="L2903" s="4" t="s">
        <v>3399</v>
      </c>
      <c r="N2903" s="4">
        <v>1961</v>
      </c>
      <c r="O2903" s="6">
        <v>22365</v>
      </c>
      <c r="P2903" s="4" t="s">
        <v>65</v>
      </c>
    </row>
    <row r="2904" spans="1:16" x14ac:dyDescent="0.25">
      <c r="A2904" s="4" t="s">
        <v>3383</v>
      </c>
      <c r="B2904" s="4">
        <v>18</v>
      </c>
      <c r="C2904" s="4" t="s">
        <v>769</v>
      </c>
      <c r="D2904" s="5"/>
      <c r="H2904" s="4" t="s">
        <v>117</v>
      </c>
      <c r="I2904" s="4">
        <v>7</v>
      </c>
      <c r="J2904" s="4" t="s">
        <v>877</v>
      </c>
      <c r="K2904" s="4" t="s">
        <v>4355</v>
      </c>
      <c r="L2904" s="4" t="s">
        <v>3399</v>
      </c>
      <c r="N2904" s="4">
        <v>1974</v>
      </c>
      <c r="O2904" s="6">
        <v>27285</v>
      </c>
      <c r="P2904" s="4" t="s">
        <v>65</v>
      </c>
    </row>
    <row r="2905" spans="1:16" x14ac:dyDescent="0.25">
      <c r="A2905" s="4" t="s">
        <v>3383</v>
      </c>
      <c r="B2905" s="4">
        <v>18</v>
      </c>
      <c r="C2905" s="4" t="s">
        <v>769</v>
      </c>
      <c r="D2905" s="5"/>
      <c r="H2905" s="4" t="s">
        <v>117</v>
      </c>
      <c r="I2905" s="4">
        <v>8</v>
      </c>
      <c r="J2905" s="4" t="s">
        <v>833</v>
      </c>
      <c r="K2905" s="4" t="s">
        <v>830</v>
      </c>
      <c r="L2905" s="4" t="s">
        <v>3399</v>
      </c>
      <c r="N2905" s="4">
        <v>1990</v>
      </c>
      <c r="O2905" s="6">
        <v>33156</v>
      </c>
      <c r="P2905" s="4" t="s">
        <v>65</v>
      </c>
    </row>
    <row r="2906" spans="1:16" x14ac:dyDescent="0.25">
      <c r="A2906" s="4" t="s">
        <v>3383</v>
      </c>
      <c r="B2906" s="4">
        <v>18</v>
      </c>
      <c r="C2906" s="4" t="s">
        <v>769</v>
      </c>
      <c r="D2906" s="5"/>
      <c r="H2906" s="4" t="s">
        <v>117</v>
      </c>
      <c r="I2906" s="4">
        <v>9</v>
      </c>
      <c r="J2906" s="4" t="s">
        <v>977</v>
      </c>
      <c r="K2906" s="4" t="s">
        <v>973</v>
      </c>
      <c r="L2906" s="4" t="s">
        <v>3399</v>
      </c>
      <c r="N2906" s="4">
        <v>1973</v>
      </c>
      <c r="O2906" s="6">
        <v>26969</v>
      </c>
      <c r="P2906" s="4" t="s">
        <v>63</v>
      </c>
    </row>
    <row r="2907" spans="1:16" x14ac:dyDescent="0.25">
      <c r="A2907" s="4" t="s">
        <v>3383</v>
      </c>
      <c r="B2907" s="4">
        <v>18</v>
      </c>
      <c r="C2907" s="4" t="s">
        <v>769</v>
      </c>
      <c r="D2907" s="5"/>
      <c r="H2907" s="4" t="s">
        <v>117</v>
      </c>
      <c r="I2907" s="4">
        <v>10</v>
      </c>
      <c r="J2907" s="4" t="s">
        <v>804</v>
      </c>
      <c r="K2907" s="4" t="s">
        <v>801</v>
      </c>
      <c r="L2907" s="4" t="s">
        <v>3399</v>
      </c>
      <c r="N2907" s="4">
        <v>1975</v>
      </c>
      <c r="O2907" s="6">
        <v>27584</v>
      </c>
      <c r="P2907" s="4" t="s">
        <v>63</v>
      </c>
    </row>
    <row r="2908" spans="1:16" x14ac:dyDescent="0.25">
      <c r="A2908" s="4" t="s">
        <v>3383</v>
      </c>
      <c r="B2908" s="4">
        <v>18</v>
      </c>
      <c r="C2908" s="4" t="s">
        <v>769</v>
      </c>
      <c r="D2908" s="5"/>
      <c r="H2908" s="4" t="s">
        <v>117</v>
      </c>
      <c r="I2908" s="4">
        <v>11</v>
      </c>
      <c r="J2908" s="4" t="s">
        <v>832</v>
      </c>
      <c r="K2908" s="4" t="s">
        <v>830</v>
      </c>
      <c r="L2908" s="4" t="s">
        <v>3399</v>
      </c>
      <c r="N2908" s="4">
        <v>1977</v>
      </c>
      <c r="O2908" s="6">
        <v>28135</v>
      </c>
      <c r="P2908" s="4" t="s">
        <v>63</v>
      </c>
    </row>
    <row r="2909" spans="1:16" x14ac:dyDescent="0.25">
      <c r="A2909" s="4" t="s">
        <v>3383</v>
      </c>
      <c r="B2909" s="4">
        <v>18</v>
      </c>
      <c r="C2909" s="4" t="s">
        <v>769</v>
      </c>
      <c r="D2909" s="5"/>
      <c r="H2909" s="4" t="s">
        <v>3394</v>
      </c>
      <c r="I2909" s="4">
        <v>1</v>
      </c>
      <c r="J2909" s="4" t="s">
        <v>1917</v>
      </c>
      <c r="K2909" s="4" t="s">
        <v>3436</v>
      </c>
      <c r="L2909" s="4" t="s">
        <v>310</v>
      </c>
      <c r="N2909" s="4">
        <v>1957</v>
      </c>
      <c r="O2909" s="6">
        <v>20997</v>
      </c>
      <c r="P2909" s="4" t="s">
        <v>63</v>
      </c>
    </row>
    <row r="2910" spans="1:16" x14ac:dyDescent="0.25">
      <c r="A2910" s="4" t="s">
        <v>3383</v>
      </c>
      <c r="B2910" s="4">
        <v>18</v>
      </c>
      <c r="C2910" s="4" t="s">
        <v>769</v>
      </c>
      <c r="D2910" s="5"/>
      <c r="H2910" s="4" t="s">
        <v>3394</v>
      </c>
      <c r="I2910" s="4">
        <v>2</v>
      </c>
      <c r="J2910" s="4" t="s">
        <v>2644</v>
      </c>
      <c r="K2910" s="4" t="s">
        <v>3436</v>
      </c>
      <c r="L2910" s="4" t="s">
        <v>3519</v>
      </c>
      <c r="N2910" s="4">
        <v>1956</v>
      </c>
      <c r="O2910" s="6">
        <v>20470</v>
      </c>
      <c r="P2910" s="4" t="s">
        <v>63</v>
      </c>
    </row>
    <row r="2911" spans="1:16" x14ac:dyDescent="0.25">
      <c r="A2911" s="4" t="s">
        <v>3383</v>
      </c>
      <c r="B2911" s="4">
        <v>18</v>
      </c>
      <c r="C2911" s="4" t="s">
        <v>769</v>
      </c>
      <c r="D2911" s="5"/>
      <c r="H2911" s="4" t="s">
        <v>3394</v>
      </c>
      <c r="I2911" s="4">
        <v>3</v>
      </c>
      <c r="J2911" s="4" t="s">
        <v>4356</v>
      </c>
      <c r="K2911" s="4" t="s">
        <v>3436</v>
      </c>
      <c r="L2911" s="4" t="s">
        <v>4357</v>
      </c>
      <c r="N2911" s="4">
        <v>1973</v>
      </c>
      <c r="O2911" s="6">
        <v>26745</v>
      </c>
      <c r="P2911" s="4" t="s">
        <v>65</v>
      </c>
    </row>
    <row r="2912" spans="1:16" x14ac:dyDescent="0.25">
      <c r="A2912" s="4" t="s">
        <v>3383</v>
      </c>
      <c r="B2912" s="4">
        <v>18</v>
      </c>
      <c r="C2912" s="4" t="s">
        <v>769</v>
      </c>
      <c r="D2912" s="5"/>
      <c r="H2912" s="4" t="s">
        <v>3394</v>
      </c>
      <c r="I2912" s="4">
        <v>4</v>
      </c>
      <c r="J2912" s="4" t="s">
        <v>3690</v>
      </c>
      <c r="K2912" s="4" t="s">
        <v>3436</v>
      </c>
      <c r="L2912" s="4" t="s">
        <v>540</v>
      </c>
      <c r="N2912" s="4">
        <v>1961</v>
      </c>
      <c r="O2912" s="6">
        <v>22407</v>
      </c>
      <c r="P2912" s="4" t="s">
        <v>63</v>
      </c>
    </row>
    <row r="2913" spans="1:16" x14ac:dyDescent="0.25">
      <c r="A2913" s="4" t="s">
        <v>3383</v>
      </c>
      <c r="B2913" s="4">
        <v>18</v>
      </c>
      <c r="C2913" s="4" t="s">
        <v>769</v>
      </c>
      <c r="D2913" s="5"/>
      <c r="H2913" s="4" t="s">
        <v>3394</v>
      </c>
      <c r="I2913" s="4">
        <v>5</v>
      </c>
      <c r="J2913" s="4" t="s">
        <v>4288</v>
      </c>
      <c r="K2913" s="4" t="s">
        <v>3436</v>
      </c>
      <c r="L2913" s="4" t="s">
        <v>824</v>
      </c>
      <c r="N2913" s="4">
        <v>1964</v>
      </c>
      <c r="O2913" s="6">
        <v>23725</v>
      </c>
      <c r="P2913" s="4" t="s">
        <v>65</v>
      </c>
    </row>
    <row r="2914" spans="1:16" x14ac:dyDescent="0.25">
      <c r="A2914" s="4" t="s">
        <v>3383</v>
      </c>
      <c r="B2914" s="4">
        <v>18</v>
      </c>
      <c r="C2914" s="4" t="s">
        <v>769</v>
      </c>
      <c r="D2914" s="5"/>
      <c r="H2914" s="4" t="s">
        <v>3394</v>
      </c>
      <c r="I2914" s="4">
        <v>6</v>
      </c>
      <c r="J2914" s="4" t="s">
        <v>3606</v>
      </c>
      <c r="K2914" s="4" t="s">
        <v>3436</v>
      </c>
      <c r="L2914" s="4" t="s">
        <v>262</v>
      </c>
      <c r="N2914" s="4">
        <v>1964</v>
      </c>
      <c r="O2914" s="6">
        <v>23660</v>
      </c>
      <c r="P2914" s="4" t="s">
        <v>63</v>
      </c>
    </row>
    <row r="2915" spans="1:16" x14ac:dyDescent="0.25">
      <c r="A2915" s="4" t="s">
        <v>3383</v>
      </c>
      <c r="B2915" s="4">
        <v>18</v>
      </c>
      <c r="C2915" s="4" t="s">
        <v>769</v>
      </c>
      <c r="D2915" s="5"/>
      <c r="H2915" s="4" t="s">
        <v>3394</v>
      </c>
      <c r="I2915" s="4">
        <v>7</v>
      </c>
      <c r="J2915" s="4" t="s">
        <v>2642</v>
      </c>
      <c r="K2915" s="4" t="s">
        <v>3436</v>
      </c>
      <c r="L2915" s="4" t="s">
        <v>523</v>
      </c>
      <c r="N2915" s="4">
        <v>1973</v>
      </c>
      <c r="O2915" s="6">
        <v>26842</v>
      </c>
      <c r="P2915" s="4" t="s">
        <v>65</v>
      </c>
    </row>
    <row r="2916" spans="1:16" x14ac:dyDescent="0.25">
      <c r="A2916" s="4" t="s">
        <v>3383</v>
      </c>
      <c r="B2916" s="4">
        <v>18</v>
      </c>
      <c r="C2916" s="4" t="s">
        <v>769</v>
      </c>
      <c r="D2916" s="5"/>
      <c r="H2916" s="4" t="s">
        <v>3394</v>
      </c>
      <c r="I2916" s="4">
        <v>8</v>
      </c>
      <c r="J2916" s="4" t="s">
        <v>2643</v>
      </c>
      <c r="K2916" s="4" t="s">
        <v>3436</v>
      </c>
      <c r="L2916" s="4" t="s">
        <v>2528</v>
      </c>
      <c r="N2916" s="4">
        <v>1965</v>
      </c>
      <c r="O2916" s="6">
        <v>24082</v>
      </c>
      <c r="P2916" s="4" t="s">
        <v>63</v>
      </c>
    </row>
    <row r="2917" spans="1:16" x14ac:dyDescent="0.25">
      <c r="A2917" s="4" t="s">
        <v>3383</v>
      </c>
      <c r="B2917" s="4">
        <v>18</v>
      </c>
      <c r="C2917" s="4" t="s">
        <v>769</v>
      </c>
      <c r="D2917" s="5"/>
      <c r="H2917" s="4" t="s">
        <v>3394</v>
      </c>
      <c r="I2917" s="4">
        <v>9</v>
      </c>
      <c r="J2917" s="4" t="s">
        <v>2500</v>
      </c>
      <c r="K2917" s="4" t="s">
        <v>3436</v>
      </c>
      <c r="L2917" s="4" t="s">
        <v>370</v>
      </c>
      <c r="N2917" s="4">
        <v>1996</v>
      </c>
      <c r="O2917" s="6">
        <v>35430</v>
      </c>
      <c r="P2917" s="4" t="s">
        <v>63</v>
      </c>
    </row>
    <row r="2918" spans="1:16" x14ac:dyDescent="0.25">
      <c r="A2918" s="4" t="s">
        <v>3383</v>
      </c>
      <c r="B2918" s="4">
        <v>18</v>
      </c>
      <c r="C2918" s="4" t="s">
        <v>769</v>
      </c>
      <c r="D2918" s="5"/>
      <c r="H2918" s="4" t="s">
        <v>3394</v>
      </c>
      <c r="I2918" s="4">
        <v>10</v>
      </c>
      <c r="J2918" s="4" t="s">
        <v>3607</v>
      </c>
      <c r="K2918" s="4" t="s">
        <v>3436</v>
      </c>
      <c r="L2918" s="4" t="s">
        <v>3608</v>
      </c>
      <c r="N2918" s="4">
        <v>1956</v>
      </c>
      <c r="O2918" s="6">
        <v>20783</v>
      </c>
      <c r="P2918" s="4" t="s">
        <v>63</v>
      </c>
    </row>
    <row r="2919" spans="1:16" x14ac:dyDescent="0.25">
      <c r="A2919" s="4" t="s">
        <v>3383</v>
      </c>
      <c r="B2919" s="4">
        <v>18</v>
      </c>
      <c r="C2919" s="4" t="s">
        <v>769</v>
      </c>
      <c r="D2919" s="5"/>
      <c r="H2919" s="4" t="s">
        <v>3394</v>
      </c>
      <c r="I2919" s="4">
        <v>11</v>
      </c>
      <c r="J2919" s="4" t="s">
        <v>2639</v>
      </c>
      <c r="K2919" s="4" t="s">
        <v>3436</v>
      </c>
      <c r="L2919" s="4" t="s">
        <v>3601</v>
      </c>
      <c r="N2919" s="4">
        <v>1964</v>
      </c>
      <c r="O2919" s="6">
        <v>23495</v>
      </c>
      <c r="P2919" s="4" t="s">
        <v>65</v>
      </c>
    </row>
    <row r="2920" spans="1:16" x14ac:dyDescent="0.25">
      <c r="A2920" s="4" t="s">
        <v>3383</v>
      </c>
      <c r="B2920" s="4">
        <v>18</v>
      </c>
      <c r="C2920" s="4" t="s">
        <v>769</v>
      </c>
      <c r="D2920" s="5"/>
      <c r="H2920" s="4" t="s">
        <v>3394</v>
      </c>
      <c r="I2920" s="4">
        <v>12</v>
      </c>
      <c r="J2920" s="4" t="s">
        <v>2604</v>
      </c>
      <c r="K2920" s="4" t="s">
        <v>3436</v>
      </c>
      <c r="L2920" s="4" t="s">
        <v>3596</v>
      </c>
      <c r="N2920" s="4">
        <v>1970</v>
      </c>
      <c r="O2920" s="6">
        <v>25766</v>
      </c>
      <c r="P2920" s="4" t="s">
        <v>65</v>
      </c>
    </row>
    <row r="2921" spans="1:16" x14ac:dyDescent="0.25">
      <c r="A2921" s="4" t="s">
        <v>3383</v>
      </c>
      <c r="B2921" s="4">
        <v>18</v>
      </c>
      <c r="C2921" s="4" t="s">
        <v>769</v>
      </c>
      <c r="D2921" s="5"/>
      <c r="H2921" s="4" t="s">
        <v>3394</v>
      </c>
      <c r="I2921" s="4">
        <v>13</v>
      </c>
      <c r="J2921" s="4" t="s">
        <v>2722</v>
      </c>
      <c r="K2921" s="4" t="s">
        <v>3436</v>
      </c>
      <c r="L2921" s="4" t="s">
        <v>472</v>
      </c>
      <c r="N2921" s="4">
        <v>1973</v>
      </c>
      <c r="O2921" s="6">
        <v>27016</v>
      </c>
      <c r="P2921" s="4" t="s">
        <v>63</v>
      </c>
    </row>
    <row r="2922" spans="1:16" x14ac:dyDescent="0.25">
      <c r="A2922" s="4" t="s">
        <v>3383</v>
      </c>
      <c r="B2922" s="4">
        <v>18</v>
      </c>
      <c r="C2922" s="4" t="s">
        <v>769</v>
      </c>
      <c r="D2922" s="5"/>
      <c r="H2922" s="4" t="s">
        <v>3394</v>
      </c>
      <c r="I2922" s="4">
        <v>14</v>
      </c>
      <c r="J2922" s="4" t="s">
        <v>2488</v>
      </c>
      <c r="K2922" s="4" t="s">
        <v>3436</v>
      </c>
      <c r="L2922" s="4" t="s">
        <v>3789</v>
      </c>
      <c r="N2922" s="4">
        <v>1970</v>
      </c>
      <c r="O2922" s="6">
        <v>25678</v>
      </c>
      <c r="P2922" s="4" t="s">
        <v>63</v>
      </c>
    </row>
    <row r="2923" spans="1:16" x14ac:dyDescent="0.25">
      <c r="A2923" s="4" t="s">
        <v>3383</v>
      </c>
      <c r="B2923" s="4">
        <v>18</v>
      </c>
      <c r="C2923" s="4" t="s">
        <v>769</v>
      </c>
      <c r="D2923" s="5"/>
      <c r="H2923" s="4" t="s">
        <v>208</v>
      </c>
      <c r="I2923" s="4">
        <v>1</v>
      </c>
      <c r="J2923" s="4" t="s">
        <v>4358</v>
      </c>
      <c r="K2923" s="4" t="s">
        <v>973</v>
      </c>
      <c r="L2923" s="4" t="s">
        <v>3399</v>
      </c>
      <c r="N2923" s="4">
        <v>1970</v>
      </c>
      <c r="O2923" s="6">
        <v>25681</v>
      </c>
      <c r="P2923" s="4" t="s">
        <v>63</v>
      </c>
    </row>
    <row r="2924" spans="1:16" x14ac:dyDescent="0.25">
      <c r="A2924" s="4" t="s">
        <v>3383</v>
      </c>
      <c r="B2924" s="4">
        <v>18</v>
      </c>
      <c r="C2924" s="4" t="s">
        <v>769</v>
      </c>
      <c r="D2924" s="5"/>
      <c r="H2924" s="4" t="s">
        <v>208</v>
      </c>
      <c r="I2924" s="4">
        <v>2</v>
      </c>
      <c r="J2924" s="4" t="s">
        <v>845</v>
      </c>
      <c r="K2924" s="4" t="s">
        <v>843</v>
      </c>
      <c r="L2924" s="4" t="s">
        <v>3399</v>
      </c>
      <c r="N2924" s="4">
        <v>1986</v>
      </c>
      <c r="O2924" s="6">
        <v>31604</v>
      </c>
      <c r="P2924" s="4" t="s">
        <v>65</v>
      </c>
    </row>
    <row r="2925" spans="1:16" x14ac:dyDescent="0.25">
      <c r="A2925" s="4" t="s">
        <v>3383</v>
      </c>
      <c r="B2925" s="4">
        <v>18</v>
      </c>
      <c r="C2925" s="4" t="s">
        <v>769</v>
      </c>
      <c r="D2925" s="5"/>
      <c r="H2925" s="4" t="s">
        <v>208</v>
      </c>
      <c r="I2925" s="4">
        <v>3</v>
      </c>
      <c r="J2925" s="4" t="s">
        <v>4359</v>
      </c>
      <c r="K2925" s="4" t="s">
        <v>771</v>
      </c>
      <c r="L2925" s="4" t="s">
        <v>3399</v>
      </c>
      <c r="N2925" s="4">
        <v>1993</v>
      </c>
      <c r="O2925" s="6">
        <v>34025</v>
      </c>
      <c r="P2925" s="4" t="s">
        <v>63</v>
      </c>
    </row>
    <row r="2926" spans="1:16" x14ac:dyDescent="0.25">
      <c r="A2926" s="4" t="s">
        <v>3383</v>
      </c>
      <c r="B2926" s="4">
        <v>18</v>
      </c>
      <c r="C2926" s="4" t="s">
        <v>769</v>
      </c>
      <c r="D2926" s="5"/>
      <c r="H2926" s="4" t="s">
        <v>208</v>
      </c>
      <c r="I2926" s="4">
        <v>4</v>
      </c>
      <c r="J2926" s="4" t="s">
        <v>953</v>
      </c>
      <c r="K2926" s="4" t="s">
        <v>947</v>
      </c>
      <c r="L2926" s="4" t="s">
        <v>3399</v>
      </c>
      <c r="N2926" s="4">
        <v>1986</v>
      </c>
      <c r="O2926" s="6">
        <v>31440</v>
      </c>
      <c r="P2926" s="4" t="s">
        <v>65</v>
      </c>
    </row>
    <row r="2927" spans="1:16" x14ac:dyDescent="0.25">
      <c r="A2927" s="4" t="s">
        <v>3383</v>
      </c>
      <c r="B2927" s="4">
        <v>18</v>
      </c>
      <c r="C2927" s="4" t="s">
        <v>769</v>
      </c>
      <c r="D2927" s="5"/>
      <c r="H2927" s="4" t="s">
        <v>208</v>
      </c>
      <c r="I2927" s="4">
        <v>5</v>
      </c>
      <c r="J2927" s="4" t="s">
        <v>4360</v>
      </c>
      <c r="K2927" s="4" t="s">
        <v>874</v>
      </c>
      <c r="L2927" s="4" t="s">
        <v>3399</v>
      </c>
      <c r="N2927" s="4">
        <v>2002</v>
      </c>
      <c r="O2927" s="6">
        <v>37273</v>
      </c>
      <c r="P2927" s="4" t="s">
        <v>63</v>
      </c>
    </row>
    <row r="2928" spans="1:16" x14ac:dyDescent="0.25">
      <c r="A2928" s="4" t="s">
        <v>3383</v>
      </c>
      <c r="B2928" s="4">
        <v>18</v>
      </c>
      <c r="C2928" s="4" t="s">
        <v>769</v>
      </c>
      <c r="D2928" s="5"/>
      <c r="H2928" s="4" t="s">
        <v>208</v>
      </c>
      <c r="I2928" s="4">
        <v>6</v>
      </c>
      <c r="J2928" s="4" t="s">
        <v>961</v>
      </c>
      <c r="K2928" s="4" t="s">
        <v>955</v>
      </c>
      <c r="L2928" s="4" t="s">
        <v>3399</v>
      </c>
      <c r="N2928" s="4">
        <v>2001</v>
      </c>
      <c r="O2928" s="6">
        <v>36962</v>
      </c>
      <c r="P2928" s="4" t="s">
        <v>65</v>
      </c>
    </row>
    <row r="2929" spans="1:16" x14ac:dyDescent="0.25">
      <c r="A2929" s="4" t="s">
        <v>3383</v>
      </c>
      <c r="B2929" s="4">
        <v>18</v>
      </c>
      <c r="C2929" s="4" t="s">
        <v>769</v>
      </c>
      <c r="D2929" s="5"/>
      <c r="H2929" s="4" t="s">
        <v>208</v>
      </c>
      <c r="I2929" s="4">
        <v>7</v>
      </c>
      <c r="J2929" s="4" t="s">
        <v>810</v>
      </c>
      <c r="K2929" s="4" t="s">
        <v>799</v>
      </c>
      <c r="L2929" s="4" t="s">
        <v>3399</v>
      </c>
      <c r="N2929" s="4">
        <v>1984</v>
      </c>
      <c r="O2929" s="6">
        <v>30779</v>
      </c>
      <c r="P2929" s="4" t="s">
        <v>63</v>
      </c>
    </row>
    <row r="2930" spans="1:16" x14ac:dyDescent="0.25">
      <c r="A2930" s="4" t="s">
        <v>3383</v>
      </c>
      <c r="B2930" s="4">
        <v>18</v>
      </c>
      <c r="C2930" s="4" t="s">
        <v>769</v>
      </c>
      <c r="D2930" s="5"/>
      <c r="H2930" s="4" t="s">
        <v>208</v>
      </c>
      <c r="I2930" s="4">
        <v>8</v>
      </c>
      <c r="J2930" s="4" t="s">
        <v>915</v>
      </c>
      <c r="K2930" s="4" t="s">
        <v>911</v>
      </c>
      <c r="L2930" s="4" t="s">
        <v>3399</v>
      </c>
      <c r="N2930" s="4">
        <v>1982</v>
      </c>
      <c r="O2930" s="6">
        <v>30222</v>
      </c>
      <c r="P2930" s="4" t="s">
        <v>65</v>
      </c>
    </row>
    <row r="2931" spans="1:16" x14ac:dyDescent="0.25">
      <c r="A2931" s="4" t="s">
        <v>3383</v>
      </c>
      <c r="B2931" s="4">
        <v>18</v>
      </c>
      <c r="C2931" s="4" t="s">
        <v>769</v>
      </c>
      <c r="D2931" s="5"/>
      <c r="H2931" s="4" t="s">
        <v>208</v>
      </c>
      <c r="I2931" s="4">
        <v>9</v>
      </c>
      <c r="J2931" s="4" t="s">
        <v>983</v>
      </c>
      <c r="K2931" s="4" t="s">
        <v>979</v>
      </c>
      <c r="L2931" s="4" t="s">
        <v>3399</v>
      </c>
      <c r="N2931" s="4">
        <v>1978</v>
      </c>
      <c r="O2931" s="6">
        <v>28578</v>
      </c>
      <c r="P2931" s="4" t="s">
        <v>63</v>
      </c>
    </row>
    <row r="2932" spans="1:16" x14ac:dyDescent="0.25">
      <c r="A2932" s="4" t="s">
        <v>3383</v>
      </c>
      <c r="B2932" s="4">
        <v>18</v>
      </c>
      <c r="C2932" s="4" t="s">
        <v>769</v>
      </c>
      <c r="D2932" s="5"/>
      <c r="H2932" s="4" t="s">
        <v>208</v>
      </c>
      <c r="I2932" s="4">
        <v>10</v>
      </c>
      <c r="J2932" s="4" t="s">
        <v>828</v>
      </c>
      <c r="K2932" s="4" t="s">
        <v>822</v>
      </c>
      <c r="L2932" s="4" t="s">
        <v>3399</v>
      </c>
      <c r="N2932" s="4">
        <v>1949</v>
      </c>
      <c r="O2932" s="6">
        <v>18150</v>
      </c>
      <c r="P2932" s="4" t="s">
        <v>65</v>
      </c>
    </row>
    <row r="2933" spans="1:16" x14ac:dyDescent="0.25">
      <c r="A2933" s="4" t="s">
        <v>3383</v>
      </c>
      <c r="B2933" s="4">
        <v>18</v>
      </c>
      <c r="C2933" s="4" t="s">
        <v>769</v>
      </c>
      <c r="D2933" s="5"/>
      <c r="H2933" s="4" t="s">
        <v>208</v>
      </c>
      <c r="I2933" s="4">
        <v>11</v>
      </c>
      <c r="J2933" s="4" t="s">
        <v>795</v>
      </c>
      <c r="K2933" s="4" t="s">
        <v>771</v>
      </c>
      <c r="L2933" s="4" t="s">
        <v>3399</v>
      </c>
      <c r="N2933" s="4">
        <v>1995</v>
      </c>
      <c r="O2933" s="6">
        <v>34750</v>
      </c>
      <c r="P2933" s="4" t="s">
        <v>63</v>
      </c>
    </row>
    <row r="2934" spans="1:16" x14ac:dyDescent="0.25">
      <c r="A2934" s="4" t="s">
        <v>3383</v>
      </c>
      <c r="B2934" s="4">
        <v>18</v>
      </c>
      <c r="C2934" s="4" t="s">
        <v>769</v>
      </c>
      <c r="D2934" s="5"/>
      <c r="H2934" s="4" t="s">
        <v>208</v>
      </c>
      <c r="I2934" s="4">
        <v>12</v>
      </c>
      <c r="J2934" s="4" t="s">
        <v>880</v>
      </c>
      <c r="K2934" s="4" t="s">
        <v>874</v>
      </c>
      <c r="L2934" s="4" t="s">
        <v>3399</v>
      </c>
      <c r="N2934" s="4">
        <v>1980</v>
      </c>
      <c r="O2934" s="6">
        <v>29399</v>
      </c>
      <c r="P2934" s="4" t="s">
        <v>65</v>
      </c>
    </row>
    <row r="2935" spans="1:16" x14ac:dyDescent="0.25">
      <c r="A2935" s="4" t="s">
        <v>3383</v>
      </c>
      <c r="B2935" s="4">
        <v>18</v>
      </c>
      <c r="C2935" s="4" t="s">
        <v>769</v>
      </c>
      <c r="D2935" s="5"/>
      <c r="H2935" s="4" t="s">
        <v>208</v>
      </c>
      <c r="I2935" s="4">
        <v>13</v>
      </c>
      <c r="J2935" s="4" t="s">
        <v>896</v>
      </c>
      <c r="K2935" s="4" t="s">
        <v>892</v>
      </c>
      <c r="L2935" s="4" t="s">
        <v>3399</v>
      </c>
      <c r="N2935" s="4">
        <v>1982</v>
      </c>
      <c r="O2935" s="6">
        <v>30069</v>
      </c>
      <c r="P2935" s="4" t="s">
        <v>63</v>
      </c>
    </row>
    <row r="2936" spans="1:16" x14ac:dyDescent="0.25">
      <c r="A2936" s="4" t="s">
        <v>3383</v>
      </c>
      <c r="B2936" s="4">
        <v>18</v>
      </c>
      <c r="C2936" s="4" t="s">
        <v>769</v>
      </c>
      <c r="D2936" s="5"/>
      <c r="H2936" s="4" t="s">
        <v>208</v>
      </c>
      <c r="I2936" s="4">
        <v>14</v>
      </c>
      <c r="J2936" s="4" t="s">
        <v>813</v>
      </c>
      <c r="K2936" s="4" t="s">
        <v>812</v>
      </c>
      <c r="L2936" s="4" t="s">
        <v>3399</v>
      </c>
      <c r="N2936" s="4">
        <v>1959</v>
      </c>
      <c r="O2936" s="6">
        <v>21864</v>
      </c>
      <c r="P2936" s="4" t="s">
        <v>65</v>
      </c>
    </row>
    <row r="2937" spans="1:16" x14ac:dyDescent="0.25">
      <c r="A2937" s="4" t="s">
        <v>3383</v>
      </c>
      <c r="B2937" s="4">
        <v>18</v>
      </c>
      <c r="C2937" s="4" t="s">
        <v>769</v>
      </c>
      <c r="D2937" s="5"/>
      <c r="H2937" s="4" t="s">
        <v>208</v>
      </c>
      <c r="I2937" s="4">
        <v>15</v>
      </c>
      <c r="J2937" s="4" t="s">
        <v>922</v>
      </c>
      <c r="K2937" s="4" t="s">
        <v>921</v>
      </c>
      <c r="L2937" s="4" t="s">
        <v>3399</v>
      </c>
      <c r="N2937" s="4">
        <v>1984</v>
      </c>
      <c r="O2937" s="6">
        <v>30701</v>
      </c>
      <c r="P2937" s="4" t="s">
        <v>65</v>
      </c>
    </row>
    <row r="2938" spans="1:16" x14ac:dyDescent="0.25">
      <c r="A2938" s="4" t="s">
        <v>3383</v>
      </c>
      <c r="B2938" s="4">
        <v>18</v>
      </c>
      <c r="C2938" s="4" t="s">
        <v>769</v>
      </c>
      <c r="D2938" s="5"/>
      <c r="H2938" s="4" t="s">
        <v>125</v>
      </c>
      <c r="I2938" s="4">
        <v>1</v>
      </c>
      <c r="J2938" s="4" t="s">
        <v>779</v>
      </c>
      <c r="K2938" s="4" t="s">
        <v>3436</v>
      </c>
      <c r="L2938" s="4" t="s">
        <v>3399</v>
      </c>
      <c r="N2938" s="4">
        <v>1971</v>
      </c>
      <c r="O2938" s="6">
        <v>26245</v>
      </c>
      <c r="P2938" s="4" t="s">
        <v>65</v>
      </c>
    </row>
    <row r="2939" spans="1:16" x14ac:dyDescent="0.25">
      <c r="A2939" s="4" t="s">
        <v>3383</v>
      </c>
      <c r="B2939" s="4">
        <v>18</v>
      </c>
      <c r="C2939" s="4" t="s">
        <v>769</v>
      </c>
      <c r="D2939" s="5"/>
      <c r="H2939" s="4" t="s">
        <v>125</v>
      </c>
      <c r="I2939" s="4">
        <v>2</v>
      </c>
      <c r="J2939" s="4" t="s">
        <v>4361</v>
      </c>
      <c r="K2939" s="4" t="s">
        <v>3436</v>
      </c>
      <c r="L2939" s="4" t="s">
        <v>3399</v>
      </c>
      <c r="N2939" s="4">
        <v>1972</v>
      </c>
      <c r="O2939" s="6">
        <v>26512</v>
      </c>
      <c r="P2939" s="4" t="s">
        <v>63</v>
      </c>
    </row>
    <row r="2940" spans="1:16" x14ac:dyDescent="0.25">
      <c r="A2940" s="4" t="s">
        <v>3383</v>
      </c>
      <c r="B2940" s="4">
        <v>18</v>
      </c>
      <c r="C2940" s="4" t="s">
        <v>769</v>
      </c>
      <c r="D2940" s="5"/>
      <c r="H2940" s="4" t="s">
        <v>125</v>
      </c>
      <c r="I2940" s="4">
        <v>3</v>
      </c>
      <c r="J2940" s="4" t="s">
        <v>945</v>
      </c>
      <c r="K2940" s="4" t="s">
        <v>3436</v>
      </c>
      <c r="L2940" s="4" t="s">
        <v>3399</v>
      </c>
      <c r="N2940" s="4">
        <v>1998</v>
      </c>
      <c r="O2940" s="6">
        <v>36154</v>
      </c>
      <c r="P2940" s="4" t="s">
        <v>65</v>
      </c>
    </row>
    <row r="2941" spans="1:16" x14ac:dyDescent="0.25">
      <c r="A2941" s="4" t="s">
        <v>3383</v>
      </c>
      <c r="B2941" s="4">
        <v>18</v>
      </c>
      <c r="C2941" s="4" t="s">
        <v>769</v>
      </c>
      <c r="D2941" s="5"/>
      <c r="H2941" s="4" t="s">
        <v>125</v>
      </c>
      <c r="I2941" s="4">
        <v>4</v>
      </c>
      <c r="J2941" s="4" t="s">
        <v>878</v>
      </c>
      <c r="K2941" s="4" t="s">
        <v>3436</v>
      </c>
      <c r="L2941" s="4" t="s">
        <v>3399</v>
      </c>
      <c r="N2941" s="4">
        <v>1970</v>
      </c>
      <c r="O2941" s="6">
        <v>25853</v>
      </c>
      <c r="P2941" s="4" t="s">
        <v>63</v>
      </c>
    </row>
    <row r="2942" spans="1:16" x14ac:dyDescent="0.25">
      <c r="A2942" s="4" t="s">
        <v>3383</v>
      </c>
      <c r="B2942" s="4">
        <v>18</v>
      </c>
      <c r="C2942" s="4" t="s">
        <v>769</v>
      </c>
      <c r="D2942" s="5"/>
      <c r="H2942" s="4" t="s">
        <v>125</v>
      </c>
      <c r="I2942" s="4">
        <v>5</v>
      </c>
      <c r="J2942" s="4" t="s">
        <v>944</v>
      </c>
      <c r="K2942" s="4" t="s">
        <v>3436</v>
      </c>
      <c r="L2942" s="4" t="s">
        <v>3399</v>
      </c>
      <c r="N2942" s="4">
        <v>1975</v>
      </c>
      <c r="O2942" s="6">
        <v>27448</v>
      </c>
      <c r="P2942" s="4" t="s">
        <v>65</v>
      </c>
    </row>
    <row r="2943" spans="1:16" x14ac:dyDescent="0.25">
      <c r="A2943" s="4" t="s">
        <v>3383</v>
      </c>
      <c r="B2943" s="4">
        <v>18</v>
      </c>
      <c r="C2943" s="4" t="s">
        <v>769</v>
      </c>
      <c r="D2943" s="5"/>
      <c r="H2943" s="4" t="s">
        <v>125</v>
      </c>
      <c r="I2943" s="4">
        <v>6</v>
      </c>
      <c r="J2943" s="4" t="s">
        <v>885</v>
      </c>
      <c r="K2943" s="4" t="s">
        <v>3436</v>
      </c>
      <c r="L2943" s="4" t="s">
        <v>3399</v>
      </c>
      <c r="N2943" s="4">
        <v>2004</v>
      </c>
      <c r="O2943" s="6">
        <v>38004</v>
      </c>
      <c r="P2943" s="4" t="s">
        <v>63</v>
      </c>
    </row>
    <row r="2944" spans="1:16" x14ac:dyDescent="0.25">
      <c r="A2944" s="4" t="s">
        <v>3383</v>
      </c>
      <c r="B2944" s="4">
        <v>18</v>
      </c>
      <c r="C2944" s="4" t="s">
        <v>769</v>
      </c>
      <c r="D2944" s="5"/>
      <c r="H2944" s="4" t="s">
        <v>125</v>
      </c>
      <c r="I2944" s="4">
        <v>7</v>
      </c>
      <c r="J2944" s="4" t="s">
        <v>909</v>
      </c>
      <c r="K2944" s="4" t="s">
        <v>3436</v>
      </c>
      <c r="L2944" s="4" t="s">
        <v>3399</v>
      </c>
      <c r="N2944" s="4">
        <v>1991</v>
      </c>
      <c r="O2944" s="6">
        <v>33297</v>
      </c>
      <c r="P2944" s="4" t="s">
        <v>65</v>
      </c>
    </row>
    <row r="2945" spans="1:16" x14ac:dyDescent="0.25">
      <c r="A2945" s="4" t="s">
        <v>3383</v>
      </c>
      <c r="B2945" s="4">
        <v>18</v>
      </c>
      <c r="C2945" s="4" t="s">
        <v>769</v>
      </c>
      <c r="D2945" s="5"/>
      <c r="H2945" s="4" t="s">
        <v>125</v>
      </c>
      <c r="I2945" s="4">
        <v>8</v>
      </c>
      <c r="J2945" s="4" t="s">
        <v>399</v>
      </c>
      <c r="K2945" s="4" t="s">
        <v>3436</v>
      </c>
      <c r="L2945" s="4" t="s">
        <v>3399</v>
      </c>
      <c r="N2945" s="4">
        <v>1959</v>
      </c>
      <c r="O2945" s="6">
        <v>21754</v>
      </c>
      <c r="P2945" s="4" t="s">
        <v>63</v>
      </c>
    </row>
    <row r="2946" spans="1:16" x14ac:dyDescent="0.25">
      <c r="A2946" s="4" t="s">
        <v>3383</v>
      </c>
      <c r="B2946" s="4">
        <v>18</v>
      </c>
      <c r="C2946" s="4" t="s">
        <v>769</v>
      </c>
      <c r="D2946" s="5"/>
      <c r="H2946" s="4" t="s">
        <v>125</v>
      </c>
      <c r="I2946" s="4">
        <v>9</v>
      </c>
      <c r="J2946" s="4" t="s">
        <v>4362</v>
      </c>
      <c r="K2946" s="4" t="s">
        <v>3436</v>
      </c>
      <c r="L2946" s="4" t="s">
        <v>3399</v>
      </c>
      <c r="N2946" s="4">
        <v>1971</v>
      </c>
      <c r="O2946" s="6">
        <v>26157</v>
      </c>
      <c r="P2946" s="4" t="s">
        <v>65</v>
      </c>
    </row>
    <row r="2947" spans="1:16" x14ac:dyDescent="0.25">
      <c r="A2947" s="4" t="s">
        <v>3383</v>
      </c>
      <c r="B2947" s="4">
        <v>18</v>
      </c>
      <c r="C2947" s="4" t="s">
        <v>769</v>
      </c>
      <c r="D2947" s="5"/>
      <c r="H2947" s="4" t="s">
        <v>125</v>
      </c>
      <c r="I2947" s="4">
        <v>10</v>
      </c>
      <c r="J2947" s="4" t="s">
        <v>778</v>
      </c>
      <c r="K2947" s="4" t="s">
        <v>3436</v>
      </c>
      <c r="L2947" s="4" t="s">
        <v>3399</v>
      </c>
      <c r="N2947" s="4">
        <v>1975</v>
      </c>
      <c r="O2947" s="6">
        <v>27487</v>
      </c>
      <c r="P2947" s="4" t="s">
        <v>65</v>
      </c>
    </row>
    <row r="2948" spans="1:16" x14ac:dyDescent="0.25">
      <c r="A2948" s="4" t="s">
        <v>3383</v>
      </c>
      <c r="B2948" s="4">
        <v>18</v>
      </c>
      <c r="C2948" s="4" t="s">
        <v>769</v>
      </c>
      <c r="D2948" s="5"/>
      <c r="H2948" s="4" t="s">
        <v>125</v>
      </c>
      <c r="I2948" s="4">
        <v>11</v>
      </c>
      <c r="J2948" s="4" t="s">
        <v>4363</v>
      </c>
      <c r="K2948" s="4" t="s">
        <v>3436</v>
      </c>
      <c r="L2948" s="4" t="s">
        <v>3399</v>
      </c>
      <c r="N2948" s="4">
        <v>1978</v>
      </c>
      <c r="O2948" s="6">
        <v>28733</v>
      </c>
      <c r="P2948" s="4" t="s">
        <v>63</v>
      </c>
    </row>
    <row r="2949" spans="1:16" x14ac:dyDescent="0.25">
      <c r="A2949" s="4" t="s">
        <v>3383</v>
      </c>
      <c r="B2949" s="4">
        <v>18</v>
      </c>
      <c r="C2949" s="4" t="s">
        <v>769</v>
      </c>
      <c r="D2949" s="5"/>
      <c r="H2949" s="4" t="s">
        <v>125</v>
      </c>
      <c r="I2949" s="4">
        <v>12</v>
      </c>
      <c r="J2949" s="4" t="s">
        <v>901</v>
      </c>
      <c r="K2949" s="4" t="s">
        <v>3436</v>
      </c>
      <c r="L2949" s="4" t="s">
        <v>3399</v>
      </c>
      <c r="N2949" s="4">
        <v>1966</v>
      </c>
      <c r="O2949" s="6">
        <v>24191</v>
      </c>
      <c r="P2949" s="4" t="s">
        <v>65</v>
      </c>
    </row>
    <row r="2950" spans="1:16" x14ac:dyDescent="0.25">
      <c r="A2950" s="4" t="s">
        <v>3383</v>
      </c>
      <c r="B2950" s="4">
        <v>18</v>
      </c>
      <c r="C2950" s="4" t="s">
        <v>769</v>
      </c>
      <c r="D2950" s="5"/>
      <c r="H2950" s="4" t="s">
        <v>125</v>
      </c>
      <c r="I2950" s="4">
        <v>13</v>
      </c>
      <c r="J2950" s="4" t="s">
        <v>4364</v>
      </c>
      <c r="K2950" s="4" t="s">
        <v>3436</v>
      </c>
      <c r="L2950" s="4" t="s">
        <v>3399</v>
      </c>
      <c r="N2950" s="4">
        <v>1956</v>
      </c>
      <c r="O2950" s="6">
        <v>20699</v>
      </c>
      <c r="P2950" s="4" t="s">
        <v>65</v>
      </c>
    </row>
    <row r="2951" spans="1:16" x14ac:dyDescent="0.25">
      <c r="A2951" s="4" t="s">
        <v>3383</v>
      </c>
      <c r="B2951" s="4">
        <v>18</v>
      </c>
      <c r="C2951" s="4" t="s">
        <v>769</v>
      </c>
      <c r="D2951" s="5"/>
      <c r="H2951" s="4" t="s">
        <v>125</v>
      </c>
      <c r="I2951" s="4">
        <v>14</v>
      </c>
      <c r="J2951" s="4" t="s">
        <v>825</v>
      </c>
      <c r="K2951" s="4" t="s">
        <v>3436</v>
      </c>
      <c r="L2951" s="4" t="s">
        <v>3399</v>
      </c>
      <c r="N2951" s="4">
        <v>1967</v>
      </c>
      <c r="O2951" s="6">
        <v>24660</v>
      </c>
      <c r="P2951" s="4" t="s">
        <v>65</v>
      </c>
    </row>
    <row r="2952" spans="1:16" x14ac:dyDescent="0.25">
      <c r="A2952" s="4" t="s">
        <v>3383</v>
      </c>
      <c r="B2952" s="4">
        <v>18</v>
      </c>
      <c r="C2952" s="4" t="s">
        <v>769</v>
      </c>
      <c r="D2952" s="5"/>
      <c r="H2952" s="4" t="s">
        <v>125</v>
      </c>
      <c r="I2952" s="4">
        <v>15</v>
      </c>
      <c r="J2952" s="4" t="s">
        <v>936</v>
      </c>
      <c r="K2952" s="4" t="s">
        <v>3436</v>
      </c>
      <c r="L2952" s="4" t="s">
        <v>3399</v>
      </c>
      <c r="N2952" s="4">
        <v>1961</v>
      </c>
      <c r="O2952" s="6">
        <v>22290</v>
      </c>
      <c r="P2952" s="4" t="s">
        <v>63</v>
      </c>
    </row>
    <row r="2953" spans="1:16" x14ac:dyDescent="0.25">
      <c r="A2953" s="4" t="s">
        <v>3383</v>
      </c>
      <c r="B2953" s="4">
        <v>18</v>
      </c>
      <c r="C2953" s="4" t="s">
        <v>769</v>
      </c>
      <c r="D2953" s="5"/>
      <c r="H2953" s="4" t="s">
        <v>61</v>
      </c>
      <c r="I2953" s="4">
        <v>1</v>
      </c>
      <c r="J2953" s="4" t="s">
        <v>4365</v>
      </c>
      <c r="K2953" s="4" t="s">
        <v>3436</v>
      </c>
      <c r="L2953" s="4" t="s">
        <v>3399</v>
      </c>
      <c r="N2953" s="4">
        <v>1966</v>
      </c>
      <c r="O2953" s="6">
        <v>24255</v>
      </c>
      <c r="P2953" s="4" t="s">
        <v>63</v>
      </c>
    </row>
    <row r="2954" spans="1:16" x14ac:dyDescent="0.25">
      <c r="A2954" s="4" t="s">
        <v>3383</v>
      </c>
      <c r="B2954" s="4">
        <v>18</v>
      </c>
      <c r="C2954" s="4" t="s">
        <v>769</v>
      </c>
      <c r="D2954" s="5"/>
      <c r="H2954" s="4" t="s">
        <v>61</v>
      </c>
      <c r="I2954" s="4">
        <v>2</v>
      </c>
      <c r="J2954" s="4" t="s">
        <v>4366</v>
      </c>
      <c r="K2954" s="4" t="s">
        <v>3436</v>
      </c>
      <c r="L2954" s="4" t="s">
        <v>3399</v>
      </c>
      <c r="N2954" s="4">
        <v>1973</v>
      </c>
      <c r="O2954" s="6">
        <v>26924</v>
      </c>
      <c r="P2954" s="4" t="s">
        <v>65</v>
      </c>
    </row>
    <row r="2955" spans="1:16" x14ac:dyDescent="0.25">
      <c r="A2955" s="4" t="s">
        <v>3383</v>
      </c>
      <c r="B2955" s="4">
        <v>18</v>
      </c>
      <c r="C2955" s="4" t="s">
        <v>769</v>
      </c>
      <c r="D2955" s="5"/>
      <c r="H2955" s="4" t="s">
        <v>61</v>
      </c>
      <c r="I2955" s="4">
        <v>3</v>
      </c>
      <c r="J2955" s="4" t="s">
        <v>4367</v>
      </c>
      <c r="K2955" s="4" t="s">
        <v>3436</v>
      </c>
      <c r="L2955" s="4" t="s">
        <v>3399</v>
      </c>
      <c r="N2955" s="4">
        <v>1991</v>
      </c>
      <c r="O2955" s="6">
        <v>33314</v>
      </c>
      <c r="P2955" s="4" t="s">
        <v>63</v>
      </c>
    </row>
    <row r="2956" spans="1:16" x14ac:dyDescent="0.25">
      <c r="A2956" s="4" t="s">
        <v>3383</v>
      </c>
      <c r="B2956" s="4">
        <v>18</v>
      </c>
      <c r="C2956" s="4" t="s">
        <v>769</v>
      </c>
      <c r="D2956" s="5"/>
      <c r="H2956" s="4" t="s">
        <v>61</v>
      </c>
      <c r="I2956" s="4">
        <v>4</v>
      </c>
      <c r="J2956" s="4" t="s">
        <v>4368</v>
      </c>
      <c r="K2956" s="4" t="s">
        <v>3436</v>
      </c>
      <c r="L2956" s="4" t="s">
        <v>3399</v>
      </c>
      <c r="N2956" s="4">
        <v>1969</v>
      </c>
      <c r="O2956" s="6">
        <v>25338</v>
      </c>
      <c r="P2956" s="4" t="s">
        <v>65</v>
      </c>
    </row>
    <row r="2957" spans="1:16" x14ac:dyDescent="0.25">
      <c r="A2957" s="4" t="s">
        <v>3383</v>
      </c>
      <c r="B2957" s="4">
        <v>18</v>
      </c>
      <c r="C2957" s="4" t="s">
        <v>769</v>
      </c>
      <c r="D2957" s="5"/>
      <c r="H2957" s="4" t="s">
        <v>61</v>
      </c>
      <c r="I2957" s="4">
        <v>5</v>
      </c>
      <c r="J2957" s="4" t="s">
        <v>772</v>
      </c>
      <c r="K2957" s="4" t="s">
        <v>3436</v>
      </c>
      <c r="L2957" s="4" t="s">
        <v>3399</v>
      </c>
      <c r="N2957" s="4">
        <v>1998</v>
      </c>
      <c r="O2957" s="6">
        <v>35859</v>
      </c>
      <c r="P2957" s="4" t="s">
        <v>63</v>
      </c>
    </row>
    <row r="2958" spans="1:16" x14ac:dyDescent="0.25">
      <c r="A2958" s="4" t="s">
        <v>3383</v>
      </c>
      <c r="B2958" s="4">
        <v>18</v>
      </c>
      <c r="C2958" s="4" t="s">
        <v>769</v>
      </c>
      <c r="D2958" s="5"/>
      <c r="H2958" s="4" t="s">
        <v>61</v>
      </c>
      <c r="I2958" s="4">
        <v>6</v>
      </c>
      <c r="J2958" s="4" t="s">
        <v>4369</v>
      </c>
      <c r="K2958" s="4" t="s">
        <v>3436</v>
      </c>
      <c r="L2958" s="4" t="s">
        <v>3399</v>
      </c>
      <c r="N2958" s="4">
        <v>1993</v>
      </c>
      <c r="O2958" s="6">
        <v>34297</v>
      </c>
      <c r="P2958" s="4" t="s">
        <v>65</v>
      </c>
    </row>
    <row r="2959" spans="1:16" x14ac:dyDescent="0.25">
      <c r="A2959" s="4" t="s">
        <v>3383</v>
      </c>
      <c r="B2959" s="4">
        <v>18</v>
      </c>
      <c r="C2959" s="4" t="s">
        <v>769</v>
      </c>
      <c r="D2959" s="5"/>
      <c r="H2959" s="4" t="s">
        <v>61</v>
      </c>
      <c r="I2959" s="4">
        <v>7</v>
      </c>
      <c r="J2959" s="4" t="s">
        <v>848</v>
      </c>
      <c r="K2959" s="4" t="s">
        <v>3436</v>
      </c>
      <c r="L2959" s="4" t="s">
        <v>3399</v>
      </c>
      <c r="N2959" s="4">
        <v>1981</v>
      </c>
      <c r="O2959" s="6">
        <v>29642</v>
      </c>
      <c r="P2959" s="4" t="s">
        <v>63</v>
      </c>
    </row>
    <row r="2960" spans="1:16" x14ac:dyDescent="0.25">
      <c r="A2960" s="4" t="s">
        <v>3383</v>
      </c>
      <c r="B2960" s="4">
        <v>18</v>
      </c>
      <c r="C2960" s="4" t="s">
        <v>769</v>
      </c>
      <c r="D2960" s="5"/>
      <c r="H2960" s="4" t="s">
        <v>61</v>
      </c>
      <c r="I2960" s="4">
        <v>8</v>
      </c>
      <c r="J2960" s="4" t="s">
        <v>4370</v>
      </c>
      <c r="K2960" s="4" t="s">
        <v>3436</v>
      </c>
      <c r="L2960" s="4" t="s">
        <v>3399</v>
      </c>
      <c r="N2960" s="4">
        <v>1974</v>
      </c>
      <c r="O2960" s="6">
        <v>27243</v>
      </c>
      <c r="P2960" s="4" t="s">
        <v>65</v>
      </c>
    </row>
    <row r="2961" spans="1:16" x14ac:dyDescent="0.25">
      <c r="A2961" s="4" t="s">
        <v>3383</v>
      </c>
      <c r="B2961" s="4">
        <v>18</v>
      </c>
      <c r="C2961" s="4" t="s">
        <v>769</v>
      </c>
      <c r="D2961" s="5"/>
      <c r="H2961" s="4" t="s">
        <v>61</v>
      </c>
      <c r="I2961" s="4">
        <v>9</v>
      </c>
      <c r="J2961" s="4" t="s">
        <v>918</v>
      </c>
      <c r="K2961" s="4" t="s">
        <v>3436</v>
      </c>
      <c r="L2961" s="4" t="s">
        <v>3399</v>
      </c>
      <c r="N2961" s="4">
        <v>1988</v>
      </c>
      <c r="O2961" s="6">
        <v>32429</v>
      </c>
      <c r="P2961" s="4" t="s">
        <v>63</v>
      </c>
    </row>
    <row r="2962" spans="1:16" x14ac:dyDescent="0.25">
      <c r="A2962" s="4" t="s">
        <v>3383</v>
      </c>
      <c r="B2962" s="4">
        <v>18</v>
      </c>
      <c r="C2962" s="4" t="s">
        <v>769</v>
      </c>
      <c r="D2962" s="5"/>
      <c r="H2962" s="4" t="s">
        <v>61</v>
      </c>
      <c r="I2962" s="4">
        <v>10</v>
      </c>
      <c r="J2962" s="4" t="s">
        <v>875</v>
      </c>
      <c r="K2962" s="4" t="s">
        <v>3436</v>
      </c>
      <c r="L2962" s="4" t="s">
        <v>3399</v>
      </c>
      <c r="N2962" s="4">
        <v>1973</v>
      </c>
      <c r="O2962" s="6">
        <v>26665</v>
      </c>
      <c r="P2962" s="4" t="s">
        <v>65</v>
      </c>
    </row>
    <row r="2963" spans="1:16" x14ac:dyDescent="0.25">
      <c r="A2963" s="4" t="s">
        <v>3383</v>
      </c>
      <c r="B2963" s="4">
        <v>18</v>
      </c>
      <c r="C2963" s="4" t="s">
        <v>769</v>
      </c>
      <c r="D2963" s="5"/>
      <c r="H2963" s="4" t="s">
        <v>61</v>
      </c>
      <c r="I2963" s="4">
        <v>11</v>
      </c>
      <c r="J2963" s="4" t="s">
        <v>4371</v>
      </c>
      <c r="K2963" s="4" t="s">
        <v>3436</v>
      </c>
      <c r="L2963" s="4" t="s">
        <v>3399</v>
      </c>
      <c r="N2963" s="4">
        <v>1972</v>
      </c>
      <c r="O2963" s="6">
        <v>26658</v>
      </c>
      <c r="P2963" s="4" t="s">
        <v>63</v>
      </c>
    </row>
    <row r="2964" spans="1:16" x14ac:dyDescent="0.25">
      <c r="A2964" s="4" t="s">
        <v>3383</v>
      </c>
      <c r="B2964" s="4">
        <v>18</v>
      </c>
      <c r="C2964" s="4" t="s">
        <v>769</v>
      </c>
      <c r="D2964" s="5"/>
      <c r="H2964" s="4" t="s">
        <v>61</v>
      </c>
      <c r="I2964" s="4">
        <v>12</v>
      </c>
      <c r="J2964" s="4" t="s">
        <v>900</v>
      </c>
      <c r="K2964" s="4" t="s">
        <v>3436</v>
      </c>
      <c r="L2964" s="4" t="s">
        <v>3399</v>
      </c>
      <c r="N2964" s="4">
        <v>1984</v>
      </c>
      <c r="O2964" s="6">
        <v>30704</v>
      </c>
      <c r="P2964" s="4" t="s">
        <v>65</v>
      </c>
    </row>
    <row r="2965" spans="1:16" x14ac:dyDescent="0.25">
      <c r="A2965" s="4" t="s">
        <v>3383</v>
      </c>
      <c r="B2965" s="4">
        <v>18</v>
      </c>
      <c r="C2965" s="4" t="s">
        <v>769</v>
      </c>
      <c r="D2965" s="5"/>
      <c r="H2965" s="4" t="s">
        <v>61</v>
      </c>
      <c r="I2965" s="4">
        <v>13</v>
      </c>
      <c r="J2965" s="4" t="s">
        <v>4372</v>
      </c>
      <c r="K2965" s="4" t="s">
        <v>3436</v>
      </c>
      <c r="L2965" s="4" t="s">
        <v>3399</v>
      </c>
      <c r="N2965" s="4">
        <v>1965</v>
      </c>
      <c r="O2965" s="6">
        <v>23763</v>
      </c>
      <c r="P2965" s="4" t="s">
        <v>63</v>
      </c>
    </row>
    <row r="2966" spans="1:16" x14ac:dyDescent="0.25">
      <c r="A2966" s="4" t="s">
        <v>3383</v>
      </c>
      <c r="B2966" s="4">
        <v>18</v>
      </c>
      <c r="C2966" s="4" t="s">
        <v>769</v>
      </c>
      <c r="D2966" s="5"/>
      <c r="H2966" s="4" t="s">
        <v>61</v>
      </c>
      <c r="I2966" s="4">
        <v>14</v>
      </c>
      <c r="J2966" s="4" t="s">
        <v>4373</v>
      </c>
      <c r="K2966" s="4" t="s">
        <v>3436</v>
      </c>
      <c r="L2966" s="4" t="s">
        <v>3399</v>
      </c>
      <c r="N2966" s="4">
        <v>2001</v>
      </c>
      <c r="O2966" s="6">
        <v>36962</v>
      </c>
      <c r="P2966" s="4" t="s">
        <v>65</v>
      </c>
    </row>
    <row r="2967" spans="1:16" x14ac:dyDescent="0.25">
      <c r="A2967" s="4" t="s">
        <v>3383</v>
      </c>
      <c r="B2967" s="4">
        <v>18</v>
      </c>
      <c r="C2967" s="4" t="s">
        <v>769</v>
      </c>
      <c r="D2967" s="5"/>
      <c r="H2967" s="4" t="s">
        <v>61</v>
      </c>
      <c r="I2967" s="4">
        <v>15</v>
      </c>
      <c r="J2967" s="4" t="s">
        <v>831</v>
      </c>
      <c r="K2967" s="4" t="s">
        <v>3436</v>
      </c>
      <c r="L2967" s="4" t="s">
        <v>3399</v>
      </c>
      <c r="N2967" s="4">
        <v>1968</v>
      </c>
      <c r="O2967" s="6">
        <v>25059</v>
      </c>
      <c r="P2967" s="4" t="s">
        <v>63</v>
      </c>
    </row>
    <row r="2968" spans="1:16" x14ac:dyDescent="0.25">
      <c r="A2968" s="4" t="s">
        <v>3383</v>
      </c>
      <c r="B2968" s="4">
        <v>18</v>
      </c>
      <c r="C2968" s="4" t="s">
        <v>769</v>
      </c>
      <c r="D2968" s="5"/>
      <c r="H2968" s="4" t="s">
        <v>167</v>
      </c>
      <c r="I2968" s="4">
        <v>1</v>
      </c>
      <c r="J2968" s="4" t="s">
        <v>786</v>
      </c>
      <c r="K2968" s="4" t="s">
        <v>771</v>
      </c>
      <c r="L2968" s="4" t="s">
        <v>343</v>
      </c>
      <c r="N2968" s="4">
        <v>1966</v>
      </c>
      <c r="O2968" s="6">
        <v>24444</v>
      </c>
      <c r="P2968" s="4" t="s">
        <v>65</v>
      </c>
    </row>
    <row r="2969" spans="1:16" x14ac:dyDescent="0.25">
      <c r="A2969" s="4" t="s">
        <v>3383</v>
      </c>
      <c r="B2969" s="4">
        <v>18</v>
      </c>
      <c r="C2969" s="4" t="s">
        <v>769</v>
      </c>
      <c r="D2969" s="5"/>
      <c r="H2969" s="4" t="s">
        <v>167</v>
      </c>
      <c r="I2969" s="4">
        <v>2</v>
      </c>
      <c r="J2969" s="4" t="s">
        <v>4374</v>
      </c>
      <c r="K2969" s="4" t="s">
        <v>852</v>
      </c>
      <c r="L2969" s="4" t="s">
        <v>265</v>
      </c>
      <c r="N2969" s="4">
        <v>1956</v>
      </c>
      <c r="O2969" s="6">
        <v>20684</v>
      </c>
      <c r="P2969" s="4" t="s">
        <v>63</v>
      </c>
    </row>
    <row r="2970" spans="1:16" x14ac:dyDescent="0.25">
      <c r="A2970" s="4" t="s">
        <v>3383</v>
      </c>
      <c r="B2970" s="4">
        <v>18</v>
      </c>
      <c r="C2970" s="4" t="s">
        <v>769</v>
      </c>
      <c r="D2970" s="5"/>
      <c r="H2970" s="4" t="s">
        <v>167</v>
      </c>
      <c r="I2970" s="4">
        <v>3</v>
      </c>
      <c r="J2970" s="4" t="s">
        <v>4375</v>
      </c>
      <c r="K2970" s="4" t="s">
        <v>973</v>
      </c>
      <c r="L2970" s="4" t="s">
        <v>265</v>
      </c>
      <c r="N2970" s="4">
        <v>1941</v>
      </c>
      <c r="O2970" s="6">
        <v>15024</v>
      </c>
      <c r="P2970" s="4" t="s">
        <v>63</v>
      </c>
    </row>
    <row r="2971" spans="1:16" x14ac:dyDescent="0.25">
      <c r="A2971" s="4" t="s">
        <v>3383</v>
      </c>
      <c r="B2971" s="4">
        <v>18</v>
      </c>
      <c r="C2971" s="4" t="s">
        <v>769</v>
      </c>
      <c r="D2971" s="5"/>
      <c r="H2971" s="4" t="s">
        <v>167</v>
      </c>
      <c r="I2971" s="4">
        <v>4</v>
      </c>
      <c r="J2971" s="4" t="s">
        <v>4376</v>
      </c>
      <c r="K2971" s="4" t="s">
        <v>973</v>
      </c>
      <c r="L2971" s="4" t="s">
        <v>343</v>
      </c>
      <c r="N2971" s="4">
        <v>1962</v>
      </c>
      <c r="O2971" s="6">
        <v>22772</v>
      </c>
      <c r="P2971" s="4" t="s">
        <v>63</v>
      </c>
    </row>
    <row r="2972" spans="1:16" x14ac:dyDescent="0.25">
      <c r="A2972" s="4" t="s">
        <v>3383</v>
      </c>
      <c r="B2972" s="4">
        <v>18</v>
      </c>
      <c r="C2972" s="4" t="s">
        <v>769</v>
      </c>
      <c r="D2972" s="5"/>
      <c r="H2972" s="4" t="s">
        <v>167</v>
      </c>
      <c r="I2972" s="4">
        <v>5</v>
      </c>
      <c r="J2972" s="4" t="s">
        <v>4377</v>
      </c>
      <c r="K2972" s="4" t="s">
        <v>948</v>
      </c>
      <c r="L2972" s="4" t="s">
        <v>343</v>
      </c>
      <c r="N2972" s="4">
        <v>2003</v>
      </c>
      <c r="O2972" s="6">
        <v>37711</v>
      </c>
      <c r="P2972" s="4" t="s">
        <v>65</v>
      </c>
    </row>
    <row r="2973" spans="1:16" x14ac:dyDescent="0.25">
      <c r="A2973" s="4" t="s">
        <v>3383</v>
      </c>
      <c r="B2973" s="4">
        <v>18</v>
      </c>
      <c r="C2973" s="4" t="s">
        <v>769</v>
      </c>
      <c r="D2973" s="5"/>
      <c r="H2973" s="4" t="s">
        <v>167</v>
      </c>
      <c r="I2973" s="4">
        <v>6</v>
      </c>
      <c r="J2973" s="4" t="s">
        <v>4378</v>
      </c>
      <c r="K2973" s="4" t="s">
        <v>949</v>
      </c>
      <c r="L2973" s="4" t="s">
        <v>343</v>
      </c>
      <c r="N2973" s="4">
        <v>1975</v>
      </c>
      <c r="O2973" s="6">
        <v>27497</v>
      </c>
      <c r="P2973" s="4" t="s">
        <v>63</v>
      </c>
    </row>
    <row r="2974" spans="1:16" x14ac:dyDescent="0.25">
      <c r="A2974" s="4" t="s">
        <v>3383</v>
      </c>
      <c r="B2974" s="4">
        <v>18</v>
      </c>
      <c r="C2974" s="4" t="s">
        <v>769</v>
      </c>
      <c r="D2974" s="5"/>
      <c r="H2974" s="4" t="s">
        <v>167</v>
      </c>
      <c r="I2974" s="4">
        <v>7</v>
      </c>
      <c r="J2974" s="4" t="s">
        <v>4379</v>
      </c>
      <c r="K2974" s="4" t="s">
        <v>852</v>
      </c>
      <c r="L2974" s="4" t="s">
        <v>343</v>
      </c>
      <c r="N2974" s="4">
        <v>1959</v>
      </c>
      <c r="O2974" s="6">
        <v>21788</v>
      </c>
      <c r="P2974" s="4" t="s">
        <v>65</v>
      </c>
    </row>
    <row r="2975" spans="1:16" x14ac:dyDescent="0.25">
      <c r="A2975" s="4" t="s">
        <v>3383</v>
      </c>
      <c r="B2975" s="4">
        <v>18</v>
      </c>
      <c r="C2975" s="4" t="s">
        <v>769</v>
      </c>
      <c r="D2975" s="5"/>
      <c r="H2975" s="4" t="s">
        <v>167</v>
      </c>
      <c r="I2975" s="4">
        <v>8</v>
      </c>
      <c r="J2975" s="4" t="s">
        <v>4380</v>
      </c>
      <c r="K2975" s="4" t="s">
        <v>911</v>
      </c>
      <c r="L2975" s="4" t="s">
        <v>265</v>
      </c>
      <c r="N2975" s="4">
        <v>1954</v>
      </c>
      <c r="O2975" s="6">
        <v>19829</v>
      </c>
      <c r="P2975" s="4" t="s">
        <v>63</v>
      </c>
    </row>
    <row r="2976" spans="1:16" x14ac:dyDescent="0.25">
      <c r="A2976" s="4" t="s">
        <v>3383</v>
      </c>
      <c r="B2976" s="4">
        <v>18</v>
      </c>
      <c r="C2976" s="4" t="s">
        <v>769</v>
      </c>
      <c r="D2976" s="5"/>
      <c r="H2976" s="4" t="s">
        <v>167</v>
      </c>
      <c r="I2976" s="4">
        <v>9</v>
      </c>
      <c r="J2976" s="4" t="s">
        <v>787</v>
      </c>
      <c r="K2976" s="4" t="s">
        <v>771</v>
      </c>
      <c r="L2976" s="4" t="s">
        <v>265</v>
      </c>
      <c r="N2976" s="4">
        <v>1954</v>
      </c>
      <c r="O2976" s="6">
        <v>19856</v>
      </c>
      <c r="P2976" s="4" t="s">
        <v>65</v>
      </c>
    </row>
    <row r="2977" spans="1:16" x14ac:dyDescent="0.25">
      <c r="A2977" s="4" t="s">
        <v>3383</v>
      </c>
      <c r="B2977" s="4">
        <v>18</v>
      </c>
      <c r="C2977" s="4" t="s">
        <v>769</v>
      </c>
      <c r="D2977" s="5"/>
      <c r="H2977" s="4" t="s">
        <v>167</v>
      </c>
      <c r="I2977" s="4">
        <v>10</v>
      </c>
      <c r="J2977" s="4" t="s">
        <v>4381</v>
      </c>
      <c r="K2977" s="4" t="s">
        <v>852</v>
      </c>
      <c r="L2977" s="4" t="s">
        <v>265</v>
      </c>
      <c r="N2977" s="4">
        <v>1945</v>
      </c>
      <c r="O2977" s="6">
        <v>16580</v>
      </c>
      <c r="P2977" s="4" t="s">
        <v>65</v>
      </c>
    </row>
    <row r="2978" spans="1:16" x14ac:dyDescent="0.25">
      <c r="A2978" s="4" t="s">
        <v>3383</v>
      </c>
      <c r="B2978" s="4">
        <v>18</v>
      </c>
      <c r="C2978" s="4" t="s">
        <v>769</v>
      </c>
      <c r="D2978" s="5"/>
      <c r="H2978" s="4" t="s">
        <v>143</v>
      </c>
      <c r="I2978" s="4">
        <v>1</v>
      </c>
      <c r="J2978" s="4" t="s">
        <v>4382</v>
      </c>
      <c r="K2978" s="4" t="s">
        <v>4383</v>
      </c>
      <c r="L2978" s="4" t="s">
        <v>3399</v>
      </c>
      <c r="N2978" s="4">
        <v>1953</v>
      </c>
      <c r="O2978" s="6">
        <v>19489</v>
      </c>
      <c r="P2978" s="4" t="s">
        <v>63</v>
      </c>
    </row>
    <row r="2979" spans="1:16" x14ac:dyDescent="0.25">
      <c r="A2979" s="4" t="s">
        <v>3383</v>
      </c>
      <c r="B2979" s="4">
        <v>18</v>
      </c>
      <c r="C2979" s="4" t="s">
        <v>769</v>
      </c>
      <c r="D2979" s="5"/>
      <c r="H2979" s="4" t="s">
        <v>143</v>
      </c>
      <c r="I2979" s="4">
        <v>2</v>
      </c>
      <c r="J2979" s="4" t="s">
        <v>4384</v>
      </c>
      <c r="K2979" s="4" t="s">
        <v>4385</v>
      </c>
      <c r="L2979" s="4" t="s">
        <v>3399</v>
      </c>
      <c r="N2979" s="4">
        <v>1959</v>
      </c>
      <c r="O2979" s="6">
        <v>21784</v>
      </c>
      <c r="P2979" s="4" t="s">
        <v>63</v>
      </c>
    </row>
    <row r="2980" spans="1:16" x14ac:dyDescent="0.25">
      <c r="A2980" s="4" t="s">
        <v>3383</v>
      </c>
      <c r="B2980" s="4">
        <v>18</v>
      </c>
      <c r="C2980" s="4" t="s">
        <v>769</v>
      </c>
      <c r="D2980" s="5"/>
      <c r="H2980" s="4" t="s">
        <v>143</v>
      </c>
      <c r="I2980" s="4">
        <v>3</v>
      </c>
      <c r="J2980" s="4" t="s">
        <v>781</v>
      </c>
      <c r="K2980" s="4" t="s">
        <v>4386</v>
      </c>
      <c r="L2980" s="4" t="s">
        <v>3399</v>
      </c>
      <c r="N2980" s="4">
        <v>1943</v>
      </c>
      <c r="O2980" s="6">
        <v>15945</v>
      </c>
      <c r="P2980" s="4" t="s">
        <v>65</v>
      </c>
    </row>
    <row r="2981" spans="1:16" x14ac:dyDescent="0.25">
      <c r="A2981" s="4" t="s">
        <v>3383</v>
      </c>
      <c r="B2981" s="4">
        <v>18</v>
      </c>
      <c r="C2981" s="4" t="s">
        <v>769</v>
      </c>
      <c r="D2981" s="5"/>
      <c r="H2981" s="4" t="s">
        <v>143</v>
      </c>
      <c r="I2981" s="4">
        <v>4</v>
      </c>
      <c r="J2981" s="4" t="s">
        <v>4387</v>
      </c>
      <c r="K2981" s="4" t="s">
        <v>4388</v>
      </c>
      <c r="L2981" s="4" t="s">
        <v>3399</v>
      </c>
      <c r="N2981" s="4">
        <v>1952</v>
      </c>
      <c r="O2981" s="6">
        <v>19356</v>
      </c>
      <c r="P2981" s="4" t="s">
        <v>65</v>
      </c>
    </row>
    <row r="2982" spans="1:16" x14ac:dyDescent="0.25">
      <c r="A2982" s="4" t="s">
        <v>3383</v>
      </c>
      <c r="B2982" s="4">
        <v>18</v>
      </c>
      <c r="C2982" s="4" t="s">
        <v>769</v>
      </c>
      <c r="D2982" s="5"/>
      <c r="H2982" s="4" t="s">
        <v>143</v>
      </c>
      <c r="I2982" s="4">
        <v>5</v>
      </c>
      <c r="J2982" s="4" t="s">
        <v>782</v>
      </c>
      <c r="K2982" s="4" t="s">
        <v>4386</v>
      </c>
      <c r="L2982" s="4" t="s">
        <v>3399</v>
      </c>
      <c r="N2982" s="4">
        <v>1949</v>
      </c>
      <c r="O2982" s="6">
        <v>18078</v>
      </c>
      <c r="P2982" s="4" t="s">
        <v>63</v>
      </c>
    </row>
    <row r="2983" spans="1:16" x14ac:dyDescent="0.25">
      <c r="A2983" s="4" t="s">
        <v>3383</v>
      </c>
      <c r="B2983" s="4">
        <v>18</v>
      </c>
      <c r="C2983" s="4" t="s">
        <v>769</v>
      </c>
      <c r="D2983" s="5"/>
      <c r="H2983" s="4" t="s">
        <v>143</v>
      </c>
      <c r="I2983" s="4">
        <v>6</v>
      </c>
      <c r="J2983" s="4" t="s">
        <v>4389</v>
      </c>
      <c r="K2983" s="4" t="s">
        <v>4383</v>
      </c>
      <c r="L2983" s="4" t="s">
        <v>3399</v>
      </c>
      <c r="N2983" s="4">
        <v>1953</v>
      </c>
      <c r="O2983" s="6">
        <v>19700</v>
      </c>
      <c r="P2983" s="4" t="s">
        <v>63</v>
      </c>
    </row>
    <row r="2984" spans="1:16" x14ac:dyDescent="0.25">
      <c r="A2984" s="4" t="s">
        <v>3383</v>
      </c>
      <c r="B2984" s="4">
        <v>18</v>
      </c>
      <c r="C2984" s="4" t="s">
        <v>769</v>
      </c>
      <c r="D2984" s="5"/>
      <c r="H2984" s="4" t="s">
        <v>143</v>
      </c>
      <c r="I2984" s="4">
        <v>7</v>
      </c>
      <c r="J2984" s="4" t="s">
        <v>780</v>
      </c>
      <c r="K2984" s="4" t="s">
        <v>4385</v>
      </c>
      <c r="L2984" s="4" t="s">
        <v>3399</v>
      </c>
      <c r="N2984" s="4">
        <v>1993</v>
      </c>
      <c r="O2984" s="6">
        <v>34058</v>
      </c>
      <c r="P2984" s="4" t="s">
        <v>65</v>
      </c>
    </row>
    <row r="2985" spans="1:16" x14ac:dyDescent="0.25">
      <c r="A2985" s="4" t="s">
        <v>3383</v>
      </c>
      <c r="B2985" s="4">
        <v>18</v>
      </c>
      <c r="C2985" s="4" t="s">
        <v>769</v>
      </c>
      <c r="D2985" s="5"/>
      <c r="H2985" s="4" t="s">
        <v>143</v>
      </c>
      <c r="I2985" s="4">
        <v>8</v>
      </c>
      <c r="J2985" s="4" t="s">
        <v>4390</v>
      </c>
      <c r="K2985" s="4" t="s">
        <v>4391</v>
      </c>
      <c r="L2985" s="4" t="s">
        <v>3399</v>
      </c>
      <c r="N2985" s="4">
        <v>1946</v>
      </c>
      <c r="O2985" s="6">
        <v>16828</v>
      </c>
      <c r="P2985" s="4" t="s">
        <v>63</v>
      </c>
    </row>
    <row r="2986" spans="1:16" x14ac:dyDescent="0.25">
      <c r="A2986" s="4" t="s">
        <v>3383</v>
      </c>
      <c r="B2986" s="4">
        <v>18</v>
      </c>
      <c r="C2986" s="4" t="s">
        <v>769</v>
      </c>
      <c r="D2986" s="5"/>
      <c r="H2986" s="4" t="s">
        <v>143</v>
      </c>
      <c r="I2986" s="4">
        <v>9</v>
      </c>
      <c r="J2986" s="4" t="s">
        <v>783</v>
      </c>
      <c r="K2986" s="4" t="s">
        <v>4386</v>
      </c>
      <c r="L2986" s="4" t="s">
        <v>3399</v>
      </c>
      <c r="N2986" s="4">
        <v>1950</v>
      </c>
      <c r="O2986" s="6">
        <v>18327</v>
      </c>
      <c r="P2986" s="4" t="s">
        <v>65</v>
      </c>
    </row>
    <row r="2987" spans="1:16" x14ac:dyDescent="0.25">
      <c r="A2987" s="4" t="s">
        <v>3383</v>
      </c>
      <c r="B2987" s="4">
        <v>18</v>
      </c>
      <c r="C2987" s="4" t="s">
        <v>769</v>
      </c>
      <c r="D2987" s="5"/>
      <c r="H2987" s="4" t="s">
        <v>143</v>
      </c>
      <c r="I2987" s="4">
        <v>10</v>
      </c>
      <c r="J2987" s="4" t="s">
        <v>933</v>
      </c>
      <c r="K2987" s="4" t="s">
        <v>4392</v>
      </c>
      <c r="L2987" s="4" t="s">
        <v>3399</v>
      </c>
      <c r="N2987" s="4">
        <v>1949</v>
      </c>
      <c r="O2987" s="6">
        <v>18220</v>
      </c>
      <c r="P2987" s="4" t="s">
        <v>63</v>
      </c>
    </row>
    <row r="2988" spans="1:16" x14ac:dyDescent="0.25">
      <c r="A2988" s="4" t="s">
        <v>3383</v>
      </c>
      <c r="B2988" s="4">
        <v>18</v>
      </c>
      <c r="C2988" s="4" t="s">
        <v>769</v>
      </c>
      <c r="D2988" s="5"/>
      <c r="H2988" s="4" t="s">
        <v>2385</v>
      </c>
      <c r="I2988" s="4">
        <v>1</v>
      </c>
      <c r="J2988" s="4" t="s">
        <v>3712</v>
      </c>
      <c r="K2988" s="4" t="s">
        <v>974</v>
      </c>
      <c r="L2988" s="4" t="s">
        <v>3399</v>
      </c>
      <c r="N2988" s="4">
        <v>1993</v>
      </c>
      <c r="O2988" s="6">
        <v>34157</v>
      </c>
      <c r="P2988" s="4" t="s">
        <v>65</v>
      </c>
    </row>
    <row r="2989" spans="1:16" x14ac:dyDescent="0.25">
      <c r="A2989" s="4" t="s">
        <v>3383</v>
      </c>
      <c r="B2989" s="4">
        <v>18</v>
      </c>
      <c r="C2989" s="4" t="s">
        <v>769</v>
      </c>
      <c r="D2989" s="5"/>
      <c r="H2989" s="4" t="s">
        <v>2385</v>
      </c>
      <c r="I2989" s="4">
        <v>2</v>
      </c>
      <c r="J2989" s="4" t="s">
        <v>3437</v>
      </c>
      <c r="K2989" s="4" t="s">
        <v>2363</v>
      </c>
      <c r="L2989" s="4" t="s">
        <v>3399</v>
      </c>
      <c r="N2989" s="4">
        <v>1991</v>
      </c>
      <c r="O2989" s="6">
        <v>33589</v>
      </c>
      <c r="P2989" s="4" t="s">
        <v>63</v>
      </c>
    </row>
    <row r="2990" spans="1:16" x14ac:dyDescent="0.25">
      <c r="A2990" s="4" t="s">
        <v>3383</v>
      </c>
      <c r="B2990" s="4">
        <v>18</v>
      </c>
      <c r="C2990" s="4" t="s">
        <v>769</v>
      </c>
      <c r="D2990" s="5"/>
      <c r="H2990" s="4" t="s">
        <v>2385</v>
      </c>
      <c r="I2990" s="4">
        <v>3</v>
      </c>
      <c r="J2990" s="4" t="s">
        <v>3438</v>
      </c>
      <c r="K2990" s="4" t="s">
        <v>2764</v>
      </c>
      <c r="L2990" s="4" t="s">
        <v>3399</v>
      </c>
      <c r="N2990" s="4">
        <v>1999</v>
      </c>
      <c r="O2990" s="6">
        <v>36340</v>
      </c>
      <c r="P2990" s="4" t="s">
        <v>63</v>
      </c>
    </row>
    <row r="2991" spans="1:16" x14ac:dyDescent="0.25">
      <c r="A2991" s="4" t="s">
        <v>3383</v>
      </c>
      <c r="B2991" s="4">
        <v>18</v>
      </c>
      <c r="C2991" s="4" t="s">
        <v>769</v>
      </c>
      <c r="D2991" s="5"/>
      <c r="H2991" s="4" t="s">
        <v>2385</v>
      </c>
      <c r="I2991" s="4">
        <v>4</v>
      </c>
      <c r="J2991" s="4" t="s">
        <v>3439</v>
      </c>
      <c r="K2991" s="4" t="s">
        <v>4393</v>
      </c>
      <c r="L2991" s="4" t="s">
        <v>3399</v>
      </c>
      <c r="N2991" s="4">
        <v>1969</v>
      </c>
      <c r="O2991" s="6">
        <v>25379</v>
      </c>
      <c r="P2991" s="4" t="s">
        <v>63</v>
      </c>
    </row>
    <row r="2992" spans="1:16" x14ac:dyDescent="0.25">
      <c r="A2992" s="4" t="s">
        <v>3383</v>
      </c>
      <c r="B2992" s="4">
        <v>18</v>
      </c>
      <c r="C2992" s="4" t="s">
        <v>769</v>
      </c>
      <c r="D2992" s="5"/>
      <c r="H2992" s="4" t="s">
        <v>2385</v>
      </c>
      <c r="I2992" s="4">
        <v>5</v>
      </c>
      <c r="J2992" s="4" t="s">
        <v>1114</v>
      </c>
      <c r="K2992" s="4" t="s">
        <v>1111</v>
      </c>
      <c r="L2992" s="4" t="s">
        <v>3399</v>
      </c>
      <c r="N2992" s="4">
        <v>1986</v>
      </c>
      <c r="O2992" s="6">
        <v>31434</v>
      </c>
      <c r="P2992" s="4" t="s">
        <v>63</v>
      </c>
    </row>
    <row r="2993" spans="1:16" x14ac:dyDescent="0.25">
      <c r="A2993" s="4" t="s">
        <v>3383</v>
      </c>
      <c r="B2993" s="4">
        <v>18</v>
      </c>
      <c r="C2993" s="4" t="s">
        <v>769</v>
      </c>
      <c r="D2993" s="5"/>
      <c r="H2993" s="4" t="s">
        <v>2385</v>
      </c>
      <c r="I2993" s="4">
        <v>6</v>
      </c>
      <c r="J2993" s="4" t="s">
        <v>3440</v>
      </c>
      <c r="K2993" s="4" t="s">
        <v>2365</v>
      </c>
      <c r="L2993" s="4" t="s">
        <v>3399</v>
      </c>
      <c r="N2993" s="4">
        <v>1969</v>
      </c>
      <c r="O2993" s="6">
        <v>25368</v>
      </c>
      <c r="P2993" s="4" t="s">
        <v>63</v>
      </c>
    </row>
    <row r="2994" spans="1:16" x14ac:dyDescent="0.25">
      <c r="A2994" s="4" t="s">
        <v>3383</v>
      </c>
      <c r="B2994" s="4">
        <v>18</v>
      </c>
      <c r="C2994" s="4" t="s">
        <v>769</v>
      </c>
      <c r="D2994" s="5"/>
      <c r="H2994" s="4" t="s">
        <v>2385</v>
      </c>
      <c r="I2994" s="4">
        <v>7</v>
      </c>
      <c r="J2994" s="4" t="s">
        <v>4394</v>
      </c>
      <c r="K2994" s="4" t="s">
        <v>799</v>
      </c>
      <c r="L2994" s="4" t="s">
        <v>3399</v>
      </c>
      <c r="N2994" s="4">
        <v>1999</v>
      </c>
      <c r="O2994" s="6">
        <v>36367</v>
      </c>
      <c r="P2994" s="4" t="s">
        <v>63</v>
      </c>
    </row>
    <row r="2995" spans="1:16" x14ac:dyDescent="0.25">
      <c r="A2995" s="4" t="s">
        <v>3383</v>
      </c>
      <c r="B2995" s="4">
        <v>18</v>
      </c>
      <c r="C2995" s="4" t="s">
        <v>769</v>
      </c>
      <c r="D2995" s="5"/>
      <c r="H2995" s="4" t="s">
        <v>2385</v>
      </c>
      <c r="I2995" s="4">
        <v>8</v>
      </c>
      <c r="J2995" s="4" t="s">
        <v>4395</v>
      </c>
      <c r="K2995" s="4" t="s">
        <v>4396</v>
      </c>
      <c r="L2995" s="4" t="s">
        <v>3399</v>
      </c>
      <c r="N2995" s="4">
        <v>1996</v>
      </c>
      <c r="O2995" s="6">
        <v>35105</v>
      </c>
      <c r="P2995" s="4" t="s">
        <v>63</v>
      </c>
    </row>
    <row r="2996" spans="1:16" x14ac:dyDescent="0.25">
      <c r="A2996" s="4" t="s">
        <v>3383</v>
      </c>
      <c r="B2996" s="4">
        <v>18</v>
      </c>
      <c r="C2996" s="4" t="s">
        <v>769</v>
      </c>
      <c r="D2996" s="5"/>
      <c r="H2996" s="4" t="s">
        <v>2385</v>
      </c>
      <c r="I2996" s="4">
        <v>9</v>
      </c>
      <c r="J2996" s="4" t="s">
        <v>4397</v>
      </c>
      <c r="K2996" s="4" t="s">
        <v>4398</v>
      </c>
      <c r="L2996" s="4" t="s">
        <v>3399</v>
      </c>
      <c r="N2996" s="4">
        <v>1976</v>
      </c>
      <c r="O2996" s="6">
        <v>28080</v>
      </c>
      <c r="P2996" s="4" t="s">
        <v>65</v>
      </c>
    </row>
    <row r="2997" spans="1:16" x14ac:dyDescent="0.25">
      <c r="A2997" s="4" t="s">
        <v>3383</v>
      </c>
      <c r="B2997" s="4">
        <v>18</v>
      </c>
      <c r="C2997" s="4" t="s">
        <v>769</v>
      </c>
      <c r="D2997" s="5"/>
      <c r="H2997" s="4" t="s">
        <v>2385</v>
      </c>
      <c r="I2997" s="4">
        <v>10</v>
      </c>
      <c r="J2997" s="4" t="s">
        <v>4399</v>
      </c>
      <c r="K2997" s="4" t="s">
        <v>4400</v>
      </c>
      <c r="L2997" s="4" t="s">
        <v>3399</v>
      </c>
      <c r="N2997" s="4">
        <v>1988</v>
      </c>
      <c r="O2997" s="6">
        <v>32335</v>
      </c>
      <c r="P2997" s="4" t="s">
        <v>63</v>
      </c>
    </row>
    <row r="2998" spans="1:16" x14ac:dyDescent="0.25">
      <c r="A2998" s="4" t="s">
        <v>3383</v>
      </c>
      <c r="B2998" s="4">
        <v>18</v>
      </c>
      <c r="C2998" s="4" t="s">
        <v>769</v>
      </c>
      <c r="D2998" s="5"/>
      <c r="H2998" s="4" t="s">
        <v>2385</v>
      </c>
      <c r="I2998" s="4">
        <v>11</v>
      </c>
      <c r="J2998" s="4" t="s">
        <v>4401</v>
      </c>
      <c r="K2998" s="4" t="s">
        <v>799</v>
      </c>
      <c r="L2998" s="4" t="s">
        <v>3399</v>
      </c>
      <c r="N2998" s="4">
        <v>1995</v>
      </c>
      <c r="O2998" s="6">
        <v>34838</v>
      </c>
      <c r="P2998" s="4" t="s">
        <v>65</v>
      </c>
    </row>
    <row r="2999" spans="1:16" x14ac:dyDescent="0.25">
      <c r="A2999" s="4" t="s">
        <v>3383</v>
      </c>
      <c r="B2999" s="4">
        <v>18</v>
      </c>
      <c r="C2999" s="4" t="s">
        <v>769</v>
      </c>
      <c r="D2999" s="5"/>
      <c r="H2999" s="4" t="s">
        <v>2385</v>
      </c>
      <c r="I2999" s="4">
        <v>12</v>
      </c>
      <c r="J2999" s="4" t="s">
        <v>4402</v>
      </c>
      <c r="K2999" s="4" t="s">
        <v>4396</v>
      </c>
      <c r="L2999" s="4" t="s">
        <v>3399</v>
      </c>
      <c r="N2999" s="4">
        <v>1991</v>
      </c>
      <c r="O2999" s="6">
        <v>33463</v>
      </c>
      <c r="P2999" s="4" t="s">
        <v>65</v>
      </c>
    </row>
    <row r="3000" spans="1:16" x14ac:dyDescent="0.25">
      <c r="A3000" s="4" t="s">
        <v>3383</v>
      </c>
      <c r="B3000" s="4">
        <v>18</v>
      </c>
      <c r="C3000" s="4" t="s">
        <v>769</v>
      </c>
      <c r="D3000" s="5"/>
      <c r="H3000" s="4" t="s">
        <v>2385</v>
      </c>
      <c r="I3000" s="4">
        <v>13</v>
      </c>
      <c r="J3000" s="4" t="s">
        <v>4403</v>
      </c>
      <c r="K3000" s="4" t="s">
        <v>4404</v>
      </c>
      <c r="L3000" s="4" t="s">
        <v>3399</v>
      </c>
      <c r="N3000" s="4">
        <v>1952</v>
      </c>
      <c r="O3000" s="6">
        <v>19253</v>
      </c>
      <c r="P3000" s="4" t="s">
        <v>63</v>
      </c>
    </row>
    <row r="3001" spans="1:16" x14ac:dyDescent="0.25">
      <c r="A3001" s="4" t="s">
        <v>3383</v>
      </c>
      <c r="B3001" s="4">
        <v>18</v>
      </c>
      <c r="C3001" s="4" t="s">
        <v>769</v>
      </c>
      <c r="D3001" s="5"/>
      <c r="H3001" s="4" t="s">
        <v>2385</v>
      </c>
      <c r="I3001" s="4">
        <v>14</v>
      </c>
      <c r="J3001" s="4" t="s">
        <v>4405</v>
      </c>
      <c r="K3001" s="4" t="s">
        <v>799</v>
      </c>
      <c r="L3001" s="4" t="s">
        <v>3399</v>
      </c>
      <c r="N3001" s="4">
        <v>2001</v>
      </c>
      <c r="O3001" s="6">
        <v>36953</v>
      </c>
      <c r="P3001" s="4" t="s">
        <v>63</v>
      </c>
    </row>
    <row r="3002" spans="1:16" x14ac:dyDescent="0.25">
      <c r="A3002" s="4" t="s">
        <v>3383</v>
      </c>
      <c r="B3002" s="4">
        <v>18</v>
      </c>
      <c r="C3002" s="4" t="s">
        <v>769</v>
      </c>
      <c r="D3002" s="5"/>
      <c r="H3002" s="4" t="s">
        <v>2385</v>
      </c>
      <c r="I3002" s="4">
        <v>15</v>
      </c>
      <c r="J3002" s="4" t="s">
        <v>872</v>
      </c>
      <c r="K3002" s="4" t="s">
        <v>869</v>
      </c>
      <c r="L3002" s="4" t="s">
        <v>3399</v>
      </c>
      <c r="N3002" s="4">
        <v>1979</v>
      </c>
      <c r="O3002" s="6">
        <v>28939</v>
      </c>
      <c r="P3002" s="4" t="s">
        <v>63</v>
      </c>
    </row>
    <row r="3003" spans="1:16" x14ac:dyDescent="0.25">
      <c r="A3003" s="4" t="s">
        <v>3383</v>
      </c>
      <c r="B3003" s="4">
        <v>18</v>
      </c>
      <c r="C3003" s="4" t="s">
        <v>769</v>
      </c>
      <c r="D3003" s="5"/>
      <c r="H3003" s="4" t="s">
        <v>3</v>
      </c>
      <c r="I3003" s="4">
        <v>1</v>
      </c>
      <c r="J3003" s="4" t="s">
        <v>960</v>
      </c>
      <c r="K3003" s="4" t="s">
        <v>955</v>
      </c>
      <c r="L3003" s="4" t="s">
        <v>3399</v>
      </c>
      <c r="N3003" s="4">
        <v>1972</v>
      </c>
      <c r="O3003" s="6">
        <v>26649</v>
      </c>
      <c r="P3003" s="4" t="s">
        <v>63</v>
      </c>
    </row>
    <row r="3004" spans="1:16" x14ac:dyDescent="0.25">
      <c r="A3004" s="4" t="s">
        <v>3383</v>
      </c>
      <c r="B3004" s="4">
        <v>18</v>
      </c>
      <c r="C3004" s="4" t="s">
        <v>769</v>
      </c>
      <c r="D3004" s="5"/>
      <c r="H3004" s="4" t="s">
        <v>3</v>
      </c>
      <c r="I3004" s="4">
        <v>2</v>
      </c>
      <c r="J3004" s="4" t="s">
        <v>794</v>
      </c>
      <c r="K3004" s="4" t="s">
        <v>771</v>
      </c>
      <c r="L3004" s="4" t="s">
        <v>3399</v>
      </c>
      <c r="N3004" s="4">
        <v>1984</v>
      </c>
      <c r="O3004" s="6">
        <v>31022</v>
      </c>
      <c r="P3004" s="4" t="s">
        <v>65</v>
      </c>
    </row>
    <row r="3005" spans="1:16" x14ac:dyDescent="0.25">
      <c r="A3005" s="4" t="s">
        <v>3383</v>
      </c>
      <c r="B3005" s="4">
        <v>18</v>
      </c>
      <c r="C3005" s="4" t="s">
        <v>769</v>
      </c>
      <c r="D3005" s="5"/>
      <c r="H3005" s="4" t="s">
        <v>3</v>
      </c>
      <c r="I3005" s="4">
        <v>3</v>
      </c>
      <c r="J3005" s="4" t="s">
        <v>192</v>
      </c>
      <c r="K3005" s="4" t="s">
        <v>838</v>
      </c>
      <c r="L3005" s="4" t="s">
        <v>3399</v>
      </c>
      <c r="N3005" s="4">
        <v>1986</v>
      </c>
      <c r="O3005" s="6">
        <v>31579</v>
      </c>
      <c r="P3005" s="4" t="s">
        <v>65</v>
      </c>
    </row>
    <row r="3006" spans="1:16" x14ac:dyDescent="0.25">
      <c r="A3006" s="4" t="s">
        <v>3383</v>
      </c>
      <c r="B3006" s="4">
        <v>18</v>
      </c>
      <c r="C3006" s="4" t="s">
        <v>769</v>
      </c>
      <c r="D3006" s="5"/>
      <c r="H3006" s="4" t="s">
        <v>3</v>
      </c>
      <c r="I3006" s="4">
        <v>4</v>
      </c>
      <c r="J3006" s="4" t="s">
        <v>4406</v>
      </c>
      <c r="K3006" s="4" t="s">
        <v>830</v>
      </c>
      <c r="L3006" s="4" t="s">
        <v>3399</v>
      </c>
      <c r="N3006" s="4">
        <v>1957</v>
      </c>
      <c r="O3006" s="6">
        <v>20869</v>
      </c>
      <c r="P3006" s="4" t="s">
        <v>63</v>
      </c>
    </row>
    <row r="3007" spans="1:16" x14ac:dyDescent="0.25">
      <c r="A3007" s="4" t="s">
        <v>3383</v>
      </c>
      <c r="B3007" s="4">
        <v>18</v>
      </c>
      <c r="C3007" s="4" t="s">
        <v>769</v>
      </c>
      <c r="D3007" s="5"/>
      <c r="H3007" s="4" t="s">
        <v>3</v>
      </c>
      <c r="I3007" s="4">
        <v>5</v>
      </c>
      <c r="J3007" s="4" t="s">
        <v>4407</v>
      </c>
      <c r="K3007" s="4" t="s">
        <v>874</v>
      </c>
      <c r="L3007" s="4" t="s">
        <v>3399</v>
      </c>
      <c r="N3007" s="4">
        <v>2006</v>
      </c>
      <c r="O3007" s="6">
        <v>38747</v>
      </c>
      <c r="P3007" s="4" t="s">
        <v>65</v>
      </c>
    </row>
    <row r="3008" spans="1:16" x14ac:dyDescent="0.25">
      <c r="A3008" s="4" t="s">
        <v>3383</v>
      </c>
      <c r="B3008" s="4">
        <v>18</v>
      </c>
      <c r="C3008" s="4" t="s">
        <v>769</v>
      </c>
      <c r="D3008" s="5"/>
      <c r="H3008" s="4" t="s">
        <v>3</v>
      </c>
      <c r="I3008" s="4">
        <v>6</v>
      </c>
      <c r="J3008" s="4" t="s">
        <v>792</v>
      </c>
      <c r="K3008" s="4" t="s">
        <v>771</v>
      </c>
      <c r="L3008" s="4" t="s">
        <v>3399</v>
      </c>
      <c r="N3008" s="4">
        <v>1978</v>
      </c>
      <c r="O3008" s="6">
        <v>28846</v>
      </c>
      <c r="P3008" s="4" t="s">
        <v>63</v>
      </c>
    </row>
    <row r="3009" spans="1:16" x14ac:dyDescent="0.25">
      <c r="A3009" s="4" t="s">
        <v>3383</v>
      </c>
      <c r="B3009" s="4">
        <v>18</v>
      </c>
      <c r="C3009" s="4" t="s">
        <v>769</v>
      </c>
      <c r="D3009" s="5"/>
      <c r="H3009" s="4" t="s">
        <v>3</v>
      </c>
      <c r="I3009" s="4">
        <v>7</v>
      </c>
      <c r="J3009" s="4" t="s">
        <v>816</v>
      </c>
      <c r="K3009" s="4" t="s">
        <v>815</v>
      </c>
      <c r="L3009" s="4" t="s">
        <v>3399</v>
      </c>
      <c r="N3009" s="4">
        <v>1984</v>
      </c>
      <c r="O3009" s="6">
        <v>31038</v>
      </c>
      <c r="P3009" s="4" t="s">
        <v>63</v>
      </c>
    </row>
    <row r="3010" spans="1:16" x14ac:dyDescent="0.25">
      <c r="A3010" s="4" t="s">
        <v>3383</v>
      </c>
      <c r="B3010" s="4">
        <v>18</v>
      </c>
      <c r="C3010" s="4" t="s">
        <v>769</v>
      </c>
      <c r="D3010" s="5"/>
      <c r="H3010" s="4" t="s">
        <v>3</v>
      </c>
      <c r="I3010" s="4">
        <v>8</v>
      </c>
      <c r="J3010" s="4" t="s">
        <v>4408</v>
      </c>
      <c r="K3010" s="4" t="s">
        <v>941</v>
      </c>
      <c r="L3010" s="4" t="s">
        <v>3399</v>
      </c>
      <c r="N3010" s="4">
        <v>2000</v>
      </c>
      <c r="O3010" s="6">
        <v>36675</v>
      </c>
      <c r="P3010" s="4" t="s">
        <v>65</v>
      </c>
    </row>
    <row r="3011" spans="1:16" x14ac:dyDescent="0.25">
      <c r="A3011" s="4" t="s">
        <v>3383</v>
      </c>
      <c r="B3011" s="4">
        <v>18</v>
      </c>
      <c r="C3011" s="4" t="s">
        <v>769</v>
      </c>
      <c r="D3011" s="5"/>
      <c r="H3011" s="4" t="s">
        <v>3</v>
      </c>
      <c r="I3011" s="4">
        <v>9</v>
      </c>
      <c r="J3011" s="4" t="s">
        <v>952</v>
      </c>
      <c r="K3011" s="4" t="s">
        <v>947</v>
      </c>
      <c r="L3011" s="4" t="s">
        <v>3399</v>
      </c>
      <c r="N3011" s="4">
        <v>1952</v>
      </c>
      <c r="O3011" s="6">
        <v>19177</v>
      </c>
      <c r="P3011" s="4" t="s">
        <v>63</v>
      </c>
    </row>
    <row r="3012" spans="1:16" x14ac:dyDescent="0.25">
      <c r="A3012" s="4" t="s">
        <v>3383</v>
      </c>
      <c r="B3012" s="4">
        <v>18</v>
      </c>
      <c r="C3012" s="4" t="s">
        <v>769</v>
      </c>
      <c r="D3012" s="5"/>
      <c r="H3012" s="4" t="s">
        <v>3</v>
      </c>
      <c r="I3012" s="4">
        <v>10</v>
      </c>
      <c r="J3012" s="4" t="s">
        <v>4409</v>
      </c>
      <c r="K3012" s="4" t="s">
        <v>815</v>
      </c>
      <c r="L3012" s="4" t="s">
        <v>3399</v>
      </c>
      <c r="N3012" s="4">
        <v>1984</v>
      </c>
      <c r="O3012" s="6">
        <v>30753</v>
      </c>
      <c r="P3012" s="4" t="s">
        <v>65</v>
      </c>
    </row>
    <row r="3013" spans="1:16" x14ac:dyDescent="0.25">
      <c r="A3013" s="4" t="s">
        <v>3383</v>
      </c>
      <c r="B3013" s="4">
        <v>18</v>
      </c>
      <c r="C3013" s="4" t="s">
        <v>769</v>
      </c>
      <c r="D3013" s="5"/>
      <c r="H3013" s="4" t="s">
        <v>3</v>
      </c>
      <c r="I3013" s="4">
        <v>11</v>
      </c>
      <c r="J3013" s="4" t="s">
        <v>808</v>
      </c>
      <c r="K3013" s="4" t="s">
        <v>799</v>
      </c>
      <c r="L3013" s="4" t="s">
        <v>3399</v>
      </c>
      <c r="N3013" s="4">
        <v>1981</v>
      </c>
      <c r="O3013" s="6">
        <v>29699</v>
      </c>
      <c r="P3013" s="4" t="s">
        <v>63</v>
      </c>
    </row>
    <row r="3014" spans="1:16" x14ac:dyDescent="0.25">
      <c r="A3014" s="4" t="s">
        <v>3383</v>
      </c>
      <c r="B3014" s="4">
        <v>18</v>
      </c>
      <c r="C3014" s="4" t="s">
        <v>769</v>
      </c>
      <c r="D3014" s="5"/>
      <c r="H3014" s="4" t="s">
        <v>3</v>
      </c>
      <c r="I3014" s="4">
        <v>12</v>
      </c>
      <c r="J3014" s="4" t="s">
        <v>919</v>
      </c>
      <c r="K3014" s="4" t="s">
        <v>917</v>
      </c>
      <c r="L3014" s="4" t="s">
        <v>3399</v>
      </c>
      <c r="N3014" s="4">
        <v>1986</v>
      </c>
      <c r="O3014" s="6">
        <v>31513</v>
      </c>
      <c r="P3014" s="4" t="s">
        <v>65</v>
      </c>
    </row>
    <row r="3015" spans="1:16" x14ac:dyDescent="0.25">
      <c r="A3015" s="4" t="s">
        <v>3383</v>
      </c>
      <c r="B3015" s="4">
        <v>18</v>
      </c>
      <c r="C3015" s="4" t="s">
        <v>769</v>
      </c>
      <c r="D3015" s="5"/>
      <c r="H3015" s="4" t="s">
        <v>3</v>
      </c>
      <c r="I3015" s="4">
        <v>13</v>
      </c>
      <c r="J3015" s="4" t="s">
        <v>879</v>
      </c>
      <c r="K3015" s="4" t="s">
        <v>874</v>
      </c>
      <c r="L3015" s="4" t="s">
        <v>3399</v>
      </c>
      <c r="N3015" s="4">
        <v>1953</v>
      </c>
      <c r="O3015" s="6">
        <v>19430</v>
      </c>
      <c r="P3015" s="4" t="s">
        <v>63</v>
      </c>
    </row>
    <row r="3016" spans="1:16" x14ac:dyDescent="0.25">
      <c r="A3016" s="4" t="s">
        <v>3383</v>
      </c>
      <c r="B3016" s="4">
        <v>18</v>
      </c>
      <c r="C3016" s="4" t="s">
        <v>769</v>
      </c>
      <c r="D3016" s="5"/>
      <c r="H3016" s="4" t="s">
        <v>3</v>
      </c>
      <c r="I3016" s="4">
        <v>14</v>
      </c>
      <c r="J3016" s="4" t="s">
        <v>854</v>
      </c>
      <c r="K3016" s="4" t="s">
        <v>847</v>
      </c>
      <c r="L3016" s="4" t="s">
        <v>3399</v>
      </c>
      <c r="N3016" s="4">
        <v>1982</v>
      </c>
      <c r="O3016" s="6">
        <v>30313</v>
      </c>
      <c r="P3016" s="4" t="s">
        <v>65</v>
      </c>
    </row>
    <row r="3017" spans="1:16" x14ac:dyDescent="0.25">
      <c r="A3017" s="4" t="s">
        <v>3383</v>
      </c>
      <c r="B3017" s="4">
        <v>18</v>
      </c>
      <c r="C3017" s="4" t="s">
        <v>769</v>
      </c>
      <c r="D3017" s="5"/>
      <c r="H3017" s="4" t="s">
        <v>3</v>
      </c>
      <c r="I3017" s="4">
        <v>15</v>
      </c>
      <c r="J3017" s="4" t="s">
        <v>840</v>
      </c>
      <c r="K3017" s="4" t="s">
        <v>838</v>
      </c>
      <c r="L3017" s="4" t="s">
        <v>3399</v>
      </c>
      <c r="N3017" s="4">
        <v>1974</v>
      </c>
      <c r="O3017" s="6">
        <v>27371</v>
      </c>
      <c r="P3017" s="4" t="s">
        <v>65</v>
      </c>
    </row>
    <row r="3018" spans="1:16" x14ac:dyDescent="0.25">
      <c r="A3018" s="4" t="s">
        <v>3383</v>
      </c>
      <c r="B3018" s="4">
        <v>18</v>
      </c>
      <c r="C3018" s="4" t="s">
        <v>769</v>
      </c>
      <c r="D3018" s="5"/>
      <c r="H3018" s="4" t="s">
        <v>3392</v>
      </c>
      <c r="I3018" s="4">
        <v>1</v>
      </c>
      <c r="J3018" s="4" t="s">
        <v>4410</v>
      </c>
      <c r="K3018" s="4" t="s">
        <v>643</v>
      </c>
      <c r="L3018" s="4" t="s">
        <v>3399</v>
      </c>
      <c r="N3018" s="4">
        <v>1950</v>
      </c>
      <c r="O3018" s="6">
        <v>18441</v>
      </c>
      <c r="P3018" s="4" t="s">
        <v>63</v>
      </c>
    </row>
    <row r="3019" spans="1:16" x14ac:dyDescent="0.25">
      <c r="A3019" s="4" t="s">
        <v>3383</v>
      </c>
      <c r="B3019" s="4">
        <v>18</v>
      </c>
      <c r="C3019" s="4" t="s">
        <v>769</v>
      </c>
      <c r="D3019" s="5"/>
      <c r="H3019" s="4" t="s">
        <v>3392</v>
      </c>
      <c r="I3019" s="4">
        <v>2</v>
      </c>
      <c r="J3019" s="4" t="s">
        <v>4411</v>
      </c>
      <c r="K3019" s="4" t="s">
        <v>819</v>
      </c>
      <c r="L3019" s="4" t="s">
        <v>3399</v>
      </c>
      <c r="N3019" s="4">
        <v>1956</v>
      </c>
      <c r="O3019" s="6">
        <v>20722</v>
      </c>
      <c r="P3019" s="4" t="s">
        <v>65</v>
      </c>
    </row>
    <row r="3020" spans="1:16" x14ac:dyDescent="0.25">
      <c r="A3020" s="4" t="s">
        <v>3383</v>
      </c>
      <c r="B3020" s="4">
        <v>18</v>
      </c>
      <c r="C3020" s="4" t="s">
        <v>769</v>
      </c>
      <c r="D3020" s="5"/>
      <c r="H3020" s="4" t="s">
        <v>3392</v>
      </c>
      <c r="I3020" s="4">
        <v>3</v>
      </c>
      <c r="J3020" s="4" t="s">
        <v>4412</v>
      </c>
      <c r="K3020" s="4" t="s">
        <v>771</v>
      </c>
      <c r="L3020" s="4" t="s">
        <v>3399</v>
      </c>
      <c r="N3020" s="4">
        <v>1973</v>
      </c>
      <c r="O3020" s="6">
        <v>26721</v>
      </c>
      <c r="P3020" s="4" t="s">
        <v>63</v>
      </c>
    </row>
    <row r="3021" spans="1:16" x14ac:dyDescent="0.25">
      <c r="A3021" s="4" t="s">
        <v>3383</v>
      </c>
      <c r="B3021" s="4">
        <v>18</v>
      </c>
      <c r="C3021" s="4" t="s">
        <v>769</v>
      </c>
      <c r="D3021" s="5"/>
      <c r="H3021" s="4" t="s">
        <v>3392</v>
      </c>
      <c r="I3021" s="4">
        <v>4</v>
      </c>
      <c r="J3021" s="4" t="s">
        <v>4413</v>
      </c>
      <c r="K3021" s="4" t="s">
        <v>921</v>
      </c>
      <c r="L3021" s="4" t="s">
        <v>3399</v>
      </c>
      <c r="N3021" s="4">
        <v>1961</v>
      </c>
      <c r="O3021" s="6">
        <v>22375</v>
      </c>
      <c r="P3021" s="4" t="s">
        <v>65</v>
      </c>
    </row>
    <row r="3022" spans="1:16" x14ac:dyDescent="0.25">
      <c r="A3022" s="4" t="s">
        <v>3383</v>
      </c>
      <c r="B3022" s="4">
        <v>18</v>
      </c>
      <c r="C3022" s="4" t="s">
        <v>769</v>
      </c>
      <c r="D3022" s="5"/>
      <c r="H3022" s="4" t="s">
        <v>3392</v>
      </c>
      <c r="I3022" s="4">
        <v>5</v>
      </c>
      <c r="J3022" s="4" t="s">
        <v>4414</v>
      </c>
      <c r="K3022" s="4" t="s">
        <v>911</v>
      </c>
      <c r="L3022" s="4" t="s">
        <v>3399</v>
      </c>
      <c r="N3022" s="4">
        <v>1965</v>
      </c>
      <c r="O3022" s="6">
        <v>23908</v>
      </c>
      <c r="P3022" s="4" t="s">
        <v>63</v>
      </c>
    </row>
    <row r="3023" spans="1:16" x14ac:dyDescent="0.25">
      <c r="A3023" s="4" t="s">
        <v>3383</v>
      </c>
      <c r="B3023" s="4">
        <v>18</v>
      </c>
      <c r="C3023" s="4" t="s">
        <v>769</v>
      </c>
      <c r="D3023" s="5"/>
      <c r="H3023" s="4" t="s">
        <v>3392</v>
      </c>
      <c r="I3023" s="4">
        <v>6</v>
      </c>
      <c r="J3023" s="4" t="s">
        <v>4415</v>
      </c>
      <c r="K3023" s="4" t="s">
        <v>947</v>
      </c>
      <c r="L3023" s="4" t="s">
        <v>3399</v>
      </c>
      <c r="N3023" s="4">
        <v>1978</v>
      </c>
      <c r="O3023" s="6">
        <v>28661</v>
      </c>
      <c r="P3023" s="4" t="s">
        <v>65</v>
      </c>
    </row>
    <row r="3024" spans="1:16" x14ac:dyDescent="0.25">
      <c r="A3024" s="4" t="s">
        <v>3383</v>
      </c>
      <c r="B3024" s="4">
        <v>18</v>
      </c>
      <c r="C3024" s="4" t="s">
        <v>769</v>
      </c>
      <c r="D3024" s="5"/>
      <c r="H3024" s="4" t="s">
        <v>3392</v>
      </c>
      <c r="I3024" s="4">
        <v>7</v>
      </c>
      <c r="J3024" s="4" t="s">
        <v>4416</v>
      </c>
      <c r="K3024" s="4" t="s">
        <v>928</v>
      </c>
      <c r="L3024" s="4" t="s">
        <v>3399</v>
      </c>
      <c r="N3024" s="4">
        <v>1974</v>
      </c>
      <c r="O3024" s="6">
        <v>27245</v>
      </c>
      <c r="P3024" s="4" t="s">
        <v>63</v>
      </c>
    </row>
    <row r="3025" spans="1:16" x14ac:dyDescent="0.25">
      <c r="A3025" s="4" t="s">
        <v>3383</v>
      </c>
      <c r="B3025" s="4">
        <v>18</v>
      </c>
      <c r="C3025" s="4" t="s">
        <v>769</v>
      </c>
      <c r="D3025" s="5"/>
      <c r="H3025" s="4" t="s">
        <v>3392</v>
      </c>
      <c r="I3025" s="4">
        <v>8</v>
      </c>
      <c r="J3025" s="4" t="s">
        <v>4417</v>
      </c>
      <c r="K3025" s="4" t="s">
        <v>883</v>
      </c>
      <c r="L3025" s="4" t="s">
        <v>3399</v>
      </c>
      <c r="N3025" s="4">
        <v>1982</v>
      </c>
      <c r="O3025" s="6">
        <v>30018</v>
      </c>
      <c r="P3025" s="4" t="s">
        <v>65</v>
      </c>
    </row>
    <row r="3026" spans="1:16" x14ac:dyDescent="0.25">
      <c r="A3026" s="4" t="s">
        <v>3383</v>
      </c>
      <c r="B3026" s="4">
        <v>18</v>
      </c>
      <c r="C3026" s="4" t="s">
        <v>769</v>
      </c>
      <c r="D3026" s="5"/>
      <c r="H3026" s="4" t="s">
        <v>3392</v>
      </c>
      <c r="I3026" s="4">
        <v>9</v>
      </c>
      <c r="J3026" s="4" t="s">
        <v>4418</v>
      </c>
      <c r="K3026" s="4" t="s">
        <v>771</v>
      </c>
      <c r="L3026" s="4" t="s">
        <v>3399</v>
      </c>
      <c r="N3026" s="4">
        <v>1950</v>
      </c>
      <c r="O3026" s="6">
        <v>18520</v>
      </c>
      <c r="P3026" s="4" t="s">
        <v>63</v>
      </c>
    </row>
    <row r="3027" spans="1:16" x14ac:dyDescent="0.25">
      <c r="A3027" s="4" t="s">
        <v>3383</v>
      </c>
      <c r="B3027" s="4">
        <v>18</v>
      </c>
      <c r="C3027" s="4" t="s">
        <v>769</v>
      </c>
      <c r="D3027" s="5"/>
      <c r="H3027" s="4" t="s">
        <v>3392</v>
      </c>
      <c r="I3027" s="4">
        <v>10</v>
      </c>
      <c r="J3027" s="4" t="s">
        <v>4419</v>
      </c>
      <c r="K3027" s="4" t="s">
        <v>941</v>
      </c>
      <c r="L3027" s="4" t="s">
        <v>3399</v>
      </c>
      <c r="N3027" s="4">
        <v>1954</v>
      </c>
      <c r="O3027" s="6">
        <v>19870</v>
      </c>
      <c r="P3027" s="4" t="s">
        <v>63</v>
      </c>
    </row>
    <row r="3028" spans="1:16" x14ac:dyDescent="0.25">
      <c r="A3028" s="4" t="s">
        <v>3383</v>
      </c>
      <c r="B3028" s="4">
        <v>18</v>
      </c>
      <c r="C3028" s="4" t="s">
        <v>769</v>
      </c>
      <c r="D3028" s="5"/>
      <c r="H3028" s="4" t="s">
        <v>3392</v>
      </c>
      <c r="I3028" s="4">
        <v>11</v>
      </c>
      <c r="J3028" s="4" t="s">
        <v>3874</v>
      </c>
      <c r="K3028" s="4" t="s">
        <v>3245</v>
      </c>
      <c r="L3028" s="4" t="s">
        <v>3399</v>
      </c>
      <c r="N3028" s="4">
        <v>1967</v>
      </c>
      <c r="O3028" s="6">
        <v>24618</v>
      </c>
      <c r="P3028" s="4" t="s">
        <v>65</v>
      </c>
    </row>
    <row r="3029" spans="1:16" x14ac:dyDescent="0.25">
      <c r="A3029" s="4" t="s">
        <v>3383</v>
      </c>
      <c r="B3029" s="4">
        <v>18</v>
      </c>
      <c r="C3029" s="4" t="s">
        <v>769</v>
      </c>
      <c r="D3029" s="5"/>
      <c r="H3029" s="4" t="s">
        <v>3392</v>
      </c>
      <c r="I3029" s="4">
        <v>12</v>
      </c>
      <c r="J3029" s="4" t="s">
        <v>3086</v>
      </c>
      <c r="K3029" s="4" t="s">
        <v>3083</v>
      </c>
      <c r="L3029" s="4" t="s">
        <v>3399</v>
      </c>
      <c r="N3029" s="4">
        <v>1951</v>
      </c>
      <c r="O3029" s="6">
        <v>18796</v>
      </c>
      <c r="P3029" s="4" t="s">
        <v>65</v>
      </c>
    </row>
    <row r="3030" spans="1:16" x14ac:dyDescent="0.25">
      <c r="A3030" s="4" t="s">
        <v>3383</v>
      </c>
      <c r="B3030" s="4">
        <v>18</v>
      </c>
      <c r="C3030" s="4" t="s">
        <v>769</v>
      </c>
      <c r="D3030" s="5"/>
      <c r="H3030" s="4" t="s">
        <v>3392</v>
      </c>
      <c r="I3030" s="4">
        <v>13</v>
      </c>
      <c r="J3030" s="4" t="s">
        <v>4420</v>
      </c>
      <c r="K3030" s="4" t="s">
        <v>2954</v>
      </c>
      <c r="L3030" s="4" t="s">
        <v>3399</v>
      </c>
      <c r="N3030" s="4">
        <v>1963</v>
      </c>
      <c r="O3030" s="6">
        <v>23273</v>
      </c>
      <c r="P3030" s="4" t="s">
        <v>65</v>
      </c>
    </row>
    <row r="3031" spans="1:16" x14ac:dyDescent="0.25">
      <c r="A3031" s="4" t="s">
        <v>3383</v>
      </c>
      <c r="B3031" s="4">
        <v>17</v>
      </c>
      <c r="C3031" s="4" t="s">
        <v>3387</v>
      </c>
      <c r="D3031" s="5"/>
      <c r="H3031" s="4" t="s">
        <v>3393</v>
      </c>
      <c r="I3031" s="4">
        <v>1</v>
      </c>
      <c r="J3031" s="4" t="s">
        <v>2006</v>
      </c>
      <c r="K3031" s="4" t="s">
        <v>3436</v>
      </c>
      <c r="L3031" s="4" t="s">
        <v>543</v>
      </c>
      <c r="N3031" s="4">
        <v>1963</v>
      </c>
      <c r="O3031" s="6">
        <v>23235</v>
      </c>
      <c r="P3031" s="4" t="s">
        <v>63</v>
      </c>
    </row>
    <row r="3032" spans="1:16" x14ac:dyDescent="0.25">
      <c r="A3032" s="4" t="s">
        <v>3383</v>
      </c>
      <c r="B3032" s="4">
        <v>17</v>
      </c>
      <c r="C3032" s="4" t="s">
        <v>3387</v>
      </c>
      <c r="D3032" s="5"/>
      <c r="H3032" s="4" t="s">
        <v>3393</v>
      </c>
      <c r="I3032" s="4">
        <v>2</v>
      </c>
      <c r="J3032" s="4" t="s">
        <v>4421</v>
      </c>
      <c r="K3032" s="4" t="s">
        <v>3436</v>
      </c>
      <c r="L3032" s="4" t="s">
        <v>3519</v>
      </c>
      <c r="N3032" s="4">
        <v>1972</v>
      </c>
      <c r="O3032" s="6">
        <v>26301</v>
      </c>
      <c r="P3032" s="4" t="s">
        <v>63</v>
      </c>
    </row>
    <row r="3033" spans="1:16" x14ac:dyDescent="0.25">
      <c r="A3033" s="4" t="s">
        <v>3383</v>
      </c>
      <c r="B3033" s="4">
        <v>17</v>
      </c>
      <c r="C3033" s="4" t="s">
        <v>3387</v>
      </c>
      <c r="D3033" s="5"/>
      <c r="H3033" s="4" t="s">
        <v>3393</v>
      </c>
      <c r="I3033" s="4">
        <v>3</v>
      </c>
      <c r="J3033" s="4" t="s">
        <v>2781</v>
      </c>
      <c r="K3033" s="4" t="s">
        <v>3436</v>
      </c>
      <c r="L3033" s="4" t="s">
        <v>1401</v>
      </c>
      <c r="N3033" s="4">
        <v>1977</v>
      </c>
      <c r="O3033" s="6">
        <v>28398</v>
      </c>
      <c r="P3033" s="4" t="s">
        <v>65</v>
      </c>
    </row>
    <row r="3034" spans="1:16" x14ac:dyDescent="0.25">
      <c r="A3034" s="4" t="s">
        <v>3383</v>
      </c>
      <c r="B3034" s="4">
        <v>17</v>
      </c>
      <c r="C3034" s="4" t="s">
        <v>3387</v>
      </c>
      <c r="D3034" s="5"/>
      <c r="H3034" s="4" t="s">
        <v>3393</v>
      </c>
      <c r="I3034" s="4">
        <v>4</v>
      </c>
      <c r="J3034" s="4" t="s">
        <v>2937</v>
      </c>
      <c r="K3034" s="4" t="s">
        <v>3436</v>
      </c>
      <c r="L3034" s="4" t="s">
        <v>451</v>
      </c>
      <c r="N3034" s="4">
        <v>1965</v>
      </c>
      <c r="O3034" s="6">
        <v>24086</v>
      </c>
      <c r="P3034" s="4" t="s">
        <v>63</v>
      </c>
    </row>
    <row r="3035" spans="1:16" x14ac:dyDescent="0.25">
      <c r="A3035" s="4" t="s">
        <v>3383</v>
      </c>
      <c r="B3035" s="4">
        <v>17</v>
      </c>
      <c r="C3035" s="4" t="s">
        <v>3387</v>
      </c>
      <c r="D3035" s="5"/>
      <c r="H3035" s="4" t="s">
        <v>3393</v>
      </c>
      <c r="I3035" s="4">
        <v>5</v>
      </c>
      <c r="J3035" s="4" t="s">
        <v>4324</v>
      </c>
      <c r="K3035" s="4" t="s">
        <v>3436</v>
      </c>
      <c r="L3035" s="4" t="s">
        <v>301</v>
      </c>
      <c r="N3035" s="4">
        <v>1977</v>
      </c>
      <c r="O3035" s="6">
        <v>28267</v>
      </c>
      <c r="P3035" s="4" t="s">
        <v>65</v>
      </c>
    </row>
    <row r="3036" spans="1:16" x14ac:dyDescent="0.25">
      <c r="A3036" s="4" t="s">
        <v>3383</v>
      </c>
      <c r="B3036" s="4">
        <v>17</v>
      </c>
      <c r="C3036" s="4" t="s">
        <v>3387</v>
      </c>
      <c r="D3036" s="5"/>
      <c r="H3036" s="4" t="s">
        <v>3393</v>
      </c>
      <c r="I3036" s="4">
        <v>6</v>
      </c>
      <c r="J3036" s="4" t="s">
        <v>2783</v>
      </c>
      <c r="K3036" s="4" t="s">
        <v>3436</v>
      </c>
      <c r="L3036" s="4" t="s">
        <v>463</v>
      </c>
      <c r="N3036" s="4">
        <v>1972</v>
      </c>
      <c r="O3036" s="6">
        <v>26322</v>
      </c>
      <c r="P3036" s="4" t="s">
        <v>63</v>
      </c>
    </row>
    <row r="3037" spans="1:16" x14ac:dyDescent="0.25">
      <c r="A3037" s="4" t="s">
        <v>3383</v>
      </c>
      <c r="B3037" s="4">
        <v>17</v>
      </c>
      <c r="C3037" s="4" t="s">
        <v>3387</v>
      </c>
      <c r="D3037" s="5"/>
      <c r="H3037" s="4" t="s">
        <v>3393</v>
      </c>
      <c r="I3037" s="4">
        <v>7</v>
      </c>
      <c r="J3037" s="4" t="s">
        <v>4422</v>
      </c>
      <c r="K3037" s="4" t="s">
        <v>3436</v>
      </c>
      <c r="L3037" s="4" t="s">
        <v>246</v>
      </c>
      <c r="N3037" s="4">
        <v>1972</v>
      </c>
      <c r="O3037" s="6">
        <v>26389</v>
      </c>
      <c r="P3037" s="4" t="s">
        <v>63</v>
      </c>
    </row>
    <row r="3038" spans="1:16" x14ac:dyDescent="0.25">
      <c r="A3038" s="4" t="s">
        <v>3383</v>
      </c>
      <c r="B3038" s="4">
        <v>17</v>
      </c>
      <c r="C3038" s="4" t="s">
        <v>3387</v>
      </c>
      <c r="D3038" s="5"/>
      <c r="H3038" s="4" t="s">
        <v>3393</v>
      </c>
      <c r="I3038" s="4">
        <v>8</v>
      </c>
      <c r="J3038" s="4" t="s">
        <v>2936</v>
      </c>
      <c r="K3038" s="4" t="s">
        <v>3436</v>
      </c>
      <c r="L3038" s="4" t="s">
        <v>265</v>
      </c>
      <c r="N3038" s="4">
        <v>1955</v>
      </c>
      <c r="O3038" s="6">
        <v>20126</v>
      </c>
      <c r="P3038" s="4" t="s">
        <v>65</v>
      </c>
    </row>
    <row r="3039" spans="1:16" x14ac:dyDescent="0.25">
      <c r="A3039" s="4" t="s">
        <v>3383</v>
      </c>
      <c r="B3039" s="4">
        <v>17</v>
      </c>
      <c r="C3039" s="4" t="s">
        <v>3387</v>
      </c>
      <c r="D3039" s="5"/>
      <c r="H3039" s="4" t="s">
        <v>3393</v>
      </c>
      <c r="I3039" s="4">
        <v>9</v>
      </c>
      <c r="J3039" s="4" t="s">
        <v>3953</v>
      </c>
      <c r="K3039" s="4" t="s">
        <v>3436</v>
      </c>
      <c r="L3039" s="4" t="s">
        <v>3954</v>
      </c>
      <c r="N3039" s="4">
        <v>1971</v>
      </c>
      <c r="O3039" s="6">
        <v>26009</v>
      </c>
      <c r="P3039" s="4" t="s">
        <v>63</v>
      </c>
    </row>
    <row r="3040" spans="1:16" x14ac:dyDescent="0.25">
      <c r="A3040" s="4" t="s">
        <v>3383</v>
      </c>
      <c r="B3040" s="4">
        <v>17</v>
      </c>
      <c r="C3040" s="4" t="s">
        <v>3387</v>
      </c>
      <c r="D3040" s="5"/>
      <c r="H3040" s="4" t="s">
        <v>3393</v>
      </c>
      <c r="I3040" s="4">
        <v>10</v>
      </c>
      <c r="J3040" s="4" t="s">
        <v>3768</v>
      </c>
      <c r="K3040" s="4" t="s">
        <v>3436</v>
      </c>
      <c r="L3040" s="4" t="s">
        <v>463</v>
      </c>
      <c r="N3040" s="4">
        <v>1975</v>
      </c>
      <c r="O3040" s="6">
        <v>27559</v>
      </c>
      <c r="P3040" s="4" t="s">
        <v>65</v>
      </c>
    </row>
    <row r="3041" spans="1:16" x14ac:dyDescent="0.25">
      <c r="A3041" s="4" t="s">
        <v>3383</v>
      </c>
      <c r="B3041" s="4">
        <v>17</v>
      </c>
      <c r="C3041" s="4" t="s">
        <v>3387</v>
      </c>
      <c r="D3041" s="5"/>
      <c r="H3041" s="4" t="s">
        <v>3393</v>
      </c>
      <c r="I3041" s="4">
        <v>11</v>
      </c>
      <c r="J3041" s="4" t="s">
        <v>3767</v>
      </c>
      <c r="K3041" s="4" t="s">
        <v>3436</v>
      </c>
      <c r="L3041" s="4" t="s">
        <v>246</v>
      </c>
      <c r="N3041" s="4">
        <v>1972</v>
      </c>
      <c r="O3041" s="6">
        <v>26590</v>
      </c>
      <c r="P3041" s="4" t="s">
        <v>65</v>
      </c>
    </row>
    <row r="3042" spans="1:16" x14ac:dyDescent="0.25">
      <c r="A3042" s="4" t="s">
        <v>3383</v>
      </c>
      <c r="B3042" s="4">
        <v>17</v>
      </c>
      <c r="C3042" s="4" t="s">
        <v>3387</v>
      </c>
      <c r="D3042" s="5"/>
      <c r="H3042" s="4" t="s">
        <v>167</v>
      </c>
      <c r="I3042" s="4">
        <v>1</v>
      </c>
      <c r="J3042" s="4" t="s">
        <v>2965</v>
      </c>
      <c r="K3042" s="4" t="s">
        <v>2954</v>
      </c>
      <c r="L3042" s="4" t="s">
        <v>3399</v>
      </c>
      <c r="N3042" s="4">
        <v>1974</v>
      </c>
      <c r="O3042" s="6">
        <v>27204</v>
      </c>
      <c r="P3042" s="4" t="s">
        <v>63</v>
      </c>
    </row>
    <row r="3043" spans="1:16" x14ac:dyDescent="0.25">
      <c r="A3043" s="4" t="s">
        <v>3383</v>
      </c>
      <c r="B3043" s="4">
        <v>17</v>
      </c>
      <c r="C3043" s="4" t="s">
        <v>3387</v>
      </c>
      <c r="D3043" s="5"/>
      <c r="H3043" s="4" t="s">
        <v>167</v>
      </c>
      <c r="I3043" s="4">
        <v>2</v>
      </c>
      <c r="J3043" s="4" t="s">
        <v>2943</v>
      </c>
      <c r="K3043" s="4" t="s">
        <v>2930</v>
      </c>
      <c r="L3043" s="4" t="s">
        <v>3399</v>
      </c>
      <c r="N3043" s="4">
        <v>1972</v>
      </c>
      <c r="O3043" s="6">
        <v>26643</v>
      </c>
      <c r="P3043" s="4" t="s">
        <v>63</v>
      </c>
    </row>
    <row r="3044" spans="1:16" x14ac:dyDescent="0.25">
      <c r="A3044" s="4" t="s">
        <v>3383</v>
      </c>
      <c r="B3044" s="4">
        <v>17</v>
      </c>
      <c r="C3044" s="4" t="s">
        <v>3387</v>
      </c>
      <c r="D3044" s="5"/>
      <c r="H3044" s="4" t="s">
        <v>167</v>
      </c>
      <c r="I3044" s="4">
        <v>3</v>
      </c>
      <c r="J3044" s="4" t="s">
        <v>2830</v>
      </c>
      <c r="K3044" s="4" t="s">
        <v>2823</v>
      </c>
      <c r="L3044" s="4" t="s">
        <v>3399</v>
      </c>
      <c r="N3044" s="4">
        <v>1947</v>
      </c>
      <c r="O3044" s="6">
        <v>17466</v>
      </c>
      <c r="P3044" s="4" t="s">
        <v>63</v>
      </c>
    </row>
    <row r="3045" spans="1:16" x14ac:dyDescent="0.25">
      <c r="A3045" s="4" t="s">
        <v>3383</v>
      </c>
      <c r="B3045" s="4">
        <v>17</v>
      </c>
      <c r="C3045" s="4" t="s">
        <v>3387</v>
      </c>
      <c r="D3045" s="5"/>
      <c r="H3045" s="4" t="s">
        <v>167</v>
      </c>
      <c r="I3045" s="4">
        <v>4</v>
      </c>
      <c r="J3045" s="4" t="s">
        <v>2951</v>
      </c>
      <c r="K3045" s="4" t="s">
        <v>2950</v>
      </c>
      <c r="L3045" s="4" t="s">
        <v>3399</v>
      </c>
      <c r="N3045" s="4">
        <v>1971</v>
      </c>
      <c r="O3045" s="6">
        <v>26077</v>
      </c>
      <c r="P3045" s="4" t="s">
        <v>65</v>
      </c>
    </row>
    <row r="3046" spans="1:16" x14ac:dyDescent="0.25">
      <c r="A3046" s="4" t="s">
        <v>3383</v>
      </c>
      <c r="B3046" s="4">
        <v>17</v>
      </c>
      <c r="C3046" s="4" t="s">
        <v>3387</v>
      </c>
      <c r="D3046" s="5"/>
      <c r="H3046" s="4" t="s">
        <v>167</v>
      </c>
      <c r="I3046" s="4">
        <v>5</v>
      </c>
      <c r="J3046" s="4" t="s">
        <v>2831</v>
      </c>
      <c r="K3046" s="4" t="s">
        <v>2823</v>
      </c>
      <c r="L3046" s="4" t="s">
        <v>3399</v>
      </c>
      <c r="N3046" s="4">
        <v>1978</v>
      </c>
      <c r="O3046" s="6">
        <v>28746</v>
      </c>
      <c r="P3046" s="4" t="s">
        <v>63</v>
      </c>
    </row>
    <row r="3047" spans="1:16" x14ac:dyDescent="0.25">
      <c r="A3047" s="4" t="s">
        <v>3383</v>
      </c>
      <c r="B3047" s="4">
        <v>17</v>
      </c>
      <c r="C3047" s="4" t="s">
        <v>3387</v>
      </c>
      <c r="D3047" s="5"/>
      <c r="H3047" s="4" t="s">
        <v>167</v>
      </c>
      <c r="I3047" s="4">
        <v>6</v>
      </c>
      <c r="J3047" s="4" t="s">
        <v>2964</v>
      </c>
      <c r="K3047" s="4" t="s">
        <v>2954</v>
      </c>
      <c r="L3047" s="4" t="s">
        <v>3399</v>
      </c>
      <c r="N3047" s="4">
        <v>1951</v>
      </c>
      <c r="O3047" s="6">
        <v>18965</v>
      </c>
      <c r="P3047" s="4" t="s">
        <v>63</v>
      </c>
    </row>
    <row r="3048" spans="1:16" x14ac:dyDescent="0.25">
      <c r="A3048" s="4" t="s">
        <v>3383</v>
      </c>
      <c r="B3048" s="4">
        <v>17</v>
      </c>
      <c r="C3048" s="4" t="s">
        <v>3387</v>
      </c>
      <c r="D3048" s="5"/>
      <c r="H3048" s="4" t="s">
        <v>167</v>
      </c>
      <c r="I3048" s="4">
        <v>7</v>
      </c>
      <c r="J3048" s="4" t="s">
        <v>2985</v>
      </c>
      <c r="K3048" s="4" t="s">
        <v>4423</v>
      </c>
      <c r="L3048" s="4" t="s">
        <v>3399</v>
      </c>
      <c r="N3048" s="4">
        <v>1950</v>
      </c>
      <c r="O3048" s="6">
        <v>18443</v>
      </c>
      <c r="P3048" s="4" t="s">
        <v>65</v>
      </c>
    </row>
    <row r="3049" spans="1:16" x14ac:dyDescent="0.25">
      <c r="A3049" s="4" t="s">
        <v>3383</v>
      </c>
      <c r="B3049" s="4">
        <v>17</v>
      </c>
      <c r="C3049" s="4" t="s">
        <v>3387</v>
      </c>
      <c r="D3049" s="5"/>
      <c r="H3049" s="4" t="s">
        <v>167</v>
      </c>
      <c r="I3049" s="4">
        <v>8</v>
      </c>
      <c r="J3049" s="4" t="s">
        <v>4424</v>
      </c>
      <c r="K3049" s="4" t="s">
        <v>2823</v>
      </c>
      <c r="L3049" s="4" t="s">
        <v>3399</v>
      </c>
      <c r="N3049" s="4">
        <v>1963</v>
      </c>
      <c r="O3049" s="6">
        <v>23171</v>
      </c>
      <c r="P3049" s="4" t="s">
        <v>63</v>
      </c>
    </row>
    <row r="3050" spans="1:16" x14ac:dyDescent="0.25">
      <c r="A3050" s="4" t="s">
        <v>3383</v>
      </c>
      <c r="B3050" s="4">
        <v>17</v>
      </c>
      <c r="C3050" s="4" t="s">
        <v>3387</v>
      </c>
      <c r="D3050" s="5"/>
      <c r="H3050" s="4" t="s">
        <v>167</v>
      </c>
      <c r="I3050" s="4">
        <v>9</v>
      </c>
      <c r="J3050" s="4" t="s">
        <v>4425</v>
      </c>
      <c r="K3050" s="4" t="s">
        <v>2950</v>
      </c>
      <c r="L3050" s="4" t="s">
        <v>3399</v>
      </c>
      <c r="N3050" s="4">
        <v>1946</v>
      </c>
      <c r="O3050" s="6">
        <v>17047</v>
      </c>
      <c r="P3050" s="4" t="s">
        <v>63</v>
      </c>
    </row>
    <row r="3051" spans="1:16" x14ac:dyDescent="0.25">
      <c r="A3051" s="4" t="s">
        <v>3383</v>
      </c>
      <c r="B3051" s="4">
        <v>17</v>
      </c>
      <c r="C3051" s="4" t="s">
        <v>3387</v>
      </c>
      <c r="D3051" s="5"/>
      <c r="H3051" s="4" t="s">
        <v>208</v>
      </c>
      <c r="I3051" s="4">
        <v>1</v>
      </c>
      <c r="J3051" s="4" t="s">
        <v>2946</v>
      </c>
      <c r="K3051" s="4" t="s">
        <v>3436</v>
      </c>
      <c r="L3051" s="4" t="s">
        <v>3399</v>
      </c>
      <c r="N3051" s="4">
        <v>1970</v>
      </c>
      <c r="O3051" s="6">
        <v>25822</v>
      </c>
      <c r="P3051" s="4" t="s">
        <v>65</v>
      </c>
    </row>
    <row r="3052" spans="1:16" x14ac:dyDescent="0.25">
      <c r="A3052" s="4" t="s">
        <v>3383</v>
      </c>
      <c r="B3052" s="4">
        <v>17</v>
      </c>
      <c r="C3052" s="4" t="s">
        <v>3387</v>
      </c>
      <c r="D3052" s="5"/>
      <c r="H3052" s="4" t="s">
        <v>208</v>
      </c>
      <c r="I3052" s="4">
        <v>2</v>
      </c>
      <c r="J3052" s="4" t="s">
        <v>2987</v>
      </c>
      <c r="K3052" s="4" t="s">
        <v>3436</v>
      </c>
      <c r="L3052" s="4" t="s">
        <v>3399</v>
      </c>
      <c r="N3052" s="4">
        <v>1991</v>
      </c>
      <c r="O3052" s="6">
        <v>33341</v>
      </c>
      <c r="P3052" s="4" t="s">
        <v>63</v>
      </c>
    </row>
    <row r="3053" spans="1:16" x14ac:dyDescent="0.25">
      <c r="A3053" s="4" t="s">
        <v>3383</v>
      </c>
      <c r="B3053" s="4">
        <v>17</v>
      </c>
      <c r="C3053" s="4" t="s">
        <v>3387</v>
      </c>
      <c r="D3053" s="5"/>
      <c r="H3053" s="4" t="s">
        <v>208</v>
      </c>
      <c r="I3053" s="4">
        <v>3</v>
      </c>
      <c r="J3053" s="4" t="s">
        <v>2980</v>
      </c>
      <c r="K3053" s="4" t="s">
        <v>3436</v>
      </c>
      <c r="L3053" s="4" t="s">
        <v>3399</v>
      </c>
      <c r="N3053" s="4">
        <v>1979</v>
      </c>
      <c r="O3053" s="6">
        <v>28900</v>
      </c>
      <c r="P3053" s="4" t="s">
        <v>65</v>
      </c>
    </row>
    <row r="3054" spans="1:16" x14ac:dyDescent="0.25">
      <c r="A3054" s="4" t="s">
        <v>3383</v>
      </c>
      <c r="B3054" s="4">
        <v>17</v>
      </c>
      <c r="C3054" s="4" t="s">
        <v>3387</v>
      </c>
      <c r="D3054" s="5"/>
      <c r="H3054" s="4" t="s">
        <v>208</v>
      </c>
      <c r="I3054" s="4">
        <v>4</v>
      </c>
      <c r="J3054" s="4" t="s">
        <v>3006</v>
      </c>
      <c r="K3054" s="4" t="s">
        <v>3436</v>
      </c>
      <c r="L3054" s="4" t="s">
        <v>3399</v>
      </c>
      <c r="N3054" s="4">
        <v>1991</v>
      </c>
      <c r="O3054" s="6">
        <v>33275</v>
      </c>
      <c r="P3054" s="4" t="s">
        <v>63</v>
      </c>
    </row>
    <row r="3055" spans="1:16" x14ac:dyDescent="0.25">
      <c r="A3055" s="4" t="s">
        <v>3383</v>
      </c>
      <c r="B3055" s="4">
        <v>17</v>
      </c>
      <c r="C3055" s="4" t="s">
        <v>3387</v>
      </c>
      <c r="D3055" s="5"/>
      <c r="H3055" s="4" t="s">
        <v>208</v>
      </c>
      <c r="I3055" s="4">
        <v>5</v>
      </c>
      <c r="J3055" s="4" t="s">
        <v>2947</v>
      </c>
      <c r="K3055" s="4" t="s">
        <v>3436</v>
      </c>
      <c r="L3055" s="4" t="s">
        <v>3399</v>
      </c>
      <c r="N3055" s="4">
        <v>2003</v>
      </c>
      <c r="O3055" s="6">
        <v>37943</v>
      </c>
      <c r="P3055" s="4" t="s">
        <v>65</v>
      </c>
    </row>
    <row r="3056" spans="1:16" x14ac:dyDescent="0.25">
      <c r="A3056" s="4" t="s">
        <v>3383</v>
      </c>
      <c r="B3056" s="4">
        <v>17</v>
      </c>
      <c r="C3056" s="4" t="s">
        <v>3387</v>
      </c>
      <c r="D3056" s="5"/>
      <c r="H3056" s="4" t="s">
        <v>208</v>
      </c>
      <c r="I3056" s="4">
        <v>6</v>
      </c>
      <c r="J3056" s="4" t="s">
        <v>2836</v>
      </c>
      <c r="K3056" s="4" t="s">
        <v>3436</v>
      </c>
      <c r="L3056" s="4" t="s">
        <v>3399</v>
      </c>
      <c r="N3056" s="4">
        <v>1988</v>
      </c>
      <c r="O3056" s="6">
        <v>32326</v>
      </c>
      <c r="P3056" s="4" t="s">
        <v>63</v>
      </c>
    </row>
    <row r="3057" spans="1:16" x14ac:dyDescent="0.25">
      <c r="A3057" s="4" t="s">
        <v>3383</v>
      </c>
      <c r="B3057" s="4">
        <v>17</v>
      </c>
      <c r="C3057" s="4" t="s">
        <v>3387</v>
      </c>
      <c r="D3057" s="5"/>
      <c r="H3057" s="4" t="s">
        <v>208</v>
      </c>
      <c r="I3057" s="4">
        <v>7</v>
      </c>
      <c r="J3057" s="4" t="s">
        <v>2837</v>
      </c>
      <c r="K3057" s="4" t="s">
        <v>3436</v>
      </c>
      <c r="L3057" s="4" t="s">
        <v>3399</v>
      </c>
      <c r="N3057" s="4">
        <v>1985</v>
      </c>
      <c r="O3057" s="6">
        <v>31094</v>
      </c>
      <c r="P3057" s="4" t="s">
        <v>65</v>
      </c>
    </row>
    <row r="3058" spans="1:16" x14ac:dyDescent="0.25">
      <c r="A3058" s="4" t="s">
        <v>3383</v>
      </c>
      <c r="B3058" s="4">
        <v>17</v>
      </c>
      <c r="C3058" s="4" t="s">
        <v>3387</v>
      </c>
      <c r="D3058" s="5"/>
      <c r="H3058" s="4" t="s">
        <v>208</v>
      </c>
      <c r="I3058" s="4">
        <v>8</v>
      </c>
      <c r="J3058" s="4" t="s">
        <v>2848</v>
      </c>
      <c r="K3058" s="4" t="s">
        <v>3436</v>
      </c>
      <c r="L3058" s="4" t="s">
        <v>3399</v>
      </c>
      <c r="N3058" s="4">
        <v>1980</v>
      </c>
      <c r="O3058" s="6">
        <v>29343</v>
      </c>
      <c r="P3058" s="4" t="s">
        <v>63</v>
      </c>
    </row>
    <row r="3059" spans="1:16" x14ac:dyDescent="0.25">
      <c r="A3059" s="4" t="s">
        <v>3383</v>
      </c>
      <c r="B3059" s="4">
        <v>17</v>
      </c>
      <c r="C3059" s="4" t="s">
        <v>3387</v>
      </c>
      <c r="D3059" s="5"/>
      <c r="H3059" s="4" t="s">
        <v>208</v>
      </c>
      <c r="I3059" s="4">
        <v>9</v>
      </c>
      <c r="J3059" s="4" t="s">
        <v>2968</v>
      </c>
      <c r="K3059" s="4" t="s">
        <v>3436</v>
      </c>
      <c r="L3059" s="4" t="s">
        <v>3399</v>
      </c>
      <c r="N3059" s="4">
        <v>1975</v>
      </c>
      <c r="O3059" s="6">
        <v>27676</v>
      </c>
      <c r="P3059" s="4" t="s">
        <v>65</v>
      </c>
    </row>
    <row r="3060" spans="1:16" x14ac:dyDescent="0.25">
      <c r="A3060" s="4" t="s">
        <v>3383</v>
      </c>
      <c r="B3060" s="4">
        <v>17</v>
      </c>
      <c r="C3060" s="4" t="s">
        <v>3387</v>
      </c>
      <c r="D3060" s="5"/>
      <c r="H3060" s="4" t="s">
        <v>208</v>
      </c>
      <c r="I3060" s="4">
        <v>10</v>
      </c>
      <c r="J3060" s="4" t="s">
        <v>4426</v>
      </c>
      <c r="K3060" s="4" t="s">
        <v>3436</v>
      </c>
      <c r="L3060" s="4" t="s">
        <v>3399</v>
      </c>
      <c r="N3060" s="4">
        <v>1977</v>
      </c>
      <c r="O3060" s="6">
        <v>28310</v>
      </c>
      <c r="P3060" s="4" t="s">
        <v>63</v>
      </c>
    </row>
    <row r="3061" spans="1:16" x14ac:dyDescent="0.25">
      <c r="A3061" s="4" t="s">
        <v>3383</v>
      </c>
      <c r="B3061" s="4">
        <v>17</v>
      </c>
      <c r="C3061" s="4" t="s">
        <v>3387</v>
      </c>
      <c r="D3061" s="5"/>
      <c r="H3061" s="4" t="s">
        <v>208</v>
      </c>
      <c r="I3061" s="4">
        <v>11</v>
      </c>
      <c r="J3061" s="4" t="s">
        <v>3018</v>
      </c>
      <c r="K3061" s="4" t="s">
        <v>3436</v>
      </c>
      <c r="L3061" s="4" t="s">
        <v>3399</v>
      </c>
      <c r="N3061" s="4">
        <v>1972</v>
      </c>
      <c r="O3061" s="6">
        <v>26361</v>
      </c>
      <c r="P3061" s="4" t="s">
        <v>65</v>
      </c>
    </row>
    <row r="3062" spans="1:16" x14ac:dyDescent="0.25">
      <c r="A3062" s="4" t="s">
        <v>3383</v>
      </c>
      <c r="B3062" s="4">
        <v>17</v>
      </c>
      <c r="C3062" s="4" t="s">
        <v>3387</v>
      </c>
      <c r="D3062" s="5"/>
      <c r="H3062" s="4" t="s">
        <v>125</v>
      </c>
      <c r="I3062" s="4">
        <v>1</v>
      </c>
      <c r="J3062" s="4" t="s">
        <v>2785</v>
      </c>
      <c r="K3062" s="4" t="s">
        <v>3436</v>
      </c>
      <c r="L3062" s="4" t="s">
        <v>3399</v>
      </c>
      <c r="N3062" s="4">
        <v>1969</v>
      </c>
      <c r="O3062" s="6">
        <v>25422</v>
      </c>
      <c r="P3062" s="4" t="s">
        <v>65</v>
      </c>
    </row>
    <row r="3063" spans="1:16" x14ac:dyDescent="0.25">
      <c r="A3063" s="4" t="s">
        <v>3383</v>
      </c>
      <c r="B3063" s="4">
        <v>17</v>
      </c>
      <c r="C3063" s="4" t="s">
        <v>3387</v>
      </c>
      <c r="D3063" s="5"/>
      <c r="H3063" s="4" t="s">
        <v>125</v>
      </c>
      <c r="I3063" s="4">
        <v>2</v>
      </c>
      <c r="J3063" s="4" t="s">
        <v>129</v>
      </c>
      <c r="K3063" s="4" t="s">
        <v>3436</v>
      </c>
      <c r="L3063" s="4" t="s">
        <v>3399</v>
      </c>
      <c r="N3063" s="4">
        <v>1997</v>
      </c>
      <c r="O3063" s="6">
        <v>35433</v>
      </c>
      <c r="P3063" s="4" t="s">
        <v>63</v>
      </c>
    </row>
    <row r="3064" spans="1:16" x14ac:dyDescent="0.25">
      <c r="A3064" s="4" t="s">
        <v>3383</v>
      </c>
      <c r="B3064" s="4">
        <v>17</v>
      </c>
      <c r="C3064" s="4" t="s">
        <v>3387</v>
      </c>
      <c r="D3064" s="5"/>
      <c r="H3064" s="4" t="s">
        <v>125</v>
      </c>
      <c r="I3064" s="4">
        <v>3</v>
      </c>
      <c r="J3064" s="4" t="s">
        <v>2963</v>
      </c>
      <c r="K3064" s="4" t="s">
        <v>3436</v>
      </c>
      <c r="L3064" s="4" t="s">
        <v>3399</v>
      </c>
      <c r="N3064" s="4">
        <v>1962</v>
      </c>
      <c r="O3064" s="6">
        <v>22754</v>
      </c>
      <c r="P3064" s="4" t="s">
        <v>63</v>
      </c>
    </row>
    <row r="3065" spans="1:16" x14ac:dyDescent="0.25">
      <c r="A3065" s="4" t="s">
        <v>3383</v>
      </c>
      <c r="B3065" s="4">
        <v>17</v>
      </c>
      <c r="C3065" s="4" t="s">
        <v>3387</v>
      </c>
      <c r="D3065" s="5"/>
      <c r="H3065" s="4" t="s">
        <v>125</v>
      </c>
      <c r="I3065" s="4">
        <v>4</v>
      </c>
      <c r="J3065" s="4" t="s">
        <v>4427</v>
      </c>
      <c r="K3065" s="4" t="s">
        <v>3436</v>
      </c>
      <c r="L3065" s="4" t="s">
        <v>3399</v>
      </c>
      <c r="N3065" s="4">
        <v>1964</v>
      </c>
      <c r="O3065" s="6">
        <v>23414</v>
      </c>
      <c r="P3065" s="4" t="s">
        <v>65</v>
      </c>
    </row>
    <row r="3066" spans="1:16" x14ac:dyDescent="0.25">
      <c r="A3066" s="4" t="s">
        <v>3383</v>
      </c>
      <c r="B3066" s="4">
        <v>17</v>
      </c>
      <c r="C3066" s="4" t="s">
        <v>3387</v>
      </c>
      <c r="D3066" s="5"/>
      <c r="H3066" s="4" t="s">
        <v>125</v>
      </c>
      <c r="I3066" s="4">
        <v>5</v>
      </c>
      <c r="J3066" s="4" t="s">
        <v>3076</v>
      </c>
      <c r="K3066" s="4" t="s">
        <v>3436</v>
      </c>
      <c r="L3066" s="4" t="s">
        <v>3399</v>
      </c>
      <c r="N3066" s="4">
        <v>1962</v>
      </c>
      <c r="O3066" s="6">
        <v>22977</v>
      </c>
      <c r="P3066" s="4" t="s">
        <v>63</v>
      </c>
    </row>
    <row r="3067" spans="1:16" x14ac:dyDescent="0.25">
      <c r="A3067" s="4" t="s">
        <v>3383</v>
      </c>
      <c r="B3067" s="4">
        <v>17</v>
      </c>
      <c r="C3067" s="4" t="s">
        <v>3387</v>
      </c>
      <c r="D3067" s="5"/>
      <c r="H3067" s="4" t="s">
        <v>125</v>
      </c>
      <c r="I3067" s="4">
        <v>6</v>
      </c>
      <c r="J3067" s="4" t="s">
        <v>2873</v>
      </c>
      <c r="K3067" s="4" t="s">
        <v>3436</v>
      </c>
      <c r="L3067" s="4" t="s">
        <v>3399</v>
      </c>
      <c r="N3067" s="4">
        <v>1968</v>
      </c>
      <c r="O3067" s="6">
        <v>25082</v>
      </c>
      <c r="P3067" s="4" t="s">
        <v>65</v>
      </c>
    </row>
    <row r="3068" spans="1:16" x14ac:dyDescent="0.25">
      <c r="A3068" s="4" t="s">
        <v>3383</v>
      </c>
      <c r="B3068" s="4">
        <v>17</v>
      </c>
      <c r="C3068" s="4" t="s">
        <v>3387</v>
      </c>
      <c r="D3068" s="5"/>
      <c r="H3068" s="4" t="s">
        <v>125</v>
      </c>
      <c r="I3068" s="4">
        <v>7</v>
      </c>
      <c r="J3068" s="4" t="s">
        <v>3036</v>
      </c>
      <c r="K3068" s="4" t="s">
        <v>3436</v>
      </c>
      <c r="L3068" s="4" t="s">
        <v>3399</v>
      </c>
      <c r="N3068" s="4">
        <v>1988</v>
      </c>
      <c r="O3068" s="6">
        <v>32336</v>
      </c>
      <c r="P3068" s="4" t="s">
        <v>63</v>
      </c>
    </row>
    <row r="3069" spans="1:16" x14ac:dyDescent="0.25">
      <c r="A3069" s="4" t="s">
        <v>3383</v>
      </c>
      <c r="B3069" s="4">
        <v>17</v>
      </c>
      <c r="C3069" s="4" t="s">
        <v>3387</v>
      </c>
      <c r="D3069" s="5"/>
      <c r="H3069" s="4" t="s">
        <v>125</v>
      </c>
      <c r="I3069" s="4">
        <v>8</v>
      </c>
      <c r="J3069" s="4" t="s">
        <v>3054</v>
      </c>
      <c r="K3069" s="4" t="s">
        <v>3436</v>
      </c>
      <c r="L3069" s="4" t="s">
        <v>3399</v>
      </c>
      <c r="N3069" s="4">
        <v>1976</v>
      </c>
      <c r="O3069" s="6">
        <v>27885</v>
      </c>
      <c r="P3069" s="4" t="s">
        <v>65</v>
      </c>
    </row>
    <row r="3070" spans="1:16" x14ac:dyDescent="0.25">
      <c r="A3070" s="4" t="s">
        <v>3383</v>
      </c>
      <c r="B3070" s="4">
        <v>17</v>
      </c>
      <c r="C3070" s="4" t="s">
        <v>3387</v>
      </c>
      <c r="D3070" s="5"/>
      <c r="H3070" s="4" t="s">
        <v>125</v>
      </c>
      <c r="I3070" s="4">
        <v>9</v>
      </c>
      <c r="J3070" s="4" t="s">
        <v>2846</v>
      </c>
      <c r="K3070" s="4" t="s">
        <v>3436</v>
      </c>
      <c r="L3070" s="4" t="s">
        <v>3399</v>
      </c>
      <c r="N3070" s="4">
        <v>1975</v>
      </c>
      <c r="O3070" s="6">
        <v>27630</v>
      </c>
      <c r="P3070" s="4" t="s">
        <v>63</v>
      </c>
    </row>
    <row r="3071" spans="1:16" x14ac:dyDescent="0.25">
      <c r="A3071" s="4" t="s">
        <v>3383</v>
      </c>
      <c r="B3071" s="4">
        <v>17</v>
      </c>
      <c r="C3071" s="4" t="s">
        <v>3387</v>
      </c>
      <c r="D3071" s="5"/>
      <c r="H3071" s="4" t="s">
        <v>125</v>
      </c>
      <c r="I3071" s="4">
        <v>10</v>
      </c>
      <c r="J3071" s="4" t="s">
        <v>2938</v>
      </c>
      <c r="K3071" s="4" t="s">
        <v>3436</v>
      </c>
      <c r="L3071" s="4" t="s">
        <v>3399</v>
      </c>
      <c r="N3071" s="4">
        <v>1970</v>
      </c>
      <c r="O3071" s="6">
        <v>25713</v>
      </c>
      <c r="P3071" s="4" t="s">
        <v>65</v>
      </c>
    </row>
    <row r="3072" spans="1:16" x14ac:dyDescent="0.25">
      <c r="A3072" s="4" t="s">
        <v>3383</v>
      </c>
      <c r="B3072" s="4">
        <v>17</v>
      </c>
      <c r="C3072" s="4" t="s">
        <v>3387</v>
      </c>
      <c r="D3072" s="5"/>
      <c r="H3072" s="4" t="s">
        <v>125</v>
      </c>
      <c r="I3072" s="4">
        <v>11</v>
      </c>
      <c r="J3072" s="4" t="s">
        <v>4428</v>
      </c>
      <c r="K3072" s="4" t="s">
        <v>3436</v>
      </c>
      <c r="L3072" s="4" t="s">
        <v>3399</v>
      </c>
      <c r="N3072" s="4">
        <v>1957</v>
      </c>
      <c r="O3072" s="6">
        <v>21068</v>
      </c>
      <c r="P3072" s="4" t="s">
        <v>63</v>
      </c>
    </row>
    <row r="3073" spans="1:16" x14ac:dyDescent="0.25">
      <c r="A3073" s="4" t="s">
        <v>3383</v>
      </c>
      <c r="B3073" s="4">
        <v>17</v>
      </c>
      <c r="C3073" s="4" t="s">
        <v>3387</v>
      </c>
      <c r="D3073" s="5"/>
      <c r="H3073" s="4" t="s">
        <v>155</v>
      </c>
      <c r="I3073" s="4">
        <v>1</v>
      </c>
      <c r="J3073" s="4" t="s">
        <v>4429</v>
      </c>
      <c r="K3073" s="4" t="s">
        <v>3436</v>
      </c>
      <c r="L3073" s="4" t="s">
        <v>3399</v>
      </c>
      <c r="N3073" s="4">
        <v>1987</v>
      </c>
      <c r="O3073" s="6">
        <v>31848</v>
      </c>
      <c r="P3073" s="4" t="s">
        <v>65</v>
      </c>
    </row>
    <row r="3074" spans="1:16" x14ac:dyDescent="0.25">
      <c r="A3074" s="4" t="s">
        <v>3383</v>
      </c>
      <c r="B3074" s="4">
        <v>17</v>
      </c>
      <c r="C3074" s="4" t="s">
        <v>3387</v>
      </c>
      <c r="D3074" s="5"/>
      <c r="H3074" s="4" t="s">
        <v>155</v>
      </c>
      <c r="I3074" s="4">
        <v>2</v>
      </c>
      <c r="J3074" s="4" t="s">
        <v>2914</v>
      </c>
      <c r="K3074" s="4" t="s">
        <v>3436</v>
      </c>
      <c r="L3074" s="4" t="s">
        <v>3399</v>
      </c>
      <c r="N3074" s="4">
        <v>1973</v>
      </c>
      <c r="O3074" s="6">
        <v>26679</v>
      </c>
      <c r="P3074" s="4" t="s">
        <v>63</v>
      </c>
    </row>
    <row r="3075" spans="1:16" x14ac:dyDescent="0.25">
      <c r="A3075" s="4" t="s">
        <v>3383</v>
      </c>
      <c r="B3075" s="4">
        <v>17</v>
      </c>
      <c r="C3075" s="4" t="s">
        <v>3387</v>
      </c>
      <c r="D3075" s="5"/>
      <c r="H3075" s="4" t="s">
        <v>155</v>
      </c>
      <c r="I3075" s="4">
        <v>3</v>
      </c>
      <c r="J3075" s="4" t="s">
        <v>2977</v>
      </c>
      <c r="K3075" s="4" t="s">
        <v>3436</v>
      </c>
      <c r="L3075" s="4" t="s">
        <v>3399</v>
      </c>
      <c r="N3075" s="4">
        <v>1972</v>
      </c>
      <c r="O3075" s="6">
        <v>26547</v>
      </c>
      <c r="P3075" s="4" t="s">
        <v>65</v>
      </c>
    </row>
    <row r="3076" spans="1:16" x14ac:dyDescent="0.25">
      <c r="A3076" s="4" t="s">
        <v>3383</v>
      </c>
      <c r="B3076" s="4">
        <v>17</v>
      </c>
      <c r="C3076" s="4" t="s">
        <v>3387</v>
      </c>
      <c r="D3076" s="5"/>
      <c r="H3076" s="4" t="s">
        <v>155</v>
      </c>
      <c r="I3076" s="4">
        <v>4</v>
      </c>
      <c r="J3076" s="4" t="s">
        <v>2779</v>
      </c>
      <c r="K3076" s="4" t="s">
        <v>3436</v>
      </c>
      <c r="L3076" s="4" t="s">
        <v>3399</v>
      </c>
      <c r="N3076" s="4">
        <v>1981</v>
      </c>
      <c r="O3076" s="6">
        <v>29754</v>
      </c>
      <c r="P3076" s="4" t="s">
        <v>63</v>
      </c>
    </row>
    <row r="3077" spans="1:16" x14ac:dyDescent="0.25">
      <c r="A3077" s="4" t="s">
        <v>3383</v>
      </c>
      <c r="B3077" s="4">
        <v>17</v>
      </c>
      <c r="C3077" s="4" t="s">
        <v>3387</v>
      </c>
      <c r="D3077" s="5"/>
      <c r="H3077" s="4" t="s">
        <v>155</v>
      </c>
      <c r="I3077" s="4">
        <v>5</v>
      </c>
      <c r="J3077" s="4" t="s">
        <v>2868</v>
      </c>
      <c r="K3077" s="4" t="s">
        <v>3436</v>
      </c>
      <c r="L3077" s="4" t="s">
        <v>3399</v>
      </c>
      <c r="N3077" s="4">
        <v>2004</v>
      </c>
      <c r="O3077" s="6">
        <v>38066</v>
      </c>
      <c r="P3077" s="4" t="s">
        <v>63</v>
      </c>
    </row>
    <row r="3078" spans="1:16" x14ac:dyDescent="0.25">
      <c r="A3078" s="4" t="s">
        <v>3383</v>
      </c>
      <c r="B3078" s="4">
        <v>17</v>
      </c>
      <c r="C3078" s="4" t="s">
        <v>3387</v>
      </c>
      <c r="D3078" s="5"/>
      <c r="H3078" s="4" t="s">
        <v>155</v>
      </c>
      <c r="I3078" s="4">
        <v>6</v>
      </c>
      <c r="J3078" s="4" t="s">
        <v>4430</v>
      </c>
      <c r="K3078" s="4" t="s">
        <v>3436</v>
      </c>
      <c r="L3078" s="4" t="s">
        <v>3399</v>
      </c>
      <c r="N3078" s="4">
        <v>1951</v>
      </c>
      <c r="O3078" s="6">
        <v>18825</v>
      </c>
      <c r="P3078" s="4" t="s">
        <v>65</v>
      </c>
    </row>
    <row r="3079" spans="1:16" x14ac:dyDescent="0.25">
      <c r="A3079" s="4" t="s">
        <v>3383</v>
      </c>
      <c r="B3079" s="4">
        <v>17</v>
      </c>
      <c r="C3079" s="4" t="s">
        <v>3387</v>
      </c>
      <c r="D3079" s="5"/>
      <c r="H3079" s="4" t="s">
        <v>155</v>
      </c>
      <c r="I3079" s="4">
        <v>7</v>
      </c>
      <c r="J3079" s="4" t="s">
        <v>4431</v>
      </c>
      <c r="K3079" s="4" t="s">
        <v>3436</v>
      </c>
      <c r="L3079" s="4" t="s">
        <v>3399</v>
      </c>
      <c r="N3079" s="4">
        <v>1975</v>
      </c>
      <c r="O3079" s="6">
        <v>27441</v>
      </c>
      <c r="P3079" s="4" t="s">
        <v>63</v>
      </c>
    </row>
    <row r="3080" spans="1:16" x14ac:dyDescent="0.25">
      <c r="A3080" s="4" t="s">
        <v>3383</v>
      </c>
      <c r="B3080" s="4">
        <v>17</v>
      </c>
      <c r="C3080" s="4" t="s">
        <v>3387</v>
      </c>
      <c r="D3080" s="5"/>
      <c r="H3080" s="4" t="s">
        <v>155</v>
      </c>
      <c r="I3080" s="4">
        <v>8</v>
      </c>
      <c r="J3080" s="4" t="s">
        <v>2942</v>
      </c>
      <c r="K3080" s="4" t="s">
        <v>3436</v>
      </c>
      <c r="L3080" s="4" t="s">
        <v>3399</v>
      </c>
      <c r="N3080" s="4">
        <v>1970</v>
      </c>
      <c r="O3080" s="6">
        <v>25849</v>
      </c>
      <c r="P3080" s="4" t="s">
        <v>65</v>
      </c>
    </row>
    <row r="3081" spans="1:16" x14ac:dyDescent="0.25">
      <c r="A3081" s="4" t="s">
        <v>3383</v>
      </c>
      <c r="B3081" s="4">
        <v>17</v>
      </c>
      <c r="C3081" s="4" t="s">
        <v>3387</v>
      </c>
      <c r="D3081" s="5"/>
      <c r="H3081" s="4" t="s">
        <v>155</v>
      </c>
      <c r="I3081" s="4">
        <v>9</v>
      </c>
      <c r="J3081" s="4" t="s">
        <v>2998</v>
      </c>
      <c r="K3081" s="4" t="s">
        <v>3436</v>
      </c>
      <c r="L3081" s="4" t="s">
        <v>3399</v>
      </c>
      <c r="N3081" s="4">
        <v>1967</v>
      </c>
      <c r="O3081" s="6">
        <v>24654</v>
      </c>
      <c r="P3081" s="4" t="s">
        <v>65</v>
      </c>
    </row>
    <row r="3082" spans="1:16" x14ac:dyDescent="0.25">
      <c r="A3082" s="4" t="s">
        <v>3383</v>
      </c>
      <c r="B3082" s="4">
        <v>17</v>
      </c>
      <c r="C3082" s="4" t="s">
        <v>3387</v>
      </c>
      <c r="D3082" s="5"/>
      <c r="H3082" s="4" t="s">
        <v>155</v>
      </c>
      <c r="I3082" s="4">
        <v>10</v>
      </c>
      <c r="J3082" s="4" t="s">
        <v>4432</v>
      </c>
      <c r="K3082" s="4" t="s">
        <v>3436</v>
      </c>
      <c r="L3082" s="4" t="s">
        <v>3399</v>
      </c>
      <c r="N3082" s="4">
        <v>1952</v>
      </c>
      <c r="O3082" s="6">
        <v>19239</v>
      </c>
      <c r="P3082" s="4" t="s">
        <v>65</v>
      </c>
    </row>
    <row r="3083" spans="1:16" x14ac:dyDescent="0.25">
      <c r="A3083" s="4" t="s">
        <v>3383</v>
      </c>
      <c r="B3083" s="4">
        <v>17</v>
      </c>
      <c r="C3083" s="4" t="s">
        <v>3387</v>
      </c>
      <c r="D3083" s="5"/>
      <c r="H3083" s="4" t="s">
        <v>155</v>
      </c>
      <c r="I3083" s="4">
        <v>11</v>
      </c>
      <c r="J3083" s="4" t="s">
        <v>4433</v>
      </c>
      <c r="K3083" s="4" t="s">
        <v>3436</v>
      </c>
      <c r="L3083" s="4" t="s">
        <v>3399</v>
      </c>
      <c r="N3083" s="4">
        <v>1990</v>
      </c>
      <c r="O3083" s="6">
        <v>32900</v>
      </c>
      <c r="P3083" s="4" t="s">
        <v>65</v>
      </c>
    </row>
    <row r="3084" spans="1:16" x14ac:dyDescent="0.25">
      <c r="A3084" s="4" t="s">
        <v>3383</v>
      </c>
      <c r="B3084" s="4">
        <v>17</v>
      </c>
      <c r="C3084" s="4" t="s">
        <v>3387</v>
      </c>
      <c r="D3084" s="5"/>
      <c r="H3084" s="4" t="s">
        <v>143</v>
      </c>
      <c r="I3084" s="4">
        <v>1</v>
      </c>
      <c r="J3084" s="4" t="s">
        <v>1326</v>
      </c>
      <c r="K3084" s="4" t="s">
        <v>3436</v>
      </c>
      <c r="L3084" s="4" t="s">
        <v>3399</v>
      </c>
      <c r="N3084" s="4">
        <v>1951</v>
      </c>
      <c r="O3084" s="6">
        <v>18679</v>
      </c>
      <c r="P3084" s="4" t="s">
        <v>63</v>
      </c>
    </row>
    <row r="3085" spans="1:16" x14ac:dyDescent="0.25">
      <c r="A3085" s="4" t="s">
        <v>3383</v>
      </c>
      <c r="B3085" s="4">
        <v>17</v>
      </c>
      <c r="C3085" s="4" t="s">
        <v>3387</v>
      </c>
      <c r="D3085" s="5"/>
      <c r="H3085" s="4" t="s">
        <v>143</v>
      </c>
      <c r="I3085" s="4">
        <v>2</v>
      </c>
      <c r="J3085" s="4" t="s">
        <v>2939</v>
      </c>
      <c r="K3085" s="4" t="s">
        <v>3436</v>
      </c>
      <c r="L3085" s="4" t="s">
        <v>3399</v>
      </c>
      <c r="N3085" s="4">
        <v>1963</v>
      </c>
      <c r="O3085" s="6">
        <v>23063</v>
      </c>
      <c r="P3085" s="4" t="s">
        <v>65</v>
      </c>
    </row>
    <row r="3086" spans="1:16" x14ac:dyDescent="0.25">
      <c r="A3086" s="4" t="s">
        <v>3383</v>
      </c>
      <c r="B3086" s="4">
        <v>17</v>
      </c>
      <c r="C3086" s="4" t="s">
        <v>3387</v>
      </c>
      <c r="D3086" s="5"/>
      <c r="H3086" s="4" t="s">
        <v>143</v>
      </c>
      <c r="I3086" s="4">
        <v>3</v>
      </c>
      <c r="J3086" s="4" t="s">
        <v>2940</v>
      </c>
      <c r="K3086" s="4" t="s">
        <v>3436</v>
      </c>
      <c r="L3086" s="4" t="s">
        <v>3399</v>
      </c>
      <c r="N3086" s="4">
        <v>1964</v>
      </c>
      <c r="O3086" s="6">
        <v>23593</v>
      </c>
      <c r="P3086" s="4" t="s">
        <v>65</v>
      </c>
    </row>
    <row r="3087" spans="1:16" x14ac:dyDescent="0.25">
      <c r="A3087" s="4" t="s">
        <v>3383</v>
      </c>
      <c r="B3087" s="4">
        <v>17</v>
      </c>
      <c r="C3087" s="4" t="s">
        <v>3387</v>
      </c>
      <c r="D3087" s="5"/>
      <c r="H3087" s="4" t="s">
        <v>143</v>
      </c>
      <c r="I3087" s="4">
        <v>4</v>
      </c>
      <c r="J3087" s="4" t="s">
        <v>721</v>
      </c>
      <c r="K3087" s="4" t="s">
        <v>3436</v>
      </c>
      <c r="L3087" s="4" t="s">
        <v>3399</v>
      </c>
      <c r="N3087" s="4">
        <v>1960</v>
      </c>
      <c r="O3087" s="6">
        <v>22058</v>
      </c>
      <c r="P3087" s="4" t="s">
        <v>63</v>
      </c>
    </row>
    <row r="3088" spans="1:16" x14ac:dyDescent="0.25">
      <c r="A3088" s="4" t="s">
        <v>3383</v>
      </c>
      <c r="B3088" s="4">
        <v>17</v>
      </c>
      <c r="C3088" s="4" t="s">
        <v>3387</v>
      </c>
      <c r="D3088" s="5"/>
      <c r="H3088" s="4" t="s">
        <v>143</v>
      </c>
      <c r="I3088" s="4">
        <v>5</v>
      </c>
      <c r="J3088" s="4" t="s">
        <v>4434</v>
      </c>
      <c r="K3088" s="4" t="s">
        <v>3436</v>
      </c>
      <c r="L3088" s="4" t="s">
        <v>3399</v>
      </c>
      <c r="N3088" s="4">
        <v>1963</v>
      </c>
      <c r="O3088" s="6">
        <v>23030</v>
      </c>
      <c r="P3088" s="4" t="s">
        <v>65</v>
      </c>
    </row>
    <row r="3089" spans="1:16" x14ac:dyDescent="0.25">
      <c r="A3089" s="4" t="s">
        <v>3383</v>
      </c>
      <c r="B3089" s="4">
        <v>17</v>
      </c>
      <c r="C3089" s="4" t="s">
        <v>3387</v>
      </c>
      <c r="D3089" s="5"/>
      <c r="H3089" s="4" t="s">
        <v>143</v>
      </c>
      <c r="I3089" s="4">
        <v>6</v>
      </c>
      <c r="J3089" s="4" t="s">
        <v>4435</v>
      </c>
      <c r="K3089" s="4" t="s">
        <v>3436</v>
      </c>
      <c r="L3089" s="4" t="s">
        <v>3399</v>
      </c>
      <c r="N3089" s="4">
        <v>1949</v>
      </c>
      <c r="O3089" s="6">
        <v>18184</v>
      </c>
      <c r="P3089" s="4" t="s">
        <v>63</v>
      </c>
    </row>
    <row r="3090" spans="1:16" x14ac:dyDescent="0.25">
      <c r="A3090" s="4" t="s">
        <v>3383</v>
      </c>
      <c r="B3090" s="4">
        <v>17</v>
      </c>
      <c r="C3090" s="4" t="s">
        <v>3387</v>
      </c>
      <c r="D3090" s="5"/>
      <c r="H3090" s="4" t="s">
        <v>143</v>
      </c>
      <c r="I3090" s="4">
        <v>7</v>
      </c>
      <c r="J3090" s="4" t="s">
        <v>4436</v>
      </c>
      <c r="K3090" s="4" t="s">
        <v>3436</v>
      </c>
      <c r="L3090" s="4" t="s">
        <v>3399</v>
      </c>
      <c r="N3090" s="4">
        <v>1968</v>
      </c>
      <c r="O3090" s="6">
        <v>24870</v>
      </c>
      <c r="P3090" s="4" t="s">
        <v>65</v>
      </c>
    </row>
    <row r="3091" spans="1:16" x14ac:dyDescent="0.25">
      <c r="A3091" s="4" t="s">
        <v>3383</v>
      </c>
      <c r="B3091" s="4">
        <v>17</v>
      </c>
      <c r="C3091" s="4" t="s">
        <v>3387</v>
      </c>
      <c r="D3091" s="5"/>
      <c r="H3091" s="4" t="s">
        <v>143</v>
      </c>
      <c r="I3091" s="4">
        <v>8</v>
      </c>
      <c r="J3091" s="4" t="s">
        <v>4437</v>
      </c>
      <c r="K3091" s="4" t="s">
        <v>3436</v>
      </c>
      <c r="L3091" s="4" t="s">
        <v>3399</v>
      </c>
      <c r="N3091" s="4">
        <v>1949</v>
      </c>
      <c r="O3091" s="6">
        <v>17998</v>
      </c>
      <c r="P3091" s="4" t="s">
        <v>63</v>
      </c>
    </row>
    <row r="3092" spans="1:16" x14ac:dyDescent="0.25">
      <c r="A3092" s="4" t="s">
        <v>3383</v>
      </c>
      <c r="B3092" s="4">
        <v>17</v>
      </c>
      <c r="C3092" s="4" t="s">
        <v>3387</v>
      </c>
      <c r="D3092" s="5"/>
      <c r="H3092" s="4" t="s">
        <v>143</v>
      </c>
      <c r="I3092" s="4">
        <v>9</v>
      </c>
      <c r="J3092" s="4" t="s">
        <v>4438</v>
      </c>
      <c r="K3092" s="4" t="s">
        <v>3436</v>
      </c>
      <c r="L3092" s="4" t="s">
        <v>3399</v>
      </c>
      <c r="N3092" s="4">
        <v>1991</v>
      </c>
      <c r="O3092" s="6">
        <v>33444</v>
      </c>
      <c r="P3092" s="4" t="s">
        <v>65</v>
      </c>
    </row>
    <row r="3093" spans="1:16" x14ac:dyDescent="0.25">
      <c r="A3093" s="4" t="s">
        <v>3383</v>
      </c>
      <c r="B3093" s="4">
        <v>17</v>
      </c>
      <c r="C3093" s="4" t="s">
        <v>3387</v>
      </c>
      <c r="D3093" s="5"/>
      <c r="H3093" s="4" t="s">
        <v>143</v>
      </c>
      <c r="I3093" s="4">
        <v>10</v>
      </c>
      <c r="J3093" s="4" t="s">
        <v>2941</v>
      </c>
      <c r="K3093" s="4" t="s">
        <v>3436</v>
      </c>
      <c r="L3093" s="4" t="s">
        <v>3399</v>
      </c>
      <c r="N3093" s="4">
        <v>1949</v>
      </c>
      <c r="O3093" s="6">
        <v>17920</v>
      </c>
      <c r="P3093" s="4" t="s">
        <v>63</v>
      </c>
    </row>
    <row r="3094" spans="1:16" x14ac:dyDescent="0.25">
      <c r="A3094" s="4" t="s">
        <v>3383</v>
      </c>
      <c r="B3094" s="4">
        <v>17</v>
      </c>
      <c r="C3094" s="4" t="s">
        <v>3387</v>
      </c>
      <c r="D3094" s="5"/>
      <c r="H3094" s="4" t="s">
        <v>143</v>
      </c>
      <c r="I3094" s="4">
        <v>11</v>
      </c>
      <c r="J3094" s="4" t="s">
        <v>1038</v>
      </c>
      <c r="K3094" s="4" t="s">
        <v>3436</v>
      </c>
      <c r="L3094" s="4" t="s">
        <v>3399</v>
      </c>
      <c r="N3094" s="4">
        <v>1966</v>
      </c>
      <c r="O3094" s="6">
        <v>24427</v>
      </c>
      <c r="P3094" s="4" t="s">
        <v>63</v>
      </c>
    </row>
    <row r="3095" spans="1:16" x14ac:dyDescent="0.25">
      <c r="A3095" s="4" t="s">
        <v>3383</v>
      </c>
      <c r="B3095" s="4">
        <v>17</v>
      </c>
      <c r="C3095" s="4" t="s">
        <v>3387</v>
      </c>
      <c r="D3095" s="5"/>
      <c r="H3095" s="4" t="s">
        <v>46</v>
      </c>
      <c r="I3095" s="4">
        <v>1</v>
      </c>
      <c r="J3095" s="4" t="s">
        <v>2838</v>
      </c>
      <c r="K3095" s="4" t="s">
        <v>2823</v>
      </c>
      <c r="L3095" s="4" t="s">
        <v>3399</v>
      </c>
      <c r="N3095" s="4">
        <v>1998</v>
      </c>
      <c r="O3095" s="6">
        <v>35867</v>
      </c>
      <c r="P3095" s="4" t="s">
        <v>63</v>
      </c>
    </row>
    <row r="3096" spans="1:16" x14ac:dyDescent="0.25">
      <c r="A3096" s="4" t="s">
        <v>3383</v>
      </c>
      <c r="B3096" s="4">
        <v>17</v>
      </c>
      <c r="C3096" s="4" t="s">
        <v>3387</v>
      </c>
      <c r="D3096" s="5"/>
      <c r="H3096" s="4" t="s">
        <v>46</v>
      </c>
      <c r="I3096" s="4">
        <v>2</v>
      </c>
      <c r="J3096" s="4" t="s">
        <v>4439</v>
      </c>
      <c r="K3096" s="4" t="s">
        <v>2930</v>
      </c>
      <c r="L3096" s="4" t="s">
        <v>3399</v>
      </c>
      <c r="N3096" s="4">
        <v>1974</v>
      </c>
      <c r="O3096" s="6">
        <v>27158</v>
      </c>
      <c r="P3096" s="4" t="s">
        <v>63</v>
      </c>
    </row>
    <row r="3097" spans="1:16" x14ac:dyDescent="0.25">
      <c r="A3097" s="4" t="s">
        <v>3383</v>
      </c>
      <c r="B3097" s="4">
        <v>17</v>
      </c>
      <c r="C3097" s="4" t="s">
        <v>3387</v>
      </c>
      <c r="D3097" s="5"/>
      <c r="H3097" s="4" t="s">
        <v>46</v>
      </c>
      <c r="I3097" s="4">
        <v>3</v>
      </c>
      <c r="J3097" s="4" t="s">
        <v>2981</v>
      </c>
      <c r="K3097" s="4" t="s">
        <v>2971</v>
      </c>
      <c r="L3097" s="4" t="s">
        <v>3399</v>
      </c>
      <c r="N3097" s="4">
        <v>1988</v>
      </c>
      <c r="O3097" s="6">
        <v>32225</v>
      </c>
      <c r="P3097" s="4" t="s">
        <v>65</v>
      </c>
    </row>
    <row r="3098" spans="1:16" x14ac:dyDescent="0.25">
      <c r="A3098" s="4" t="s">
        <v>3383</v>
      </c>
      <c r="B3098" s="4">
        <v>17</v>
      </c>
      <c r="C3098" s="4" t="s">
        <v>3387</v>
      </c>
      <c r="D3098" s="5"/>
      <c r="H3098" s="4" t="s">
        <v>46</v>
      </c>
      <c r="I3098" s="4">
        <v>4</v>
      </c>
      <c r="J3098" s="4" t="s">
        <v>4440</v>
      </c>
      <c r="K3098" s="4" t="s">
        <v>3070</v>
      </c>
      <c r="L3098" s="4" t="s">
        <v>3399</v>
      </c>
      <c r="N3098" s="4">
        <v>1968</v>
      </c>
      <c r="O3098" s="6">
        <v>25085</v>
      </c>
      <c r="P3098" s="4" t="s">
        <v>63</v>
      </c>
    </row>
    <row r="3099" spans="1:16" x14ac:dyDescent="0.25">
      <c r="A3099" s="4" t="s">
        <v>3383</v>
      </c>
      <c r="B3099" s="4">
        <v>17</v>
      </c>
      <c r="C3099" s="4" t="s">
        <v>3387</v>
      </c>
      <c r="D3099" s="5"/>
      <c r="H3099" s="4" t="s">
        <v>46</v>
      </c>
      <c r="I3099" s="4">
        <v>5</v>
      </c>
      <c r="J3099" s="4" t="s">
        <v>4441</v>
      </c>
      <c r="K3099" s="4" t="s">
        <v>2823</v>
      </c>
      <c r="L3099" s="4" t="s">
        <v>3399</v>
      </c>
      <c r="N3099" s="4">
        <v>1985</v>
      </c>
      <c r="O3099" s="6">
        <v>31218</v>
      </c>
      <c r="P3099" s="4" t="s">
        <v>65</v>
      </c>
    </row>
    <row r="3100" spans="1:16" x14ac:dyDescent="0.25">
      <c r="A3100" s="4" t="s">
        <v>3383</v>
      </c>
      <c r="B3100" s="4">
        <v>17</v>
      </c>
      <c r="C3100" s="4" t="s">
        <v>3387</v>
      </c>
      <c r="D3100" s="5"/>
      <c r="H3100" s="4" t="s">
        <v>46</v>
      </c>
      <c r="I3100" s="4">
        <v>6</v>
      </c>
      <c r="J3100" s="4" t="s">
        <v>4442</v>
      </c>
      <c r="K3100" s="4" t="s">
        <v>2842</v>
      </c>
      <c r="L3100" s="4" t="s">
        <v>3399</v>
      </c>
      <c r="N3100" s="4">
        <v>1973</v>
      </c>
      <c r="O3100" s="6">
        <v>26702</v>
      </c>
      <c r="P3100" s="4" t="s">
        <v>63</v>
      </c>
    </row>
    <row r="3101" spans="1:16" x14ac:dyDescent="0.25">
      <c r="A3101" s="4" t="s">
        <v>3383</v>
      </c>
      <c r="B3101" s="4">
        <v>17</v>
      </c>
      <c r="C3101" s="4" t="s">
        <v>3387</v>
      </c>
      <c r="D3101" s="5"/>
      <c r="H3101" s="4" t="s">
        <v>46</v>
      </c>
      <c r="I3101" s="4">
        <v>7</v>
      </c>
      <c r="J3101" s="4" t="s">
        <v>4443</v>
      </c>
      <c r="K3101" s="4" t="s">
        <v>2842</v>
      </c>
      <c r="L3101" s="4" t="s">
        <v>3399</v>
      </c>
      <c r="N3101" s="4">
        <v>1992</v>
      </c>
      <c r="O3101" s="6">
        <v>33781</v>
      </c>
      <c r="P3101" s="4" t="s">
        <v>65</v>
      </c>
    </row>
    <row r="3102" spans="1:16" x14ac:dyDescent="0.25">
      <c r="A3102" s="4" t="s">
        <v>3383</v>
      </c>
      <c r="B3102" s="4">
        <v>17</v>
      </c>
      <c r="C3102" s="4" t="s">
        <v>3387</v>
      </c>
      <c r="D3102" s="5"/>
      <c r="H3102" s="4" t="s">
        <v>46</v>
      </c>
      <c r="I3102" s="4">
        <v>8</v>
      </c>
      <c r="J3102" s="4" t="s">
        <v>2839</v>
      </c>
      <c r="K3102" s="4" t="s">
        <v>2823</v>
      </c>
      <c r="L3102" s="4" t="s">
        <v>3399</v>
      </c>
      <c r="N3102" s="4">
        <v>1998</v>
      </c>
      <c r="O3102" s="6">
        <v>36005</v>
      </c>
      <c r="P3102" s="4" t="s">
        <v>65</v>
      </c>
    </row>
    <row r="3103" spans="1:16" x14ac:dyDescent="0.25">
      <c r="A3103" s="4" t="s">
        <v>3383</v>
      </c>
      <c r="B3103" s="4">
        <v>17</v>
      </c>
      <c r="C3103" s="4" t="s">
        <v>3387</v>
      </c>
      <c r="D3103" s="5"/>
      <c r="H3103" s="4" t="s">
        <v>46</v>
      </c>
      <c r="I3103" s="4">
        <v>9</v>
      </c>
      <c r="J3103" s="4" t="s">
        <v>2948</v>
      </c>
      <c r="K3103" s="4" t="s">
        <v>2930</v>
      </c>
      <c r="L3103" s="4" t="s">
        <v>3399</v>
      </c>
      <c r="N3103" s="4">
        <v>1969</v>
      </c>
      <c r="O3103" s="6">
        <v>25502</v>
      </c>
      <c r="P3103" s="4" t="s">
        <v>65</v>
      </c>
    </row>
    <row r="3104" spans="1:16" x14ac:dyDescent="0.25">
      <c r="A3104" s="4" t="s">
        <v>3383</v>
      </c>
      <c r="B3104" s="4">
        <v>17</v>
      </c>
      <c r="C3104" s="4" t="s">
        <v>3387</v>
      </c>
      <c r="D3104" s="5"/>
      <c r="H3104" s="4" t="s">
        <v>46</v>
      </c>
      <c r="I3104" s="4">
        <v>10</v>
      </c>
      <c r="J3104" s="4" t="s">
        <v>2969</v>
      </c>
      <c r="K3104" s="4" t="s">
        <v>2954</v>
      </c>
      <c r="L3104" s="4" t="s">
        <v>3399</v>
      </c>
      <c r="N3104" s="4">
        <v>1964</v>
      </c>
      <c r="O3104" s="6">
        <v>23628</v>
      </c>
      <c r="P3104" s="4" t="s">
        <v>63</v>
      </c>
    </row>
    <row r="3105" spans="1:16" x14ac:dyDescent="0.25">
      <c r="A3105" s="4" t="s">
        <v>3383</v>
      </c>
      <c r="B3105" s="4">
        <v>17</v>
      </c>
      <c r="C3105" s="4" t="s">
        <v>3387</v>
      </c>
      <c r="D3105" s="5"/>
      <c r="H3105" s="4" t="s">
        <v>46</v>
      </c>
      <c r="I3105" s="4">
        <v>11</v>
      </c>
      <c r="J3105" s="4" t="s">
        <v>2990</v>
      </c>
      <c r="K3105" s="4" t="s">
        <v>2989</v>
      </c>
      <c r="L3105" s="4" t="s">
        <v>3399</v>
      </c>
      <c r="N3105" s="4">
        <v>1967</v>
      </c>
      <c r="O3105" s="6">
        <v>24520</v>
      </c>
      <c r="P3105" s="4" t="s">
        <v>65</v>
      </c>
    </row>
    <row r="3106" spans="1:16" x14ac:dyDescent="0.25">
      <c r="A3106" s="4" t="s">
        <v>3383</v>
      </c>
      <c r="B3106" s="4">
        <v>17</v>
      </c>
      <c r="C3106" s="4" t="s">
        <v>3387</v>
      </c>
      <c r="D3106" s="5"/>
      <c r="H3106" s="4" t="s">
        <v>193</v>
      </c>
      <c r="I3106" s="4">
        <v>1</v>
      </c>
      <c r="J3106" s="4" t="s">
        <v>2835</v>
      </c>
      <c r="K3106" s="4" t="s">
        <v>2823</v>
      </c>
      <c r="L3106" s="4" t="s">
        <v>3399</v>
      </c>
      <c r="N3106" s="4">
        <v>1972</v>
      </c>
      <c r="O3106" s="6">
        <v>26426</v>
      </c>
      <c r="P3106" s="4" t="s">
        <v>63</v>
      </c>
    </row>
    <row r="3107" spans="1:16" x14ac:dyDescent="0.25">
      <c r="A3107" s="4" t="s">
        <v>3383</v>
      </c>
      <c r="B3107" s="4">
        <v>17</v>
      </c>
      <c r="C3107" s="4" t="s">
        <v>3387</v>
      </c>
      <c r="D3107" s="5"/>
      <c r="H3107" s="4" t="s">
        <v>193</v>
      </c>
      <c r="I3107" s="4">
        <v>2</v>
      </c>
      <c r="J3107" s="4" t="s">
        <v>2945</v>
      </c>
      <c r="K3107" s="4" t="s">
        <v>2930</v>
      </c>
      <c r="L3107" s="4" t="s">
        <v>3399</v>
      </c>
      <c r="N3107" s="4">
        <v>1986</v>
      </c>
      <c r="O3107" s="6">
        <v>31735</v>
      </c>
      <c r="P3107" s="4" t="s">
        <v>65</v>
      </c>
    </row>
    <row r="3108" spans="1:16" x14ac:dyDescent="0.25">
      <c r="A3108" s="4" t="s">
        <v>3383</v>
      </c>
      <c r="B3108" s="4">
        <v>17</v>
      </c>
      <c r="C3108" s="4" t="s">
        <v>3387</v>
      </c>
      <c r="D3108" s="5"/>
      <c r="H3108" s="4" t="s">
        <v>193</v>
      </c>
      <c r="I3108" s="4">
        <v>3</v>
      </c>
      <c r="J3108" s="4" t="s">
        <v>2993</v>
      </c>
      <c r="K3108" s="4" t="s">
        <v>4444</v>
      </c>
      <c r="L3108" s="4" t="s">
        <v>3399</v>
      </c>
      <c r="N3108" s="4">
        <v>2000</v>
      </c>
      <c r="O3108" s="6">
        <v>36820</v>
      </c>
      <c r="P3108" s="4" t="s">
        <v>63</v>
      </c>
    </row>
    <row r="3109" spans="1:16" x14ac:dyDescent="0.25">
      <c r="A3109" s="4" t="s">
        <v>3383</v>
      </c>
      <c r="B3109" s="4">
        <v>17</v>
      </c>
      <c r="C3109" s="4" t="s">
        <v>3387</v>
      </c>
      <c r="D3109" s="5"/>
      <c r="H3109" s="4" t="s">
        <v>193</v>
      </c>
      <c r="I3109" s="4">
        <v>4</v>
      </c>
      <c r="J3109" s="4" t="s">
        <v>2928</v>
      </c>
      <c r="K3109" s="4" t="s">
        <v>2925</v>
      </c>
      <c r="L3109" s="4" t="s">
        <v>3399</v>
      </c>
      <c r="N3109" s="4">
        <v>1978</v>
      </c>
      <c r="O3109" s="6">
        <v>28796</v>
      </c>
      <c r="P3109" s="4" t="s">
        <v>65</v>
      </c>
    </row>
    <row r="3110" spans="1:16" x14ac:dyDescent="0.25">
      <c r="A3110" s="4" t="s">
        <v>3383</v>
      </c>
      <c r="B3110" s="4">
        <v>17</v>
      </c>
      <c r="C3110" s="4" t="s">
        <v>3387</v>
      </c>
      <c r="D3110" s="5"/>
      <c r="H3110" s="4" t="s">
        <v>193</v>
      </c>
      <c r="I3110" s="4">
        <v>5</v>
      </c>
      <c r="J3110" s="4" t="s">
        <v>2979</v>
      </c>
      <c r="K3110" s="4" t="s">
        <v>2971</v>
      </c>
      <c r="L3110" s="4" t="s">
        <v>3399</v>
      </c>
      <c r="N3110" s="4">
        <v>1975</v>
      </c>
      <c r="O3110" s="6">
        <v>27649</v>
      </c>
      <c r="P3110" s="4" t="s">
        <v>63</v>
      </c>
    </row>
    <row r="3111" spans="1:16" x14ac:dyDescent="0.25">
      <c r="A3111" s="4" t="s">
        <v>3383</v>
      </c>
      <c r="B3111" s="4">
        <v>17</v>
      </c>
      <c r="C3111" s="4" t="s">
        <v>3387</v>
      </c>
      <c r="D3111" s="5"/>
      <c r="H3111" s="4" t="s">
        <v>193</v>
      </c>
      <c r="I3111" s="4">
        <v>6</v>
      </c>
      <c r="J3111" s="4" t="s">
        <v>3005</v>
      </c>
      <c r="K3111" s="4" t="s">
        <v>3002</v>
      </c>
      <c r="L3111" s="4" t="s">
        <v>3399</v>
      </c>
      <c r="N3111" s="4">
        <v>1979</v>
      </c>
      <c r="O3111" s="6">
        <v>28987</v>
      </c>
      <c r="P3111" s="4" t="s">
        <v>65</v>
      </c>
    </row>
    <row r="3112" spans="1:16" x14ac:dyDescent="0.25">
      <c r="A3112" s="4" t="s">
        <v>3383</v>
      </c>
      <c r="B3112" s="4">
        <v>17</v>
      </c>
      <c r="C3112" s="4" t="s">
        <v>3387</v>
      </c>
      <c r="D3112" s="5"/>
      <c r="H3112" s="4" t="s">
        <v>193</v>
      </c>
      <c r="I3112" s="4">
        <v>7</v>
      </c>
      <c r="J3112" s="4" t="s">
        <v>2986</v>
      </c>
      <c r="K3112" s="4" t="s">
        <v>4423</v>
      </c>
      <c r="L3112" s="4" t="s">
        <v>3399</v>
      </c>
      <c r="N3112" s="4">
        <v>1970</v>
      </c>
      <c r="O3112" s="6">
        <v>25760</v>
      </c>
      <c r="P3112" s="4" t="s">
        <v>65</v>
      </c>
    </row>
    <row r="3113" spans="1:16" x14ac:dyDescent="0.25">
      <c r="A3113" s="4" t="s">
        <v>3383</v>
      </c>
      <c r="B3113" s="4">
        <v>17</v>
      </c>
      <c r="C3113" s="4" t="s">
        <v>3387</v>
      </c>
      <c r="D3113" s="5"/>
      <c r="H3113" s="4" t="s">
        <v>193</v>
      </c>
      <c r="I3113" s="4">
        <v>8</v>
      </c>
      <c r="J3113" s="4" t="s">
        <v>2834</v>
      </c>
      <c r="K3113" s="4" t="s">
        <v>2823</v>
      </c>
      <c r="L3113" s="4" t="s">
        <v>3399</v>
      </c>
      <c r="N3113" s="4">
        <v>1999</v>
      </c>
      <c r="O3113" s="6">
        <v>36219</v>
      </c>
      <c r="P3113" s="4" t="s">
        <v>63</v>
      </c>
    </row>
    <row r="3114" spans="1:16" x14ac:dyDescent="0.25">
      <c r="A3114" s="4" t="s">
        <v>3383</v>
      </c>
      <c r="B3114" s="4">
        <v>17</v>
      </c>
      <c r="C3114" s="4" t="s">
        <v>3387</v>
      </c>
      <c r="D3114" s="5"/>
      <c r="H3114" s="4" t="s">
        <v>193</v>
      </c>
      <c r="I3114" s="4">
        <v>9</v>
      </c>
      <c r="J3114" s="4" t="s">
        <v>4445</v>
      </c>
      <c r="K3114" s="4" t="s">
        <v>2930</v>
      </c>
      <c r="L3114" s="4" t="s">
        <v>3399</v>
      </c>
      <c r="N3114" s="4">
        <v>1992</v>
      </c>
      <c r="O3114" s="6">
        <v>33829</v>
      </c>
      <c r="P3114" s="4" t="s">
        <v>65</v>
      </c>
    </row>
    <row r="3115" spans="1:16" x14ac:dyDescent="0.25">
      <c r="A3115" s="4" t="s">
        <v>3383</v>
      </c>
      <c r="B3115" s="4">
        <v>17</v>
      </c>
      <c r="C3115" s="4" t="s">
        <v>3387</v>
      </c>
      <c r="D3115" s="5"/>
      <c r="H3115" s="4" t="s">
        <v>193</v>
      </c>
      <c r="I3115" s="4">
        <v>10</v>
      </c>
      <c r="J3115" s="4" t="s">
        <v>4446</v>
      </c>
      <c r="K3115" s="4" t="s">
        <v>2971</v>
      </c>
      <c r="L3115" s="4" t="s">
        <v>3399</v>
      </c>
      <c r="N3115" s="4">
        <v>2003</v>
      </c>
      <c r="O3115" s="6">
        <v>37883</v>
      </c>
      <c r="P3115" s="4" t="s">
        <v>65</v>
      </c>
    </row>
    <row r="3116" spans="1:16" x14ac:dyDescent="0.25">
      <c r="A3116" s="4" t="s">
        <v>3383</v>
      </c>
      <c r="B3116" s="4">
        <v>17</v>
      </c>
      <c r="C3116" s="4" t="s">
        <v>3387</v>
      </c>
      <c r="D3116" s="5"/>
      <c r="H3116" s="4" t="s">
        <v>193</v>
      </c>
      <c r="I3116" s="4">
        <v>11</v>
      </c>
      <c r="J3116" s="4" t="s">
        <v>3013</v>
      </c>
      <c r="K3116" s="4" t="s">
        <v>3012</v>
      </c>
      <c r="L3116" s="4" t="s">
        <v>3399</v>
      </c>
      <c r="N3116" s="4">
        <v>1975</v>
      </c>
      <c r="O3116" s="6">
        <v>27747</v>
      </c>
      <c r="P3116" s="4" t="s">
        <v>63</v>
      </c>
    </row>
    <row r="3117" spans="1:16" x14ac:dyDescent="0.25">
      <c r="A3117" s="4" t="s">
        <v>3383</v>
      </c>
      <c r="B3117" s="4">
        <v>17</v>
      </c>
      <c r="C3117" s="4" t="s">
        <v>3387</v>
      </c>
      <c r="D3117" s="5"/>
      <c r="H3117" s="4" t="s">
        <v>2385</v>
      </c>
      <c r="I3117" s="4">
        <v>1</v>
      </c>
      <c r="J3117" s="4" t="s">
        <v>3712</v>
      </c>
      <c r="K3117" s="4" t="s">
        <v>3436</v>
      </c>
      <c r="L3117" s="4" t="s">
        <v>3399</v>
      </c>
      <c r="N3117" s="4">
        <v>1993</v>
      </c>
      <c r="O3117" s="6">
        <v>34157</v>
      </c>
      <c r="P3117" s="4" t="s">
        <v>65</v>
      </c>
    </row>
    <row r="3118" spans="1:16" x14ac:dyDescent="0.25">
      <c r="A3118" s="4" t="s">
        <v>3383</v>
      </c>
      <c r="B3118" s="4">
        <v>17</v>
      </c>
      <c r="C3118" s="4" t="s">
        <v>3387</v>
      </c>
      <c r="D3118" s="5"/>
      <c r="H3118" s="4" t="s">
        <v>2385</v>
      </c>
      <c r="I3118" s="4">
        <v>2</v>
      </c>
      <c r="J3118" s="4" t="s">
        <v>3437</v>
      </c>
      <c r="K3118" s="4" t="s">
        <v>3436</v>
      </c>
      <c r="L3118" s="4" t="s">
        <v>3399</v>
      </c>
      <c r="N3118" s="4">
        <v>1991</v>
      </c>
      <c r="O3118" s="6">
        <v>33589</v>
      </c>
      <c r="P3118" s="4" t="s">
        <v>63</v>
      </c>
    </row>
    <row r="3119" spans="1:16" x14ac:dyDescent="0.25">
      <c r="A3119" s="4" t="s">
        <v>3383</v>
      </c>
      <c r="B3119" s="4">
        <v>17</v>
      </c>
      <c r="C3119" s="4" t="s">
        <v>3387</v>
      </c>
      <c r="D3119" s="5"/>
      <c r="H3119" s="4" t="s">
        <v>2385</v>
      </c>
      <c r="I3119" s="4">
        <v>3</v>
      </c>
      <c r="J3119" s="4" t="s">
        <v>3438</v>
      </c>
      <c r="K3119" s="4" t="s">
        <v>3436</v>
      </c>
      <c r="L3119" s="4" t="s">
        <v>3399</v>
      </c>
      <c r="N3119" s="4">
        <v>1999</v>
      </c>
      <c r="O3119" s="6">
        <v>36340</v>
      </c>
      <c r="P3119" s="4" t="s">
        <v>63</v>
      </c>
    </row>
    <row r="3120" spans="1:16" x14ac:dyDescent="0.25">
      <c r="A3120" s="4" t="s">
        <v>3383</v>
      </c>
      <c r="B3120" s="4">
        <v>17</v>
      </c>
      <c r="C3120" s="4" t="s">
        <v>3387</v>
      </c>
      <c r="D3120" s="5"/>
      <c r="H3120" s="4" t="s">
        <v>2385</v>
      </c>
      <c r="I3120" s="4">
        <v>4</v>
      </c>
      <c r="J3120" s="4" t="s">
        <v>3439</v>
      </c>
      <c r="K3120" s="4" t="s">
        <v>3436</v>
      </c>
      <c r="L3120" s="4" t="s">
        <v>3399</v>
      </c>
      <c r="N3120" s="4">
        <v>1969</v>
      </c>
      <c r="O3120" s="6">
        <v>25379</v>
      </c>
      <c r="P3120" s="4" t="s">
        <v>63</v>
      </c>
    </row>
    <row r="3121" spans="1:16" x14ac:dyDescent="0.25">
      <c r="A3121" s="4" t="s">
        <v>3383</v>
      </c>
      <c r="B3121" s="4">
        <v>17</v>
      </c>
      <c r="C3121" s="4" t="s">
        <v>3387</v>
      </c>
      <c r="D3121" s="5"/>
      <c r="H3121" s="4" t="s">
        <v>2385</v>
      </c>
      <c r="I3121" s="4">
        <v>5</v>
      </c>
      <c r="J3121" s="4" t="s">
        <v>1114</v>
      </c>
      <c r="K3121" s="4" t="s">
        <v>3436</v>
      </c>
      <c r="L3121" s="4" t="s">
        <v>3399</v>
      </c>
      <c r="N3121" s="4">
        <v>1986</v>
      </c>
      <c r="O3121" s="6">
        <v>31434</v>
      </c>
      <c r="P3121" s="4" t="s">
        <v>63</v>
      </c>
    </row>
    <row r="3122" spans="1:16" x14ac:dyDescent="0.25">
      <c r="A3122" s="4" t="s">
        <v>3383</v>
      </c>
      <c r="B3122" s="4">
        <v>17</v>
      </c>
      <c r="C3122" s="4" t="s">
        <v>3387</v>
      </c>
      <c r="D3122" s="5"/>
      <c r="H3122" s="4" t="s">
        <v>2385</v>
      </c>
      <c r="I3122" s="4">
        <v>6</v>
      </c>
      <c r="J3122" s="4" t="s">
        <v>3440</v>
      </c>
      <c r="K3122" s="4" t="s">
        <v>3436</v>
      </c>
      <c r="L3122" s="4" t="s">
        <v>3399</v>
      </c>
      <c r="N3122" s="4">
        <v>1969</v>
      </c>
      <c r="O3122" s="6">
        <v>25368</v>
      </c>
      <c r="P3122" s="4" t="s">
        <v>63</v>
      </c>
    </row>
    <row r="3123" spans="1:16" x14ac:dyDescent="0.25">
      <c r="A3123" s="4" t="s">
        <v>3383</v>
      </c>
      <c r="B3123" s="4">
        <v>17</v>
      </c>
      <c r="C3123" s="4" t="s">
        <v>3387</v>
      </c>
      <c r="D3123" s="5"/>
      <c r="H3123" s="4" t="s">
        <v>2385</v>
      </c>
      <c r="I3123" s="4">
        <v>7</v>
      </c>
      <c r="J3123" s="4" t="s">
        <v>4447</v>
      </c>
      <c r="K3123" s="4" t="s">
        <v>3436</v>
      </c>
      <c r="L3123" s="4" t="s">
        <v>3399</v>
      </c>
      <c r="N3123" s="4">
        <v>1989</v>
      </c>
      <c r="O3123" s="6">
        <v>32761</v>
      </c>
      <c r="P3123" s="4" t="s">
        <v>63</v>
      </c>
    </row>
    <row r="3124" spans="1:16" x14ac:dyDescent="0.25">
      <c r="A3124" s="4" t="s">
        <v>3383</v>
      </c>
      <c r="B3124" s="4">
        <v>17</v>
      </c>
      <c r="C3124" s="4" t="s">
        <v>3387</v>
      </c>
      <c r="D3124" s="5"/>
      <c r="H3124" s="4" t="s">
        <v>2385</v>
      </c>
      <c r="I3124" s="4">
        <v>8</v>
      </c>
      <c r="J3124" s="4" t="s">
        <v>4448</v>
      </c>
      <c r="K3124" s="4" t="s">
        <v>3436</v>
      </c>
      <c r="L3124" s="4" t="s">
        <v>3399</v>
      </c>
      <c r="N3124" s="4">
        <v>1989</v>
      </c>
      <c r="O3124" s="6">
        <v>32607</v>
      </c>
      <c r="P3124" s="4" t="s">
        <v>63</v>
      </c>
    </row>
    <row r="3125" spans="1:16" x14ac:dyDescent="0.25">
      <c r="A3125" s="4" t="s">
        <v>3383</v>
      </c>
      <c r="B3125" s="4">
        <v>17</v>
      </c>
      <c r="C3125" s="4" t="s">
        <v>3387</v>
      </c>
      <c r="D3125" s="5"/>
      <c r="H3125" s="4" t="s">
        <v>2385</v>
      </c>
      <c r="I3125" s="4">
        <v>9</v>
      </c>
      <c r="J3125" s="4" t="s">
        <v>3060</v>
      </c>
      <c r="K3125" s="4" t="s">
        <v>3436</v>
      </c>
      <c r="L3125" s="4" t="s">
        <v>3399</v>
      </c>
      <c r="N3125" s="4">
        <v>1970</v>
      </c>
      <c r="O3125" s="6">
        <v>25783</v>
      </c>
      <c r="P3125" s="4" t="s">
        <v>63</v>
      </c>
    </row>
    <row r="3126" spans="1:16" x14ac:dyDescent="0.25">
      <c r="A3126" s="4" t="s">
        <v>3383</v>
      </c>
      <c r="B3126" s="4">
        <v>17</v>
      </c>
      <c r="C3126" s="4" t="s">
        <v>3387</v>
      </c>
      <c r="D3126" s="5"/>
      <c r="H3126" s="4" t="s">
        <v>2385</v>
      </c>
      <c r="I3126" s="4">
        <v>10</v>
      </c>
      <c r="J3126" s="4" t="s">
        <v>4449</v>
      </c>
      <c r="K3126" s="4" t="s">
        <v>3436</v>
      </c>
      <c r="L3126" s="4" t="s">
        <v>3399</v>
      </c>
      <c r="N3126" s="4">
        <v>1994</v>
      </c>
      <c r="O3126" s="6">
        <v>34458</v>
      </c>
      <c r="P3126" s="4" t="s">
        <v>65</v>
      </c>
    </row>
    <row r="3127" spans="1:16" x14ac:dyDescent="0.25">
      <c r="A3127" s="4" t="s">
        <v>3383</v>
      </c>
      <c r="B3127" s="4">
        <v>17</v>
      </c>
      <c r="C3127" s="4" t="s">
        <v>3387</v>
      </c>
      <c r="D3127" s="5"/>
      <c r="H3127" s="4" t="s">
        <v>2385</v>
      </c>
      <c r="I3127" s="4">
        <v>11</v>
      </c>
      <c r="J3127" s="4" t="s">
        <v>4450</v>
      </c>
      <c r="K3127" s="4" t="s">
        <v>3436</v>
      </c>
      <c r="L3127" s="4" t="s">
        <v>3399</v>
      </c>
      <c r="N3127" s="4">
        <v>1966</v>
      </c>
      <c r="O3127" s="6">
        <v>24357</v>
      </c>
      <c r="P3127" s="4" t="s">
        <v>63</v>
      </c>
    </row>
    <row r="3128" spans="1:16" x14ac:dyDescent="0.25">
      <c r="A3128" s="4" t="s">
        <v>3383</v>
      </c>
      <c r="B3128" s="4">
        <v>17</v>
      </c>
      <c r="C3128" s="4" t="s">
        <v>3387</v>
      </c>
      <c r="D3128" s="5"/>
      <c r="H3128" s="4" t="s">
        <v>117</v>
      </c>
      <c r="I3128" s="4">
        <v>1</v>
      </c>
      <c r="J3128" s="4" t="s">
        <v>2975</v>
      </c>
      <c r="K3128" s="4" t="s">
        <v>3436</v>
      </c>
      <c r="L3128" s="4" t="s">
        <v>3399</v>
      </c>
      <c r="N3128" s="4">
        <v>1968</v>
      </c>
      <c r="O3128" s="6">
        <v>25051</v>
      </c>
      <c r="P3128" s="4" t="s">
        <v>63</v>
      </c>
    </row>
    <row r="3129" spans="1:16" x14ac:dyDescent="0.25">
      <c r="A3129" s="4" t="s">
        <v>3383</v>
      </c>
      <c r="B3129" s="4">
        <v>17</v>
      </c>
      <c r="C3129" s="4" t="s">
        <v>3387</v>
      </c>
      <c r="D3129" s="5"/>
      <c r="H3129" s="4" t="s">
        <v>117</v>
      </c>
      <c r="I3129" s="4">
        <v>2</v>
      </c>
      <c r="J3129" s="4" t="s">
        <v>2961</v>
      </c>
      <c r="K3129" s="4" t="s">
        <v>3436</v>
      </c>
      <c r="L3129" s="4" t="s">
        <v>3399</v>
      </c>
      <c r="N3129" s="4">
        <v>1962</v>
      </c>
      <c r="O3129" s="6">
        <v>22672</v>
      </c>
      <c r="P3129" s="4" t="s">
        <v>63</v>
      </c>
    </row>
    <row r="3130" spans="1:16" x14ac:dyDescent="0.25">
      <c r="A3130" s="4" t="s">
        <v>3383</v>
      </c>
      <c r="B3130" s="4">
        <v>17</v>
      </c>
      <c r="C3130" s="4" t="s">
        <v>3387</v>
      </c>
      <c r="D3130" s="5"/>
      <c r="H3130" s="4" t="s">
        <v>117</v>
      </c>
      <c r="I3130" s="4">
        <v>3</v>
      </c>
      <c r="J3130" s="4" t="s">
        <v>2845</v>
      </c>
      <c r="K3130" s="4" t="s">
        <v>3436</v>
      </c>
      <c r="L3130" s="4" t="s">
        <v>3399</v>
      </c>
      <c r="N3130" s="4">
        <v>1980</v>
      </c>
      <c r="O3130" s="6">
        <v>29426</v>
      </c>
      <c r="P3130" s="4" t="s">
        <v>63</v>
      </c>
    </row>
    <row r="3131" spans="1:16" x14ac:dyDescent="0.25">
      <c r="A3131" s="4" t="s">
        <v>3383</v>
      </c>
      <c r="B3131" s="4">
        <v>17</v>
      </c>
      <c r="C3131" s="4" t="s">
        <v>3387</v>
      </c>
      <c r="D3131" s="5"/>
      <c r="H3131" s="4" t="s">
        <v>117</v>
      </c>
      <c r="I3131" s="4">
        <v>4</v>
      </c>
      <c r="J3131" s="4" t="s">
        <v>2829</v>
      </c>
      <c r="K3131" s="4" t="s">
        <v>3436</v>
      </c>
      <c r="L3131" s="4" t="s">
        <v>3399</v>
      </c>
      <c r="N3131" s="4">
        <v>1963</v>
      </c>
      <c r="O3131" s="6">
        <v>23167</v>
      </c>
      <c r="P3131" s="4" t="s">
        <v>63</v>
      </c>
    </row>
    <row r="3132" spans="1:16" x14ac:dyDescent="0.25">
      <c r="A3132" s="4" t="s">
        <v>3383</v>
      </c>
      <c r="B3132" s="4">
        <v>17</v>
      </c>
      <c r="C3132" s="4" t="s">
        <v>3387</v>
      </c>
      <c r="D3132" s="5"/>
      <c r="H3132" s="4" t="s">
        <v>117</v>
      </c>
      <c r="I3132" s="4">
        <v>5</v>
      </c>
      <c r="J3132" s="4" t="s">
        <v>4451</v>
      </c>
      <c r="K3132" s="4" t="s">
        <v>3436</v>
      </c>
      <c r="L3132" s="4" t="s">
        <v>3399</v>
      </c>
      <c r="N3132" s="4">
        <v>2006</v>
      </c>
      <c r="O3132" s="6">
        <v>39027</v>
      </c>
      <c r="P3132" s="4" t="s">
        <v>63</v>
      </c>
    </row>
    <row r="3133" spans="1:16" x14ac:dyDescent="0.25">
      <c r="A3133" s="4" t="s">
        <v>3383</v>
      </c>
      <c r="B3133" s="4">
        <v>17</v>
      </c>
      <c r="C3133" s="4" t="s">
        <v>3387</v>
      </c>
      <c r="D3133" s="5"/>
      <c r="H3133" s="4" t="s">
        <v>117</v>
      </c>
      <c r="I3133" s="4">
        <v>6</v>
      </c>
      <c r="J3133" s="4" t="s">
        <v>2827</v>
      </c>
      <c r="K3133" s="4" t="s">
        <v>3436</v>
      </c>
      <c r="L3133" s="4" t="s">
        <v>3399</v>
      </c>
      <c r="N3133" s="4">
        <v>2001</v>
      </c>
      <c r="O3133" s="6">
        <v>37029</v>
      </c>
      <c r="P3133" s="4" t="s">
        <v>63</v>
      </c>
    </row>
    <row r="3134" spans="1:16" x14ac:dyDescent="0.25">
      <c r="A3134" s="4" t="s">
        <v>3383</v>
      </c>
      <c r="B3134" s="4">
        <v>17</v>
      </c>
      <c r="C3134" s="4" t="s">
        <v>3387</v>
      </c>
      <c r="D3134" s="5"/>
      <c r="H3134" s="4" t="s">
        <v>117</v>
      </c>
      <c r="I3134" s="4">
        <v>7</v>
      </c>
      <c r="J3134" s="4" t="s">
        <v>1338</v>
      </c>
      <c r="K3134" s="4" t="s">
        <v>3436</v>
      </c>
      <c r="L3134" s="4" t="s">
        <v>3399</v>
      </c>
      <c r="N3134" s="4">
        <v>1952</v>
      </c>
      <c r="O3134" s="6">
        <v>19176</v>
      </c>
      <c r="P3134" s="4" t="s">
        <v>63</v>
      </c>
    </row>
    <row r="3135" spans="1:16" x14ac:dyDescent="0.25">
      <c r="A3135" s="4" t="s">
        <v>3383</v>
      </c>
      <c r="B3135" s="4">
        <v>17</v>
      </c>
      <c r="C3135" s="4" t="s">
        <v>3387</v>
      </c>
      <c r="D3135" s="5"/>
      <c r="H3135" s="4" t="s">
        <v>117</v>
      </c>
      <c r="I3135" s="4">
        <v>8</v>
      </c>
      <c r="J3135" s="4" t="s">
        <v>4452</v>
      </c>
      <c r="K3135" s="4" t="s">
        <v>3436</v>
      </c>
      <c r="L3135" s="4" t="s">
        <v>3399</v>
      </c>
      <c r="N3135" s="4">
        <v>1995</v>
      </c>
      <c r="O3135" s="6">
        <v>35038</v>
      </c>
      <c r="P3135" s="4" t="s">
        <v>63</v>
      </c>
    </row>
    <row r="3136" spans="1:16" x14ac:dyDescent="0.25">
      <c r="A3136" s="4" t="s">
        <v>3383</v>
      </c>
      <c r="B3136" s="4">
        <v>17</v>
      </c>
      <c r="C3136" s="4" t="s">
        <v>3387</v>
      </c>
      <c r="D3136" s="5"/>
      <c r="H3136" s="4" t="s">
        <v>117</v>
      </c>
      <c r="I3136" s="4">
        <v>9</v>
      </c>
      <c r="J3136" s="4" t="s">
        <v>2828</v>
      </c>
      <c r="K3136" s="4" t="s">
        <v>3436</v>
      </c>
      <c r="L3136" s="4" t="s">
        <v>3399</v>
      </c>
      <c r="N3136" s="4">
        <v>1992</v>
      </c>
      <c r="O3136" s="6">
        <v>33951</v>
      </c>
      <c r="P3136" s="4" t="s">
        <v>65</v>
      </c>
    </row>
    <row r="3137" spans="1:16" x14ac:dyDescent="0.25">
      <c r="A3137" s="4" t="s">
        <v>3383</v>
      </c>
      <c r="B3137" s="4">
        <v>17</v>
      </c>
      <c r="C3137" s="4" t="s">
        <v>3387</v>
      </c>
      <c r="D3137" s="5"/>
      <c r="H3137" s="4" t="s">
        <v>117</v>
      </c>
      <c r="I3137" s="4">
        <v>10</v>
      </c>
      <c r="J3137" s="4" t="s">
        <v>2962</v>
      </c>
      <c r="K3137" s="4" t="s">
        <v>3436</v>
      </c>
      <c r="L3137" s="4" t="s">
        <v>3399</v>
      </c>
      <c r="N3137" s="4">
        <v>1963</v>
      </c>
      <c r="O3137" s="6">
        <v>23208</v>
      </c>
      <c r="P3137" s="4" t="s">
        <v>63</v>
      </c>
    </row>
    <row r="3138" spans="1:16" x14ac:dyDescent="0.25">
      <c r="A3138" s="4" t="s">
        <v>3383</v>
      </c>
      <c r="B3138" s="4">
        <v>17</v>
      </c>
      <c r="C3138" s="4" t="s">
        <v>3387</v>
      </c>
      <c r="D3138" s="5"/>
      <c r="H3138" s="4" t="s">
        <v>117</v>
      </c>
      <c r="I3138" s="4">
        <v>11</v>
      </c>
      <c r="J3138" s="4" t="s">
        <v>2976</v>
      </c>
      <c r="K3138" s="4" t="s">
        <v>3436</v>
      </c>
      <c r="L3138" s="4" t="s">
        <v>3399</v>
      </c>
      <c r="N3138" s="4">
        <v>1987</v>
      </c>
      <c r="O3138" s="6">
        <v>31816</v>
      </c>
      <c r="P3138" s="4" t="s">
        <v>65</v>
      </c>
    </row>
    <row r="3139" spans="1:16" x14ac:dyDescent="0.25">
      <c r="A3139" s="4" t="s">
        <v>3383</v>
      </c>
      <c r="B3139" s="4">
        <v>17</v>
      </c>
      <c r="C3139" s="4" t="s">
        <v>3387</v>
      </c>
      <c r="D3139" s="5"/>
      <c r="H3139" s="4" t="s">
        <v>100</v>
      </c>
      <c r="I3139" s="4">
        <v>1</v>
      </c>
      <c r="J3139" s="4" t="s">
        <v>2957</v>
      </c>
      <c r="K3139" s="4" t="s">
        <v>2954</v>
      </c>
      <c r="L3139" s="4" t="s">
        <v>3399</v>
      </c>
      <c r="N3139" s="4">
        <v>1998</v>
      </c>
      <c r="O3139" s="6">
        <v>35978</v>
      </c>
      <c r="P3139" s="4" t="s">
        <v>63</v>
      </c>
    </row>
    <row r="3140" spans="1:16" x14ac:dyDescent="0.25">
      <c r="A3140" s="4" t="s">
        <v>3383</v>
      </c>
      <c r="B3140" s="4">
        <v>17</v>
      </c>
      <c r="C3140" s="4" t="s">
        <v>3387</v>
      </c>
      <c r="D3140" s="5"/>
      <c r="H3140" s="4" t="s">
        <v>100</v>
      </c>
      <c r="I3140" s="4">
        <v>2</v>
      </c>
      <c r="J3140" s="4" t="s">
        <v>2826</v>
      </c>
      <c r="K3140" s="4" t="s">
        <v>2823</v>
      </c>
      <c r="L3140" s="4" t="s">
        <v>3399</v>
      </c>
      <c r="N3140" s="4">
        <v>1986</v>
      </c>
      <c r="O3140" s="6">
        <v>31452</v>
      </c>
      <c r="P3140" s="4" t="s">
        <v>63</v>
      </c>
    </row>
    <row r="3141" spans="1:16" x14ac:dyDescent="0.25">
      <c r="A3141" s="4" t="s">
        <v>3383</v>
      </c>
      <c r="B3141" s="4">
        <v>17</v>
      </c>
      <c r="C3141" s="4" t="s">
        <v>3387</v>
      </c>
      <c r="D3141" s="5"/>
      <c r="H3141" s="4" t="s">
        <v>100</v>
      </c>
      <c r="I3141" s="4">
        <v>3</v>
      </c>
      <c r="J3141" s="4" t="s">
        <v>2933</v>
      </c>
      <c r="K3141" s="4" t="s">
        <v>2930</v>
      </c>
      <c r="L3141" s="4" t="s">
        <v>3399</v>
      </c>
      <c r="N3141" s="4">
        <v>1972</v>
      </c>
      <c r="O3141" s="6">
        <v>26471</v>
      </c>
      <c r="P3141" s="4" t="s">
        <v>63</v>
      </c>
    </row>
    <row r="3142" spans="1:16" x14ac:dyDescent="0.25">
      <c r="A3142" s="4" t="s">
        <v>3383</v>
      </c>
      <c r="B3142" s="4">
        <v>17</v>
      </c>
      <c r="C3142" s="4" t="s">
        <v>3387</v>
      </c>
      <c r="D3142" s="5"/>
      <c r="H3142" s="4" t="s">
        <v>100</v>
      </c>
      <c r="I3142" s="4">
        <v>4</v>
      </c>
      <c r="J3142" s="4" t="s">
        <v>2973</v>
      </c>
      <c r="K3142" s="4" t="s">
        <v>2971</v>
      </c>
      <c r="L3142" s="4" t="s">
        <v>3399</v>
      </c>
      <c r="N3142" s="4">
        <v>1969</v>
      </c>
      <c r="O3142" s="6">
        <v>25231</v>
      </c>
      <c r="P3142" s="4" t="s">
        <v>65</v>
      </c>
    </row>
    <row r="3143" spans="1:16" x14ac:dyDescent="0.25">
      <c r="A3143" s="4" t="s">
        <v>3383</v>
      </c>
      <c r="B3143" s="4">
        <v>17</v>
      </c>
      <c r="C3143" s="4" t="s">
        <v>3387</v>
      </c>
      <c r="D3143" s="5"/>
      <c r="H3143" s="4" t="s">
        <v>100</v>
      </c>
      <c r="I3143" s="4">
        <v>5</v>
      </c>
      <c r="J3143" s="4" t="s">
        <v>3003</v>
      </c>
      <c r="K3143" s="4" t="s">
        <v>3002</v>
      </c>
      <c r="L3143" s="4" t="s">
        <v>3399</v>
      </c>
      <c r="N3143" s="4">
        <v>2003</v>
      </c>
      <c r="O3143" s="6">
        <v>37787</v>
      </c>
      <c r="P3143" s="4" t="s">
        <v>63</v>
      </c>
    </row>
    <row r="3144" spans="1:16" x14ac:dyDescent="0.25">
      <c r="A3144" s="4" t="s">
        <v>3383</v>
      </c>
      <c r="B3144" s="4">
        <v>17</v>
      </c>
      <c r="C3144" s="4" t="s">
        <v>3387</v>
      </c>
      <c r="D3144" s="5"/>
      <c r="H3144" s="4" t="s">
        <v>100</v>
      </c>
      <c r="I3144" s="4">
        <v>6</v>
      </c>
      <c r="J3144" s="4" t="s">
        <v>2958</v>
      </c>
      <c r="K3144" s="4" t="s">
        <v>2954</v>
      </c>
      <c r="L3144" s="4" t="s">
        <v>3399</v>
      </c>
      <c r="N3144" s="4">
        <v>1969</v>
      </c>
      <c r="O3144" s="6">
        <v>25268</v>
      </c>
      <c r="P3144" s="4" t="s">
        <v>65</v>
      </c>
    </row>
    <row r="3145" spans="1:16" x14ac:dyDescent="0.25">
      <c r="A3145" s="4" t="s">
        <v>3383</v>
      </c>
      <c r="B3145" s="4">
        <v>17</v>
      </c>
      <c r="C3145" s="4" t="s">
        <v>3387</v>
      </c>
      <c r="D3145" s="5"/>
      <c r="H3145" s="4" t="s">
        <v>100</v>
      </c>
      <c r="I3145" s="4">
        <v>7</v>
      </c>
      <c r="J3145" s="4" t="s">
        <v>3074</v>
      </c>
      <c r="K3145" s="4" t="s">
        <v>3070</v>
      </c>
      <c r="L3145" s="4" t="s">
        <v>3399</v>
      </c>
      <c r="N3145" s="4">
        <v>1986</v>
      </c>
      <c r="O3145" s="6">
        <v>31432</v>
      </c>
      <c r="P3145" s="4" t="s">
        <v>63</v>
      </c>
    </row>
    <row r="3146" spans="1:16" x14ac:dyDescent="0.25">
      <c r="A3146" s="4" t="s">
        <v>3383</v>
      </c>
      <c r="B3146" s="4">
        <v>17</v>
      </c>
      <c r="C3146" s="4" t="s">
        <v>3387</v>
      </c>
      <c r="D3146" s="5"/>
      <c r="H3146" s="4" t="s">
        <v>100</v>
      </c>
      <c r="I3146" s="4">
        <v>8</v>
      </c>
      <c r="J3146" s="4" t="s">
        <v>2926</v>
      </c>
      <c r="K3146" s="4" t="s">
        <v>2925</v>
      </c>
      <c r="L3146" s="4" t="s">
        <v>3399</v>
      </c>
      <c r="N3146" s="4">
        <v>1979</v>
      </c>
      <c r="O3146" s="6">
        <v>29080</v>
      </c>
      <c r="P3146" s="4" t="s">
        <v>65</v>
      </c>
    </row>
    <row r="3147" spans="1:16" x14ac:dyDescent="0.25">
      <c r="A3147" s="4" t="s">
        <v>3383</v>
      </c>
      <c r="B3147" s="4">
        <v>17</v>
      </c>
      <c r="C3147" s="4" t="s">
        <v>3387</v>
      </c>
      <c r="D3147" s="5"/>
      <c r="H3147" s="4" t="s">
        <v>100</v>
      </c>
      <c r="I3147" s="4">
        <v>9</v>
      </c>
      <c r="J3147" s="4" t="s">
        <v>3004</v>
      </c>
      <c r="K3147" s="4" t="s">
        <v>2842</v>
      </c>
      <c r="L3147" s="4" t="s">
        <v>3399</v>
      </c>
      <c r="N3147" s="4">
        <v>1968</v>
      </c>
      <c r="O3147" s="6">
        <v>25104</v>
      </c>
      <c r="P3147" s="4" t="s">
        <v>63</v>
      </c>
    </row>
    <row r="3148" spans="1:16" x14ac:dyDescent="0.25">
      <c r="A3148" s="4" t="s">
        <v>3383</v>
      </c>
      <c r="B3148" s="4">
        <v>17</v>
      </c>
      <c r="C3148" s="4" t="s">
        <v>3387</v>
      </c>
      <c r="D3148" s="5"/>
      <c r="H3148" s="4" t="s">
        <v>100</v>
      </c>
      <c r="I3148" s="4">
        <v>10</v>
      </c>
      <c r="J3148" s="4" t="s">
        <v>2934</v>
      </c>
      <c r="K3148" s="4" t="s">
        <v>2930</v>
      </c>
      <c r="L3148" s="4" t="s">
        <v>3399</v>
      </c>
      <c r="N3148" s="4">
        <v>1969</v>
      </c>
      <c r="O3148" s="6">
        <v>25394</v>
      </c>
      <c r="P3148" s="4" t="s">
        <v>63</v>
      </c>
    </row>
    <row r="3149" spans="1:16" x14ac:dyDescent="0.25">
      <c r="A3149" s="4" t="s">
        <v>3383</v>
      </c>
      <c r="B3149" s="4">
        <v>17</v>
      </c>
      <c r="C3149" s="4" t="s">
        <v>3387</v>
      </c>
      <c r="D3149" s="5"/>
      <c r="H3149" s="4" t="s">
        <v>100</v>
      </c>
      <c r="I3149" s="4">
        <v>11</v>
      </c>
      <c r="J3149" s="4" t="s">
        <v>3009</v>
      </c>
      <c r="K3149" s="4" t="s">
        <v>3008</v>
      </c>
      <c r="L3149" s="4" t="s">
        <v>3399</v>
      </c>
      <c r="N3149" s="4">
        <v>1974</v>
      </c>
      <c r="O3149" s="6">
        <v>27107</v>
      </c>
      <c r="P3149" s="4" t="s">
        <v>63</v>
      </c>
    </row>
    <row r="3150" spans="1:16" x14ac:dyDescent="0.25">
      <c r="A3150" s="4" t="s">
        <v>3383</v>
      </c>
      <c r="B3150" s="4">
        <v>17</v>
      </c>
      <c r="C3150" s="4" t="s">
        <v>3387</v>
      </c>
      <c r="D3150" s="5"/>
      <c r="H3150" s="4" t="s">
        <v>61</v>
      </c>
      <c r="I3150" s="4">
        <v>1</v>
      </c>
      <c r="J3150" s="4" t="s">
        <v>4453</v>
      </c>
      <c r="K3150" s="4" t="s">
        <v>3436</v>
      </c>
      <c r="L3150" s="4" t="s">
        <v>3399</v>
      </c>
      <c r="N3150" s="4">
        <v>1970</v>
      </c>
      <c r="O3150" s="6">
        <v>25764</v>
      </c>
      <c r="P3150" s="4" t="s">
        <v>65</v>
      </c>
    </row>
    <row r="3151" spans="1:16" x14ac:dyDescent="0.25">
      <c r="A3151" s="4" t="s">
        <v>3383</v>
      </c>
      <c r="B3151" s="4">
        <v>17</v>
      </c>
      <c r="C3151" s="4" t="s">
        <v>3387</v>
      </c>
      <c r="D3151" s="5"/>
      <c r="H3151" s="4" t="s">
        <v>61</v>
      </c>
      <c r="I3151" s="4">
        <v>2</v>
      </c>
      <c r="J3151" s="4" t="s">
        <v>2824</v>
      </c>
      <c r="K3151" s="4" t="s">
        <v>3436</v>
      </c>
      <c r="L3151" s="4" t="s">
        <v>3399</v>
      </c>
      <c r="N3151" s="4">
        <v>1994</v>
      </c>
      <c r="O3151" s="6">
        <v>34447</v>
      </c>
      <c r="P3151" s="4" t="s">
        <v>63</v>
      </c>
    </row>
    <row r="3152" spans="1:16" x14ac:dyDescent="0.25">
      <c r="A3152" s="4" t="s">
        <v>3383</v>
      </c>
      <c r="B3152" s="4">
        <v>17</v>
      </c>
      <c r="C3152" s="4" t="s">
        <v>3387</v>
      </c>
      <c r="D3152" s="5"/>
      <c r="H3152" s="4" t="s">
        <v>61</v>
      </c>
      <c r="I3152" s="4">
        <v>3</v>
      </c>
      <c r="J3152" s="4" t="s">
        <v>4454</v>
      </c>
      <c r="K3152" s="4" t="s">
        <v>3436</v>
      </c>
      <c r="L3152" s="4" t="s">
        <v>3399</v>
      </c>
      <c r="N3152" s="4">
        <v>1984</v>
      </c>
      <c r="O3152" s="6">
        <v>30961</v>
      </c>
      <c r="P3152" s="4" t="s">
        <v>63</v>
      </c>
    </row>
    <row r="3153" spans="1:16" x14ac:dyDescent="0.25">
      <c r="A3153" s="4" t="s">
        <v>3383</v>
      </c>
      <c r="B3153" s="4">
        <v>17</v>
      </c>
      <c r="C3153" s="4" t="s">
        <v>3387</v>
      </c>
      <c r="D3153" s="5"/>
      <c r="H3153" s="4" t="s">
        <v>61</v>
      </c>
      <c r="I3153" s="4">
        <v>4</v>
      </c>
      <c r="J3153" s="4" t="s">
        <v>2931</v>
      </c>
      <c r="K3153" s="4" t="s">
        <v>3436</v>
      </c>
      <c r="L3153" s="4" t="s">
        <v>3399</v>
      </c>
      <c r="N3153" s="4">
        <v>1959</v>
      </c>
      <c r="O3153" s="6">
        <v>21729</v>
      </c>
      <c r="P3153" s="4" t="s">
        <v>65</v>
      </c>
    </row>
    <row r="3154" spans="1:16" x14ac:dyDescent="0.25">
      <c r="A3154" s="4" t="s">
        <v>3383</v>
      </c>
      <c r="B3154" s="4">
        <v>17</v>
      </c>
      <c r="C3154" s="4" t="s">
        <v>3387</v>
      </c>
      <c r="D3154" s="5"/>
      <c r="H3154" s="4" t="s">
        <v>61</v>
      </c>
      <c r="I3154" s="4">
        <v>5</v>
      </c>
      <c r="J3154" s="4" t="s">
        <v>2955</v>
      </c>
      <c r="K3154" s="4" t="s">
        <v>3436</v>
      </c>
      <c r="L3154" s="4" t="s">
        <v>3399</v>
      </c>
      <c r="N3154" s="4">
        <v>2003</v>
      </c>
      <c r="O3154" s="6">
        <v>37694</v>
      </c>
      <c r="P3154" s="4" t="s">
        <v>63</v>
      </c>
    </row>
    <row r="3155" spans="1:16" x14ac:dyDescent="0.25">
      <c r="A3155" s="4" t="s">
        <v>3383</v>
      </c>
      <c r="B3155" s="4">
        <v>17</v>
      </c>
      <c r="C3155" s="4" t="s">
        <v>3387</v>
      </c>
      <c r="D3155" s="5"/>
      <c r="H3155" s="4" t="s">
        <v>61</v>
      </c>
      <c r="I3155" s="4">
        <v>6</v>
      </c>
      <c r="J3155" s="4" t="s">
        <v>4455</v>
      </c>
      <c r="K3155" s="4" t="s">
        <v>3436</v>
      </c>
      <c r="L3155" s="4" t="s">
        <v>3399</v>
      </c>
      <c r="N3155" s="4">
        <v>1991</v>
      </c>
      <c r="O3155" s="6">
        <v>33359</v>
      </c>
      <c r="P3155" s="4" t="s">
        <v>65</v>
      </c>
    </row>
    <row r="3156" spans="1:16" x14ac:dyDescent="0.25">
      <c r="A3156" s="4" t="s">
        <v>3383</v>
      </c>
      <c r="B3156" s="4">
        <v>17</v>
      </c>
      <c r="C3156" s="4" t="s">
        <v>3387</v>
      </c>
      <c r="D3156" s="5"/>
      <c r="H3156" s="4" t="s">
        <v>61</v>
      </c>
      <c r="I3156" s="4">
        <v>7</v>
      </c>
      <c r="J3156" s="4" t="s">
        <v>3071</v>
      </c>
      <c r="K3156" s="4" t="s">
        <v>3436</v>
      </c>
      <c r="L3156" s="4" t="s">
        <v>3399</v>
      </c>
      <c r="N3156" s="4">
        <v>1976</v>
      </c>
      <c r="O3156" s="6">
        <v>27836</v>
      </c>
      <c r="P3156" s="4" t="s">
        <v>63</v>
      </c>
    </row>
    <row r="3157" spans="1:16" x14ac:dyDescent="0.25">
      <c r="A3157" s="4" t="s">
        <v>3383</v>
      </c>
      <c r="B3157" s="4">
        <v>17</v>
      </c>
      <c r="C3157" s="4" t="s">
        <v>3387</v>
      </c>
      <c r="D3157" s="5"/>
      <c r="H3157" s="4" t="s">
        <v>61</v>
      </c>
      <c r="I3157" s="4">
        <v>8</v>
      </c>
      <c r="J3157" s="4" t="s">
        <v>3016</v>
      </c>
      <c r="K3157" s="4" t="s">
        <v>3436</v>
      </c>
      <c r="L3157" s="4" t="s">
        <v>3399</v>
      </c>
      <c r="N3157" s="4">
        <v>1973</v>
      </c>
      <c r="O3157" s="6">
        <v>26687</v>
      </c>
      <c r="P3157" s="4" t="s">
        <v>65</v>
      </c>
    </row>
    <row r="3158" spans="1:16" x14ac:dyDescent="0.25">
      <c r="A3158" s="4" t="s">
        <v>3383</v>
      </c>
      <c r="B3158" s="4">
        <v>17</v>
      </c>
      <c r="C3158" s="4" t="s">
        <v>3387</v>
      </c>
      <c r="D3158" s="5"/>
      <c r="H3158" s="4" t="s">
        <v>61</v>
      </c>
      <c r="I3158" s="4">
        <v>9</v>
      </c>
      <c r="J3158" s="4" t="s">
        <v>4456</v>
      </c>
      <c r="K3158" s="4" t="s">
        <v>3436</v>
      </c>
      <c r="L3158" s="4" t="s">
        <v>3399</v>
      </c>
      <c r="N3158" s="4">
        <v>1980</v>
      </c>
      <c r="O3158" s="6">
        <v>29231</v>
      </c>
      <c r="P3158" s="4" t="s">
        <v>63</v>
      </c>
    </row>
    <row r="3159" spans="1:16" x14ac:dyDescent="0.25">
      <c r="A3159" s="4" t="s">
        <v>3383</v>
      </c>
      <c r="B3159" s="4">
        <v>17</v>
      </c>
      <c r="C3159" s="4" t="s">
        <v>3387</v>
      </c>
      <c r="D3159" s="5"/>
      <c r="H3159" s="4" t="s">
        <v>61</v>
      </c>
      <c r="I3159" s="4">
        <v>10</v>
      </c>
      <c r="J3159" s="4" t="s">
        <v>2932</v>
      </c>
      <c r="K3159" s="4" t="s">
        <v>3436</v>
      </c>
      <c r="L3159" s="4" t="s">
        <v>3399</v>
      </c>
      <c r="N3159" s="4">
        <v>1967</v>
      </c>
      <c r="O3159" s="6">
        <v>24693</v>
      </c>
      <c r="P3159" s="4" t="s">
        <v>65</v>
      </c>
    </row>
    <row r="3160" spans="1:16" x14ac:dyDescent="0.25">
      <c r="A3160" s="4" t="s">
        <v>3383</v>
      </c>
      <c r="B3160" s="4">
        <v>17</v>
      </c>
      <c r="C3160" s="4" t="s">
        <v>3387</v>
      </c>
      <c r="D3160" s="5"/>
      <c r="H3160" s="4" t="s">
        <v>61</v>
      </c>
      <c r="I3160" s="4">
        <v>11</v>
      </c>
      <c r="J3160" s="4" t="s">
        <v>2984</v>
      </c>
      <c r="K3160" s="4" t="s">
        <v>3436</v>
      </c>
      <c r="L3160" s="4" t="s">
        <v>3399</v>
      </c>
      <c r="N3160" s="4">
        <v>1958</v>
      </c>
      <c r="O3160" s="6">
        <v>21457</v>
      </c>
      <c r="P3160" s="4" t="s">
        <v>65</v>
      </c>
    </row>
    <row r="3161" spans="1:16" x14ac:dyDescent="0.25">
      <c r="A3161" s="4" t="s">
        <v>3383</v>
      </c>
      <c r="B3161" s="4">
        <v>17</v>
      </c>
      <c r="C3161" s="4" t="s">
        <v>3387</v>
      </c>
      <c r="D3161" s="5"/>
      <c r="H3161" s="4" t="s">
        <v>2</v>
      </c>
      <c r="I3161" s="4">
        <v>1</v>
      </c>
      <c r="J3161" s="4" t="s">
        <v>3075</v>
      </c>
      <c r="K3161" s="4" t="s">
        <v>3070</v>
      </c>
      <c r="L3161" s="4" t="s">
        <v>3399</v>
      </c>
      <c r="N3161" s="4">
        <v>1969</v>
      </c>
      <c r="O3161" s="6">
        <v>25308</v>
      </c>
      <c r="P3161" s="4" t="s">
        <v>63</v>
      </c>
    </row>
    <row r="3162" spans="1:16" x14ac:dyDescent="0.25">
      <c r="A3162" s="4" t="s">
        <v>3383</v>
      </c>
      <c r="B3162" s="4">
        <v>17</v>
      </c>
      <c r="C3162" s="4" t="s">
        <v>3387</v>
      </c>
      <c r="D3162" s="5"/>
      <c r="H3162" s="4" t="s">
        <v>2</v>
      </c>
      <c r="I3162" s="4">
        <v>2</v>
      </c>
      <c r="J3162" s="4" t="s">
        <v>2935</v>
      </c>
      <c r="K3162" s="4" t="s">
        <v>2930</v>
      </c>
      <c r="L3162" s="4" t="s">
        <v>3399</v>
      </c>
      <c r="N3162" s="4">
        <v>1979</v>
      </c>
      <c r="O3162" s="6">
        <v>29186</v>
      </c>
      <c r="P3162" s="4" t="s">
        <v>65</v>
      </c>
    </row>
    <row r="3163" spans="1:16" x14ac:dyDescent="0.25">
      <c r="A3163" s="4" t="s">
        <v>3383</v>
      </c>
      <c r="B3163" s="4">
        <v>17</v>
      </c>
      <c r="C3163" s="4" t="s">
        <v>3387</v>
      </c>
      <c r="D3163" s="5"/>
      <c r="H3163" s="4" t="s">
        <v>2</v>
      </c>
      <c r="I3163" s="4">
        <v>3</v>
      </c>
      <c r="J3163" s="4" t="s">
        <v>2844</v>
      </c>
      <c r="K3163" s="4" t="s">
        <v>2842</v>
      </c>
      <c r="L3163" s="4" t="s">
        <v>3399</v>
      </c>
      <c r="N3163" s="4">
        <v>2004</v>
      </c>
      <c r="O3163" s="6">
        <v>38256</v>
      </c>
      <c r="P3163" s="4" t="s">
        <v>63</v>
      </c>
    </row>
    <row r="3164" spans="1:16" x14ac:dyDescent="0.25">
      <c r="A3164" s="4" t="s">
        <v>3383</v>
      </c>
      <c r="B3164" s="4">
        <v>17</v>
      </c>
      <c r="C3164" s="4" t="s">
        <v>3387</v>
      </c>
      <c r="D3164" s="5"/>
      <c r="H3164" s="4" t="s">
        <v>2</v>
      </c>
      <c r="I3164" s="4">
        <v>4</v>
      </c>
      <c r="J3164" s="4" t="s">
        <v>3017</v>
      </c>
      <c r="K3164" s="4" t="s">
        <v>3015</v>
      </c>
      <c r="L3164" s="4" t="s">
        <v>3399</v>
      </c>
      <c r="N3164" s="4">
        <v>1979</v>
      </c>
      <c r="O3164" s="6">
        <v>28978</v>
      </c>
      <c r="P3164" s="4" t="s">
        <v>65</v>
      </c>
    </row>
    <row r="3165" spans="1:16" x14ac:dyDescent="0.25">
      <c r="A3165" s="4" t="s">
        <v>3383</v>
      </c>
      <c r="B3165" s="4">
        <v>17</v>
      </c>
      <c r="C3165" s="4" t="s">
        <v>3387</v>
      </c>
      <c r="D3165" s="5"/>
      <c r="H3165" s="4" t="s">
        <v>2</v>
      </c>
      <c r="I3165" s="4">
        <v>5</v>
      </c>
      <c r="J3165" s="4" t="s">
        <v>2959</v>
      </c>
      <c r="K3165" s="4" t="s">
        <v>2954</v>
      </c>
      <c r="L3165" s="4" t="s">
        <v>3399</v>
      </c>
      <c r="N3165" s="4">
        <v>1985</v>
      </c>
      <c r="O3165" s="6">
        <v>31134</v>
      </c>
      <c r="P3165" s="4" t="s">
        <v>63</v>
      </c>
    </row>
    <row r="3166" spans="1:16" x14ac:dyDescent="0.25">
      <c r="A3166" s="4" t="s">
        <v>3383</v>
      </c>
      <c r="B3166" s="4">
        <v>17</v>
      </c>
      <c r="C3166" s="4" t="s">
        <v>3387</v>
      </c>
      <c r="D3166" s="5"/>
      <c r="H3166" s="4" t="s">
        <v>2</v>
      </c>
      <c r="I3166" s="4">
        <v>6</v>
      </c>
      <c r="J3166" s="4" t="s">
        <v>2843</v>
      </c>
      <c r="K3166" s="4" t="s">
        <v>2842</v>
      </c>
      <c r="L3166" s="4" t="s">
        <v>3399</v>
      </c>
      <c r="N3166" s="4">
        <v>1982</v>
      </c>
      <c r="O3166" s="6">
        <v>30212</v>
      </c>
      <c r="P3166" s="4" t="s">
        <v>63</v>
      </c>
    </row>
    <row r="3167" spans="1:16" x14ac:dyDescent="0.25">
      <c r="A3167" s="4" t="s">
        <v>3383</v>
      </c>
      <c r="B3167" s="4">
        <v>17</v>
      </c>
      <c r="C3167" s="4" t="s">
        <v>3387</v>
      </c>
      <c r="D3167" s="5"/>
      <c r="H3167" s="4" t="s">
        <v>2</v>
      </c>
      <c r="I3167" s="4">
        <v>7</v>
      </c>
      <c r="J3167" s="4" t="s">
        <v>4457</v>
      </c>
      <c r="K3167" s="4" t="s">
        <v>3070</v>
      </c>
      <c r="L3167" s="4" t="s">
        <v>3399</v>
      </c>
      <c r="N3167" s="4">
        <v>1985</v>
      </c>
      <c r="O3167" s="6">
        <v>31091</v>
      </c>
      <c r="P3167" s="4" t="s">
        <v>65</v>
      </c>
    </row>
    <row r="3168" spans="1:16" x14ac:dyDescent="0.25">
      <c r="A3168" s="4" t="s">
        <v>3383</v>
      </c>
      <c r="B3168" s="4">
        <v>17</v>
      </c>
      <c r="C3168" s="4" t="s">
        <v>3387</v>
      </c>
      <c r="D3168" s="5"/>
      <c r="H3168" s="4" t="s">
        <v>2</v>
      </c>
      <c r="I3168" s="4">
        <v>8</v>
      </c>
      <c r="J3168" s="4" t="s">
        <v>2952</v>
      </c>
      <c r="K3168" s="4" t="s">
        <v>2950</v>
      </c>
      <c r="L3168" s="4" t="s">
        <v>3399</v>
      </c>
      <c r="N3168" s="4">
        <v>1976</v>
      </c>
      <c r="O3168" s="6">
        <v>27979</v>
      </c>
      <c r="P3168" s="4" t="s">
        <v>63</v>
      </c>
    </row>
    <row r="3169" spans="1:16" x14ac:dyDescent="0.25">
      <c r="A3169" s="4" t="s">
        <v>3383</v>
      </c>
      <c r="B3169" s="4">
        <v>17</v>
      </c>
      <c r="C3169" s="4" t="s">
        <v>3387</v>
      </c>
      <c r="D3169" s="5"/>
      <c r="H3169" s="4" t="s">
        <v>2</v>
      </c>
      <c r="I3169" s="4">
        <v>9</v>
      </c>
      <c r="J3169" s="4" t="s">
        <v>2974</v>
      </c>
      <c r="K3169" s="4" t="s">
        <v>2971</v>
      </c>
      <c r="L3169" s="4" t="s">
        <v>3399</v>
      </c>
      <c r="N3169" s="4">
        <v>1962</v>
      </c>
      <c r="O3169" s="6">
        <v>22858</v>
      </c>
      <c r="P3169" s="4" t="s">
        <v>63</v>
      </c>
    </row>
    <row r="3170" spans="1:16" x14ac:dyDescent="0.25">
      <c r="A3170" s="4" t="s">
        <v>3383</v>
      </c>
      <c r="B3170" s="4">
        <v>17</v>
      </c>
      <c r="C3170" s="4" t="s">
        <v>3387</v>
      </c>
      <c r="D3170" s="5"/>
      <c r="H3170" s="4" t="s">
        <v>2</v>
      </c>
      <c r="I3170" s="4">
        <v>10</v>
      </c>
      <c r="J3170" s="4" t="s">
        <v>4458</v>
      </c>
      <c r="K3170" s="4" t="s">
        <v>2930</v>
      </c>
      <c r="L3170" s="4" t="s">
        <v>3399</v>
      </c>
      <c r="N3170" s="4">
        <v>2004</v>
      </c>
      <c r="O3170" s="6">
        <v>38096</v>
      </c>
      <c r="P3170" s="4" t="s">
        <v>65</v>
      </c>
    </row>
    <row r="3171" spans="1:16" x14ac:dyDescent="0.25">
      <c r="A3171" s="4" t="s">
        <v>3383</v>
      </c>
      <c r="B3171" s="4">
        <v>17</v>
      </c>
      <c r="C3171" s="4" t="s">
        <v>3387</v>
      </c>
      <c r="D3171" s="5"/>
      <c r="H3171" s="4" t="s">
        <v>2</v>
      </c>
      <c r="I3171" s="4">
        <v>11</v>
      </c>
      <c r="J3171" s="4" t="s">
        <v>2960</v>
      </c>
      <c r="K3171" s="4" t="s">
        <v>2954</v>
      </c>
      <c r="L3171" s="4" t="s">
        <v>3399</v>
      </c>
      <c r="N3171" s="4">
        <v>1944</v>
      </c>
      <c r="O3171" s="6">
        <v>16124</v>
      </c>
      <c r="P3171" s="4" t="s">
        <v>63</v>
      </c>
    </row>
    <row r="3172" spans="1:16" x14ac:dyDescent="0.25">
      <c r="A3172" s="4" t="s">
        <v>3383</v>
      </c>
      <c r="B3172" s="4">
        <v>17</v>
      </c>
      <c r="C3172" s="4" t="s">
        <v>3387</v>
      </c>
      <c r="D3172" s="5"/>
      <c r="H3172" s="4" t="s">
        <v>3392</v>
      </c>
      <c r="I3172" s="4">
        <v>1</v>
      </c>
      <c r="J3172" s="4" t="s">
        <v>4459</v>
      </c>
      <c r="K3172" s="4" t="s">
        <v>2954</v>
      </c>
      <c r="L3172" s="4" t="s">
        <v>3399</v>
      </c>
      <c r="N3172" s="4">
        <v>1965</v>
      </c>
      <c r="O3172" s="6">
        <v>23897</v>
      </c>
      <c r="P3172" s="4" t="s">
        <v>65</v>
      </c>
    </row>
    <row r="3173" spans="1:16" x14ac:dyDescent="0.25">
      <c r="A3173" s="4" t="s">
        <v>3383</v>
      </c>
      <c r="B3173" s="4">
        <v>17</v>
      </c>
      <c r="C3173" s="4" t="s">
        <v>3387</v>
      </c>
      <c r="D3173" s="5"/>
      <c r="H3173" s="4" t="s">
        <v>3392</v>
      </c>
      <c r="I3173" s="4">
        <v>2</v>
      </c>
      <c r="J3173" s="4" t="s">
        <v>4460</v>
      </c>
      <c r="K3173" s="4" t="s">
        <v>2950</v>
      </c>
      <c r="L3173" s="4" t="s">
        <v>3399</v>
      </c>
      <c r="N3173" s="4">
        <v>1978</v>
      </c>
      <c r="O3173" s="6">
        <v>28691</v>
      </c>
      <c r="P3173" s="4" t="s">
        <v>63</v>
      </c>
    </row>
    <row r="3174" spans="1:16" x14ac:dyDescent="0.25">
      <c r="A3174" s="4" t="s">
        <v>3383</v>
      </c>
      <c r="B3174" s="4">
        <v>17</v>
      </c>
      <c r="C3174" s="4" t="s">
        <v>3387</v>
      </c>
      <c r="D3174" s="5"/>
      <c r="H3174" s="4" t="s">
        <v>3392</v>
      </c>
      <c r="I3174" s="4">
        <v>3</v>
      </c>
      <c r="J3174" s="4" t="s">
        <v>4461</v>
      </c>
      <c r="K3174" s="4" t="s">
        <v>3070</v>
      </c>
      <c r="L3174" s="4" t="s">
        <v>3399</v>
      </c>
      <c r="N3174" s="4">
        <v>1985</v>
      </c>
      <c r="O3174" s="6">
        <v>31176</v>
      </c>
      <c r="P3174" s="4" t="s">
        <v>65</v>
      </c>
    </row>
    <row r="3175" spans="1:16" x14ac:dyDescent="0.25">
      <c r="A3175" s="4" t="s">
        <v>3383</v>
      </c>
      <c r="B3175" s="4">
        <v>17</v>
      </c>
      <c r="C3175" s="4" t="s">
        <v>3387</v>
      </c>
      <c r="D3175" s="5"/>
      <c r="H3175" s="4" t="s">
        <v>3392</v>
      </c>
      <c r="I3175" s="4">
        <v>4</v>
      </c>
      <c r="J3175" s="4" t="s">
        <v>2809</v>
      </c>
      <c r="K3175" s="4" t="s">
        <v>2764</v>
      </c>
      <c r="L3175" s="4" t="s">
        <v>3399</v>
      </c>
      <c r="N3175" s="4">
        <v>1962</v>
      </c>
      <c r="O3175" s="6">
        <v>22832</v>
      </c>
      <c r="P3175" s="4" t="s">
        <v>63</v>
      </c>
    </row>
    <row r="3176" spans="1:16" x14ac:dyDescent="0.25">
      <c r="A3176" s="4" t="s">
        <v>3383</v>
      </c>
      <c r="B3176" s="4">
        <v>17</v>
      </c>
      <c r="C3176" s="4" t="s">
        <v>3387</v>
      </c>
      <c r="D3176" s="5"/>
      <c r="H3176" s="4" t="s">
        <v>3392</v>
      </c>
      <c r="I3176" s="4">
        <v>5</v>
      </c>
      <c r="J3176" s="4" t="s">
        <v>4462</v>
      </c>
      <c r="K3176" s="4" t="s">
        <v>4423</v>
      </c>
      <c r="L3176" s="4" t="s">
        <v>3399</v>
      </c>
      <c r="N3176" s="4">
        <v>1949</v>
      </c>
      <c r="O3176" s="6">
        <v>18138</v>
      </c>
      <c r="P3176" s="4" t="s">
        <v>63</v>
      </c>
    </row>
    <row r="3177" spans="1:16" x14ac:dyDescent="0.25">
      <c r="A3177" s="4" t="s">
        <v>3383</v>
      </c>
      <c r="B3177" s="4">
        <v>17</v>
      </c>
      <c r="C3177" s="4" t="s">
        <v>3387</v>
      </c>
      <c r="D3177" s="5"/>
      <c r="H3177" s="4" t="s">
        <v>3392</v>
      </c>
      <c r="I3177" s="4">
        <v>6</v>
      </c>
      <c r="J3177" s="4" t="s">
        <v>4463</v>
      </c>
      <c r="K3177" s="4" t="s">
        <v>3021</v>
      </c>
      <c r="L3177" s="4" t="s">
        <v>3399</v>
      </c>
      <c r="N3177" s="4">
        <v>1967</v>
      </c>
      <c r="O3177" s="6">
        <v>24544</v>
      </c>
      <c r="P3177" s="4" t="s">
        <v>65</v>
      </c>
    </row>
    <row r="3178" spans="1:16" x14ac:dyDescent="0.25">
      <c r="A3178" s="4" t="s">
        <v>3383</v>
      </c>
      <c r="B3178" s="4">
        <v>17</v>
      </c>
      <c r="C3178" s="4" t="s">
        <v>3387</v>
      </c>
      <c r="D3178" s="5"/>
      <c r="H3178" s="4" t="s">
        <v>3392</v>
      </c>
      <c r="I3178" s="4">
        <v>7</v>
      </c>
      <c r="J3178" s="4" t="s">
        <v>4464</v>
      </c>
      <c r="K3178" s="4" t="s">
        <v>3039</v>
      </c>
      <c r="L3178" s="4" t="s">
        <v>3399</v>
      </c>
      <c r="N3178" s="4">
        <v>1972</v>
      </c>
      <c r="O3178" s="6">
        <v>26573</v>
      </c>
      <c r="P3178" s="4" t="s">
        <v>65</v>
      </c>
    </row>
    <row r="3179" spans="1:16" x14ac:dyDescent="0.25">
      <c r="A3179" s="4" t="s">
        <v>3383</v>
      </c>
      <c r="B3179" s="4">
        <v>17</v>
      </c>
      <c r="C3179" s="4" t="s">
        <v>3387</v>
      </c>
      <c r="D3179" s="5"/>
      <c r="H3179" s="4" t="s">
        <v>3</v>
      </c>
      <c r="I3179" s="4">
        <v>1</v>
      </c>
      <c r="J3179" s="4" t="s">
        <v>2832</v>
      </c>
      <c r="K3179" s="4" t="s">
        <v>2823</v>
      </c>
      <c r="L3179" s="4" t="s">
        <v>3399</v>
      </c>
      <c r="N3179" s="4">
        <v>1986</v>
      </c>
      <c r="O3179" s="6">
        <v>31421</v>
      </c>
      <c r="P3179" s="4" t="s">
        <v>63</v>
      </c>
    </row>
    <row r="3180" spans="1:16" x14ac:dyDescent="0.25">
      <c r="A3180" s="4" t="s">
        <v>3383</v>
      </c>
      <c r="B3180" s="4">
        <v>17</v>
      </c>
      <c r="C3180" s="4" t="s">
        <v>3387</v>
      </c>
      <c r="D3180" s="5"/>
      <c r="H3180" s="4" t="s">
        <v>3</v>
      </c>
      <c r="I3180" s="4">
        <v>2</v>
      </c>
      <c r="J3180" s="4" t="s">
        <v>2966</v>
      </c>
      <c r="K3180" s="4" t="s">
        <v>2954</v>
      </c>
      <c r="L3180" s="4" t="s">
        <v>3399</v>
      </c>
      <c r="N3180" s="4">
        <v>1987</v>
      </c>
      <c r="O3180" s="6">
        <v>31904</v>
      </c>
      <c r="P3180" s="4" t="s">
        <v>65</v>
      </c>
    </row>
    <row r="3181" spans="1:16" x14ac:dyDescent="0.25">
      <c r="A3181" s="4" t="s">
        <v>3383</v>
      </c>
      <c r="B3181" s="4">
        <v>17</v>
      </c>
      <c r="C3181" s="4" t="s">
        <v>3387</v>
      </c>
      <c r="D3181" s="5"/>
      <c r="H3181" s="4" t="s">
        <v>3</v>
      </c>
      <c r="I3181" s="4">
        <v>3</v>
      </c>
      <c r="J3181" s="4" t="s">
        <v>3077</v>
      </c>
      <c r="K3181" s="4" t="s">
        <v>3070</v>
      </c>
      <c r="L3181" s="4" t="s">
        <v>3399</v>
      </c>
      <c r="N3181" s="4">
        <v>1988</v>
      </c>
      <c r="O3181" s="6">
        <v>32445</v>
      </c>
      <c r="P3181" s="4" t="s">
        <v>63</v>
      </c>
    </row>
    <row r="3182" spans="1:16" x14ac:dyDescent="0.25">
      <c r="A3182" s="4" t="s">
        <v>3383</v>
      </c>
      <c r="B3182" s="4">
        <v>17</v>
      </c>
      <c r="C3182" s="4" t="s">
        <v>3387</v>
      </c>
      <c r="D3182" s="5"/>
      <c r="H3182" s="4" t="s">
        <v>3</v>
      </c>
      <c r="I3182" s="4">
        <v>4</v>
      </c>
      <c r="J3182" s="4" t="s">
        <v>2847</v>
      </c>
      <c r="K3182" s="4" t="s">
        <v>2842</v>
      </c>
      <c r="L3182" s="4" t="s">
        <v>3399</v>
      </c>
      <c r="N3182" s="4">
        <v>1974</v>
      </c>
      <c r="O3182" s="6">
        <v>27044</v>
      </c>
      <c r="P3182" s="4" t="s">
        <v>65</v>
      </c>
    </row>
    <row r="3183" spans="1:16" x14ac:dyDescent="0.25">
      <c r="A3183" s="4" t="s">
        <v>3383</v>
      </c>
      <c r="B3183" s="4">
        <v>17</v>
      </c>
      <c r="C3183" s="4" t="s">
        <v>3387</v>
      </c>
      <c r="D3183" s="5"/>
      <c r="H3183" s="4" t="s">
        <v>3</v>
      </c>
      <c r="I3183" s="4">
        <v>5</v>
      </c>
      <c r="J3183" s="4" t="s">
        <v>2967</v>
      </c>
      <c r="K3183" s="4" t="s">
        <v>2954</v>
      </c>
      <c r="L3183" s="4" t="s">
        <v>3399</v>
      </c>
      <c r="N3183" s="4">
        <v>1967</v>
      </c>
      <c r="O3183" s="6">
        <v>24517</v>
      </c>
      <c r="P3183" s="4" t="s">
        <v>63</v>
      </c>
    </row>
    <row r="3184" spans="1:16" x14ac:dyDescent="0.25">
      <c r="A3184" s="4" t="s">
        <v>3383</v>
      </c>
      <c r="B3184" s="4">
        <v>17</v>
      </c>
      <c r="C3184" s="4" t="s">
        <v>3387</v>
      </c>
      <c r="D3184" s="5"/>
      <c r="H3184" s="4" t="s">
        <v>3</v>
      </c>
      <c r="I3184" s="4">
        <v>6</v>
      </c>
      <c r="J3184" s="4" t="s">
        <v>4465</v>
      </c>
      <c r="K3184" s="4" t="s">
        <v>2823</v>
      </c>
      <c r="L3184" s="4" t="s">
        <v>3399</v>
      </c>
      <c r="N3184" s="4">
        <v>2007</v>
      </c>
      <c r="O3184" s="6">
        <v>39155</v>
      </c>
      <c r="P3184" s="4" t="s">
        <v>65</v>
      </c>
    </row>
    <row r="3185" spans="1:16" x14ac:dyDescent="0.25">
      <c r="A3185" s="4" t="s">
        <v>3383</v>
      </c>
      <c r="B3185" s="4">
        <v>17</v>
      </c>
      <c r="C3185" s="4" t="s">
        <v>3387</v>
      </c>
      <c r="D3185" s="5"/>
      <c r="H3185" s="4" t="s">
        <v>3</v>
      </c>
      <c r="I3185" s="4">
        <v>7</v>
      </c>
      <c r="J3185" s="4" t="s">
        <v>2978</v>
      </c>
      <c r="K3185" s="4" t="s">
        <v>2971</v>
      </c>
      <c r="L3185" s="4" t="s">
        <v>3399</v>
      </c>
      <c r="N3185" s="4">
        <v>1972</v>
      </c>
      <c r="O3185" s="6">
        <v>26426</v>
      </c>
      <c r="P3185" s="4" t="s">
        <v>63</v>
      </c>
    </row>
    <row r="3186" spans="1:16" x14ac:dyDescent="0.25">
      <c r="A3186" s="4" t="s">
        <v>3383</v>
      </c>
      <c r="B3186" s="4">
        <v>17</v>
      </c>
      <c r="C3186" s="4" t="s">
        <v>3387</v>
      </c>
      <c r="D3186" s="5"/>
      <c r="H3186" s="4" t="s">
        <v>3</v>
      </c>
      <c r="I3186" s="4">
        <v>8</v>
      </c>
      <c r="J3186" s="4" t="s">
        <v>2944</v>
      </c>
      <c r="K3186" s="4" t="s">
        <v>2930</v>
      </c>
      <c r="L3186" s="4" t="s">
        <v>3399</v>
      </c>
      <c r="N3186" s="4">
        <v>1980</v>
      </c>
      <c r="O3186" s="6">
        <v>29390</v>
      </c>
      <c r="P3186" s="4" t="s">
        <v>65</v>
      </c>
    </row>
    <row r="3187" spans="1:16" x14ac:dyDescent="0.25">
      <c r="A3187" s="4" t="s">
        <v>3383</v>
      </c>
      <c r="B3187" s="4">
        <v>17</v>
      </c>
      <c r="C3187" s="4" t="s">
        <v>3387</v>
      </c>
      <c r="D3187" s="5"/>
      <c r="H3187" s="4" t="s">
        <v>3</v>
      </c>
      <c r="I3187" s="4">
        <v>9</v>
      </c>
      <c r="J3187" s="4" t="s">
        <v>2927</v>
      </c>
      <c r="K3187" s="4" t="s">
        <v>2925</v>
      </c>
      <c r="L3187" s="4" t="s">
        <v>3399</v>
      </c>
      <c r="N3187" s="4">
        <v>1979</v>
      </c>
      <c r="O3187" s="6">
        <v>28899</v>
      </c>
      <c r="P3187" s="4" t="s">
        <v>63</v>
      </c>
    </row>
    <row r="3188" spans="1:16" x14ac:dyDescent="0.25">
      <c r="A3188" s="4" t="s">
        <v>3383</v>
      </c>
      <c r="B3188" s="4">
        <v>17</v>
      </c>
      <c r="C3188" s="4" t="s">
        <v>3387</v>
      </c>
      <c r="D3188" s="5"/>
      <c r="H3188" s="4" t="s">
        <v>3</v>
      </c>
      <c r="I3188" s="4">
        <v>10</v>
      </c>
      <c r="J3188" s="4" t="s">
        <v>2833</v>
      </c>
      <c r="K3188" s="4" t="s">
        <v>2823</v>
      </c>
      <c r="L3188" s="4" t="s">
        <v>3399</v>
      </c>
      <c r="N3188" s="4">
        <v>1972</v>
      </c>
      <c r="O3188" s="6">
        <v>26607</v>
      </c>
      <c r="P3188" s="4" t="s">
        <v>65</v>
      </c>
    </row>
    <row r="3189" spans="1:16" x14ac:dyDescent="0.25">
      <c r="A3189" s="4" t="s">
        <v>3383</v>
      </c>
      <c r="B3189" s="4">
        <v>17</v>
      </c>
      <c r="C3189" s="4" t="s">
        <v>3387</v>
      </c>
      <c r="D3189" s="5"/>
      <c r="H3189" s="4" t="s">
        <v>3</v>
      </c>
      <c r="I3189" s="4">
        <v>11</v>
      </c>
      <c r="J3189" s="4" t="s">
        <v>4466</v>
      </c>
      <c r="K3189" s="4" t="s">
        <v>3002</v>
      </c>
      <c r="L3189" s="4" t="s">
        <v>3399</v>
      </c>
      <c r="N3189" s="4">
        <v>1979</v>
      </c>
      <c r="O3189" s="6">
        <v>29144</v>
      </c>
      <c r="P3189" s="4" t="s">
        <v>63</v>
      </c>
    </row>
    <row r="3190" spans="1:16" x14ac:dyDescent="0.25">
      <c r="A3190" s="4" t="s">
        <v>3383</v>
      </c>
      <c r="B3190" s="4">
        <v>17</v>
      </c>
      <c r="C3190" s="4" t="s">
        <v>3387</v>
      </c>
      <c r="D3190" s="5"/>
      <c r="H3190" s="4" t="s">
        <v>84</v>
      </c>
      <c r="I3190" s="4">
        <v>1</v>
      </c>
      <c r="J3190" s="4" t="s">
        <v>3072</v>
      </c>
      <c r="K3190" s="4" t="s">
        <v>4467</v>
      </c>
      <c r="L3190" s="4" t="s">
        <v>3399</v>
      </c>
      <c r="N3190" s="4">
        <v>1966</v>
      </c>
      <c r="O3190" s="6">
        <v>24446</v>
      </c>
      <c r="P3190" s="4" t="s">
        <v>63</v>
      </c>
    </row>
    <row r="3191" spans="1:16" x14ac:dyDescent="0.25">
      <c r="A3191" s="4" t="s">
        <v>3383</v>
      </c>
      <c r="B3191" s="4">
        <v>17</v>
      </c>
      <c r="C3191" s="4" t="s">
        <v>3387</v>
      </c>
      <c r="D3191" s="5"/>
      <c r="H3191" s="4" t="s">
        <v>84</v>
      </c>
      <c r="I3191" s="4">
        <v>2</v>
      </c>
      <c r="J3191" s="4" t="s">
        <v>4468</v>
      </c>
      <c r="K3191" s="4" t="s">
        <v>59</v>
      </c>
      <c r="L3191" s="4" t="s">
        <v>3399</v>
      </c>
      <c r="N3191" s="4">
        <v>1957</v>
      </c>
      <c r="O3191" s="6">
        <v>21175</v>
      </c>
      <c r="P3191" s="4" t="s">
        <v>63</v>
      </c>
    </row>
    <row r="3192" spans="1:16" x14ac:dyDescent="0.25">
      <c r="A3192" s="4" t="s">
        <v>3383</v>
      </c>
      <c r="B3192" s="4">
        <v>17</v>
      </c>
      <c r="C3192" s="4" t="s">
        <v>3387</v>
      </c>
      <c r="D3192" s="5"/>
      <c r="H3192" s="4" t="s">
        <v>84</v>
      </c>
      <c r="I3192" s="4">
        <v>3</v>
      </c>
      <c r="J3192" s="4" t="s">
        <v>2956</v>
      </c>
      <c r="K3192" s="4" t="s">
        <v>2954</v>
      </c>
      <c r="L3192" s="4" t="s">
        <v>3399</v>
      </c>
      <c r="N3192" s="4">
        <v>1952</v>
      </c>
      <c r="O3192" s="6">
        <v>19201</v>
      </c>
      <c r="P3192" s="4" t="s">
        <v>63</v>
      </c>
    </row>
    <row r="3193" spans="1:16" x14ac:dyDescent="0.25">
      <c r="A3193" s="4" t="s">
        <v>3383</v>
      </c>
      <c r="B3193" s="4">
        <v>17</v>
      </c>
      <c r="C3193" s="4" t="s">
        <v>3387</v>
      </c>
      <c r="D3193" s="5"/>
      <c r="H3193" s="4" t="s">
        <v>84</v>
      </c>
      <c r="I3193" s="4">
        <v>4</v>
      </c>
      <c r="J3193" s="4" t="s">
        <v>3073</v>
      </c>
      <c r="K3193" s="4" t="s">
        <v>4469</v>
      </c>
      <c r="L3193" s="4" t="s">
        <v>3399</v>
      </c>
      <c r="N3193" s="4">
        <v>1970</v>
      </c>
      <c r="O3193" s="6">
        <v>25823</v>
      </c>
      <c r="P3193" s="4" t="s">
        <v>63</v>
      </c>
    </row>
    <row r="3194" spans="1:16" x14ac:dyDescent="0.25">
      <c r="A3194" s="4" t="s">
        <v>3383</v>
      </c>
      <c r="B3194" s="4">
        <v>17</v>
      </c>
      <c r="C3194" s="4" t="s">
        <v>3387</v>
      </c>
      <c r="D3194" s="5"/>
      <c r="H3194" s="4" t="s">
        <v>84</v>
      </c>
      <c r="I3194" s="4">
        <v>5</v>
      </c>
      <c r="J3194" s="4" t="s">
        <v>4470</v>
      </c>
      <c r="K3194" s="4" t="s">
        <v>4467</v>
      </c>
      <c r="L3194" s="4" t="s">
        <v>3399</v>
      </c>
      <c r="N3194" s="4">
        <v>1990</v>
      </c>
      <c r="O3194" s="6">
        <v>32929</v>
      </c>
      <c r="P3194" s="4" t="s">
        <v>65</v>
      </c>
    </row>
    <row r="3195" spans="1:16" x14ac:dyDescent="0.25">
      <c r="A3195" s="4" t="s">
        <v>3383</v>
      </c>
      <c r="B3195" s="4">
        <v>17</v>
      </c>
      <c r="C3195" s="4" t="s">
        <v>3387</v>
      </c>
      <c r="D3195" s="5"/>
      <c r="H3195" s="4" t="s">
        <v>84</v>
      </c>
      <c r="I3195" s="4">
        <v>6</v>
      </c>
      <c r="J3195" s="4" t="s">
        <v>2825</v>
      </c>
      <c r="K3195" s="4" t="s">
        <v>2823</v>
      </c>
      <c r="L3195" s="4" t="s">
        <v>3399</v>
      </c>
      <c r="N3195" s="4">
        <v>1954</v>
      </c>
      <c r="O3195" s="6">
        <v>19782</v>
      </c>
      <c r="P3195" s="4" t="s">
        <v>63</v>
      </c>
    </row>
    <row r="3196" spans="1:16" x14ac:dyDescent="0.25">
      <c r="A3196" s="4" t="s">
        <v>3383</v>
      </c>
      <c r="B3196" s="4">
        <v>17</v>
      </c>
      <c r="C3196" s="4" t="s">
        <v>3387</v>
      </c>
      <c r="D3196" s="5"/>
      <c r="H3196" s="4" t="s">
        <v>84</v>
      </c>
      <c r="I3196" s="4">
        <v>7</v>
      </c>
      <c r="J3196" s="4" t="s">
        <v>2888</v>
      </c>
      <c r="K3196" s="4" t="s">
        <v>2887</v>
      </c>
      <c r="L3196" s="4" t="s">
        <v>3399</v>
      </c>
      <c r="N3196" s="4">
        <v>1970</v>
      </c>
      <c r="O3196" s="6">
        <v>25740</v>
      </c>
      <c r="P3196" s="4" t="s">
        <v>65</v>
      </c>
    </row>
    <row r="3197" spans="1:16" x14ac:dyDescent="0.25">
      <c r="A3197" s="4" t="s">
        <v>3383</v>
      </c>
      <c r="B3197" s="4">
        <v>17</v>
      </c>
      <c r="C3197" s="4" t="s">
        <v>3387</v>
      </c>
      <c r="D3197" s="5"/>
      <c r="H3197" s="4" t="s">
        <v>84</v>
      </c>
      <c r="I3197" s="4">
        <v>8</v>
      </c>
      <c r="J3197" s="4" t="s">
        <v>2773</v>
      </c>
      <c r="K3197" s="4" t="s">
        <v>2765</v>
      </c>
      <c r="L3197" s="4" t="s">
        <v>3399</v>
      </c>
      <c r="N3197" s="4">
        <v>1972</v>
      </c>
      <c r="O3197" s="6">
        <v>26331</v>
      </c>
      <c r="P3197" s="4" t="s">
        <v>63</v>
      </c>
    </row>
    <row r="3198" spans="1:16" x14ac:dyDescent="0.25">
      <c r="A3198" s="4" t="s">
        <v>3383</v>
      </c>
      <c r="B3198" s="4">
        <v>17</v>
      </c>
      <c r="C3198" s="4" t="s">
        <v>3387</v>
      </c>
      <c r="D3198" s="5"/>
      <c r="H3198" s="4" t="s">
        <v>84</v>
      </c>
      <c r="I3198" s="4">
        <v>9</v>
      </c>
      <c r="J3198" s="4" t="s">
        <v>4471</v>
      </c>
      <c r="K3198" s="4" t="s">
        <v>2872</v>
      </c>
      <c r="L3198" s="4" t="s">
        <v>3399</v>
      </c>
      <c r="N3198" s="4">
        <v>1953</v>
      </c>
      <c r="O3198" s="6">
        <v>19380</v>
      </c>
      <c r="P3198" s="4" t="s">
        <v>63</v>
      </c>
    </row>
    <row r="3199" spans="1:16" x14ac:dyDescent="0.25">
      <c r="A3199" s="4" t="s">
        <v>3383</v>
      </c>
      <c r="B3199" s="4">
        <v>17</v>
      </c>
      <c r="C3199" s="4" t="s">
        <v>3387</v>
      </c>
      <c r="D3199" s="5"/>
      <c r="H3199" s="4" t="s">
        <v>84</v>
      </c>
      <c r="I3199" s="4">
        <v>10</v>
      </c>
      <c r="J3199" s="4" t="s">
        <v>2770</v>
      </c>
      <c r="K3199" s="4" t="s">
        <v>2764</v>
      </c>
      <c r="L3199" s="4" t="s">
        <v>3399</v>
      </c>
      <c r="N3199" s="4">
        <v>1973</v>
      </c>
      <c r="O3199" s="6">
        <v>26732</v>
      </c>
      <c r="P3199" s="4" t="s">
        <v>63</v>
      </c>
    </row>
    <row r="3200" spans="1:16" x14ac:dyDescent="0.25">
      <c r="A3200" s="4" t="s">
        <v>3383</v>
      </c>
      <c r="B3200" s="4">
        <v>17</v>
      </c>
      <c r="C3200" s="4" t="s">
        <v>3387</v>
      </c>
      <c r="D3200" s="5"/>
      <c r="H3200" s="4" t="s">
        <v>84</v>
      </c>
      <c r="I3200" s="4">
        <v>11</v>
      </c>
      <c r="J3200" s="4" t="s">
        <v>4472</v>
      </c>
      <c r="K3200" s="4" t="s">
        <v>3053</v>
      </c>
      <c r="L3200" s="4" t="s">
        <v>3399</v>
      </c>
      <c r="N3200" s="4">
        <v>1970</v>
      </c>
      <c r="O3200" s="6">
        <v>25858</v>
      </c>
      <c r="P3200" s="4" t="s">
        <v>63</v>
      </c>
    </row>
    <row r="3201" spans="1:16" x14ac:dyDescent="0.25">
      <c r="A3201" s="4" t="s">
        <v>3383</v>
      </c>
      <c r="B3201" s="4">
        <v>17</v>
      </c>
      <c r="C3201" s="4" t="s">
        <v>3387</v>
      </c>
      <c r="D3201" s="5"/>
      <c r="H3201" s="4" t="s">
        <v>3394</v>
      </c>
      <c r="I3201" s="4">
        <v>1</v>
      </c>
      <c r="J3201" s="4" t="s">
        <v>1917</v>
      </c>
      <c r="K3201" s="4" t="s">
        <v>3436</v>
      </c>
      <c r="L3201" s="4" t="s">
        <v>310</v>
      </c>
      <c r="N3201" s="4">
        <v>1957</v>
      </c>
      <c r="O3201" s="6">
        <v>20997</v>
      </c>
      <c r="P3201" s="4" t="s">
        <v>63</v>
      </c>
    </row>
    <row r="3202" spans="1:16" x14ac:dyDescent="0.25">
      <c r="A3202" s="4" t="s">
        <v>3383</v>
      </c>
      <c r="B3202" s="4">
        <v>17</v>
      </c>
      <c r="C3202" s="4" t="s">
        <v>3387</v>
      </c>
      <c r="D3202" s="5"/>
      <c r="H3202" s="4" t="s">
        <v>3394</v>
      </c>
      <c r="I3202" s="4">
        <v>2</v>
      </c>
      <c r="J3202" s="4" t="s">
        <v>2604</v>
      </c>
      <c r="K3202" s="4" t="s">
        <v>3436</v>
      </c>
      <c r="L3202" s="4" t="s">
        <v>3596</v>
      </c>
      <c r="N3202" s="4">
        <v>1970</v>
      </c>
      <c r="O3202" s="6">
        <v>25766</v>
      </c>
      <c r="P3202" s="4" t="s">
        <v>65</v>
      </c>
    </row>
    <row r="3203" spans="1:16" x14ac:dyDescent="0.25">
      <c r="A3203" s="4" t="s">
        <v>3383</v>
      </c>
      <c r="B3203" s="4">
        <v>17</v>
      </c>
      <c r="C3203" s="4" t="s">
        <v>3387</v>
      </c>
      <c r="D3203" s="5"/>
      <c r="H3203" s="4" t="s">
        <v>3394</v>
      </c>
      <c r="I3203" s="4">
        <v>3</v>
      </c>
      <c r="J3203" s="4" t="s">
        <v>2644</v>
      </c>
      <c r="K3203" s="4" t="s">
        <v>3436</v>
      </c>
      <c r="L3203" s="4" t="s">
        <v>3519</v>
      </c>
      <c r="N3203" s="4">
        <v>1956</v>
      </c>
      <c r="O3203" s="6">
        <v>20470</v>
      </c>
      <c r="P3203" s="4" t="s">
        <v>63</v>
      </c>
    </row>
    <row r="3204" spans="1:16" x14ac:dyDescent="0.25">
      <c r="A3204" s="4" t="s">
        <v>3383</v>
      </c>
      <c r="B3204" s="4">
        <v>17</v>
      </c>
      <c r="C3204" s="4" t="s">
        <v>3387</v>
      </c>
      <c r="D3204" s="5"/>
      <c r="H3204" s="4" t="s">
        <v>3394</v>
      </c>
      <c r="I3204" s="4">
        <v>4</v>
      </c>
      <c r="J3204" s="4" t="s">
        <v>2646</v>
      </c>
      <c r="K3204" s="4" t="s">
        <v>3436</v>
      </c>
      <c r="L3204" s="4" t="s">
        <v>3979</v>
      </c>
      <c r="N3204" s="4">
        <v>1970</v>
      </c>
      <c r="O3204" s="6">
        <v>25646</v>
      </c>
      <c r="P3204" s="4" t="s">
        <v>63</v>
      </c>
    </row>
    <row r="3205" spans="1:16" x14ac:dyDescent="0.25">
      <c r="A3205" s="4" t="s">
        <v>3383</v>
      </c>
      <c r="B3205" s="4">
        <v>17</v>
      </c>
      <c r="C3205" s="4" t="s">
        <v>3387</v>
      </c>
      <c r="D3205" s="5"/>
      <c r="H3205" s="4" t="s">
        <v>3394</v>
      </c>
      <c r="I3205" s="4">
        <v>5</v>
      </c>
      <c r="J3205" s="4" t="s">
        <v>3690</v>
      </c>
      <c r="K3205" s="4" t="s">
        <v>3436</v>
      </c>
      <c r="L3205" s="4" t="s">
        <v>540</v>
      </c>
      <c r="N3205" s="4">
        <v>1961</v>
      </c>
      <c r="O3205" s="6">
        <v>22407</v>
      </c>
      <c r="P3205" s="4" t="s">
        <v>63</v>
      </c>
    </row>
    <row r="3206" spans="1:16" x14ac:dyDescent="0.25">
      <c r="A3206" s="4" t="s">
        <v>3383</v>
      </c>
      <c r="B3206" s="4">
        <v>17</v>
      </c>
      <c r="C3206" s="4" t="s">
        <v>3387</v>
      </c>
      <c r="D3206" s="5"/>
      <c r="H3206" s="4" t="s">
        <v>3394</v>
      </c>
      <c r="I3206" s="4">
        <v>6</v>
      </c>
      <c r="J3206" s="4" t="s">
        <v>2735</v>
      </c>
      <c r="K3206" s="4" t="s">
        <v>3436</v>
      </c>
      <c r="L3206" s="4" t="s">
        <v>265</v>
      </c>
      <c r="N3206" s="4">
        <v>1956</v>
      </c>
      <c r="O3206" s="6">
        <v>20575</v>
      </c>
      <c r="P3206" s="4" t="s">
        <v>63</v>
      </c>
    </row>
    <row r="3207" spans="1:16" x14ac:dyDescent="0.25">
      <c r="A3207" s="4" t="s">
        <v>3383</v>
      </c>
      <c r="B3207" s="4">
        <v>17</v>
      </c>
      <c r="C3207" s="4" t="s">
        <v>3387</v>
      </c>
      <c r="D3207" s="5"/>
      <c r="H3207" s="4" t="s">
        <v>3394</v>
      </c>
      <c r="I3207" s="4">
        <v>7</v>
      </c>
      <c r="J3207" s="4" t="s">
        <v>2560</v>
      </c>
      <c r="K3207" s="4" t="s">
        <v>3436</v>
      </c>
      <c r="L3207" s="4" t="s">
        <v>3595</v>
      </c>
      <c r="N3207" s="4">
        <v>1976</v>
      </c>
      <c r="O3207" s="6">
        <v>27963</v>
      </c>
      <c r="P3207" s="4" t="s">
        <v>63</v>
      </c>
    </row>
    <row r="3208" spans="1:16" x14ac:dyDescent="0.25">
      <c r="A3208" s="4" t="s">
        <v>3383</v>
      </c>
      <c r="B3208" s="4">
        <v>17</v>
      </c>
      <c r="C3208" s="4" t="s">
        <v>3387</v>
      </c>
      <c r="D3208" s="5"/>
      <c r="H3208" s="4" t="s">
        <v>3394</v>
      </c>
      <c r="I3208" s="4">
        <v>8</v>
      </c>
      <c r="J3208" s="4" t="s">
        <v>1707</v>
      </c>
      <c r="K3208" s="4" t="s">
        <v>3436</v>
      </c>
      <c r="L3208" s="4" t="s">
        <v>463</v>
      </c>
      <c r="N3208" s="4">
        <v>1964</v>
      </c>
      <c r="O3208" s="6">
        <v>23725</v>
      </c>
      <c r="P3208" s="4" t="s">
        <v>65</v>
      </c>
    </row>
    <row r="3209" spans="1:16" x14ac:dyDescent="0.25">
      <c r="A3209" s="4" t="s">
        <v>3383</v>
      </c>
      <c r="B3209" s="4">
        <v>17</v>
      </c>
      <c r="C3209" s="4" t="s">
        <v>3387</v>
      </c>
      <c r="D3209" s="5"/>
      <c r="H3209" s="4" t="s">
        <v>3394</v>
      </c>
      <c r="I3209" s="4">
        <v>9</v>
      </c>
      <c r="J3209" s="4" t="s">
        <v>2722</v>
      </c>
      <c r="K3209" s="4" t="s">
        <v>3436</v>
      </c>
      <c r="L3209" s="4" t="s">
        <v>472</v>
      </c>
      <c r="N3209" s="4">
        <v>1973</v>
      </c>
      <c r="O3209" s="6">
        <v>27016</v>
      </c>
      <c r="P3209" s="4" t="s">
        <v>63</v>
      </c>
    </row>
    <row r="3210" spans="1:16" x14ac:dyDescent="0.25">
      <c r="A3210" s="4" t="s">
        <v>3383</v>
      </c>
      <c r="B3210" s="4">
        <v>17</v>
      </c>
      <c r="C3210" s="4" t="s">
        <v>3387</v>
      </c>
      <c r="D3210" s="5"/>
      <c r="H3210" s="4" t="s">
        <v>3394</v>
      </c>
      <c r="I3210" s="4">
        <v>10</v>
      </c>
      <c r="J3210" s="4" t="s">
        <v>119</v>
      </c>
      <c r="K3210" s="4" t="s">
        <v>3436</v>
      </c>
      <c r="L3210" s="4" t="s">
        <v>265</v>
      </c>
      <c r="N3210" s="4">
        <v>1954</v>
      </c>
      <c r="O3210" s="6">
        <v>19836</v>
      </c>
      <c r="P3210" s="4" t="s">
        <v>65</v>
      </c>
    </row>
    <row r="3211" spans="1:16" x14ac:dyDescent="0.25">
      <c r="A3211" s="4" t="s">
        <v>3383</v>
      </c>
      <c r="B3211" s="4">
        <v>17</v>
      </c>
      <c r="C3211" s="4" t="s">
        <v>3387</v>
      </c>
      <c r="D3211" s="5"/>
      <c r="H3211" s="4" t="s">
        <v>3394</v>
      </c>
      <c r="I3211" s="4">
        <v>11</v>
      </c>
      <c r="J3211" s="4" t="s">
        <v>734</v>
      </c>
      <c r="K3211" s="4" t="s">
        <v>3436</v>
      </c>
      <c r="L3211" s="4" t="s">
        <v>3598</v>
      </c>
      <c r="N3211" s="4">
        <v>1963</v>
      </c>
      <c r="O3211" s="6">
        <v>23032</v>
      </c>
      <c r="P3211" s="4" t="s">
        <v>63</v>
      </c>
    </row>
    <row r="3212" spans="1:16" x14ac:dyDescent="0.25">
      <c r="A3212" s="4" t="s">
        <v>3383</v>
      </c>
      <c r="B3212" s="4">
        <v>17</v>
      </c>
      <c r="C3212" s="4" t="s">
        <v>3387</v>
      </c>
      <c r="D3212" s="5"/>
      <c r="H3212" s="4" t="s">
        <v>170</v>
      </c>
      <c r="I3212" s="4">
        <v>1</v>
      </c>
      <c r="J3212" s="4" t="s">
        <v>4473</v>
      </c>
      <c r="K3212" s="4" t="s">
        <v>3436</v>
      </c>
      <c r="L3212" s="4" t="s">
        <v>244</v>
      </c>
      <c r="N3212" s="4">
        <v>1989</v>
      </c>
      <c r="O3212" s="6">
        <v>32734</v>
      </c>
      <c r="P3212" s="4" t="s">
        <v>65</v>
      </c>
    </row>
    <row r="3213" spans="1:16" x14ac:dyDescent="0.25">
      <c r="A3213" s="4" t="s">
        <v>3383</v>
      </c>
      <c r="B3213" s="4">
        <v>17</v>
      </c>
      <c r="C3213" s="4" t="s">
        <v>3387</v>
      </c>
      <c r="D3213" s="5"/>
      <c r="H3213" s="4" t="s">
        <v>170</v>
      </c>
      <c r="I3213" s="4">
        <v>2</v>
      </c>
      <c r="J3213" s="4" t="s">
        <v>4474</v>
      </c>
      <c r="K3213" s="4" t="s">
        <v>3436</v>
      </c>
      <c r="L3213" s="4" t="s">
        <v>270</v>
      </c>
      <c r="N3213" s="4">
        <v>1997</v>
      </c>
      <c r="O3213" s="6">
        <v>35495</v>
      </c>
      <c r="P3213" s="4" t="s">
        <v>63</v>
      </c>
    </row>
    <row r="3214" spans="1:16" x14ac:dyDescent="0.25">
      <c r="A3214" s="4" t="s">
        <v>3383</v>
      </c>
      <c r="B3214" s="4">
        <v>17</v>
      </c>
      <c r="C3214" s="4" t="s">
        <v>3387</v>
      </c>
      <c r="D3214" s="5"/>
      <c r="H3214" s="4" t="s">
        <v>170</v>
      </c>
      <c r="I3214" s="4">
        <v>3</v>
      </c>
      <c r="J3214" s="4" t="s">
        <v>2799</v>
      </c>
      <c r="K3214" s="4" t="s">
        <v>3436</v>
      </c>
      <c r="L3214" s="4" t="s">
        <v>4475</v>
      </c>
      <c r="N3214" s="4">
        <v>1967</v>
      </c>
      <c r="O3214" s="6">
        <v>24819</v>
      </c>
      <c r="P3214" s="4" t="s">
        <v>63</v>
      </c>
    </row>
    <row r="3215" spans="1:16" x14ac:dyDescent="0.25">
      <c r="A3215" s="4" t="s">
        <v>3383</v>
      </c>
      <c r="B3215" s="4">
        <v>17</v>
      </c>
      <c r="C3215" s="4" t="s">
        <v>3387</v>
      </c>
      <c r="D3215" s="5"/>
      <c r="H3215" s="4" t="s">
        <v>170</v>
      </c>
      <c r="I3215" s="4">
        <v>4</v>
      </c>
      <c r="J3215" s="4" t="s">
        <v>2798</v>
      </c>
      <c r="K3215" s="4" t="s">
        <v>3436</v>
      </c>
      <c r="L3215" s="4" t="s">
        <v>269</v>
      </c>
      <c r="N3215" s="4">
        <v>1964</v>
      </c>
      <c r="O3215" s="6">
        <v>23653</v>
      </c>
      <c r="P3215" s="4" t="s">
        <v>65</v>
      </c>
    </row>
    <row r="3216" spans="1:16" x14ac:dyDescent="0.25">
      <c r="A3216" s="4" t="s">
        <v>3383</v>
      </c>
      <c r="B3216" s="4">
        <v>17</v>
      </c>
      <c r="C3216" s="4" t="s">
        <v>3387</v>
      </c>
      <c r="D3216" s="5"/>
      <c r="H3216" s="4" t="s">
        <v>170</v>
      </c>
      <c r="I3216" s="4">
        <v>5</v>
      </c>
      <c r="J3216" s="4" t="s">
        <v>4260</v>
      </c>
      <c r="K3216" s="4" t="s">
        <v>3436</v>
      </c>
      <c r="L3216" s="4" t="s">
        <v>849</v>
      </c>
      <c r="N3216" s="4">
        <v>1998</v>
      </c>
      <c r="O3216" s="6">
        <v>36023</v>
      </c>
      <c r="P3216" s="4" t="s">
        <v>65</v>
      </c>
    </row>
    <row r="3217" spans="1:16" x14ac:dyDescent="0.25">
      <c r="A3217" s="4" t="s">
        <v>3383</v>
      </c>
      <c r="B3217" s="4">
        <v>17</v>
      </c>
      <c r="C3217" s="4" t="s">
        <v>3387</v>
      </c>
      <c r="D3217" s="5"/>
      <c r="H3217" s="4" t="s">
        <v>170</v>
      </c>
      <c r="I3217" s="4">
        <v>6</v>
      </c>
      <c r="J3217" s="4" t="s">
        <v>4265</v>
      </c>
      <c r="K3217" s="4" t="s">
        <v>3436</v>
      </c>
      <c r="L3217" s="4" t="s">
        <v>523</v>
      </c>
      <c r="N3217" s="4">
        <v>1984</v>
      </c>
      <c r="O3217" s="6">
        <v>30716</v>
      </c>
      <c r="P3217" s="4" t="s">
        <v>63</v>
      </c>
    </row>
    <row r="3218" spans="1:16" x14ac:dyDescent="0.25">
      <c r="A3218" s="4" t="s">
        <v>3383</v>
      </c>
      <c r="B3218" s="4">
        <v>17</v>
      </c>
      <c r="C3218" s="4" t="s">
        <v>3387</v>
      </c>
      <c r="D3218" s="5"/>
      <c r="H3218" s="4" t="s">
        <v>170</v>
      </c>
      <c r="I3218" s="4">
        <v>7</v>
      </c>
      <c r="J3218" s="4" t="s">
        <v>4476</v>
      </c>
      <c r="K3218" s="4" t="s">
        <v>3436</v>
      </c>
      <c r="L3218" s="4" t="s">
        <v>1223</v>
      </c>
      <c r="N3218" s="4">
        <v>1965</v>
      </c>
      <c r="O3218" s="6">
        <v>24002</v>
      </c>
      <c r="P3218" s="4" t="s">
        <v>63</v>
      </c>
    </row>
    <row r="3219" spans="1:16" x14ac:dyDescent="0.25">
      <c r="A3219" s="4" t="s">
        <v>3383</v>
      </c>
      <c r="B3219" s="4">
        <v>17</v>
      </c>
      <c r="C3219" s="4" t="s">
        <v>3387</v>
      </c>
      <c r="D3219" s="5"/>
      <c r="H3219" s="4" t="s">
        <v>170</v>
      </c>
      <c r="I3219" s="4">
        <v>8</v>
      </c>
      <c r="J3219" s="4" t="s">
        <v>4477</v>
      </c>
      <c r="K3219" s="4" t="s">
        <v>3436</v>
      </c>
      <c r="L3219" s="4" t="s">
        <v>262</v>
      </c>
      <c r="N3219" s="4">
        <v>1969</v>
      </c>
      <c r="O3219" s="6">
        <v>25456</v>
      </c>
      <c r="P3219" s="4" t="s">
        <v>65</v>
      </c>
    </row>
    <row r="3220" spans="1:16" x14ac:dyDescent="0.25">
      <c r="A3220" s="4" t="s">
        <v>3383</v>
      </c>
      <c r="B3220" s="4">
        <v>17</v>
      </c>
      <c r="C3220" s="4" t="s">
        <v>3387</v>
      </c>
      <c r="D3220" s="5"/>
      <c r="H3220" s="4" t="s">
        <v>170</v>
      </c>
      <c r="I3220" s="4">
        <v>9</v>
      </c>
      <c r="J3220" s="4" t="s">
        <v>4478</v>
      </c>
      <c r="K3220" s="4" t="s">
        <v>3436</v>
      </c>
      <c r="L3220" s="4" t="s">
        <v>311</v>
      </c>
      <c r="N3220" s="4">
        <v>1981</v>
      </c>
      <c r="O3220" s="6">
        <v>29733</v>
      </c>
      <c r="P3220" s="4" t="s">
        <v>63</v>
      </c>
    </row>
    <row r="3221" spans="1:16" x14ac:dyDescent="0.25">
      <c r="A3221" s="4" t="s">
        <v>3383</v>
      </c>
      <c r="B3221" s="4">
        <v>17</v>
      </c>
      <c r="C3221" s="4" t="s">
        <v>3387</v>
      </c>
      <c r="D3221" s="5"/>
      <c r="H3221" s="4" t="s">
        <v>170</v>
      </c>
      <c r="I3221" s="4">
        <v>10</v>
      </c>
      <c r="J3221" s="4" t="s">
        <v>2800</v>
      </c>
      <c r="K3221" s="4" t="s">
        <v>3436</v>
      </c>
      <c r="L3221" s="4" t="s">
        <v>1985</v>
      </c>
      <c r="N3221" s="4">
        <v>1955</v>
      </c>
      <c r="O3221" s="6">
        <v>20198</v>
      </c>
      <c r="P3221" s="4" t="s">
        <v>63</v>
      </c>
    </row>
    <row r="3222" spans="1:16" x14ac:dyDescent="0.25">
      <c r="A3222" s="4" t="s">
        <v>3383</v>
      </c>
      <c r="B3222" s="4">
        <v>5</v>
      </c>
      <c r="C3222" s="4" t="s">
        <v>3010</v>
      </c>
      <c r="D3222" s="5"/>
      <c r="H3222" s="4" t="s">
        <v>61</v>
      </c>
      <c r="I3222" s="4">
        <v>1</v>
      </c>
      <c r="J3222" s="4" t="s">
        <v>4479</v>
      </c>
      <c r="K3222" s="4" t="s">
        <v>1789</v>
      </c>
      <c r="L3222" s="4" t="s">
        <v>3399</v>
      </c>
      <c r="N3222" s="4">
        <v>1972</v>
      </c>
      <c r="O3222" s="6">
        <v>26306</v>
      </c>
      <c r="P3222" s="4" t="s">
        <v>63</v>
      </c>
    </row>
    <row r="3223" spans="1:16" x14ac:dyDescent="0.25">
      <c r="A3223" s="4" t="s">
        <v>3383</v>
      </c>
      <c r="B3223" s="4">
        <v>5</v>
      </c>
      <c r="C3223" s="4" t="s">
        <v>3010</v>
      </c>
      <c r="D3223" s="5"/>
      <c r="H3223" s="4" t="s">
        <v>61</v>
      </c>
      <c r="I3223" s="4">
        <v>2</v>
      </c>
      <c r="J3223" s="4" t="s">
        <v>1837</v>
      </c>
      <c r="K3223" s="4" t="s">
        <v>1836</v>
      </c>
      <c r="L3223" s="4" t="s">
        <v>3399</v>
      </c>
      <c r="N3223" s="4">
        <v>1971</v>
      </c>
      <c r="O3223" s="6">
        <v>26253</v>
      </c>
      <c r="P3223" s="4" t="s">
        <v>65</v>
      </c>
    </row>
    <row r="3224" spans="1:16" x14ac:dyDescent="0.25">
      <c r="A3224" s="4" t="s">
        <v>3383</v>
      </c>
      <c r="B3224" s="4">
        <v>5</v>
      </c>
      <c r="C3224" s="4" t="s">
        <v>3010</v>
      </c>
      <c r="D3224" s="5"/>
      <c r="H3224" s="4" t="s">
        <v>61</v>
      </c>
      <c r="I3224" s="4">
        <v>3</v>
      </c>
      <c r="J3224" s="4" t="s">
        <v>4480</v>
      </c>
      <c r="K3224" s="4" t="s">
        <v>1533</v>
      </c>
      <c r="L3224" s="4" t="s">
        <v>3399</v>
      </c>
      <c r="N3224" s="4">
        <v>2001</v>
      </c>
      <c r="O3224" s="6">
        <v>37153</v>
      </c>
      <c r="P3224" s="4" t="s">
        <v>65</v>
      </c>
    </row>
    <row r="3225" spans="1:16" x14ac:dyDescent="0.25">
      <c r="A3225" s="4" t="s">
        <v>3383</v>
      </c>
      <c r="B3225" s="4">
        <v>5</v>
      </c>
      <c r="C3225" s="4" t="s">
        <v>3010</v>
      </c>
      <c r="D3225" s="5"/>
      <c r="H3225" s="4" t="s">
        <v>61</v>
      </c>
      <c r="I3225" s="4">
        <v>4</v>
      </c>
      <c r="J3225" s="4" t="s">
        <v>1634</v>
      </c>
      <c r="K3225" s="4" t="s">
        <v>1633</v>
      </c>
      <c r="L3225" s="4" t="s">
        <v>3399</v>
      </c>
      <c r="N3225" s="4">
        <v>1970</v>
      </c>
      <c r="O3225" s="6">
        <v>25658</v>
      </c>
      <c r="P3225" s="4" t="s">
        <v>63</v>
      </c>
    </row>
    <row r="3226" spans="1:16" x14ac:dyDescent="0.25">
      <c r="A3226" s="4" t="s">
        <v>3383</v>
      </c>
      <c r="B3226" s="4">
        <v>5</v>
      </c>
      <c r="C3226" s="4" t="s">
        <v>3010</v>
      </c>
      <c r="D3226" s="5"/>
      <c r="H3226" s="4" t="s">
        <v>61</v>
      </c>
      <c r="I3226" s="4">
        <v>5</v>
      </c>
      <c r="J3226" s="4" t="s">
        <v>4481</v>
      </c>
      <c r="K3226" s="4" t="s">
        <v>1024</v>
      </c>
      <c r="L3226" s="4" t="s">
        <v>3399</v>
      </c>
      <c r="N3226" s="4">
        <v>1986</v>
      </c>
      <c r="O3226" s="6">
        <v>31445</v>
      </c>
      <c r="P3226" s="4" t="s">
        <v>65</v>
      </c>
    </row>
    <row r="3227" spans="1:16" x14ac:dyDescent="0.25">
      <c r="A3227" s="4" t="s">
        <v>3383</v>
      </c>
      <c r="B3227" s="4">
        <v>5</v>
      </c>
      <c r="C3227" s="4" t="s">
        <v>3010</v>
      </c>
      <c r="D3227" s="5"/>
      <c r="H3227" s="4" t="s">
        <v>61</v>
      </c>
      <c r="I3227" s="4">
        <v>6</v>
      </c>
      <c r="J3227" s="4" t="s">
        <v>1615</v>
      </c>
      <c r="K3227" s="4" t="s">
        <v>1614</v>
      </c>
      <c r="L3227" s="4" t="s">
        <v>3399</v>
      </c>
      <c r="N3227" s="4">
        <v>1984</v>
      </c>
      <c r="O3227" s="6">
        <v>30733</v>
      </c>
      <c r="P3227" s="4" t="s">
        <v>65</v>
      </c>
    </row>
    <row r="3228" spans="1:16" x14ac:dyDescent="0.25">
      <c r="A3228" s="4" t="s">
        <v>3383</v>
      </c>
      <c r="B3228" s="4">
        <v>5</v>
      </c>
      <c r="C3228" s="4" t="s">
        <v>3010</v>
      </c>
      <c r="D3228" s="5"/>
      <c r="H3228" s="4" t="s">
        <v>61</v>
      </c>
      <c r="I3228" s="4">
        <v>7</v>
      </c>
      <c r="J3228" s="4" t="s">
        <v>1830</v>
      </c>
      <c r="K3228" s="4" t="s">
        <v>1829</v>
      </c>
      <c r="L3228" s="4" t="s">
        <v>3399</v>
      </c>
      <c r="N3228" s="4">
        <v>1980</v>
      </c>
      <c r="O3228" s="6">
        <v>29468</v>
      </c>
      <c r="P3228" s="4" t="s">
        <v>63</v>
      </c>
    </row>
    <row r="3229" spans="1:16" x14ac:dyDescent="0.25">
      <c r="A3229" s="4" t="s">
        <v>3383</v>
      </c>
      <c r="B3229" s="4">
        <v>5</v>
      </c>
      <c r="C3229" s="4" t="s">
        <v>3010</v>
      </c>
      <c r="D3229" s="5"/>
      <c r="H3229" s="4" t="s">
        <v>61</v>
      </c>
      <c r="I3229" s="4">
        <v>8</v>
      </c>
      <c r="J3229" s="4" t="s">
        <v>1794</v>
      </c>
      <c r="K3229" s="4" t="s">
        <v>1793</v>
      </c>
      <c r="L3229" s="4" t="s">
        <v>3399</v>
      </c>
      <c r="N3229" s="4">
        <v>1972</v>
      </c>
      <c r="O3229" s="6">
        <v>26575</v>
      </c>
      <c r="P3229" s="4" t="s">
        <v>65</v>
      </c>
    </row>
    <row r="3230" spans="1:16" x14ac:dyDescent="0.25">
      <c r="A3230" s="4" t="s">
        <v>3383</v>
      </c>
      <c r="B3230" s="4">
        <v>5</v>
      </c>
      <c r="C3230" s="4" t="s">
        <v>3010</v>
      </c>
      <c r="D3230" s="5"/>
      <c r="H3230" s="4" t="s">
        <v>61</v>
      </c>
      <c r="I3230" s="4">
        <v>9</v>
      </c>
      <c r="J3230" s="4" t="s">
        <v>1843</v>
      </c>
      <c r="K3230" s="4" t="s">
        <v>1842</v>
      </c>
      <c r="L3230" s="4" t="s">
        <v>3399</v>
      </c>
      <c r="N3230" s="4">
        <v>1981</v>
      </c>
      <c r="O3230" s="6">
        <v>29895</v>
      </c>
      <c r="P3230" s="4" t="s">
        <v>63</v>
      </c>
    </row>
    <row r="3231" spans="1:16" x14ac:dyDescent="0.25">
      <c r="A3231" s="4" t="s">
        <v>3383</v>
      </c>
      <c r="B3231" s="4">
        <v>5</v>
      </c>
      <c r="C3231" s="4" t="s">
        <v>3010</v>
      </c>
      <c r="D3231" s="5"/>
      <c r="H3231" s="4" t="s">
        <v>61</v>
      </c>
      <c r="I3231" s="4">
        <v>10</v>
      </c>
      <c r="J3231" s="4" t="s">
        <v>1635</v>
      </c>
      <c r="K3231" s="4" t="s">
        <v>1633</v>
      </c>
      <c r="L3231" s="4" t="s">
        <v>3399</v>
      </c>
      <c r="N3231" s="4">
        <v>1959</v>
      </c>
      <c r="O3231" s="6">
        <v>21833</v>
      </c>
      <c r="P3231" s="4" t="s">
        <v>63</v>
      </c>
    </row>
    <row r="3232" spans="1:16" x14ac:dyDescent="0.25">
      <c r="A3232" s="4" t="s">
        <v>3383</v>
      </c>
      <c r="B3232" s="4">
        <v>5</v>
      </c>
      <c r="C3232" s="4" t="s">
        <v>3010</v>
      </c>
      <c r="D3232" s="5"/>
      <c r="H3232" s="4" t="s">
        <v>61</v>
      </c>
      <c r="I3232" s="4">
        <v>11</v>
      </c>
      <c r="J3232" s="4" t="s">
        <v>1856</v>
      </c>
      <c r="K3232" s="4" t="s">
        <v>1855</v>
      </c>
      <c r="L3232" s="4" t="s">
        <v>3399</v>
      </c>
      <c r="N3232" s="4">
        <v>2005</v>
      </c>
      <c r="O3232" s="6">
        <v>38641</v>
      </c>
      <c r="P3232" s="4" t="s">
        <v>65</v>
      </c>
    </row>
    <row r="3233" spans="1:16" x14ac:dyDescent="0.25">
      <c r="A3233" s="4" t="s">
        <v>3383</v>
      </c>
      <c r="B3233" s="4">
        <v>5</v>
      </c>
      <c r="C3233" s="4" t="s">
        <v>3010</v>
      </c>
      <c r="D3233" s="5"/>
      <c r="H3233" s="4" t="s">
        <v>3392</v>
      </c>
      <c r="I3233" s="4">
        <v>1</v>
      </c>
      <c r="J3233" s="4" t="s">
        <v>3905</v>
      </c>
      <c r="K3233" s="4" t="s">
        <v>59</v>
      </c>
      <c r="L3233" s="4" t="s">
        <v>3399</v>
      </c>
      <c r="N3233" s="4">
        <v>1959</v>
      </c>
      <c r="O3233" s="6">
        <v>21850</v>
      </c>
      <c r="P3233" s="4" t="s">
        <v>63</v>
      </c>
    </row>
    <row r="3234" spans="1:16" x14ac:dyDescent="0.25">
      <c r="A3234" s="4" t="s">
        <v>3383</v>
      </c>
      <c r="B3234" s="4">
        <v>5</v>
      </c>
      <c r="C3234" s="4" t="s">
        <v>3010</v>
      </c>
      <c r="D3234" s="5"/>
      <c r="H3234" s="4" t="s">
        <v>3392</v>
      </c>
      <c r="I3234" s="4">
        <v>2</v>
      </c>
      <c r="J3234" s="4" t="s">
        <v>3906</v>
      </c>
      <c r="K3234" s="4" t="s">
        <v>1686</v>
      </c>
      <c r="L3234" s="4" t="s">
        <v>3399</v>
      </c>
      <c r="N3234" s="4">
        <v>1976</v>
      </c>
      <c r="O3234" s="6">
        <v>27971</v>
      </c>
      <c r="P3234" s="4" t="s">
        <v>63</v>
      </c>
    </row>
    <row r="3235" spans="1:16" x14ac:dyDescent="0.25">
      <c r="A3235" s="4" t="s">
        <v>3383</v>
      </c>
      <c r="B3235" s="4">
        <v>5</v>
      </c>
      <c r="C3235" s="4" t="s">
        <v>3010</v>
      </c>
      <c r="D3235" s="5"/>
      <c r="H3235" s="4" t="s">
        <v>3392</v>
      </c>
      <c r="I3235" s="4">
        <v>3</v>
      </c>
      <c r="J3235" s="4" t="s">
        <v>3907</v>
      </c>
      <c r="K3235" s="4" t="s">
        <v>1633</v>
      </c>
      <c r="L3235" s="4" t="s">
        <v>3399</v>
      </c>
      <c r="N3235" s="4">
        <v>1955</v>
      </c>
      <c r="O3235" s="6">
        <v>20100</v>
      </c>
      <c r="P3235" s="4" t="s">
        <v>63</v>
      </c>
    </row>
    <row r="3236" spans="1:16" x14ac:dyDescent="0.25">
      <c r="A3236" s="4" t="s">
        <v>3383</v>
      </c>
      <c r="B3236" s="4">
        <v>5</v>
      </c>
      <c r="C3236" s="4" t="s">
        <v>3010</v>
      </c>
      <c r="D3236" s="5"/>
      <c r="H3236" s="4" t="s">
        <v>3392</v>
      </c>
      <c r="I3236" s="4">
        <v>4</v>
      </c>
      <c r="J3236" s="4" t="s">
        <v>3908</v>
      </c>
      <c r="K3236" s="4" t="s">
        <v>1726</v>
      </c>
      <c r="L3236" s="4" t="s">
        <v>3399</v>
      </c>
      <c r="N3236" s="4">
        <v>1977</v>
      </c>
      <c r="O3236" s="6">
        <v>28456</v>
      </c>
      <c r="P3236" s="4" t="s">
        <v>63</v>
      </c>
    </row>
    <row r="3237" spans="1:16" x14ac:dyDescent="0.25">
      <c r="A3237" s="4" t="s">
        <v>3383</v>
      </c>
      <c r="B3237" s="4">
        <v>5</v>
      </c>
      <c r="C3237" s="4" t="s">
        <v>3010</v>
      </c>
      <c r="D3237" s="5"/>
      <c r="H3237" s="4" t="s">
        <v>3392</v>
      </c>
      <c r="I3237" s="4">
        <v>5</v>
      </c>
      <c r="J3237" s="4" t="s">
        <v>1628</v>
      </c>
      <c r="K3237" s="4" t="s">
        <v>1614</v>
      </c>
      <c r="L3237" s="4" t="s">
        <v>3399</v>
      </c>
      <c r="N3237" s="4">
        <v>1971</v>
      </c>
      <c r="O3237" s="6">
        <v>26034</v>
      </c>
      <c r="P3237" s="4" t="s">
        <v>65</v>
      </c>
    </row>
    <row r="3238" spans="1:16" x14ac:dyDescent="0.25">
      <c r="A3238" s="4" t="s">
        <v>3383</v>
      </c>
      <c r="B3238" s="4">
        <v>5</v>
      </c>
      <c r="C3238" s="4" t="s">
        <v>3010</v>
      </c>
      <c r="D3238" s="5"/>
      <c r="H3238" s="4" t="s">
        <v>3392</v>
      </c>
      <c r="I3238" s="4">
        <v>6</v>
      </c>
      <c r="J3238" s="4" t="s">
        <v>3909</v>
      </c>
      <c r="K3238" s="4" t="s">
        <v>1598</v>
      </c>
      <c r="L3238" s="4" t="s">
        <v>3399</v>
      </c>
      <c r="N3238" s="4">
        <v>1953</v>
      </c>
      <c r="O3238" s="6">
        <v>19489</v>
      </c>
      <c r="P3238" s="4" t="s">
        <v>63</v>
      </c>
    </row>
    <row r="3239" spans="1:16" x14ac:dyDescent="0.25">
      <c r="A3239" s="4" t="s">
        <v>3383</v>
      </c>
      <c r="B3239" s="4">
        <v>5</v>
      </c>
      <c r="C3239" s="4" t="s">
        <v>3010</v>
      </c>
      <c r="D3239" s="5"/>
      <c r="H3239" s="4" t="s">
        <v>3392</v>
      </c>
      <c r="I3239" s="4">
        <v>7</v>
      </c>
      <c r="J3239" s="4" t="s">
        <v>3910</v>
      </c>
      <c r="K3239" s="4" t="s">
        <v>1712</v>
      </c>
      <c r="L3239" s="4" t="s">
        <v>3399</v>
      </c>
      <c r="N3239" s="4">
        <v>1966</v>
      </c>
      <c r="O3239" s="6">
        <v>24446</v>
      </c>
      <c r="P3239" s="4" t="s">
        <v>65</v>
      </c>
    </row>
    <row r="3240" spans="1:16" x14ac:dyDescent="0.25">
      <c r="A3240" s="4" t="s">
        <v>3383</v>
      </c>
      <c r="B3240" s="4">
        <v>5</v>
      </c>
      <c r="C3240" s="4" t="s">
        <v>3010</v>
      </c>
      <c r="D3240" s="5"/>
      <c r="H3240" s="4" t="s">
        <v>3392</v>
      </c>
      <c r="I3240" s="4">
        <v>8</v>
      </c>
      <c r="J3240" s="4" t="s">
        <v>3911</v>
      </c>
      <c r="K3240" s="4" t="s">
        <v>1614</v>
      </c>
      <c r="L3240" s="4" t="s">
        <v>3399</v>
      </c>
      <c r="N3240" s="4">
        <v>1947</v>
      </c>
      <c r="O3240" s="6">
        <v>17232</v>
      </c>
      <c r="P3240" s="4" t="s">
        <v>63</v>
      </c>
    </row>
    <row r="3241" spans="1:16" x14ac:dyDescent="0.25">
      <c r="A3241" s="4" t="s">
        <v>3383</v>
      </c>
      <c r="B3241" s="4">
        <v>5</v>
      </c>
      <c r="C3241" s="4" t="s">
        <v>3010</v>
      </c>
      <c r="D3241" s="5"/>
      <c r="H3241" s="4" t="s">
        <v>3392</v>
      </c>
      <c r="I3241" s="4">
        <v>9</v>
      </c>
      <c r="J3241" s="4" t="s">
        <v>3912</v>
      </c>
      <c r="K3241" s="4" t="s">
        <v>1812</v>
      </c>
      <c r="L3241" s="4" t="s">
        <v>3399</v>
      </c>
      <c r="N3241" s="4">
        <v>1954</v>
      </c>
      <c r="O3241" s="6">
        <v>19837</v>
      </c>
      <c r="P3241" s="4" t="s">
        <v>65</v>
      </c>
    </row>
    <row r="3242" spans="1:16" x14ac:dyDescent="0.25">
      <c r="A3242" s="4" t="s">
        <v>3383</v>
      </c>
      <c r="B3242" s="4">
        <v>5</v>
      </c>
      <c r="C3242" s="4" t="s">
        <v>3010</v>
      </c>
      <c r="D3242" s="5"/>
      <c r="H3242" s="4" t="s">
        <v>3392</v>
      </c>
      <c r="I3242" s="4">
        <v>10</v>
      </c>
      <c r="J3242" s="4" t="s">
        <v>3913</v>
      </c>
      <c r="K3242" s="4" t="s">
        <v>1598</v>
      </c>
      <c r="L3242" s="4" t="s">
        <v>3399</v>
      </c>
      <c r="N3242" s="4">
        <v>1982</v>
      </c>
      <c r="O3242" s="6">
        <v>30106</v>
      </c>
      <c r="P3242" s="4" t="s">
        <v>65</v>
      </c>
    </row>
    <row r="3243" spans="1:16" x14ac:dyDescent="0.25">
      <c r="A3243" s="4" t="s">
        <v>3383</v>
      </c>
      <c r="B3243" s="4">
        <v>5</v>
      </c>
      <c r="C3243" s="4" t="s">
        <v>3010</v>
      </c>
      <c r="D3243" s="5"/>
      <c r="H3243" s="4" t="s">
        <v>3392</v>
      </c>
      <c r="I3243" s="4">
        <v>11</v>
      </c>
      <c r="J3243" s="4" t="s">
        <v>1695</v>
      </c>
      <c r="K3243" s="4" t="s">
        <v>1686</v>
      </c>
      <c r="L3243" s="4" t="s">
        <v>3399</v>
      </c>
      <c r="N3243" s="4">
        <v>1973</v>
      </c>
      <c r="O3243" s="6">
        <v>26760</v>
      </c>
      <c r="P3243" s="4" t="s">
        <v>65</v>
      </c>
    </row>
    <row r="3244" spans="1:16" x14ac:dyDescent="0.25">
      <c r="A3244" s="4" t="s">
        <v>3383</v>
      </c>
      <c r="B3244" s="4">
        <v>5</v>
      </c>
      <c r="C3244" s="4" t="s">
        <v>3010</v>
      </c>
      <c r="D3244" s="5"/>
      <c r="H3244" s="4" t="s">
        <v>3392</v>
      </c>
      <c r="I3244" s="4">
        <v>12</v>
      </c>
      <c r="J3244" s="4" t="s">
        <v>3914</v>
      </c>
      <c r="K3244" s="4" t="s">
        <v>1633</v>
      </c>
      <c r="L3244" s="4" t="s">
        <v>3399</v>
      </c>
      <c r="N3244" s="4">
        <v>1952</v>
      </c>
      <c r="O3244" s="6">
        <v>19336</v>
      </c>
      <c r="P3244" s="4" t="s">
        <v>63</v>
      </c>
    </row>
    <row r="3245" spans="1:16" x14ac:dyDescent="0.25">
      <c r="A3245" s="4" t="s">
        <v>3383</v>
      </c>
      <c r="B3245" s="4">
        <v>5</v>
      </c>
      <c r="C3245" s="4" t="s">
        <v>3010</v>
      </c>
      <c r="D3245" s="5"/>
      <c r="H3245" s="4" t="s">
        <v>2385</v>
      </c>
      <c r="I3245" s="4">
        <v>1</v>
      </c>
      <c r="J3245" s="4" t="s">
        <v>3712</v>
      </c>
      <c r="K3245" s="4" t="s">
        <v>2360</v>
      </c>
      <c r="L3245" s="4" t="s">
        <v>3560</v>
      </c>
      <c r="N3245" s="4">
        <v>1993</v>
      </c>
      <c r="O3245" s="6">
        <v>34157</v>
      </c>
      <c r="P3245" s="4" t="s">
        <v>65</v>
      </c>
    </row>
    <row r="3246" spans="1:16" x14ac:dyDescent="0.25">
      <c r="A3246" s="4" t="s">
        <v>3383</v>
      </c>
      <c r="B3246" s="4">
        <v>5</v>
      </c>
      <c r="C3246" s="4" t="s">
        <v>3010</v>
      </c>
      <c r="D3246" s="5"/>
      <c r="H3246" s="4" t="s">
        <v>2385</v>
      </c>
      <c r="I3246" s="4">
        <v>2</v>
      </c>
      <c r="J3246" s="4" t="s">
        <v>3437</v>
      </c>
      <c r="K3246" s="4" t="s">
        <v>2360</v>
      </c>
      <c r="L3246" s="4" t="s">
        <v>244</v>
      </c>
      <c r="N3246" s="4">
        <v>1991</v>
      </c>
      <c r="O3246" s="6">
        <v>33589</v>
      </c>
      <c r="P3246" s="4" t="s">
        <v>63</v>
      </c>
    </row>
    <row r="3247" spans="1:16" x14ac:dyDescent="0.25">
      <c r="A3247" s="4" t="s">
        <v>3383</v>
      </c>
      <c r="B3247" s="4">
        <v>5</v>
      </c>
      <c r="C3247" s="4" t="s">
        <v>3010</v>
      </c>
      <c r="D3247" s="5"/>
      <c r="H3247" s="4" t="s">
        <v>2385</v>
      </c>
      <c r="I3247" s="4">
        <v>3</v>
      </c>
      <c r="J3247" s="4" t="s">
        <v>3438</v>
      </c>
      <c r="K3247" s="4" t="s">
        <v>2764</v>
      </c>
      <c r="L3247" s="4" t="s">
        <v>262</v>
      </c>
      <c r="N3247" s="4">
        <v>1999</v>
      </c>
      <c r="O3247" s="6">
        <v>36340</v>
      </c>
      <c r="P3247" s="4" t="s">
        <v>63</v>
      </c>
    </row>
    <row r="3248" spans="1:16" x14ac:dyDescent="0.25">
      <c r="A3248" s="4" t="s">
        <v>3383</v>
      </c>
      <c r="B3248" s="4">
        <v>5</v>
      </c>
      <c r="C3248" s="4" t="s">
        <v>3010</v>
      </c>
      <c r="D3248" s="5"/>
      <c r="H3248" s="4" t="s">
        <v>2385</v>
      </c>
      <c r="I3248" s="4">
        <v>4</v>
      </c>
      <c r="J3248" s="4" t="s">
        <v>3439</v>
      </c>
      <c r="K3248" s="4" t="s">
        <v>2121</v>
      </c>
      <c r="L3248" s="4" t="s">
        <v>4482</v>
      </c>
      <c r="N3248" s="4">
        <v>1969</v>
      </c>
      <c r="O3248" s="6">
        <v>25379</v>
      </c>
      <c r="P3248" s="4" t="s">
        <v>63</v>
      </c>
    </row>
    <row r="3249" spans="1:16" x14ac:dyDescent="0.25">
      <c r="A3249" s="4" t="s">
        <v>3383</v>
      </c>
      <c r="B3249" s="4">
        <v>5</v>
      </c>
      <c r="C3249" s="4" t="s">
        <v>3010</v>
      </c>
      <c r="D3249" s="5"/>
      <c r="H3249" s="4" t="s">
        <v>2385</v>
      </c>
      <c r="I3249" s="4">
        <v>5</v>
      </c>
      <c r="J3249" s="4" t="s">
        <v>1114</v>
      </c>
      <c r="K3249" s="4" t="s">
        <v>1109</v>
      </c>
      <c r="L3249" s="4" t="s">
        <v>820</v>
      </c>
      <c r="N3249" s="4">
        <v>1986</v>
      </c>
      <c r="O3249" s="6">
        <v>31434</v>
      </c>
      <c r="P3249" s="4" t="s">
        <v>63</v>
      </c>
    </row>
    <row r="3250" spans="1:16" x14ac:dyDescent="0.25">
      <c r="A3250" s="4" t="s">
        <v>3383</v>
      </c>
      <c r="B3250" s="4">
        <v>5</v>
      </c>
      <c r="C3250" s="4" t="s">
        <v>3010</v>
      </c>
      <c r="D3250" s="5"/>
      <c r="H3250" s="4" t="s">
        <v>2385</v>
      </c>
      <c r="I3250" s="4">
        <v>6</v>
      </c>
      <c r="J3250" s="4" t="s">
        <v>3440</v>
      </c>
      <c r="K3250" s="4" t="s">
        <v>2360</v>
      </c>
      <c r="L3250" s="4" t="s">
        <v>3399</v>
      </c>
      <c r="N3250" s="4">
        <v>1969</v>
      </c>
      <c r="O3250" s="6">
        <v>25368</v>
      </c>
      <c r="P3250" s="4" t="s">
        <v>63</v>
      </c>
    </row>
    <row r="3251" spans="1:16" x14ac:dyDescent="0.25">
      <c r="A3251" s="4" t="s">
        <v>3383</v>
      </c>
      <c r="B3251" s="4">
        <v>5</v>
      </c>
      <c r="C3251" s="4" t="s">
        <v>3010</v>
      </c>
      <c r="D3251" s="5"/>
      <c r="H3251" s="4" t="s">
        <v>2385</v>
      </c>
      <c r="I3251" s="4">
        <v>7</v>
      </c>
      <c r="J3251" s="4" t="s">
        <v>4483</v>
      </c>
      <c r="K3251" s="4" t="s">
        <v>1614</v>
      </c>
      <c r="L3251" s="4" t="s">
        <v>4484</v>
      </c>
      <c r="N3251" s="4">
        <v>1964</v>
      </c>
      <c r="O3251" s="6">
        <v>23449</v>
      </c>
      <c r="P3251" s="4" t="s">
        <v>63</v>
      </c>
    </row>
    <row r="3252" spans="1:16" x14ac:dyDescent="0.25">
      <c r="A3252" s="4" t="s">
        <v>3383</v>
      </c>
      <c r="B3252" s="4">
        <v>5</v>
      </c>
      <c r="C3252" s="4" t="s">
        <v>3010</v>
      </c>
      <c r="D3252" s="5"/>
      <c r="H3252" s="4" t="s">
        <v>2385</v>
      </c>
      <c r="I3252" s="4">
        <v>8</v>
      </c>
      <c r="J3252" s="4" t="s">
        <v>4485</v>
      </c>
      <c r="K3252" s="4" t="s">
        <v>1836</v>
      </c>
      <c r="L3252" s="4" t="s">
        <v>4486</v>
      </c>
      <c r="N3252" s="4">
        <v>2006</v>
      </c>
      <c r="O3252" s="6">
        <v>38945</v>
      </c>
      <c r="P3252" s="4" t="s">
        <v>63</v>
      </c>
    </row>
    <row r="3253" spans="1:16" x14ac:dyDescent="0.25">
      <c r="A3253" s="4" t="s">
        <v>3383</v>
      </c>
      <c r="B3253" s="4">
        <v>5</v>
      </c>
      <c r="C3253" s="4" t="s">
        <v>3010</v>
      </c>
      <c r="D3253" s="5"/>
      <c r="H3253" s="4" t="s">
        <v>2385</v>
      </c>
      <c r="I3253" s="4">
        <v>9</v>
      </c>
      <c r="J3253" s="4" t="s">
        <v>4487</v>
      </c>
      <c r="K3253" s="4" t="s">
        <v>1633</v>
      </c>
      <c r="L3253" s="4" t="s">
        <v>4488</v>
      </c>
      <c r="N3253" s="4">
        <v>1998</v>
      </c>
      <c r="O3253" s="6">
        <v>36035</v>
      </c>
      <c r="P3253" s="4" t="s">
        <v>63</v>
      </c>
    </row>
    <row r="3254" spans="1:16" x14ac:dyDescent="0.25">
      <c r="A3254" s="4" t="s">
        <v>3383</v>
      </c>
      <c r="B3254" s="4">
        <v>5</v>
      </c>
      <c r="C3254" s="4" t="s">
        <v>3010</v>
      </c>
      <c r="D3254" s="5"/>
      <c r="H3254" s="4" t="s">
        <v>2385</v>
      </c>
      <c r="I3254" s="4">
        <v>10</v>
      </c>
      <c r="J3254" s="4" t="s">
        <v>4489</v>
      </c>
      <c r="K3254" s="4" t="s">
        <v>1614</v>
      </c>
      <c r="L3254" s="4" t="s">
        <v>3399</v>
      </c>
      <c r="N3254" s="4">
        <v>1977</v>
      </c>
      <c r="O3254" s="6">
        <v>28247</v>
      </c>
      <c r="P3254" s="4" t="s">
        <v>63</v>
      </c>
    </row>
    <row r="3255" spans="1:16" x14ac:dyDescent="0.25">
      <c r="A3255" s="4" t="s">
        <v>3383</v>
      </c>
      <c r="B3255" s="4">
        <v>5</v>
      </c>
      <c r="C3255" s="4" t="s">
        <v>3010</v>
      </c>
      <c r="D3255" s="5"/>
      <c r="H3255" s="4" t="s">
        <v>2385</v>
      </c>
      <c r="I3255" s="4">
        <v>11</v>
      </c>
      <c r="J3255" s="4" t="s">
        <v>4490</v>
      </c>
      <c r="K3255" s="4" t="s">
        <v>1633</v>
      </c>
      <c r="L3255" s="4" t="s">
        <v>3399</v>
      </c>
      <c r="N3255" s="4">
        <v>1981</v>
      </c>
      <c r="O3255" s="6">
        <v>29834</v>
      </c>
      <c r="P3255" s="4" t="s">
        <v>63</v>
      </c>
    </row>
    <row r="3256" spans="1:16" x14ac:dyDescent="0.25">
      <c r="A3256" s="4" t="s">
        <v>3383</v>
      </c>
      <c r="B3256" s="4">
        <v>5</v>
      </c>
      <c r="C3256" s="4" t="s">
        <v>3010</v>
      </c>
      <c r="D3256" s="5"/>
      <c r="H3256" s="4" t="s">
        <v>2385</v>
      </c>
      <c r="I3256" s="4">
        <v>12</v>
      </c>
      <c r="J3256" s="4" t="s">
        <v>4491</v>
      </c>
      <c r="K3256" s="4" t="s">
        <v>1855</v>
      </c>
      <c r="L3256" s="4" t="s">
        <v>264</v>
      </c>
      <c r="N3256" s="4">
        <v>1993</v>
      </c>
      <c r="O3256" s="6">
        <v>34050</v>
      </c>
      <c r="P3256" s="4" t="s">
        <v>63</v>
      </c>
    </row>
    <row r="3257" spans="1:16" x14ac:dyDescent="0.25">
      <c r="A3257" s="4" t="s">
        <v>3383</v>
      </c>
      <c r="B3257" s="4">
        <v>5</v>
      </c>
      <c r="C3257" s="4" t="s">
        <v>3010</v>
      </c>
      <c r="D3257" s="5"/>
      <c r="H3257" s="4" t="s">
        <v>2</v>
      </c>
      <c r="I3257" s="4">
        <v>1</v>
      </c>
      <c r="J3257" s="4" t="s">
        <v>4492</v>
      </c>
      <c r="K3257" s="4" t="s">
        <v>1829</v>
      </c>
      <c r="L3257" s="4" t="s">
        <v>3399</v>
      </c>
      <c r="N3257" s="4">
        <v>1972</v>
      </c>
      <c r="O3257" s="6">
        <v>26402</v>
      </c>
      <c r="P3257" s="4" t="s">
        <v>65</v>
      </c>
    </row>
    <row r="3258" spans="1:16" x14ac:dyDescent="0.25">
      <c r="A3258" s="4" t="s">
        <v>3383</v>
      </c>
      <c r="B3258" s="4">
        <v>5</v>
      </c>
      <c r="C3258" s="4" t="s">
        <v>3010</v>
      </c>
      <c r="D3258" s="5"/>
      <c r="H3258" s="4" t="s">
        <v>2</v>
      </c>
      <c r="I3258" s="4">
        <v>2</v>
      </c>
      <c r="J3258" s="4" t="s">
        <v>1616</v>
      </c>
      <c r="K3258" s="4" t="s">
        <v>1614</v>
      </c>
      <c r="L3258" s="4" t="s">
        <v>3399</v>
      </c>
      <c r="N3258" s="4">
        <v>1971</v>
      </c>
      <c r="O3258" s="6">
        <v>25948</v>
      </c>
      <c r="P3258" s="4" t="s">
        <v>63</v>
      </c>
    </row>
    <row r="3259" spans="1:16" x14ac:dyDescent="0.25">
      <c r="A3259" s="4" t="s">
        <v>3383</v>
      </c>
      <c r="B3259" s="4">
        <v>5</v>
      </c>
      <c r="C3259" s="4" t="s">
        <v>3010</v>
      </c>
      <c r="D3259" s="5"/>
      <c r="H3259" s="4" t="s">
        <v>2</v>
      </c>
      <c r="I3259" s="4">
        <v>3</v>
      </c>
      <c r="J3259" s="4" t="s">
        <v>4493</v>
      </c>
      <c r="K3259" s="4" t="s">
        <v>1849</v>
      </c>
      <c r="L3259" s="4" t="s">
        <v>3399</v>
      </c>
      <c r="N3259" s="4">
        <v>1967</v>
      </c>
      <c r="O3259" s="6">
        <v>24504</v>
      </c>
      <c r="P3259" s="4" t="s">
        <v>63</v>
      </c>
    </row>
    <row r="3260" spans="1:16" x14ac:dyDescent="0.25">
      <c r="A3260" s="4" t="s">
        <v>3383</v>
      </c>
      <c r="B3260" s="4">
        <v>5</v>
      </c>
      <c r="C3260" s="4" t="s">
        <v>3010</v>
      </c>
      <c r="D3260" s="5"/>
      <c r="H3260" s="4" t="s">
        <v>2</v>
      </c>
      <c r="I3260" s="4">
        <v>4</v>
      </c>
      <c r="J3260" s="4" t="s">
        <v>1838</v>
      </c>
      <c r="K3260" s="4" t="s">
        <v>1836</v>
      </c>
      <c r="L3260" s="4" t="s">
        <v>3399</v>
      </c>
      <c r="N3260" s="4">
        <v>1974</v>
      </c>
      <c r="O3260" s="6">
        <v>27247</v>
      </c>
      <c r="P3260" s="4" t="s">
        <v>65</v>
      </c>
    </row>
    <row r="3261" spans="1:16" x14ac:dyDescent="0.25">
      <c r="A3261" s="4" t="s">
        <v>3383</v>
      </c>
      <c r="B3261" s="4">
        <v>5</v>
      </c>
      <c r="C3261" s="4" t="s">
        <v>3010</v>
      </c>
      <c r="D3261" s="5"/>
      <c r="H3261" s="4" t="s">
        <v>2</v>
      </c>
      <c r="I3261" s="4">
        <v>5</v>
      </c>
      <c r="J3261" s="4" t="s">
        <v>1813</v>
      </c>
      <c r="K3261" s="4" t="s">
        <v>1812</v>
      </c>
      <c r="L3261" s="4" t="s">
        <v>3399</v>
      </c>
      <c r="N3261" s="4">
        <v>2005</v>
      </c>
      <c r="O3261" s="6">
        <v>38483</v>
      </c>
      <c r="P3261" s="4" t="s">
        <v>63</v>
      </c>
    </row>
    <row r="3262" spans="1:16" x14ac:dyDescent="0.25">
      <c r="A3262" s="4" t="s">
        <v>3383</v>
      </c>
      <c r="B3262" s="4">
        <v>5</v>
      </c>
      <c r="C3262" s="4" t="s">
        <v>3010</v>
      </c>
      <c r="D3262" s="5"/>
      <c r="H3262" s="4" t="s">
        <v>2</v>
      </c>
      <c r="I3262" s="4">
        <v>6</v>
      </c>
      <c r="J3262" s="4" t="s">
        <v>1638</v>
      </c>
      <c r="K3262" s="4" t="s">
        <v>1633</v>
      </c>
      <c r="L3262" s="4" t="s">
        <v>3399</v>
      </c>
      <c r="N3262" s="4">
        <v>1983</v>
      </c>
      <c r="O3262" s="6">
        <v>30437</v>
      </c>
      <c r="P3262" s="4" t="s">
        <v>63</v>
      </c>
    </row>
    <row r="3263" spans="1:16" x14ac:dyDescent="0.25">
      <c r="A3263" s="4" t="s">
        <v>3383</v>
      </c>
      <c r="B3263" s="4">
        <v>5</v>
      </c>
      <c r="C3263" s="4" t="s">
        <v>3010</v>
      </c>
      <c r="D3263" s="5"/>
      <c r="H3263" s="4" t="s">
        <v>2</v>
      </c>
      <c r="I3263" s="4">
        <v>7</v>
      </c>
      <c r="J3263" s="4" t="s">
        <v>1808</v>
      </c>
      <c r="K3263" s="4" t="s">
        <v>1803</v>
      </c>
      <c r="L3263" s="4" t="s">
        <v>3399</v>
      </c>
      <c r="N3263" s="4">
        <v>1989</v>
      </c>
      <c r="O3263" s="6">
        <v>32810</v>
      </c>
      <c r="P3263" s="4" t="s">
        <v>65</v>
      </c>
    </row>
    <row r="3264" spans="1:16" x14ac:dyDescent="0.25">
      <c r="A3264" s="4" t="s">
        <v>3383</v>
      </c>
      <c r="B3264" s="4">
        <v>5</v>
      </c>
      <c r="C3264" s="4" t="s">
        <v>3010</v>
      </c>
      <c r="D3264" s="5"/>
      <c r="H3264" s="4" t="s">
        <v>2</v>
      </c>
      <c r="I3264" s="4">
        <v>8</v>
      </c>
      <c r="J3264" s="4" t="s">
        <v>4494</v>
      </c>
      <c r="K3264" s="4" t="s">
        <v>1855</v>
      </c>
      <c r="L3264" s="4" t="s">
        <v>3399</v>
      </c>
      <c r="N3264" s="4">
        <v>1974</v>
      </c>
      <c r="O3264" s="6">
        <v>27150</v>
      </c>
      <c r="P3264" s="4" t="s">
        <v>63</v>
      </c>
    </row>
    <row r="3265" spans="1:16" x14ac:dyDescent="0.25">
      <c r="A3265" s="4" t="s">
        <v>3383</v>
      </c>
      <c r="B3265" s="4">
        <v>5</v>
      </c>
      <c r="C3265" s="4" t="s">
        <v>3010</v>
      </c>
      <c r="D3265" s="5"/>
      <c r="H3265" s="4" t="s">
        <v>2</v>
      </c>
      <c r="I3265" s="4">
        <v>9</v>
      </c>
      <c r="J3265" s="4" t="s">
        <v>4495</v>
      </c>
      <c r="K3265" s="4" t="s">
        <v>1863</v>
      </c>
      <c r="L3265" s="4" t="s">
        <v>3399</v>
      </c>
      <c r="N3265" s="4">
        <v>1969</v>
      </c>
      <c r="O3265" s="6">
        <v>25323</v>
      </c>
      <c r="P3265" s="4" t="s">
        <v>65</v>
      </c>
    </row>
    <row r="3266" spans="1:16" x14ac:dyDescent="0.25">
      <c r="A3266" s="4" t="s">
        <v>3383</v>
      </c>
      <c r="B3266" s="4">
        <v>5</v>
      </c>
      <c r="C3266" s="4" t="s">
        <v>3010</v>
      </c>
      <c r="D3266" s="5"/>
      <c r="H3266" s="4" t="s">
        <v>2</v>
      </c>
      <c r="I3266" s="4">
        <v>10</v>
      </c>
      <c r="J3266" s="4" t="s">
        <v>1823</v>
      </c>
      <c r="K3266" s="4" t="s">
        <v>1822</v>
      </c>
      <c r="L3266" s="4" t="s">
        <v>3399</v>
      </c>
      <c r="N3266" s="4">
        <v>1980</v>
      </c>
      <c r="O3266" s="6">
        <v>29398</v>
      </c>
      <c r="P3266" s="4" t="s">
        <v>63</v>
      </c>
    </row>
    <row r="3267" spans="1:16" x14ac:dyDescent="0.25">
      <c r="A3267" s="4" t="s">
        <v>3383</v>
      </c>
      <c r="B3267" s="4">
        <v>5</v>
      </c>
      <c r="C3267" s="4" t="s">
        <v>3010</v>
      </c>
      <c r="D3267" s="5"/>
      <c r="H3267" s="4" t="s">
        <v>2</v>
      </c>
      <c r="I3267" s="4">
        <v>11</v>
      </c>
      <c r="J3267" s="4" t="s">
        <v>1637</v>
      </c>
      <c r="K3267" s="4" t="s">
        <v>1633</v>
      </c>
      <c r="L3267" s="4" t="s">
        <v>3399</v>
      </c>
      <c r="N3267" s="4">
        <v>1972</v>
      </c>
      <c r="O3267" s="6">
        <v>26400</v>
      </c>
      <c r="P3267" s="4" t="s">
        <v>65</v>
      </c>
    </row>
    <row r="3268" spans="1:16" x14ac:dyDescent="0.25">
      <c r="A3268" s="4" t="s">
        <v>3383</v>
      </c>
      <c r="B3268" s="4">
        <v>5</v>
      </c>
      <c r="C3268" s="4" t="s">
        <v>3010</v>
      </c>
      <c r="D3268" s="5"/>
      <c r="H3268" s="4" t="s">
        <v>2</v>
      </c>
      <c r="I3268" s="4">
        <v>12</v>
      </c>
      <c r="J3268" s="4" t="s">
        <v>1777</v>
      </c>
      <c r="K3268" s="4" t="s">
        <v>1776</v>
      </c>
      <c r="L3268" s="4" t="s">
        <v>3399</v>
      </c>
      <c r="N3268" s="4">
        <v>1963</v>
      </c>
      <c r="O3268" s="6">
        <v>23195</v>
      </c>
      <c r="P3268" s="4" t="s">
        <v>65</v>
      </c>
    </row>
    <row r="3269" spans="1:16" x14ac:dyDescent="0.25">
      <c r="A3269" s="4" t="s">
        <v>3383</v>
      </c>
      <c r="B3269" s="4">
        <v>5</v>
      </c>
      <c r="C3269" s="4" t="s">
        <v>3010</v>
      </c>
      <c r="D3269" s="5"/>
      <c r="H3269" s="4" t="s">
        <v>117</v>
      </c>
      <c r="I3269" s="4">
        <v>1</v>
      </c>
      <c r="J3269" s="4" t="s">
        <v>3922</v>
      </c>
      <c r="K3269" s="4" t="s">
        <v>1598</v>
      </c>
      <c r="L3269" s="4" t="s">
        <v>3399</v>
      </c>
      <c r="N3269" s="4">
        <v>1974</v>
      </c>
      <c r="O3269" s="6">
        <v>27262</v>
      </c>
      <c r="P3269" s="4" t="s">
        <v>63</v>
      </c>
    </row>
    <row r="3270" spans="1:16" x14ac:dyDescent="0.25">
      <c r="A3270" s="4" t="s">
        <v>3383</v>
      </c>
      <c r="B3270" s="4">
        <v>5</v>
      </c>
      <c r="C3270" s="4" t="s">
        <v>3010</v>
      </c>
      <c r="D3270" s="5"/>
      <c r="H3270" s="4" t="s">
        <v>117</v>
      </c>
      <c r="I3270" s="4">
        <v>2</v>
      </c>
      <c r="J3270" s="4" t="s">
        <v>1665</v>
      </c>
      <c r="K3270" s="4" t="s">
        <v>1656</v>
      </c>
      <c r="L3270" s="4" t="s">
        <v>3399</v>
      </c>
      <c r="N3270" s="4">
        <v>1957</v>
      </c>
      <c r="O3270" s="6">
        <v>21151</v>
      </c>
      <c r="P3270" s="4" t="s">
        <v>63</v>
      </c>
    </row>
    <row r="3271" spans="1:16" x14ac:dyDescent="0.25">
      <c r="A3271" s="4" t="s">
        <v>3383</v>
      </c>
      <c r="B3271" s="4">
        <v>5</v>
      </c>
      <c r="C3271" s="4" t="s">
        <v>3010</v>
      </c>
      <c r="D3271" s="5"/>
      <c r="H3271" s="4" t="s">
        <v>117</v>
      </c>
      <c r="I3271" s="4">
        <v>3</v>
      </c>
      <c r="J3271" s="4" t="s">
        <v>1667</v>
      </c>
      <c r="K3271" s="4" t="s">
        <v>1656</v>
      </c>
      <c r="L3271" s="4" t="s">
        <v>3399</v>
      </c>
      <c r="N3271" s="4">
        <v>1957</v>
      </c>
      <c r="O3271" s="6">
        <v>21152</v>
      </c>
      <c r="P3271" s="4" t="s">
        <v>63</v>
      </c>
    </row>
    <row r="3272" spans="1:16" x14ac:dyDescent="0.25">
      <c r="A3272" s="4" t="s">
        <v>3383</v>
      </c>
      <c r="B3272" s="4">
        <v>5</v>
      </c>
      <c r="C3272" s="4" t="s">
        <v>3010</v>
      </c>
      <c r="D3272" s="5"/>
      <c r="H3272" s="4" t="s">
        <v>117</v>
      </c>
      <c r="I3272" s="4">
        <v>4</v>
      </c>
      <c r="J3272" s="4" t="s">
        <v>1704</v>
      </c>
      <c r="K3272" s="4" t="s">
        <v>1703</v>
      </c>
      <c r="L3272" s="4" t="s">
        <v>3399</v>
      </c>
      <c r="N3272" s="4">
        <v>1968</v>
      </c>
      <c r="O3272" s="6">
        <v>25103</v>
      </c>
      <c r="P3272" s="4" t="s">
        <v>63</v>
      </c>
    </row>
    <row r="3273" spans="1:16" x14ac:dyDescent="0.25">
      <c r="A3273" s="4" t="s">
        <v>3383</v>
      </c>
      <c r="B3273" s="4">
        <v>5</v>
      </c>
      <c r="C3273" s="4" t="s">
        <v>3010</v>
      </c>
      <c r="D3273" s="5"/>
      <c r="H3273" s="4" t="s">
        <v>117</v>
      </c>
      <c r="I3273" s="4">
        <v>5</v>
      </c>
      <c r="J3273" s="4" t="s">
        <v>3923</v>
      </c>
      <c r="K3273" s="4" t="s">
        <v>1745</v>
      </c>
      <c r="L3273" s="4" t="s">
        <v>3399</v>
      </c>
      <c r="N3273" s="4">
        <v>1960</v>
      </c>
      <c r="O3273" s="6">
        <v>22193</v>
      </c>
      <c r="P3273" s="4" t="s">
        <v>63</v>
      </c>
    </row>
    <row r="3274" spans="1:16" x14ac:dyDescent="0.25">
      <c r="A3274" s="4" t="s">
        <v>3383</v>
      </c>
      <c r="B3274" s="4">
        <v>5</v>
      </c>
      <c r="C3274" s="4" t="s">
        <v>3010</v>
      </c>
      <c r="D3274" s="5"/>
      <c r="H3274" s="4" t="s">
        <v>117</v>
      </c>
      <c r="I3274" s="4">
        <v>6</v>
      </c>
      <c r="J3274" s="4" t="s">
        <v>3924</v>
      </c>
      <c r="K3274" s="4" t="s">
        <v>1598</v>
      </c>
      <c r="L3274" s="4" t="s">
        <v>3399</v>
      </c>
      <c r="N3274" s="4">
        <v>1964</v>
      </c>
      <c r="O3274" s="6">
        <v>23457</v>
      </c>
      <c r="P3274" s="4" t="s">
        <v>63</v>
      </c>
    </row>
    <row r="3275" spans="1:16" x14ac:dyDescent="0.25">
      <c r="A3275" s="4" t="s">
        <v>3383</v>
      </c>
      <c r="B3275" s="4">
        <v>5</v>
      </c>
      <c r="C3275" s="4" t="s">
        <v>3010</v>
      </c>
      <c r="D3275" s="5"/>
      <c r="H3275" s="4" t="s">
        <v>117</v>
      </c>
      <c r="I3275" s="4">
        <v>7</v>
      </c>
      <c r="J3275" s="4" t="s">
        <v>1666</v>
      </c>
      <c r="K3275" s="4" t="s">
        <v>1656</v>
      </c>
      <c r="L3275" s="4" t="s">
        <v>3399</v>
      </c>
      <c r="N3275" s="4">
        <v>1970</v>
      </c>
      <c r="O3275" s="6">
        <v>25744</v>
      </c>
      <c r="P3275" s="4" t="s">
        <v>63</v>
      </c>
    </row>
    <row r="3276" spans="1:16" x14ac:dyDescent="0.25">
      <c r="A3276" s="4" t="s">
        <v>3383</v>
      </c>
      <c r="B3276" s="4">
        <v>5</v>
      </c>
      <c r="C3276" s="4" t="s">
        <v>3010</v>
      </c>
      <c r="D3276" s="5"/>
      <c r="H3276" s="4" t="s">
        <v>117</v>
      </c>
      <c r="I3276" s="4">
        <v>8</v>
      </c>
      <c r="J3276" s="4" t="s">
        <v>3925</v>
      </c>
      <c r="K3276" s="4" t="s">
        <v>1656</v>
      </c>
      <c r="L3276" s="4" t="s">
        <v>3399</v>
      </c>
      <c r="N3276" s="4">
        <v>1992</v>
      </c>
      <c r="O3276" s="6">
        <v>33927</v>
      </c>
      <c r="P3276" s="4" t="s">
        <v>63</v>
      </c>
    </row>
    <row r="3277" spans="1:16" x14ac:dyDescent="0.25">
      <c r="A3277" s="4" t="s">
        <v>3383</v>
      </c>
      <c r="B3277" s="4">
        <v>5</v>
      </c>
      <c r="C3277" s="4" t="s">
        <v>3010</v>
      </c>
      <c r="D3277" s="5"/>
      <c r="H3277" s="4" t="s">
        <v>143</v>
      </c>
      <c r="I3277" s="4">
        <v>1</v>
      </c>
      <c r="J3277" s="4" t="s">
        <v>1804</v>
      </c>
      <c r="K3277" s="4" t="s">
        <v>1803</v>
      </c>
      <c r="L3277" s="4" t="s">
        <v>3399</v>
      </c>
      <c r="N3277" s="4">
        <v>1960</v>
      </c>
      <c r="O3277" s="6">
        <v>21932</v>
      </c>
      <c r="P3277" s="4" t="s">
        <v>63</v>
      </c>
    </row>
    <row r="3278" spans="1:16" x14ac:dyDescent="0.25">
      <c r="A3278" s="4" t="s">
        <v>3383</v>
      </c>
      <c r="B3278" s="4">
        <v>5</v>
      </c>
      <c r="C3278" s="4" t="s">
        <v>3010</v>
      </c>
      <c r="D3278" s="5"/>
      <c r="H3278" s="4" t="s">
        <v>143</v>
      </c>
      <c r="I3278" s="4">
        <v>2</v>
      </c>
      <c r="J3278" s="4" t="s">
        <v>3930</v>
      </c>
      <c r="K3278" s="4" t="s">
        <v>1633</v>
      </c>
      <c r="L3278" s="4" t="s">
        <v>3399</v>
      </c>
      <c r="N3278" s="4">
        <v>1965</v>
      </c>
      <c r="O3278" s="6">
        <v>23814</v>
      </c>
      <c r="P3278" s="4" t="s">
        <v>65</v>
      </c>
    </row>
    <row r="3279" spans="1:16" x14ac:dyDescent="0.25">
      <c r="A3279" s="4" t="s">
        <v>3383</v>
      </c>
      <c r="B3279" s="4">
        <v>5</v>
      </c>
      <c r="C3279" s="4" t="s">
        <v>3010</v>
      </c>
      <c r="D3279" s="5"/>
      <c r="H3279" s="4" t="s">
        <v>143</v>
      </c>
      <c r="I3279" s="4">
        <v>3</v>
      </c>
      <c r="J3279" s="4" t="s">
        <v>3933</v>
      </c>
      <c r="K3279" s="4" t="s">
        <v>1781</v>
      </c>
      <c r="L3279" s="4" t="s">
        <v>3399</v>
      </c>
      <c r="N3279" s="4">
        <v>1948</v>
      </c>
      <c r="O3279" s="6">
        <v>17831</v>
      </c>
      <c r="P3279" s="4" t="s">
        <v>63</v>
      </c>
    </row>
    <row r="3280" spans="1:16" x14ac:dyDescent="0.25">
      <c r="A3280" s="4" t="s">
        <v>3383</v>
      </c>
      <c r="B3280" s="4">
        <v>5</v>
      </c>
      <c r="C3280" s="4" t="s">
        <v>3010</v>
      </c>
      <c r="D3280" s="5"/>
      <c r="H3280" s="4" t="s">
        <v>143</v>
      </c>
      <c r="I3280" s="4">
        <v>4</v>
      </c>
      <c r="J3280" s="4" t="s">
        <v>1805</v>
      </c>
      <c r="K3280" s="4" t="s">
        <v>1803</v>
      </c>
      <c r="L3280" s="4" t="s">
        <v>3399</v>
      </c>
      <c r="N3280" s="4">
        <v>1960</v>
      </c>
      <c r="O3280" s="6">
        <v>22102</v>
      </c>
      <c r="P3280" s="4" t="s">
        <v>63</v>
      </c>
    </row>
    <row r="3281" spans="1:16" x14ac:dyDescent="0.25">
      <c r="A3281" s="4" t="s">
        <v>3383</v>
      </c>
      <c r="B3281" s="4">
        <v>5</v>
      </c>
      <c r="C3281" s="4" t="s">
        <v>3010</v>
      </c>
      <c r="D3281" s="5"/>
      <c r="H3281" s="4" t="s">
        <v>143</v>
      </c>
      <c r="I3281" s="4">
        <v>5</v>
      </c>
      <c r="J3281" s="4" t="s">
        <v>4496</v>
      </c>
      <c r="K3281" s="4" t="s">
        <v>1822</v>
      </c>
      <c r="L3281" s="4" t="s">
        <v>3399</v>
      </c>
      <c r="N3281" s="4">
        <v>1962</v>
      </c>
      <c r="O3281" s="6">
        <v>22714</v>
      </c>
      <c r="P3281" s="4" t="s">
        <v>65</v>
      </c>
    </row>
    <row r="3282" spans="1:16" x14ac:dyDescent="0.25">
      <c r="A3282" s="4" t="s">
        <v>3383</v>
      </c>
      <c r="B3282" s="4">
        <v>5</v>
      </c>
      <c r="C3282" s="4" t="s">
        <v>3010</v>
      </c>
      <c r="D3282" s="5"/>
      <c r="H3282" s="4" t="s">
        <v>143</v>
      </c>
      <c r="I3282" s="4">
        <v>6</v>
      </c>
      <c r="J3282" s="4" t="s">
        <v>1642</v>
      </c>
      <c r="K3282" s="4" t="s">
        <v>1633</v>
      </c>
      <c r="L3282" s="4" t="s">
        <v>3399</v>
      </c>
      <c r="N3282" s="4">
        <v>1966</v>
      </c>
      <c r="O3282" s="6">
        <v>24326</v>
      </c>
      <c r="P3282" s="4" t="s">
        <v>63</v>
      </c>
    </row>
    <row r="3283" spans="1:16" x14ac:dyDescent="0.25">
      <c r="A3283" s="4" t="s">
        <v>3383</v>
      </c>
      <c r="B3283" s="4">
        <v>5</v>
      </c>
      <c r="C3283" s="4" t="s">
        <v>3010</v>
      </c>
      <c r="D3283" s="5"/>
      <c r="H3283" s="4" t="s">
        <v>143</v>
      </c>
      <c r="I3283" s="4">
        <v>7</v>
      </c>
      <c r="J3283" s="4" t="s">
        <v>4497</v>
      </c>
      <c r="K3283" s="4" t="s">
        <v>1633</v>
      </c>
      <c r="L3283" s="4" t="s">
        <v>3399</v>
      </c>
      <c r="N3283" s="4">
        <v>1971</v>
      </c>
      <c r="O3283" s="6">
        <v>26130</v>
      </c>
      <c r="P3283" s="4" t="s">
        <v>63</v>
      </c>
    </row>
    <row r="3284" spans="1:16" x14ac:dyDescent="0.25">
      <c r="A3284" s="4" t="s">
        <v>3383</v>
      </c>
      <c r="B3284" s="4">
        <v>5</v>
      </c>
      <c r="C3284" s="4" t="s">
        <v>3010</v>
      </c>
      <c r="D3284" s="5"/>
      <c r="H3284" s="4" t="s">
        <v>143</v>
      </c>
      <c r="I3284" s="4">
        <v>8</v>
      </c>
      <c r="J3284" s="4" t="s">
        <v>1806</v>
      </c>
      <c r="K3284" s="4" t="s">
        <v>1803</v>
      </c>
      <c r="L3284" s="4" t="s">
        <v>3399</v>
      </c>
      <c r="N3284" s="4">
        <v>2000</v>
      </c>
      <c r="O3284" s="6">
        <v>36578</v>
      </c>
      <c r="P3284" s="4" t="s">
        <v>63</v>
      </c>
    </row>
    <row r="3285" spans="1:16" x14ac:dyDescent="0.25">
      <c r="A3285" s="4" t="s">
        <v>3383</v>
      </c>
      <c r="B3285" s="4">
        <v>5</v>
      </c>
      <c r="C3285" s="4" t="s">
        <v>3010</v>
      </c>
      <c r="D3285" s="5"/>
      <c r="H3285" s="4" t="s">
        <v>143</v>
      </c>
      <c r="I3285" s="4">
        <v>9</v>
      </c>
      <c r="J3285" s="4" t="s">
        <v>4498</v>
      </c>
      <c r="K3285" s="4" t="s">
        <v>1803</v>
      </c>
      <c r="L3285" s="4" t="s">
        <v>3399</v>
      </c>
      <c r="N3285" s="4">
        <v>1963</v>
      </c>
      <c r="O3285" s="6">
        <v>23106</v>
      </c>
      <c r="P3285" s="4" t="s">
        <v>65</v>
      </c>
    </row>
    <row r="3286" spans="1:16" x14ac:dyDescent="0.25">
      <c r="A3286" s="4" t="s">
        <v>3383</v>
      </c>
      <c r="B3286" s="4">
        <v>5</v>
      </c>
      <c r="C3286" s="4" t="s">
        <v>3010</v>
      </c>
      <c r="D3286" s="5"/>
      <c r="H3286" s="4" t="s">
        <v>143</v>
      </c>
      <c r="I3286" s="4">
        <v>10</v>
      </c>
      <c r="J3286" s="4" t="s">
        <v>4499</v>
      </c>
      <c r="K3286" s="4" t="s">
        <v>1803</v>
      </c>
      <c r="L3286" s="4" t="s">
        <v>3399</v>
      </c>
      <c r="N3286" s="4">
        <v>1944</v>
      </c>
      <c r="O3286" s="6">
        <v>16172</v>
      </c>
      <c r="P3286" s="4" t="s">
        <v>63</v>
      </c>
    </row>
    <row r="3287" spans="1:16" x14ac:dyDescent="0.25">
      <c r="A3287" s="4" t="s">
        <v>3383</v>
      </c>
      <c r="B3287" s="4">
        <v>5</v>
      </c>
      <c r="C3287" s="4" t="s">
        <v>3010</v>
      </c>
      <c r="D3287" s="5"/>
      <c r="H3287" s="4" t="s">
        <v>143</v>
      </c>
      <c r="I3287" s="4">
        <v>11</v>
      </c>
      <c r="J3287" s="4" t="s">
        <v>1250</v>
      </c>
      <c r="K3287" s="4" t="s">
        <v>1411</v>
      </c>
      <c r="L3287" s="4" t="s">
        <v>3399</v>
      </c>
      <c r="N3287" s="4">
        <v>1955</v>
      </c>
      <c r="O3287" s="6">
        <v>20108</v>
      </c>
      <c r="P3287" s="4" t="s">
        <v>63</v>
      </c>
    </row>
    <row r="3288" spans="1:16" x14ac:dyDescent="0.25">
      <c r="A3288" s="4" t="s">
        <v>3383</v>
      </c>
      <c r="B3288" s="4">
        <v>5</v>
      </c>
      <c r="C3288" s="4" t="s">
        <v>3010</v>
      </c>
      <c r="D3288" s="5"/>
      <c r="H3288" s="4" t="s">
        <v>143</v>
      </c>
      <c r="I3288" s="4">
        <v>12</v>
      </c>
      <c r="J3288" s="4" t="s">
        <v>1807</v>
      </c>
      <c r="K3288" s="4" t="s">
        <v>1803</v>
      </c>
      <c r="L3288" s="4" t="s">
        <v>3399</v>
      </c>
      <c r="N3288" s="4">
        <v>1964</v>
      </c>
      <c r="O3288" s="6">
        <v>23526</v>
      </c>
      <c r="P3288" s="4" t="s">
        <v>63</v>
      </c>
    </row>
    <row r="3289" spans="1:16" x14ac:dyDescent="0.25">
      <c r="A3289" s="4" t="s">
        <v>3383</v>
      </c>
      <c r="B3289" s="4">
        <v>5</v>
      </c>
      <c r="C3289" s="4" t="s">
        <v>3010</v>
      </c>
      <c r="D3289" s="5"/>
      <c r="H3289" s="4" t="s">
        <v>125</v>
      </c>
      <c r="I3289" s="4">
        <v>1</v>
      </c>
      <c r="J3289" s="4" t="s">
        <v>1617</v>
      </c>
      <c r="K3289" s="4" t="s">
        <v>1614</v>
      </c>
      <c r="L3289" s="4" t="s">
        <v>3399</v>
      </c>
      <c r="N3289" s="4">
        <v>1953</v>
      </c>
      <c r="O3289" s="6">
        <v>19616</v>
      </c>
      <c r="P3289" s="4" t="s">
        <v>65</v>
      </c>
    </row>
    <row r="3290" spans="1:16" x14ac:dyDescent="0.25">
      <c r="A3290" s="4" t="s">
        <v>3383</v>
      </c>
      <c r="B3290" s="4">
        <v>5</v>
      </c>
      <c r="C3290" s="4" t="s">
        <v>3010</v>
      </c>
      <c r="D3290" s="5"/>
      <c r="H3290" s="4" t="s">
        <v>125</v>
      </c>
      <c r="I3290" s="4">
        <v>2</v>
      </c>
      <c r="J3290" s="4" t="s">
        <v>1825</v>
      </c>
      <c r="K3290" s="4" t="s">
        <v>1822</v>
      </c>
      <c r="L3290" s="4" t="s">
        <v>3399</v>
      </c>
      <c r="N3290" s="4">
        <v>1989</v>
      </c>
      <c r="O3290" s="6">
        <v>32555</v>
      </c>
      <c r="P3290" s="4" t="s">
        <v>65</v>
      </c>
    </row>
    <row r="3291" spans="1:16" x14ac:dyDescent="0.25">
      <c r="A3291" s="4" t="s">
        <v>3383</v>
      </c>
      <c r="B3291" s="4">
        <v>5</v>
      </c>
      <c r="C3291" s="4" t="s">
        <v>3010</v>
      </c>
      <c r="D3291" s="5"/>
      <c r="H3291" s="4" t="s">
        <v>125</v>
      </c>
      <c r="I3291" s="4">
        <v>3</v>
      </c>
      <c r="J3291" s="4" t="s">
        <v>4500</v>
      </c>
      <c r="K3291" s="4" t="s">
        <v>1633</v>
      </c>
      <c r="L3291" s="4" t="s">
        <v>3399</v>
      </c>
      <c r="N3291" s="4">
        <v>1956</v>
      </c>
      <c r="O3291" s="6">
        <v>20514</v>
      </c>
      <c r="P3291" s="4" t="s">
        <v>63</v>
      </c>
    </row>
    <row r="3292" spans="1:16" x14ac:dyDescent="0.25">
      <c r="A3292" s="4" t="s">
        <v>3383</v>
      </c>
      <c r="B3292" s="4">
        <v>5</v>
      </c>
      <c r="C3292" s="4" t="s">
        <v>3010</v>
      </c>
      <c r="D3292" s="5"/>
      <c r="H3292" s="4" t="s">
        <v>125</v>
      </c>
      <c r="I3292" s="4">
        <v>4</v>
      </c>
      <c r="J3292" s="4" t="s">
        <v>1852</v>
      </c>
      <c r="K3292" s="4" t="s">
        <v>1851</v>
      </c>
      <c r="L3292" s="4" t="s">
        <v>3399</v>
      </c>
      <c r="N3292" s="4">
        <v>1976</v>
      </c>
      <c r="O3292" s="6">
        <v>28012</v>
      </c>
      <c r="P3292" s="4" t="s">
        <v>65</v>
      </c>
    </row>
    <row r="3293" spans="1:16" x14ac:dyDescent="0.25">
      <c r="A3293" s="4" t="s">
        <v>3383</v>
      </c>
      <c r="B3293" s="4">
        <v>5</v>
      </c>
      <c r="C3293" s="4" t="s">
        <v>3010</v>
      </c>
      <c r="D3293" s="5"/>
      <c r="H3293" s="4" t="s">
        <v>125</v>
      </c>
      <c r="I3293" s="4">
        <v>5</v>
      </c>
      <c r="J3293" s="4" t="s">
        <v>1818</v>
      </c>
      <c r="K3293" s="4" t="s">
        <v>1816</v>
      </c>
      <c r="L3293" s="4" t="s">
        <v>3399</v>
      </c>
      <c r="N3293" s="4">
        <v>1960</v>
      </c>
      <c r="O3293" s="6">
        <v>22207</v>
      </c>
      <c r="P3293" s="4" t="s">
        <v>63</v>
      </c>
    </row>
    <row r="3294" spans="1:16" x14ac:dyDescent="0.25">
      <c r="A3294" s="4" t="s">
        <v>3383</v>
      </c>
      <c r="B3294" s="4">
        <v>5</v>
      </c>
      <c r="C3294" s="4" t="s">
        <v>3010</v>
      </c>
      <c r="D3294" s="5"/>
      <c r="H3294" s="4" t="s">
        <v>125</v>
      </c>
      <c r="I3294" s="4">
        <v>6</v>
      </c>
      <c r="J3294" s="4" t="s">
        <v>4501</v>
      </c>
      <c r="K3294" s="4" t="s">
        <v>1842</v>
      </c>
      <c r="L3294" s="4" t="s">
        <v>3399</v>
      </c>
      <c r="N3294" s="4">
        <v>1975</v>
      </c>
      <c r="O3294" s="6">
        <v>27531</v>
      </c>
      <c r="P3294" s="4" t="s">
        <v>65</v>
      </c>
    </row>
    <row r="3295" spans="1:16" x14ac:dyDescent="0.25">
      <c r="A3295" s="4" t="s">
        <v>3383</v>
      </c>
      <c r="B3295" s="4">
        <v>5</v>
      </c>
      <c r="C3295" s="4" t="s">
        <v>3010</v>
      </c>
      <c r="D3295" s="5"/>
      <c r="H3295" s="4" t="s">
        <v>125</v>
      </c>
      <c r="I3295" s="4">
        <v>7</v>
      </c>
      <c r="J3295" s="4" t="s">
        <v>1641</v>
      </c>
      <c r="K3295" s="4" t="s">
        <v>1633</v>
      </c>
      <c r="L3295" s="4" t="s">
        <v>3399</v>
      </c>
      <c r="N3295" s="4">
        <v>1957</v>
      </c>
      <c r="O3295" s="6">
        <v>20836</v>
      </c>
      <c r="P3295" s="4" t="s">
        <v>63</v>
      </c>
    </row>
    <row r="3296" spans="1:16" x14ac:dyDescent="0.25">
      <c r="A3296" s="4" t="s">
        <v>3383</v>
      </c>
      <c r="B3296" s="4">
        <v>5</v>
      </c>
      <c r="C3296" s="4" t="s">
        <v>3010</v>
      </c>
      <c r="D3296" s="5"/>
      <c r="H3296" s="4" t="s">
        <v>125</v>
      </c>
      <c r="I3296" s="4">
        <v>8</v>
      </c>
      <c r="J3296" s="4" t="s">
        <v>1618</v>
      </c>
      <c r="K3296" s="4" t="s">
        <v>1614</v>
      </c>
      <c r="L3296" s="4" t="s">
        <v>3399</v>
      </c>
      <c r="N3296" s="4">
        <v>1980</v>
      </c>
      <c r="O3296" s="6">
        <v>29287</v>
      </c>
      <c r="P3296" s="4" t="s">
        <v>65</v>
      </c>
    </row>
    <row r="3297" spans="1:16" x14ac:dyDescent="0.25">
      <c r="A3297" s="4" t="s">
        <v>3383</v>
      </c>
      <c r="B3297" s="4">
        <v>5</v>
      </c>
      <c r="C3297" s="4" t="s">
        <v>3010</v>
      </c>
      <c r="D3297" s="5"/>
      <c r="H3297" s="4" t="s">
        <v>125</v>
      </c>
      <c r="I3297" s="4">
        <v>9</v>
      </c>
      <c r="J3297" s="4" t="s">
        <v>1809</v>
      </c>
      <c r="K3297" s="4" t="s">
        <v>1803</v>
      </c>
      <c r="L3297" s="4" t="s">
        <v>3399</v>
      </c>
      <c r="N3297" s="4">
        <v>1946</v>
      </c>
      <c r="O3297" s="6">
        <v>16882</v>
      </c>
      <c r="P3297" s="4" t="s">
        <v>63</v>
      </c>
    </row>
    <row r="3298" spans="1:16" x14ac:dyDescent="0.25">
      <c r="A3298" s="4" t="s">
        <v>3383</v>
      </c>
      <c r="B3298" s="4">
        <v>5</v>
      </c>
      <c r="C3298" s="4" t="s">
        <v>3010</v>
      </c>
      <c r="D3298" s="5"/>
      <c r="H3298" s="4" t="s">
        <v>125</v>
      </c>
      <c r="I3298" s="4">
        <v>10</v>
      </c>
      <c r="J3298" s="4" t="s">
        <v>4502</v>
      </c>
      <c r="K3298" s="4" t="s">
        <v>1633</v>
      </c>
      <c r="L3298" s="4" t="s">
        <v>3399</v>
      </c>
      <c r="N3298" s="4">
        <v>1980</v>
      </c>
      <c r="O3298" s="6">
        <v>29527</v>
      </c>
      <c r="P3298" s="4" t="s">
        <v>65</v>
      </c>
    </row>
    <row r="3299" spans="1:16" x14ac:dyDescent="0.25">
      <c r="A3299" s="4" t="s">
        <v>3383</v>
      </c>
      <c r="B3299" s="4">
        <v>5</v>
      </c>
      <c r="C3299" s="4" t="s">
        <v>3010</v>
      </c>
      <c r="D3299" s="5"/>
      <c r="H3299" s="4" t="s">
        <v>125</v>
      </c>
      <c r="I3299" s="4">
        <v>11</v>
      </c>
      <c r="J3299" s="4" t="s">
        <v>1640</v>
      </c>
      <c r="K3299" s="4" t="s">
        <v>1633</v>
      </c>
      <c r="L3299" s="4" t="s">
        <v>3399</v>
      </c>
      <c r="N3299" s="4">
        <v>1958</v>
      </c>
      <c r="O3299" s="6">
        <v>21290</v>
      </c>
      <c r="P3299" s="4" t="s">
        <v>65</v>
      </c>
    </row>
    <row r="3300" spans="1:16" x14ac:dyDescent="0.25">
      <c r="A3300" s="4" t="s">
        <v>3383</v>
      </c>
      <c r="B3300" s="4">
        <v>5</v>
      </c>
      <c r="C3300" s="4" t="s">
        <v>3010</v>
      </c>
      <c r="D3300" s="5"/>
      <c r="H3300" s="4" t="s">
        <v>125</v>
      </c>
      <c r="I3300" s="4">
        <v>12</v>
      </c>
      <c r="J3300" s="4" t="s">
        <v>1844</v>
      </c>
      <c r="K3300" s="4" t="s">
        <v>1842</v>
      </c>
      <c r="L3300" s="4" t="s">
        <v>3399</v>
      </c>
      <c r="N3300" s="4">
        <v>1968</v>
      </c>
      <c r="O3300" s="6">
        <v>24960</v>
      </c>
      <c r="P3300" s="4" t="s">
        <v>63</v>
      </c>
    </row>
    <row r="3301" spans="1:16" x14ac:dyDescent="0.25">
      <c r="A3301" s="4" t="s">
        <v>3383</v>
      </c>
      <c r="B3301" s="4">
        <v>5</v>
      </c>
      <c r="C3301" s="4" t="s">
        <v>3010</v>
      </c>
      <c r="D3301" s="5"/>
      <c r="H3301" s="4" t="s">
        <v>155</v>
      </c>
      <c r="I3301" s="4">
        <v>1</v>
      </c>
      <c r="J3301" s="4" t="s">
        <v>1858</v>
      </c>
      <c r="K3301" s="4" t="s">
        <v>1855</v>
      </c>
      <c r="L3301" s="4" t="s">
        <v>3399</v>
      </c>
      <c r="N3301" s="4">
        <v>1963</v>
      </c>
      <c r="O3301" s="6">
        <v>23013</v>
      </c>
      <c r="P3301" s="4" t="s">
        <v>65</v>
      </c>
    </row>
    <row r="3302" spans="1:16" x14ac:dyDescent="0.25">
      <c r="A3302" s="4" t="s">
        <v>3383</v>
      </c>
      <c r="B3302" s="4">
        <v>5</v>
      </c>
      <c r="C3302" s="4" t="s">
        <v>3010</v>
      </c>
      <c r="D3302" s="5"/>
      <c r="H3302" s="4" t="s">
        <v>155</v>
      </c>
      <c r="I3302" s="4">
        <v>2</v>
      </c>
      <c r="J3302" s="4" t="s">
        <v>1393</v>
      </c>
      <c r="K3302" s="4" t="s">
        <v>1391</v>
      </c>
      <c r="L3302" s="4" t="s">
        <v>3399</v>
      </c>
      <c r="N3302" s="4">
        <v>1971</v>
      </c>
      <c r="O3302" s="6">
        <v>26092</v>
      </c>
      <c r="P3302" s="4" t="s">
        <v>65</v>
      </c>
    </row>
    <row r="3303" spans="1:16" x14ac:dyDescent="0.25">
      <c r="A3303" s="4" t="s">
        <v>3383</v>
      </c>
      <c r="B3303" s="4">
        <v>5</v>
      </c>
      <c r="C3303" s="4" t="s">
        <v>3010</v>
      </c>
      <c r="D3303" s="5"/>
      <c r="H3303" s="4" t="s">
        <v>155</v>
      </c>
      <c r="I3303" s="4">
        <v>3</v>
      </c>
      <c r="J3303" s="4" t="s">
        <v>1619</v>
      </c>
      <c r="K3303" s="4" t="s">
        <v>1614</v>
      </c>
      <c r="L3303" s="4" t="s">
        <v>3399</v>
      </c>
      <c r="N3303" s="4">
        <v>1980</v>
      </c>
      <c r="O3303" s="6">
        <v>29503</v>
      </c>
      <c r="P3303" s="4" t="s">
        <v>63</v>
      </c>
    </row>
    <row r="3304" spans="1:16" x14ac:dyDescent="0.25">
      <c r="A3304" s="4" t="s">
        <v>3383</v>
      </c>
      <c r="B3304" s="4">
        <v>5</v>
      </c>
      <c r="C3304" s="4" t="s">
        <v>3010</v>
      </c>
      <c r="D3304" s="5"/>
      <c r="H3304" s="4" t="s">
        <v>155</v>
      </c>
      <c r="I3304" s="4">
        <v>4</v>
      </c>
      <c r="J3304" s="4" t="s">
        <v>1645</v>
      </c>
      <c r="K3304" s="4" t="s">
        <v>1633</v>
      </c>
      <c r="L3304" s="4" t="s">
        <v>3399</v>
      </c>
      <c r="N3304" s="4">
        <v>1989</v>
      </c>
      <c r="O3304" s="6">
        <v>32555</v>
      </c>
      <c r="P3304" s="4" t="s">
        <v>63</v>
      </c>
    </row>
    <row r="3305" spans="1:16" x14ac:dyDescent="0.25">
      <c r="A3305" s="4" t="s">
        <v>3383</v>
      </c>
      <c r="B3305" s="4">
        <v>5</v>
      </c>
      <c r="C3305" s="4" t="s">
        <v>3010</v>
      </c>
      <c r="D3305" s="5"/>
      <c r="H3305" s="4" t="s">
        <v>155</v>
      </c>
      <c r="I3305" s="4">
        <v>5</v>
      </c>
      <c r="J3305" s="4" t="s">
        <v>4503</v>
      </c>
      <c r="K3305" s="4" t="s">
        <v>1614</v>
      </c>
      <c r="L3305" s="4" t="s">
        <v>3399</v>
      </c>
      <c r="N3305" s="4">
        <v>2003</v>
      </c>
      <c r="O3305" s="6">
        <v>37689</v>
      </c>
      <c r="P3305" s="4" t="s">
        <v>65</v>
      </c>
    </row>
    <row r="3306" spans="1:16" x14ac:dyDescent="0.25">
      <c r="A3306" s="4" t="s">
        <v>3383</v>
      </c>
      <c r="B3306" s="4">
        <v>5</v>
      </c>
      <c r="C3306" s="4" t="s">
        <v>3010</v>
      </c>
      <c r="D3306" s="5"/>
      <c r="H3306" s="4" t="s">
        <v>155</v>
      </c>
      <c r="I3306" s="4">
        <v>6</v>
      </c>
      <c r="J3306" s="4" t="s">
        <v>1867</v>
      </c>
      <c r="K3306" s="4" t="s">
        <v>1024</v>
      </c>
      <c r="L3306" s="4" t="s">
        <v>3399</v>
      </c>
      <c r="N3306" s="4">
        <v>1984</v>
      </c>
      <c r="O3306" s="6">
        <v>30884</v>
      </c>
      <c r="P3306" s="4" t="s">
        <v>63</v>
      </c>
    </row>
    <row r="3307" spans="1:16" x14ac:dyDescent="0.25">
      <c r="A3307" s="4" t="s">
        <v>3383</v>
      </c>
      <c r="B3307" s="4">
        <v>5</v>
      </c>
      <c r="C3307" s="4" t="s">
        <v>3010</v>
      </c>
      <c r="D3307" s="5"/>
      <c r="H3307" s="4" t="s">
        <v>155</v>
      </c>
      <c r="I3307" s="4">
        <v>7</v>
      </c>
      <c r="J3307" s="4" t="s">
        <v>4504</v>
      </c>
      <c r="K3307" s="4" t="s">
        <v>2764</v>
      </c>
      <c r="L3307" s="4" t="s">
        <v>3399</v>
      </c>
      <c r="N3307" s="4">
        <v>1987</v>
      </c>
      <c r="O3307" s="6">
        <v>31801</v>
      </c>
      <c r="P3307" s="4" t="s">
        <v>63</v>
      </c>
    </row>
    <row r="3308" spans="1:16" x14ac:dyDescent="0.25">
      <c r="A3308" s="4" t="s">
        <v>3383</v>
      </c>
      <c r="B3308" s="4">
        <v>5</v>
      </c>
      <c r="C3308" s="4" t="s">
        <v>3010</v>
      </c>
      <c r="D3308" s="5"/>
      <c r="H3308" s="4" t="s">
        <v>155</v>
      </c>
      <c r="I3308" s="4">
        <v>8</v>
      </c>
      <c r="J3308" s="4" t="s">
        <v>1826</v>
      </c>
      <c r="K3308" s="4" t="s">
        <v>1822</v>
      </c>
      <c r="L3308" s="4" t="s">
        <v>3399</v>
      </c>
      <c r="N3308" s="4">
        <v>1968</v>
      </c>
      <c r="O3308" s="6">
        <v>25168</v>
      </c>
      <c r="P3308" s="4" t="s">
        <v>65</v>
      </c>
    </row>
    <row r="3309" spans="1:16" x14ac:dyDescent="0.25">
      <c r="A3309" s="4" t="s">
        <v>3383</v>
      </c>
      <c r="B3309" s="4">
        <v>5</v>
      </c>
      <c r="C3309" s="4" t="s">
        <v>3010</v>
      </c>
      <c r="D3309" s="5"/>
      <c r="H3309" s="4" t="s">
        <v>155</v>
      </c>
      <c r="I3309" s="4">
        <v>9</v>
      </c>
      <c r="J3309" s="4" t="s">
        <v>4505</v>
      </c>
      <c r="K3309" s="4" t="s">
        <v>1614</v>
      </c>
      <c r="L3309" s="4" t="s">
        <v>3399</v>
      </c>
      <c r="N3309" s="4">
        <v>2001</v>
      </c>
      <c r="O3309" s="6">
        <v>37106</v>
      </c>
      <c r="P3309" s="4" t="s">
        <v>65</v>
      </c>
    </row>
    <row r="3310" spans="1:16" x14ac:dyDescent="0.25">
      <c r="A3310" s="4" t="s">
        <v>3383</v>
      </c>
      <c r="B3310" s="4">
        <v>5</v>
      </c>
      <c r="C3310" s="4" t="s">
        <v>3010</v>
      </c>
      <c r="D3310" s="5"/>
      <c r="H3310" s="4" t="s">
        <v>155</v>
      </c>
      <c r="I3310" s="4">
        <v>10</v>
      </c>
      <c r="J3310" s="4" t="s">
        <v>1646</v>
      </c>
      <c r="K3310" s="4" t="s">
        <v>1633</v>
      </c>
      <c r="L3310" s="4" t="s">
        <v>3399</v>
      </c>
      <c r="N3310" s="4">
        <v>1986</v>
      </c>
      <c r="O3310" s="6">
        <v>31549</v>
      </c>
      <c r="P3310" s="4" t="s">
        <v>63</v>
      </c>
    </row>
    <row r="3311" spans="1:16" x14ac:dyDescent="0.25">
      <c r="A3311" s="4" t="s">
        <v>3383</v>
      </c>
      <c r="B3311" s="4">
        <v>5</v>
      </c>
      <c r="C3311" s="4" t="s">
        <v>3010</v>
      </c>
      <c r="D3311" s="5"/>
      <c r="H3311" s="4" t="s">
        <v>155</v>
      </c>
      <c r="I3311" s="4">
        <v>11</v>
      </c>
      <c r="J3311" s="4" t="s">
        <v>1800</v>
      </c>
      <c r="K3311" s="4" t="s">
        <v>1799</v>
      </c>
      <c r="L3311" s="4" t="s">
        <v>3399</v>
      </c>
      <c r="N3311" s="4">
        <v>1983</v>
      </c>
      <c r="O3311" s="6">
        <v>30655</v>
      </c>
      <c r="P3311" s="4" t="s">
        <v>65</v>
      </c>
    </row>
    <row r="3312" spans="1:16" x14ac:dyDescent="0.25">
      <c r="A3312" s="4" t="s">
        <v>3383</v>
      </c>
      <c r="B3312" s="4">
        <v>5</v>
      </c>
      <c r="C3312" s="4" t="s">
        <v>3010</v>
      </c>
      <c r="D3312" s="5"/>
      <c r="H3312" s="4" t="s">
        <v>84</v>
      </c>
      <c r="I3312" s="4">
        <v>1</v>
      </c>
      <c r="J3312" s="4" t="s">
        <v>86</v>
      </c>
      <c r="K3312" s="4" t="s">
        <v>1686</v>
      </c>
      <c r="L3312" s="4" t="s">
        <v>3399</v>
      </c>
      <c r="N3312" s="4">
        <v>1969</v>
      </c>
      <c r="O3312" s="6">
        <v>25511</v>
      </c>
      <c r="P3312" s="4" t="s">
        <v>63</v>
      </c>
    </row>
    <row r="3313" spans="1:16" x14ac:dyDescent="0.25">
      <c r="A3313" s="4" t="s">
        <v>3383</v>
      </c>
      <c r="B3313" s="4">
        <v>5</v>
      </c>
      <c r="C3313" s="4" t="s">
        <v>3010</v>
      </c>
      <c r="D3313" s="5"/>
      <c r="H3313" s="4" t="s">
        <v>84</v>
      </c>
      <c r="I3313" s="4">
        <v>2</v>
      </c>
      <c r="J3313" s="4" t="s">
        <v>1589</v>
      </c>
      <c r="K3313" s="4" t="s">
        <v>1585</v>
      </c>
      <c r="L3313" s="4" t="s">
        <v>3399</v>
      </c>
      <c r="N3313" s="4">
        <v>1965</v>
      </c>
      <c r="O3313" s="6">
        <v>23864</v>
      </c>
      <c r="P3313" s="4" t="s">
        <v>63</v>
      </c>
    </row>
    <row r="3314" spans="1:16" x14ac:dyDescent="0.25">
      <c r="A3314" s="4" t="s">
        <v>3383</v>
      </c>
      <c r="B3314" s="4">
        <v>5</v>
      </c>
      <c r="C3314" s="4" t="s">
        <v>3010</v>
      </c>
      <c r="D3314" s="5"/>
      <c r="H3314" s="4" t="s">
        <v>84</v>
      </c>
      <c r="I3314" s="4">
        <v>3</v>
      </c>
      <c r="J3314" s="4" t="s">
        <v>87</v>
      </c>
      <c r="K3314" s="4" t="s">
        <v>59</v>
      </c>
      <c r="L3314" s="4" t="s">
        <v>3399</v>
      </c>
      <c r="N3314" s="4">
        <v>1986</v>
      </c>
      <c r="O3314" s="6">
        <v>31439</v>
      </c>
      <c r="P3314" s="4" t="s">
        <v>63</v>
      </c>
    </row>
    <row r="3315" spans="1:16" x14ac:dyDescent="0.25">
      <c r="A3315" s="4" t="s">
        <v>3383</v>
      </c>
      <c r="B3315" s="4">
        <v>5</v>
      </c>
      <c r="C3315" s="4" t="s">
        <v>3010</v>
      </c>
      <c r="D3315" s="5"/>
      <c r="H3315" s="4" t="s">
        <v>84</v>
      </c>
      <c r="I3315" s="4">
        <v>4</v>
      </c>
      <c r="J3315" s="4" t="s">
        <v>85</v>
      </c>
      <c r="K3315" s="4" t="s">
        <v>59</v>
      </c>
      <c r="L3315" s="4" t="s">
        <v>3399</v>
      </c>
      <c r="N3315" s="4">
        <v>1957</v>
      </c>
      <c r="O3315" s="6">
        <v>21175</v>
      </c>
      <c r="P3315" s="4" t="s">
        <v>63</v>
      </c>
    </row>
    <row r="3316" spans="1:16" x14ac:dyDescent="0.25">
      <c r="A3316" s="4" t="s">
        <v>3383</v>
      </c>
      <c r="B3316" s="4">
        <v>5</v>
      </c>
      <c r="C3316" s="4" t="s">
        <v>3010</v>
      </c>
      <c r="D3316" s="5"/>
      <c r="H3316" s="4" t="s">
        <v>84</v>
      </c>
      <c r="I3316" s="4">
        <v>5</v>
      </c>
      <c r="J3316" s="4" t="s">
        <v>4506</v>
      </c>
      <c r="K3316" s="4" t="s">
        <v>1836</v>
      </c>
      <c r="L3316" s="4" t="s">
        <v>3399</v>
      </c>
      <c r="N3316" s="4">
        <v>1951</v>
      </c>
      <c r="O3316" s="6">
        <v>18920</v>
      </c>
      <c r="P3316" s="4" t="s">
        <v>63</v>
      </c>
    </row>
    <row r="3317" spans="1:16" x14ac:dyDescent="0.25">
      <c r="A3317" s="4" t="s">
        <v>3383</v>
      </c>
      <c r="B3317" s="4">
        <v>5</v>
      </c>
      <c r="C3317" s="4" t="s">
        <v>3010</v>
      </c>
      <c r="D3317" s="5"/>
      <c r="H3317" s="4" t="s">
        <v>84</v>
      </c>
      <c r="I3317" s="4">
        <v>6</v>
      </c>
      <c r="J3317" s="4" t="s">
        <v>4507</v>
      </c>
      <c r="K3317" s="4" t="s">
        <v>1842</v>
      </c>
      <c r="L3317" s="4" t="s">
        <v>3399</v>
      </c>
      <c r="N3317" s="4">
        <v>1976</v>
      </c>
      <c r="O3317" s="6">
        <v>27978</v>
      </c>
      <c r="P3317" s="4" t="s">
        <v>63</v>
      </c>
    </row>
    <row r="3318" spans="1:16" x14ac:dyDescent="0.25">
      <c r="A3318" s="4" t="s">
        <v>3383</v>
      </c>
      <c r="B3318" s="4">
        <v>5</v>
      </c>
      <c r="C3318" s="4" t="s">
        <v>3010</v>
      </c>
      <c r="D3318" s="5"/>
      <c r="H3318" s="4" t="s">
        <v>84</v>
      </c>
      <c r="I3318" s="4">
        <v>7</v>
      </c>
      <c r="J3318" s="4" t="s">
        <v>1590</v>
      </c>
      <c r="K3318" s="4" t="s">
        <v>1585</v>
      </c>
      <c r="L3318" s="4" t="s">
        <v>3399</v>
      </c>
      <c r="N3318" s="4">
        <v>1968</v>
      </c>
      <c r="O3318" s="6">
        <v>25008</v>
      </c>
      <c r="P3318" s="4" t="s">
        <v>65</v>
      </c>
    </row>
    <row r="3319" spans="1:16" x14ac:dyDescent="0.25">
      <c r="A3319" s="4" t="s">
        <v>3383</v>
      </c>
      <c r="B3319" s="4">
        <v>5</v>
      </c>
      <c r="C3319" s="4" t="s">
        <v>3010</v>
      </c>
      <c r="D3319" s="5"/>
      <c r="H3319" s="4" t="s">
        <v>84</v>
      </c>
      <c r="I3319" s="4">
        <v>8</v>
      </c>
      <c r="J3319" s="4" t="s">
        <v>3944</v>
      </c>
      <c r="K3319" s="4" t="s">
        <v>59</v>
      </c>
      <c r="L3319" s="4" t="s">
        <v>3399</v>
      </c>
      <c r="N3319" s="4">
        <v>1974</v>
      </c>
      <c r="O3319" s="6">
        <v>27128</v>
      </c>
      <c r="P3319" s="4" t="s">
        <v>65</v>
      </c>
    </row>
    <row r="3320" spans="1:16" x14ac:dyDescent="0.25">
      <c r="A3320" s="4" t="s">
        <v>3383</v>
      </c>
      <c r="B3320" s="4">
        <v>5</v>
      </c>
      <c r="C3320" s="4" t="s">
        <v>3010</v>
      </c>
      <c r="D3320" s="5"/>
      <c r="H3320" s="4" t="s">
        <v>84</v>
      </c>
      <c r="I3320" s="4">
        <v>9</v>
      </c>
      <c r="J3320" s="4" t="s">
        <v>4508</v>
      </c>
      <c r="K3320" s="4" t="s">
        <v>1842</v>
      </c>
      <c r="L3320" s="4" t="s">
        <v>3399</v>
      </c>
      <c r="N3320" s="4">
        <v>1957</v>
      </c>
      <c r="O3320" s="6">
        <v>20919</v>
      </c>
      <c r="P3320" s="4" t="s">
        <v>63</v>
      </c>
    </row>
    <row r="3321" spans="1:16" x14ac:dyDescent="0.25">
      <c r="A3321" s="4" t="s">
        <v>3383</v>
      </c>
      <c r="B3321" s="4">
        <v>5</v>
      </c>
      <c r="C3321" s="4" t="s">
        <v>3010</v>
      </c>
      <c r="D3321" s="5"/>
      <c r="H3321" s="4" t="s">
        <v>84</v>
      </c>
      <c r="I3321" s="4">
        <v>10</v>
      </c>
      <c r="J3321" s="4" t="s">
        <v>4509</v>
      </c>
      <c r="K3321" s="4" t="s">
        <v>1816</v>
      </c>
      <c r="L3321" s="4" t="s">
        <v>3399</v>
      </c>
      <c r="N3321" s="4">
        <v>1951</v>
      </c>
      <c r="O3321" s="6">
        <v>18630</v>
      </c>
      <c r="P3321" s="4" t="s">
        <v>63</v>
      </c>
    </row>
    <row r="3322" spans="1:16" x14ac:dyDescent="0.25">
      <c r="A3322" s="4" t="s">
        <v>3383</v>
      </c>
      <c r="B3322" s="4">
        <v>5</v>
      </c>
      <c r="C3322" s="4" t="s">
        <v>3010</v>
      </c>
      <c r="D3322" s="5"/>
      <c r="H3322" s="4" t="s">
        <v>84</v>
      </c>
      <c r="I3322" s="4">
        <v>11</v>
      </c>
      <c r="J3322" s="4" t="s">
        <v>1658</v>
      </c>
      <c r="K3322" s="4" t="s">
        <v>1656</v>
      </c>
      <c r="L3322" s="4" t="s">
        <v>3399</v>
      </c>
      <c r="N3322" s="4">
        <v>1975</v>
      </c>
      <c r="O3322" s="6">
        <v>27701</v>
      </c>
      <c r="P3322" s="4" t="s">
        <v>65</v>
      </c>
    </row>
    <row r="3323" spans="1:16" x14ac:dyDescent="0.25">
      <c r="A3323" s="4" t="s">
        <v>3383</v>
      </c>
      <c r="B3323" s="4">
        <v>5</v>
      </c>
      <c r="C3323" s="4" t="s">
        <v>3010</v>
      </c>
      <c r="D3323" s="5"/>
      <c r="H3323" s="4" t="s">
        <v>84</v>
      </c>
      <c r="I3323" s="4">
        <v>12</v>
      </c>
      <c r="J3323" s="4" t="s">
        <v>4510</v>
      </c>
      <c r="K3323" s="4" t="s">
        <v>1633</v>
      </c>
      <c r="L3323" s="4" t="s">
        <v>3399</v>
      </c>
      <c r="N3323" s="4">
        <v>1959</v>
      </c>
      <c r="O3323" s="6">
        <v>21815</v>
      </c>
      <c r="P3323" s="4" t="s">
        <v>63</v>
      </c>
    </row>
    <row r="3324" spans="1:16" x14ac:dyDescent="0.25">
      <c r="A3324" s="4" t="s">
        <v>3383</v>
      </c>
      <c r="B3324" s="4">
        <v>5</v>
      </c>
      <c r="C3324" s="4" t="s">
        <v>3010</v>
      </c>
      <c r="D3324" s="5"/>
      <c r="H3324" s="4" t="s">
        <v>3393</v>
      </c>
      <c r="I3324" s="4">
        <v>1</v>
      </c>
      <c r="J3324" s="4" t="s">
        <v>2006</v>
      </c>
      <c r="K3324" s="4" t="s">
        <v>1999</v>
      </c>
      <c r="L3324" s="4" t="s">
        <v>543</v>
      </c>
      <c r="N3324" s="4">
        <v>1963</v>
      </c>
      <c r="O3324" s="6">
        <v>23235</v>
      </c>
      <c r="P3324" s="4" t="s">
        <v>63</v>
      </c>
    </row>
    <row r="3325" spans="1:16" x14ac:dyDescent="0.25">
      <c r="A3325" s="4" t="s">
        <v>3383</v>
      </c>
      <c r="B3325" s="4">
        <v>5</v>
      </c>
      <c r="C3325" s="4" t="s">
        <v>3010</v>
      </c>
      <c r="D3325" s="5"/>
      <c r="H3325" s="4" t="s">
        <v>3393</v>
      </c>
      <c r="I3325" s="4">
        <v>2</v>
      </c>
      <c r="J3325" s="4" t="s">
        <v>3946</v>
      </c>
      <c r="K3325" s="4" t="s">
        <v>1585</v>
      </c>
      <c r="L3325" s="4" t="s">
        <v>4511</v>
      </c>
      <c r="N3325" s="4">
        <v>1967</v>
      </c>
      <c r="O3325" s="6">
        <v>24825</v>
      </c>
      <c r="P3325" s="4" t="s">
        <v>65</v>
      </c>
    </row>
    <row r="3326" spans="1:16" x14ac:dyDescent="0.25">
      <c r="A3326" s="4" t="s">
        <v>3383</v>
      </c>
      <c r="B3326" s="4">
        <v>5</v>
      </c>
      <c r="C3326" s="4" t="s">
        <v>3010</v>
      </c>
      <c r="D3326" s="5"/>
      <c r="H3326" s="4" t="s">
        <v>3393</v>
      </c>
      <c r="I3326" s="4">
        <v>3</v>
      </c>
      <c r="J3326" s="4" t="s">
        <v>3948</v>
      </c>
      <c r="K3326" s="4" t="s">
        <v>1614</v>
      </c>
      <c r="L3326" s="4" t="s">
        <v>1007</v>
      </c>
      <c r="N3326" s="4">
        <v>1984</v>
      </c>
      <c r="O3326" s="6">
        <v>30710</v>
      </c>
      <c r="P3326" s="4" t="s">
        <v>63</v>
      </c>
    </row>
    <row r="3327" spans="1:16" x14ac:dyDescent="0.25">
      <c r="A3327" s="4" t="s">
        <v>3383</v>
      </c>
      <c r="B3327" s="4">
        <v>5</v>
      </c>
      <c r="C3327" s="4" t="s">
        <v>3010</v>
      </c>
      <c r="D3327" s="5"/>
      <c r="H3327" s="4" t="s">
        <v>3393</v>
      </c>
      <c r="I3327" s="4">
        <v>4</v>
      </c>
      <c r="J3327" s="4" t="s">
        <v>4512</v>
      </c>
      <c r="K3327" s="4" t="s">
        <v>1803</v>
      </c>
      <c r="L3327" s="4" t="s">
        <v>246</v>
      </c>
      <c r="N3327" s="4">
        <v>1960</v>
      </c>
      <c r="O3327" s="6">
        <v>22039</v>
      </c>
      <c r="P3327" s="4" t="s">
        <v>63</v>
      </c>
    </row>
    <row r="3328" spans="1:16" x14ac:dyDescent="0.25">
      <c r="A3328" s="4" t="s">
        <v>3383</v>
      </c>
      <c r="B3328" s="4">
        <v>5</v>
      </c>
      <c r="C3328" s="4" t="s">
        <v>3010</v>
      </c>
      <c r="D3328" s="5"/>
      <c r="H3328" s="4" t="s">
        <v>3393</v>
      </c>
      <c r="I3328" s="4">
        <v>5</v>
      </c>
      <c r="J3328" s="4" t="s">
        <v>1839</v>
      </c>
      <c r="K3328" s="4" t="s">
        <v>1836</v>
      </c>
      <c r="L3328" s="4" t="s">
        <v>265</v>
      </c>
      <c r="N3328" s="4">
        <v>1956</v>
      </c>
      <c r="O3328" s="6">
        <v>20464</v>
      </c>
      <c r="P3328" s="4" t="s">
        <v>63</v>
      </c>
    </row>
    <row r="3329" spans="1:16" x14ac:dyDescent="0.25">
      <c r="A3329" s="4" t="s">
        <v>3383</v>
      </c>
      <c r="B3329" s="4">
        <v>5</v>
      </c>
      <c r="C3329" s="4" t="s">
        <v>3010</v>
      </c>
      <c r="D3329" s="5"/>
      <c r="H3329" s="4" t="s">
        <v>3393</v>
      </c>
      <c r="I3329" s="4">
        <v>6</v>
      </c>
      <c r="J3329" s="4" t="s">
        <v>2781</v>
      </c>
      <c r="K3329" s="4" t="s">
        <v>2764</v>
      </c>
      <c r="L3329" s="4" t="s">
        <v>1401</v>
      </c>
      <c r="N3329" s="4">
        <v>1977</v>
      </c>
      <c r="O3329" s="6">
        <v>28398</v>
      </c>
      <c r="P3329" s="4" t="s">
        <v>65</v>
      </c>
    </row>
    <row r="3330" spans="1:16" x14ac:dyDescent="0.25">
      <c r="A3330" s="4" t="s">
        <v>3383</v>
      </c>
      <c r="B3330" s="4">
        <v>5</v>
      </c>
      <c r="C3330" s="4" t="s">
        <v>3010</v>
      </c>
      <c r="D3330" s="5"/>
      <c r="H3330" s="4" t="s">
        <v>3393</v>
      </c>
      <c r="I3330" s="4">
        <v>7</v>
      </c>
      <c r="J3330" s="4" t="s">
        <v>2937</v>
      </c>
      <c r="K3330" s="4" t="s">
        <v>2930</v>
      </c>
      <c r="L3330" s="4" t="s">
        <v>451</v>
      </c>
      <c r="N3330" s="4">
        <v>1965</v>
      </c>
      <c r="O3330" s="6">
        <v>24086</v>
      </c>
      <c r="P3330" s="4" t="s">
        <v>63</v>
      </c>
    </row>
    <row r="3331" spans="1:16" x14ac:dyDescent="0.25">
      <c r="A3331" s="4" t="s">
        <v>3383</v>
      </c>
      <c r="B3331" s="4">
        <v>5</v>
      </c>
      <c r="C3331" s="4" t="s">
        <v>3010</v>
      </c>
      <c r="D3331" s="5"/>
      <c r="H3331" s="4" t="s">
        <v>3393</v>
      </c>
      <c r="I3331" s="4">
        <v>8</v>
      </c>
      <c r="J3331" s="4" t="s">
        <v>3767</v>
      </c>
      <c r="K3331" s="4" t="s">
        <v>1999</v>
      </c>
      <c r="L3331" s="4" t="s">
        <v>246</v>
      </c>
      <c r="N3331" s="4">
        <v>1972</v>
      </c>
      <c r="O3331" s="6">
        <v>26590</v>
      </c>
      <c r="P3331" s="4" t="s">
        <v>65</v>
      </c>
    </row>
    <row r="3332" spans="1:16" x14ac:dyDescent="0.25">
      <c r="A3332" s="4" t="s">
        <v>3383</v>
      </c>
      <c r="B3332" s="4">
        <v>5</v>
      </c>
      <c r="C3332" s="4" t="s">
        <v>3010</v>
      </c>
      <c r="D3332" s="5"/>
      <c r="H3332" s="4" t="s">
        <v>3393</v>
      </c>
      <c r="I3332" s="4">
        <v>9</v>
      </c>
      <c r="J3332" s="4" t="s">
        <v>4513</v>
      </c>
      <c r="K3332" s="4" t="s">
        <v>1822</v>
      </c>
      <c r="L3332" s="4" t="s">
        <v>246</v>
      </c>
      <c r="N3332" s="4">
        <v>1982</v>
      </c>
      <c r="O3332" s="6">
        <v>30268</v>
      </c>
      <c r="P3332" s="4" t="s">
        <v>63</v>
      </c>
    </row>
    <row r="3333" spans="1:16" x14ac:dyDescent="0.25">
      <c r="A3333" s="4" t="s">
        <v>3383</v>
      </c>
      <c r="B3333" s="4">
        <v>5</v>
      </c>
      <c r="C3333" s="4" t="s">
        <v>3010</v>
      </c>
      <c r="D3333" s="5"/>
      <c r="H3333" s="4" t="s">
        <v>3393</v>
      </c>
      <c r="I3333" s="4">
        <v>10</v>
      </c>
      <c r="J3333" s="4" t="s">
        <v>3768</v>
      </c>
      <c r="K3333" s="4" t="s">
        <v>2930</v>
      </c>
      <c r="L3333" s="4" t="s">
        <v>463</v>
      </c>
      <c r="N3333" s="4">
        <v>1975</v>
      </c>
      <c r="O3333" s="6">
        <v>27559</v>
      </c>
      <c r="P3333" s="4" t="s">
        <v>65</v>
      </c>
    </row>
    <row r="3334" spans="1:16" x14ac:dyDescent="0.25">
      <c r="A3334" s="4" t="s">
        <v>3383</v>
      </c>
      <c r="B3334" s="4">
        <v>5</v>
      </c>
      <c r="C3334" s="4" t="s">
        <v>3010</v>
      </c>
      <c r="D3334" s="5"/>
      <c r="H3334" s="4" t="s">
        <v>3393</v>
      </c>
      <c r="I3334" s="4">
        <v>11</v>
      </c>
      <c r="J3334" s="4" t="s">
        <v>3953</v>
      </c>
      <c r="K3334" s="4" t="s">
        <v>2930</v>
      </c>
      <c r="L3334" s="4" t="s">
        <v>3954</v>
      </c>
      <c r="N3334" s="4">
        <v>1971</v>
      </c>
      <c r="O3334" s="6">
        <v>26009</v>
      </c>
      <c r="P3334" s="4" t="s">
        <v>63</v>
      </c>
    </row>
    <row r="3335" spans="1:16" x14ac:dyDescent="0.25">
      <c r="A3335" s="4" t="s">
        <v>3383</v>
      </c>
      <c r="B3335" s="4">
        <v>5</v>
      </c>
      <c r="C3335" s="4" t="s">
        <v>3010</v>
      </c>
      <c r="D3335" s="5"/>
      <c r="H3335" s="4" t="s">
        <v>170</v>
      </c>
      <c r="I3335" s="4">
        <v>1</v>
      </c>
      <c r="J3335" s="4" t="s">
        <v>1869</v>
      </c>
      <c r="K3335" s="4" t="s">
        <v>1024</v>
      </c>
      <c r="L3335" s="4" t="s">
        <v>3399</v>
      </c>
      <c r="N3335" s="4">
        <v>1986</v>
      </c>
      <c r="O3335" s="6">
        <v>31542</v>
      </c>
      <c r="P3335" s="4" t="s">
        <v>63</v>
      </c>
    </row>
    <row r="3336" spans="1:16" x14ac:dyDescent="0.25">
      <c r="A3336" s="4" t="s">
        <v>3383</v>
      </c>
      <c r="B3336" s="4">
        <v>5</v>
      </c>
      <c r="C3336" s="4" t="s">
        <v>3010</v>
      </c>
      <c r="D3336" s="5"/>
      <c r="H3336" s="4" t="s">
        <v>170</v>
      </c>
      <c r="I3336" s="4">
        <v>2</v>
      </c>
      <c r="J3336" s="4" t="s">
        <v>4514</v>
      </c>
      <c r="K3336" s="4" t="s">
        <v>1633</v>
      </c>
      <c r="L3336" s="4" t="s">
        <v>3399</v>
      </c>
      <c r="N3336" s="4">
        <v>1980</v>
      </c>
      <c r="O3336" s="6">
        <v>29567</v>
      </c>
      <c r="P3336" s="4" t="s">
        <v>65</v>
      </c>
    </row>
    <row r="3337" spans="1:16" x14ac:dyDescent="0.25">
      <c r="A3337" s="4" t="s">
        <v>3383</v>
      </c>
      <c r="B3337" s="4">
        <v>5</v>
      </c>
      <c r="C3337" s="4" t="s">
        <v>3010</v>
      </c>
      <c r="D3337" s="5"/>
      <c r="H3337" s="4" t="s">
        <v>170</v>
      </c>
      <c r="I3337" s="4">
        <v>3</v>
      </c>
      <c r="J3337" s="4" t="s">
        <v>1624</v>
      </c>
      <c r="K3337" s="4" t="s">
        <v>1614</v>
      </c>
      <c r="L3337" s="4" t="s">
        <v>3399</v>
      </c>
      <c r="N3337" s="4">
        <v>1984</v>
      </c>
      <c r="O3337" s="6">
        <v>30939</v>
      </c>
      <c r="P3337" s="4" t="s">
        <v>63</v>
      </c>
    </row>
    <row r="3338" spans="1:16" x14ac:dyDescent="0.25">
      <c r="A3338" s="4" t="s">
        <v>3383</v>
      </c>
      <c r="B3338" s="4">
        <v>5</v>
      </c>
      <c r="C3338" s="4" t="s">
        <v>3010</v>
      </c>
      <c r="D3338" s="5"/>
      <c r="H3338" s="4" t="s">
        <v>170</v>
      </c>
      <c r="I3338" s="4">
        <v>4</v>
      </c>
      <c r="J3338" s="4" t="s">
        <v>1801</v>
      </c>
      <c r="K3338" s="4" t="s">
        <v>1799</v>
      </c>
      <c r="L3338" s="4" t="s">
        <v>3399</v>
      </c>
      <c r="N3338" s="4">
        <v>1991</v>
      </c>
      <c r="O3338" s="6">
        <v>33247</v>
      </c>
      <c r="P3338" s="4" t="s">
        <v>65</v>
      </c>
    </row>
    <row r="3339" spans="1:16" x14ac:dyDescent="0.25">
      <c r="A3339" s="4" t="s">
        <v>3383</v>
      </c>
      <c r="B3339" s="4">
        <v>5</v>
      </c>
      <c r="C3339" s="4" t="s">
        <v>3010</v>
      </c>
      <c r="D3339" s="5"/>
      <c r="H3339" s="4" t="s">
        <v>170</v>
      </c>
      <c r="I3339" s="4">
        <v>5</v>
      </c>
      <c r="J3339" s="4" t="s">
        <v>4515</v>
      </c>
      <c r="K3339" s="4" t="s">
        <v>1829</v>
      </c>
      <c r="L3339" s="4" t="s">
        <v>3399</v>
      </c>
      <c r="N3339" s="4">
        <v>1965</v>
      </c>
      <c r="O3339" s="6">
        <v>24091</v>
      </c>
      <c r="P3339" s="4" t="s">
        <v>63</v>
      </c>
    </row>
    <row r="3340" spans="1:16" x14ac:dyDescent="0.25">
      <c r="A3340" s="4" t="s">
        <v>3383</v>
      </c>
      <c r="B3340" s="4">
        <v>5</v>
      </c>
      <c r="C3340" s="4" t="s">
        <v>3010</v>
      </c>
      <c r="D3340" s="5"/>
      <c r="H3340" s="4" t="s">
        <v>170</v>
      </c>
      <c r="I3340" s="4">
        <v>6</v>
      </c>
      <c r="J3340" s="4" t="s">
        <v>4516</v>
      </c>
      <c r="K3340" s="4" t="s">
        <v>1789</v>
      </c>
      <c r="L3340" s="4" t="s">
        <v>3399</v>
      </c>
      <c r="N3340" s="4">
        <v>1985</v>
      </c>
      <c r="O3340" s="6">
        <v>31170</v>
      </c>
      <c r="P3340" s="4" t="s">
        <v>65</v>
      </c>
    </row>
    <row r="3341" spans="1:16" x14ac:dyDescent="0.25">
      <c r="A3341" s="4" t="s">
        <v>3383</v>
      </c>
      <c r="B3341" s="4">
        <v>5</v>
      </c>
      <c r="C3341" s="4" t="s">
        <v>3010</v>
      </c>
      <c r="D3341" s="5"/>
      <c r="H3341" s="4" t="s">
        <v>170</v>
      </c>
      <c r="I3341" s="4">
        <v>7</v>
      </c>
      <c r="J3341" s="4" t="s">
        <v>4517</v>
      </c>
      <c r="K3341" s="4" t="s">
        <v>1633</v>
      </c>
      <c r="L3341" s="4" t="s">
        <v>3399</v>
      </c>
      <c r="N3341" s="4">
        <v>1972</v>
      </c>
      <c r="O3341" s="6">
        <v>26532</v>
      </c>
      <c r="P3341" s="4" t="s">
        <v>63</v>
      </c>
    </row>
    <row r="3342" spans="1:16" x14ac:dyDescent="0.25">
      <c r="A3342" s="4" t="s">
        <v>3383</v>
      </c>
      <c r="B3342" s="4">
        <v>5</v>
      </c>
      <c r="C3342" s="4" t="s">
        <v>3010</v>
      </c>
      <c r="D3342" s="5"/>
      <c r="H3342" s="4" t="s">
        <v>170</v>
      </c>
      <c r="I3342" s="4">
        <v>8</v>
      </c>
      <c r="J3342" s="4" t="s">
        <v>4518</v>
      </c>
      <c r="K3342" s="4" t="s">
        <v>1024</v>
      </c>
      <c r="L3342" s="4" t="s">
        <v>3399</v>
      </c>
      <c r="N3342" s="4">
        <v>1991</v>
      </c>
      <c r="O3342" s="6">
        <v>33341</v>
      </c>
      <c r="P3342" s="4" t="s">
        <v>65</v>
      </c>
    </row>
    <row r="3343" spans="1:16" x14ac:dyDescent="0.25">
      <c r="A3343" s="4" t="s">
        <v>3383</v>
      </c>
      <c r="B3343" s="4">
        <v>5</v>
      </c>
      <c r="C3343" s="4" t="s">
        <v>3010</v>
      </c>
      <c r="D3343" s="5"/>
      <c r="H3343" s="4" t="s">
        <v>170</v>
      </c>
      <c r="I3343" s="4">
        <v>9</v>
      </c>
      <c r="J3343" s="4" t="s">
        <v>4519</v>
      </c>
      <c r="K3343" s="4" t="s">
        <v>1633</v>
      </c>
      <c r="L3343" s="4" t="s">
        <v>3399</v>
      </c>
      <c r="N3343" s="4">
        <v>1971</v>
      </c>
      <c r="O3343" s="6">
        <v>26198</v>
      </c>
      <c r="P3343" s="4" t="s">
        <v>63</v>
      </c>
    </row>
    <row r="3344" spans="1:16" x14ac:dyDescent="0.25">
      <c r="A3344" s="4" t="s">
        <v>3383</v>
      </c>
      <c r="B3344" s="4">
        <v>5</v>
      </c>
      <c r="C3344" s="4" t="s">
        <v>3010</v>
      </c>
      <c r="D3344" s="5"/>
      <c r="H3344" s="4" t="s">
        <v>170</v>
      </c>
      <c r="I3344" s="4">
        <v>10</v>
      </c>
      <c r="J3344" s="4" t="s">
        <v>4520</v>
      </c>
      <c r="K3344" s="4" t="s">
        <v>1614</v>
      </c>
      <c r="L3344" s="4" t="s">
        <v>3399</v>
      </c>
      <c r="N3344" s="4">
        <v>1972</v>
      </c>
      <c r="O3344" s="6">
        <v>26375</v>
      </c>
      <c r="P3344" s="4" t="s">
        <v>65</v>
      </c>
    </row>
    <row r="3345" spans="1:16" x14ac:dyDescent="0.25">
      <c r="A3345" s="4" t="s">
        <v>3383</v>
      </c>
      <c r="B3345" s="4">
        <v>5</v>
      </c>
      <c r="C3345" s="4" t="s">
        <v>3010</v>
      </c>
      <c r="D3345" s="5"/>
      <c r="H3345" s="4" t="s">
        <v>170</v>
      </c>
      <c r="I3345" s="4">
        <v>11</v>
      </c>
      <c r="J3345" s="4" t="s">
        <v>4521</v>
      </c>
      <c r="K3345" s="4" t="s">
        <v>1836</v>
      </c>
      <c r="L3345" s="4" t="s">
        <v>3399</v>
      </c>
      <c r="N3345" s="4">
        <v>1986</v>
      </c>
      <c r="O3345" s="6">
        <v>31465</v>
      </c>
      <c r="P3345" s="4" t="s">
        <v>63</v>
      </c>
    </row>
    <row r="3346" spans="1:16" x14ac:dyDescent="0.25">
      <c r="A3346" s="4" t="s">
        <v>3383</v>
      </c>
      <c r="B3346" s="4">
        <v>5</v>
      </c>
      <c r="C3346" s="4" t="s">
        <v>3010</v>
      </c>
      <c r="D3346" s="5"/>
      <c r="H3346" s="4" t="s">
        <v>170</v>
      </c>
      <c r="I3346" s="4">
        <v>12</v>
      </c>
      <c r="J3346" s="4" t="s">
        <v>4522</v>
      </c>
      <c r="K3346" s="4" t="s">
        <v>1855</v>
      </c>
      <c r="L3346" s="4" t="s">
        <v>3399</v>
      </c>
      <c r="N3346" s="4">
        <v>1971</v>
      </c>
      <c r="O3346" s="6">
        <v>26087</v>
      </c>
      <c r="P3346" s="4" t="s">
        <v>65</v>
      </c>
    </row>
    <row r="3347" spans="1:16" x14ac:dyDescent="0.25">
      <c r="A3347" s="4" t="s">
        <v>3383</v>
      </c>
      <c r="B3347" s="4">
        <v>5</v>
      </c>
      <c r="C3347" s="4" t="s">
        <v>3010</v>
      </c>
      <c r="D3347" s="5"/>
      <c r="H3347" s="4" t="s">
        <v>167</v>
      </c>
      <c r="I3347" s="4">
        <v>1</v>
      </c>
      <c r="J3347" s="4" t="s">
        <v>1621</v>
      </c>
      <c r="K3347" s="4" t="s">
        <v>1614</v>
      </c>
      <c r="L3347" s="4" t="s">
        <v>3399</v>
      </c>
      <c r="N3347" s="4">
        <v>1963</v>
      </c>
      <c r="O3347" s="6">
        <v>23316</v>
      </c>
      <c r="P3347" s="4" t="s">
        <v>65</v>
      </c>
    </row>
    <row r="3348" spans="1:16" x14ac:dyDescent="0.25">
      <c r="A3348" s="4" t="s">
        <v>3383</v>
      </c>
      <c r="B3348" s="4">
        <v>5</v>
      </c>
      <c r="C3348" s="4" t="s">
        <v>3010</v>
      </c>
      <c r="D3348" s="5"/>
      <c r="H3348" s="4" t="s">
        <v>167</v>
      </c>
      <c r="I3348" s="4">
        <v>2</v>
      </c>
      <c r="J3348" s="4" t="s">
        <v>4523</v>
      </c>
      <c r="K3348" s="4" t="s">
        <v>1816</v>
      </c>
      <c r="L3348" s="4" t="s">
        <v>3399</v>
      </c>
      <c r="N3348" s="4">
        <v>1967</v>
      </c>
      <c r="O3348" s="6">
        <v>24558</v>
      </c>
      <c r="P3348" s="4" t="s">
        <v>63</v>
      </c>
    </row>
    <row r="3349" spans="1:16" x14ac:dyDescent="0.25">
      <c r="A3349" s="4" t="s">
        <v>3383</v>
      </c>
      <c r="B3349" s="4">
        <v>5</v>
      </c>
      <c r="C3349" s="4" t="s">
        <v>3010</v>
      </c>
      <c r="D3349" s="5"/>
      <c r="H3349" s="4" t="s">
        <v>167</v>
      </c>
      <c r="I3349" s="4">
        <v>3</v>
      </c>
      <c r="J3349" s="4" t="s">
        <v>4524</v>
      </c>
      <c r="K3349" s="4" t="s">
        <v>1779</v>
      </c>
      <c r="L3349" s="4" t="s">
        <v>3399</v>
      </c>
      <c r="N3349" s="4">
        <v>1952</v>
      </c>
      <c r="O3349" s="6">
        <v>19265</v>
      </c>
      <c r="P3349" s="4" t="s">
        <v>63</v>
      </c>
    </row>
    <row r="3350" spans="1:16" x14ac:dyDescent="0.25">
      <c r="A3350" s="4" t="s">
        <v>3383</v>
      </c>
      <c r="B3350" s="4">
        <v>5</v>
      </c>
      <c r="C3350" s="4" t="s">
        <v>3010</v>
      </c>
      <c r="D3350" s="5"/>
      <c r="H3350" s="4" t="s">
        <v>167</v>
      </c>
      <c r="I3350" s="4">
        <v>4</v>
      </c>
      <c r="J3350" s="4" t="s">
        <v>1623</v>
      </c>
      <c r="K3350" s="4" t="s">
        <v>1614</v>
      </c>
      <c r="L3350" s="4" t="s">
        <v>3399</v>
      </c>
      <c r="N3350" s="4">
        <v>1952</v>
      </c>
      <c r="O3350" s="6">
        <v>19225</v>
      </c>
      <c r="P3350" s="4" t="s">
        <v>63</v>
      </c>
    </row>
    <row r="3351" spans="1:16" x14ac:dyDescent="0.25">
      <c r="A3351" s="4" t="s">
        <v>3383</v>
      </c>
      <c r="B3351" s="4">
        <v>5</v>
      </c>
      <c r="C3351" s="4" t="s">
        <v>3010</v>
      </c>
      <c r="D3351" s="5"/>
      <c r="H3351" s="4" t="s">
        <v>167</v>
      </c>
      <c r="I3351" s="4">
        <v>5</v>
      </c>
      <c r="J3351" s="4" t="s">
        <v>1819</v>
      </c>
      <c r="K3351" s="4" t="s">
        <v>1816</v>
      </c>
      <c r="L3351" s="4" t="s">
        <v>3399</v>
      </c>
      <c r="N3351" s="4">
        <v>1940</v>
      </c>
      <c r="O3351" s="6">
        <v>14877</v>
      </c>
      <c r="P3351" s="4" t="s">
        <v>63</v>
      </c>
    </row>
    <row r="3352" spans="1:16" x14ac:dyDescent="0.25">
      <c r="A3352" s="4" t="s">
        <v>3383</v>
      </c>
      <c r="B3352" s="4">
        <v>5</v>
      </c>
      <c r="C3352" s="4" t="s">
        <v>3010</v>
      </c>
      <c r="D3352" s="5"/>
      <c r="H3352" s="4" t="s">
        <v>167</v>
      </c>
      <c r="I3352" s="4">
        <v>6</v>
      </c>
      <c r="J3352" s="4" t="s">
        <v>4525</v>
      </c>
      <c r="K3352" s="4" t="s">
        <v>1633</v>
      </c>
      <c r="L3352" s="4" t="s">
        <v>3399</v>
      </c>
      <c r="N3352" s="4">
        <v>1959</v>
      </c>
      <c r="O3352" s="6">
        <v>21880</v>
      </c>
      <c r="P3352" s="4" t="s">
        <v>63</v>
      </c>
    </row>
    <row r="3353" spans="1:16" x14ac:dyDescent="0.25">
      <c r="A3353" s="4" t="s">
        <v>3383</v>
      </c>
      <c r="B3353" s="4">
        <v>5</v>
      </c>
      <c r="C3353" s="4" t="s">
        <v>3010</v>
      </c>
      <c r="D3353" s="5"/>
      <c r="H3353" s="4" t="s">
        <v>167</v>
      </c>
      <c r="I3353" s="4">
        <v>7</v>
      </c>
      <c r="J3353" s="4" t="s">
        <v>4526</v>
      </c>
      <c r="K3353" s="4" t="s">
        <v>1816</v>
      </c>
      <c r="L3353" s="4" t="s">
        <v>3399</v>
      </c>
      <c r="N3353" s="4">
        <v>1954</v>
      </c>
      <c r="O3353" s="6">
        <v>20007</v>
      </c>
      <c r="P3353" s="4" t="s">
        <v>65</v>
      </c>
    </row>
    <row r="3354" spans="1:16" x14ac:dyDescent="0.25">
      <c r="A3354" s="4" t="s">
        <v>3383</v>
      </c>
      <c r="B3354" s="4">
        <v>5</v>
      </c>
      <c r="C3354" s="4" t="s">
        <v>3010</v>
      </c>
      <c r="D3354" s="5"/>
      <c r="H3354" s="4" t="s">
        <v>167</v>
      </c>
      <c r="I3354" s="4">
        <v>8</v>
      </c>
      <c r="J3354" s="4" t="s">
        <v>4527</v>
      </c>
      <c r="K3354" s="4" t="s">
        <v>1812</v>
      </c>
      <c r="L3354" s="4" t="s">
        <v>3399</v>
      </c>
      <c r="N3354" s="4">
        <v>1946</v>
      </c>
      <c r="O3354" s="6">
        <v>17005</v>
      </c>
      <c r="P3354" s="4" t="s">
        <v>63</v>
      </c>
    </row>
    <row r="3355" spans="1:16" x14ac:dyDescent="0.25">
      <c r="A3355" s="4" t="s">
        <v>3383</v>
      </c>
      <c r="B3355" s="4">
        <v>5</v>
      </c>
      <c r="C3355" s="4" t="s">
        <v>3010</v>
      </c>
      <c r="D3355" s="5"/>
      <c r="H3355" s="4" t="s">
        <v>167</v>
      </c>
      <c r="I3355" s="4">
        <v>9</v>
      </c>
      <c r="J3355" s="4" t="s">
        <v>4528</v>
      </c>
      <c r="K3355" s="4" t="s">
        <v>1816</v>
      </c>
      <c r="L3355" s="4" t="s">
        <v>3399</v>
      </c>
      <c r="N3355" s="4">
        <v>1981</v>
      </c>
      <c r="O3355" s="6">
        <v>29821</v>
      </c>
      <c r="P3355" s="4" t="s">
        <v>65</v>
      </c>
    </row>
    <row r="3356" spans="1:16" x14ac:dyDescent="0.25">
      <c r="A3356" s="4" t="s">
        <v>3383</v>
      </c>
      <c r="B3356" s="4">
        <v>5</v>
      </c>
      <c r="C3356" s="4" t="s">
        <v>3010</v>
      </c>
      <c r="D3356" s="5"/>
      <c r="H3356" s="4" t="s">
        <v>167</v>
      </c>
      <c r="I3356" s="4">
        <v>10</v>
      </c>
      <c r="J3356" s="4" t="s">
        <v>1622</v>
      </c>
      <c r="K3356" s="4" t="s">
        <v>1614</v>
      </c>
      <c r="L3356" s="4" t="s">
        <v>3399</v>
      </c>
      <c r="N3356" s="4">
        <v>1951</v>
      </c>
      <c r="O3356" s="6">
        <v>18678</v>
      </c>
      <c r="P3356" s="4" t="s">
        <v>63</v>
      </c>
    </row>
    <row r="3357" spans="1:16" x14ac:dyDescent="0.25">
      <c r="A3357" s="4" t="s">
        <v>3383</v>
      </c>
      <c r="B3357" s="4">
        <v>5</v>
      </c>
      <c r="C3357" s="4" t="s">
        <v>3010</v>
      </c>
      <c r="D3357" s="5"/>
      <c r="H3357" s="4" t="s">
        <v>167</v>
      </c>
      <c r="I3357" s="4">
        <v>11</v>
      </c>
      <c r="J3357" s="4" t="s">
        <v>4529</v>
      </c>
      <c r="K3357" s="4" t="s">
        <v>1633</v>
      </c>
      <c r="L3357" s="4" t="s">
        <v>3399</v>
      </c>
      <c r="N3357" s="4">
        <v>1960</v>
      </c>
      <c r="O3357" s="6">
        <v>22188</v>
      </c>
      <c r="P3357" s="4" t="s">
        <v>65</v>
      </c>
    </row>
    <row r="3358" spans="1:16" x14ac:dyDescent="0.25">
      <c r="A3358" s="4" t="s">
        <v>3383</v>
      </c>
      <c r="B3358" s="4">
        <v>5</v>
      </c>
      <c r="C3358" s="4" t="s">
        <v>3010</v>
      </c>
      <c r="D3358" s="5"/>
      <c r="H3358" s="4" t="s">
        <v>3</v>
      </c>
      <c r="I3358" s="4">
        <v>1</v>
      </c>
      <c r="J3358" s="4" t="s">
        <v>1626</v>
      </c>
      <c r="K3358" s="4" t="s">
        <v>1614</v>
      </c>
      <c r="L3358" s="4" t="s">
        <v>262</v>
      </c>
      <c r="N3358" s="4">
        <v>1965</v>
      </c>
      <c r="O3358" s="6">
        <v>23851</v>
      </c>
      <c r="P3358" s="4" t="s">
        <v>65</v>
      </c>
    </row>
    <row r="3359" spans="1:16" x14ac:dyDescent="0.25">
      <c r="A3359" s="4" t="s">
        <v>3383</v>
      </c>
      <c r="B3359" s="4">
        <v>5</v>
      </c>
      <c r="C3359" s="4" t="s">
        <v>3010</v>
      </c>
      <c r="D3359" s="5"/>
      <c r="H3359" s="4" t="s">
        <v>3</v>
      </c>
      <c r="I3359" s="4">
        <v>2</v>
      </c>
      <c r="J3359" s="4" t="s">
        <v>1647</v>
      </c>
      <c r="K3359" s="4" t="s">
        <v>1633</v>
      </c>
      <c r="L3359" s="4" t="s">
        <v>265</v>
      </c>
      <c r="N3359" s="4">
        <v>1956</v>
      </c>
      <c r="O3359" s="6">
        <v>20599</v>
      </c>
      <c r="P3359" s="4" t="s">
        <v>63</v>
      </c>
    </row>
    <row r="3360" spans="1:16" x14ac:dyDescent="0.25">
      <c r="A3360" s="4" t="s">
        <v>3383</v>
      </c>
      <c r="B3360" s="4">
        <v>5</v>
      </c>
      <c r="C3360" s="4" t="s">
        <v>3010</v>
      </c>
      <c r="D3360" s="5"/>
      <c r="H3360" s="4" t="s">
        <v>3</v>
      </c>
      <c r="I3360" s="4">
        <v>3</v>
      </c>
      <c r="J3360" s="4" t="s">
        <v>4530</v>
      </c>
      <c r="K3360" s="4" t="s">
        <v>1822</v>
      </c>
      <c r="L3360" s="4" t="s">
        <v>263</v>
      </c>
      <c r="N3360" s="4">
        <v>2007</v>
      </c>
      <c r="O3360" s="6">
        <v>39147</v>
      </c>
      <c r="P3360" s="4" t="s">
        <v>65</v>
      </c>
    </row>
    <row r="3361" spans="1:16" x14ac:dyDescent="0.25">
      <c r="A3361" s="4" t="s">
        <v>3383</v>
      </c>
      <c r="B3361" s="4">
        <v>5</v>
      </c>
      <c r="C3361" s="4" t="s">
        <v>3010</v>
      </c>
      <c r="D3361" s="5"/>
      <c r="H3361" s="4" t="s">
        <v>3</v>
      </c>
      <c r="I3361" s="4">
        <v>4</v>
      </c>
      <c r="J3361" s="4" t="s">
        <v>1650</v>
      </c>
      <c r="K3361" s="4" t="s">
        <v>1633</v>
      </c>
      <c r="L3361" s="4" t="s">
        <v>301</v>
      </c>
      <c r="N3361" s="4">
        <v>1983</v>
      </c>
      <c r="O3361" s="6">
        <v>30468</v>
      </c>
      <c r="P3361" s="4" t="s">
        <v>63</v>
      </c>
    </row>
    <row r="3362" spans="1:16" x14ac:dyDescent="0.25">
      <c r="A3362" s="4" t="s">
        <v>3383</v>
      </c>
      <c r="B3362" s="4">
        <v>5</v>
      </c>
      <c r="C3362" s="4" t="s">
        <v>3010</v>
      </c>
      <c r="D3362" s="5"/>
      <c r="H3362" s="4" t="s">
        <v>3</v>
      </c>
      <c r="I3362" s="4">
        <v>5</v>
      </c>
      <c r="J3362" s="4" t="s">
        <v>1649</v>
      </c>
      <c r="K3362" s="4" t="s">
        <v>1633</v>
      </c>
      <c r="L3362" s="4" t="s">
        <v>304</v>
      </c>
      <c r="N3362" s="4">
        <v>1988</v>
      </c>
      <c r="O3362" s="6">
        <v>32374</v>
      </c>
      <c r="P3362" s="4" t="s">
        <v>65</v>
      </c>
    </row>
    <row r="3363" spans="1:16" x14ac:dyDescent="0.25">
      <c r="A3363" s="4" t="s">
        <v>3383</v>
      </c>
      <c r="B3363" s="4">
        <v>5</v>
      </c>
      <c r="C3363" s="4" t="s">
        <v>3010</v>
      </c>
      <c r="D3363" s="5"/>
      <c r="H3363" s="4" t="s">
        <v>3</v>
      </c>
      <c r="I3363" s="4">
        <v>6</v>
      </c>
      <c r="J3363" s="4" t="s">
        <v>1833</v>
      </c>
      <c r="K3363" s="4" t="s">
        <v>1829</v>
      </c>
      <c r="L3363" s="4" t="s">
        <v>270</v>
      </c>
      <c r="N3363" s="4">
        <v>1983</v>
      </c>
      <c r="O3363" s="6">
        <v>30490</v>
      </c>
      <c r="P3363" s="4" t="s">
        <v>63</v>
      </c>
    </row>
    <row r="3364" spans="1:16" x14ac:dyDescent="0.25">
      <c r="A3364" s="4" t="s">
        <v>3383</v>
      </c>
      <c r="B3364" s="4">
        <v>5</v>
      </c>
      <c r="C3364" s="4" t="s">
        <v>3010</v>
      </c>
      <c r="D3364" s="5"/>
      <c r="H3364" s="4" t="s">
        <v>3</v>
      </c>
      <c r="I3364" s="4">
        <v>7</v>
      </c>
      <c r="J3364" s="4" t="s">
        <v>1785</v>
      </c>
      <c r="K3364" s="4" t="s">
        <v>1781</v>
      </c>
      <c r="L3364" s="4" t="s">
        <v>4531</v>
      </c>
      <c r="N3364" s="4">
        <v>1978</v>
      </c>
      <c r="O3364" s="6">
        <v>28618</v>
      </c>
      <c r="P3364" s="4" t="s">
        <v>65</v>
      </c>
    </row>
    <row r="3365" spans="1:16" x14ac:dyDescent="0.25">
      <c r="A3365" s="4" t="s">
        <v>3383</v>
      </c>
      <c r="B3365" s="4">
        <v>5</v>
      </c>
      <c r="C3365" s="4" t="s">
        <v>3010</v>
      </c>
      <c r="D3365" s="5"/>
      <c r="H3365" s="4" t="s">
        <v>3</v>
      </c>
      <c r="I3365" s="4">
        <v>8</v>
      </c>
      <c r="J3365" s="4" t="s">
        <v>1625</v>
      </c>
      <c r="K3365" s="4" t="s">
        <v>1614</v>
      </c>
      <c r="L3365" s="4" t="s">
        <v>265</v>
      </c>
      <c r="N3365" s="4">
        <v>1955</v>
      </c>
      <c r="O3365" s="6">
        <v>20258</v>
      </c>
      <c r="P3365" s="4" t="s">
        <v>63</v>
      </c>
    </row>
    <row r="3366" spans="1:16" x14ac:dyDescent="0.25">
      <c r="A3366" s="4" t="s">
        <v>3383</v>
      </c>
      <c r="B3366" s="4">
        <v>5</v>
      </c>
      <c r="C3366" s="4" t="s">
        <v>3010</v>
      </c>
      <c r="D3366" s="5"/>
      <c r="H3366" s="4" t="s">
        <v>3</v>
      </c>
      <c r="I3366" s="4">
        <v>9</v>
      </c>
      <c r="J3366" s="4" t="s">
        <v>4532</v>
      </c>
      <c r="K3366" s="4" t="s">
        <v>1842</v>
      </c>
      <c r="L3366" s="4" t="s">
        <v>461</v>
      </c>
      <c r="N3366" s="4">
        <v>1967</v>
      </c>
      <c r="O3366" s="6">
        <v>24818</v>
      </c>
      <c r="P3366" s="4" t="s">
        <v>65</v>
      </c>
    </row>
    <row r="3367" spans="1:16" x14ac:dyDescent="0.25">
      <c r="A3367" s="4" t="s">
        <v>3383</v>
      </c>
      <c r="B3367" s="4">
        <v>5</v>
      </c>
      <c r="C3367" s="4" t="s">
        <v>3010</v>
      </c>
      <c r="D3367" s="5"/>
      <c r="H3367" s="4" t="s">
        <v>3</v>
      </c>
      <c r="I3367" s="4">
        <v>10</v>
      </c>
      <c r="J3367" s="4" t="s">
        <v>1648</v>
      </c>
      <c r="K3367" s="4" t="s">
        <v>1633</v>
      </c>
      <c r="L3367" s="4" t="s">
        <v>1015</v>
      </c>
      <c r="N3367" s="4">
        <v>1975</v>
      </c>
      <c r="O3367" s="6">
        <v>27516</v>
      </c>
      <c r="P3367" s="4" t="s">
        <v>63</v>
      </c>
    </row>
    <row r="3368" spans="1:16" x14ac:dyDescent="0.25">
      <c r="A3368" s="4" t="s">
        <v>3383</v>
      </c>
      <c r="B3368" s="4">
        <v>5</v>
      </c>
      <c r="C3368" s="4" t="s">
        <v>3010</v>
      </c>
      <c r="D3368" s="5"/>
      <c r="H3368" s="4" t="s">
        <v>208</v>
      </c>
      <c r="I3368" s="4">
        <v>1</v>
      </c>
      <c r="J3368" s="4" t="s">
        <v>1630</v>
      </c>
      <c r="K3368" s="4" t="s">
        <v>1614</v>
      </c>
      <c r="L3368" s="4" t="s">
        <v>3399</v>
      </c>
      <c r="N3368" s="4">
        <v>1982</v>
      </c>
      <c r="O3368" s="6">
        <v>30223</v>
      </c>
      <c r="P3368" s="4" t="s">
        <v>65</v>
      </c>
    </row>
    <row r="3369" spans="1:16" x14ac:dyDescent="0.25">
      <c r="A3369" s="4" t="s">
        <v>3383</v>
      </c>
      <c r="B3369" s="4">
        <v>5</v>
      </c>
      <c r="C3369" s="4" t="s">
        <v>3010</v>
      </c>
      <c r="D3369" s="5"/>
      <c r="H3369" s="4" t="s">
        <v>208</v>
      </c>
      <c r="I3369" s="4">
        <v>2</v>
      </c>
      <c r="J3369" s="4" t="s">
        <v>1653</v>
      </c>
      <c r="K3369" s="4" t="s">
        <v>1633</v>
      </c>
      <c r="L3369" s="4" t="s">
        <v>3399</v>
      </c>
      <c r="N3369" s="4">
        <v>1973</v>
      </c>
      <c r="O3369" s="6">
        <v>26919</v>
      </c>
      <c r="P3369" s="4" t="s">
        <v>63</v>
      </c>
    </row>
    <row r="3370" spans="1:16" x14ac:dyDescent="0.25">
      <c r="A3370" s="4" t="s">
        <v>3383</v>
      </c>
      <c r="B3370" s="4">
        <v>5</v>
      </c>
      <c r="C3370" s="4" t="s">
        <v>3010</v>
      </c>
      <c r="D3370" s="5"/>
      <c r="H3370" s="4" t="s">
        <v>208</v>
      </c>
      <c r="I3370" s="4">
        <v>3</v>
      </c>
      <c r="J3370" s="4" t="s">
        <v>1782</v>
      </c>
      <c r="K3370" s="4" t="s">
        <v>1781</v>
      </c>
      <c r="L3370" s="4" t="s">
        <v>3399</v>
      </c>
      <c r="N3370" s="4">
        <v>2004</v>
      </c>
      <c r="O3370" s="6">
        <v>38048</v>
      </c>
      <c r="P3370" s="4" t="s">
        <v>65</v>
      </c>
    </row>
    <row r="3371" spans="1:16" x14ac:dyDescent="0.25">
      <c r="A3371" s="4" t="s">
        <v>3383</v>
      </c>
      <c r="B3371" s="4">
        <v>5</v>
      </c>
      <c r="C3371" s="4" t="s">
        <v>3010</v>
      </c>
      <c r="D3371" s="5"/>
      <c r="H3371" s="4" t="s">
        <v>208</v>
      </c>
      <c r="I3371" s="4">
        <v>4</v>
      </c>
      <c r="J3371" s="4" t="s">
        <v>1810</v>
      </c>
      <c r="K3371" s="4" t="s">
        <v>1803</v>
      </c>
      <c r="L3371" s="4" t="s">
        <v>3399</v>
      </c>
      <c r="N3371" s="4">
        <v>1993</v>
      </c>
      <c r="O3371" s="6">
        <v>34047</v>
      </c>
      <c r="P3371" s="4" t="s">
        <v>63</v>
      </c>
    </row>
    <row r="3372" spans="1:16" x14ac:dyDescent="0.25">
      <c r="A3372" s="4" t="s">
        <v>3383</v>
      </c>
      <c r="B3372" s="4">
        <v>5</v>
      </c>
      <c r="C3372" s="4" t="s">
        <v>3010</v>
      </c>
      <c r="D3372" s="5"/>
      <c r="H3372" s="4" t="s">
        <v>208</v>
      </c>
      <c r="I3372" s="4">
        <v>5</v>
      </c>
      <c r="J3372" s="4" t="s">
        <v>1864</v>
      </c>
      <c r="K3372" s="4" t="s">
        <v>1863</v>
      </c>
      <c r="L3372" s="4" t="s">
        <v>3399</v>
      </c>
      <c r="N3372" s="4">
        <v>1983</v>
      </c>
      <c r="O3372" s="6">
        <v>30386</v>
      </c>
      <c r="P3372" s="4" t="s">
        <v>65</v>
      </c>
    </row>
    <row r="3373" spans="1:16" x14ac:dyDescent="0.25">
      <c r="A3373" s="4" t="s">
        <v>3383</v>
      </c>
      <c r="B3373" s="4">
        <v>5</v>
      </c>
      <c r="C3373" s="4" t="s">
        <v>3010</v>
      </c>
      <c r="D3373" s="5"/>
      <c r="H3373" s="4" t="s">
        <v>208</v>
      </c>
      <c r="I3373" s="4">
        <v>6</v>
      </c>
      <c r="J3373" s="4" t="s">
        <v>1652</v>
      </c>
      <c r="K3373" s="4" t="s">
        <v>1633</v>
      </c>
      <c r="L3373" s="4" t="s">
        <v>3399</v>
      </c>
      <c r="N3373" s="4">
        <v>1967</v>
      </c>
      <c r="O3373" s="6">
        <v>24549</v>
      </c>
      <c r="P3373" s="4" t="s">
        <v>63</v>
      </c>
    </row>
    <row r="3374" spans="1:16" x14ac:dyDescent="0.25">
      <c r="A3374" s="4" t="s">
        <v>3383</v>
      </c>
      <c r="B3374" s="4">
        <v>5</v>
      </c>
      <c r="C3374" s="4" t="s">
        <v>3010</v>
      </c>
      <c r="D3374" s="5"/>
      <c r="H3374" s="4" t="s">
        <v>208</v>
      </c>
      <c r="I3374" s="4">
        <v>7</v>
      </c>
      <c r="J3374" s="4" t="s">
        <v>4533</v>
      </c>
      <c r="K3374" s="4" t="s">
        <v>1851</v>
      </c>
      <c r="L3374" s="4" t="s">
        <v>3399</v>
      </c>
      <c r="N3374" s="4">
        <v>1974</v>
      </c>
      <c r="O3374" s="6">
        <v>27051</v>
      </c>
      <c r="P3374" s="4" t="s">
        <v>65</v>
      </c>
    </row>
    <row r="3375" spans="1:16" x14ac:dyDescent="0.25">
      <c r="A3375" s="4" t="s">
        <v>3383</v>
      </c>
      <c r="B3375" s="4">
        <v>5</v>
      </c>
      <c r="C3375" s="4" t="s">
        <v>3010</v>
      </c>
      <c r="D3375" s="5"/>
      <c r="H3375" s="4" t="s">
        <v>208</v>
      </c>
      <c r="I3375" s="4">
        <v>8</v>
      </c>
      <c r="J3375" s="4" t="s">
        <v>1847</v>
      </c>
      <c r="K3375" s="4" t="s">
        <v>1842</v>
      </c>
      <c r="L3375" s="4" t="s">
        <v>3399</v>
      </c>
      <c r="N3375" s="4">
        <v>2005</v>
      </c>
      <c r="O3375" s="6">
        <v>38460</v>
      </c>
      <c r="P3375" s="4" t="s">
        <v>63</v>
      </c>
    </row>
    <row r="3376" spans="1:16" x14ac:dyDescent="0.25">
      <c r="A3376" s="4" t="s">
        <v>3383</v>
      </c>
      <c r="B3376" s="4">
        <v>5</v>
      </c>
      <c r="C3376" s="4" t="s">
        <v>3010</v>
      </c>
      <c r="D3376" s="5"/>
      <c r="H3376" s="4" t="s">
        <v>208</v>
      </c>
      <c r="I3376" s="4">
        <v>9</v>
      </c>
      <c r="J3376" s="4" t="s">
        <v>1783</v>
      </c>
      <c r="K3376" s="4" t="s">
        <v>1781</v>
      </c>
      <c r="L3376" s="4" t="s">
        <v>3399</v>
      </c>
      <c r="N3376" s="4">
        <v>1962</v>
      </c>
      <c r="O3376" s="6">
        <v>22906</v>
      </c>
      <c r="P3376" s="4" t="s">
        <v>65</v>
      </c>
    </row>
    <row r="3377" spans="1:16" x14ac:dyDescent="0.25">
      <c r="A3377" s="4" t="s">
        <v>3383</v>
      </c>
      <c r="B3377" s="4">
        <v>5</v>
      </c>
      <c r="C3377" s="4" t="s">
        <v>3010</v>
      </c>
      <c r="D3377" s="5"/>
      <c r="H3377" s="4" t="s">
        <v>208</v>
      </c>
      <c r="I3377" s="4">
        <v>10</v>
      </c>
      <c r="J3377" s="4" t="s">
        <v>1834</v>
      </c>
      <c r="K3377" s="4" t="s">
        <v>1829</v>
      </c>
      <c r="L3377" s="4" t="s">
        <v>3399</v>
      </c>
      <c r="N3377" s="4">
        <v>1955</v>
      </c>
      <c r="O3377" s="6">
        <v>20117</v>
      </c>
      <c r="P3377" s="4" t="s">
        <v>63</v>
      </c>
    </row>
    <row r="3378" spans="1:16" x14ac:dyDescent="0.25">
      <c r="A3378" s="4" t="s">
        <v>3383</v>
      </c>
      <c r="B3378" s="4">
        <v>5</v>
      </c>
      <c r="C3378" s="4" t="s">
        <v>3010</v>
      </c>
      <c r="D3378" s="5"/>
      <c r="H3378" s="4" t="s">
        <v>208</v>
      </c>
      <c r="I3378" s="4">
        <v>11</v>
      </c>
      <c r="J3378" s="4" t="s">
        <v>4534</v>
      </c>
      <c r="K3378" s="4" t="s">
        <v>1822</v>
      </c>
      <c r="L3378" s="4" t="s">
        <v>3399</v>
      </c>
      <c r="N3378" s="4">
        <v>1970</v>
      </c>
      <c r="O3378" s="6">
        <v>25782</v>
      </c>
      <c r="P3378" s="4" t="s">
        <v>65</v>
      </c>
    </row>
    <row r="3379" spans="1:16" x14ac:dyDescent="0.25">
      <c r="A3379" s="4" t="s">
        <v>3383</v>
      </c>
      <c r="B3379" s="4">
        <v>5</v>
      </c>
      <c r="C3379" s="4" t="s">
        <v>3010</v>
      </c>
      <c r="D3379" s="5"/>
      <c r="H3379" s="4" t="s">
        <v>208</v>
      </c>
      <c r="I3379" s="4">
        <v>12</v>
      </c>
      <c r="J3379" s="4" t="s">
        <v>4535</v>
      </c>
      <c r="K3379" s="4" t="s">
        <v>1614</v>
      </c>
      <c r="L3379" s="4" t="s">
        <v>3399</v>
      </c>
      <c r="N3379" s="4">
        <v>1953</v>
      </c>
      <c r="O3379" s="6">
        <v>19636</v>
      </c>
      <c r="P3379" s="4" t="s">
        <v>63</v>
      </c>
    </row>
    <row r="3380" spans="1:16" x14ac:dyDescent="0.25">
      <c r="A3380" s="4" t="s">
        <v>3383</v>
      </c>
      <c r="B3380" s="4">
        <v>5</v>
      </c>
      <c r="C3380" s="4" t="s">
        <v>3010</v>
      </c>
      <c r="D3380" s="5"/>
      <c r="H3380" s="4" t="s">
        <v>3394</v>
      </c>
      <c r="I3380" s="4">
        <v>1</v>
      </c>
      <c r="J3380" s="4" t="s">
        <v>1917</v>
      </c>
      <c r="K3380" s="4" t="s">
        <v>1906</v>
      </c>
      <c r="L3380" s="4" t="s">
        <v>310</v>
      </c>
      <c r="N3380" s="4">
        <v>1957</v>
      </c>
      <c r="O3380" s="6">
        <v>20997</v>
      </c>
      <c r="P3380" s="4" t="s">
        <v>63</v>
      </c>
    </row>
    <row r="3381" spans="1:16" x14ac:dyDescent="0.25">
      <c r="A3381" s="4" t="s">
        <v>3383</v>
      </c>
      <c r="B3381" s="4">
        <v>5</v>
      </c>
      <c r="C3381" s="4" t="s">
        <v>3010</v>
      </c>
      <c r="D3381" s="5"/>
      <c r="H3381" s="4" t="s">
        <v>3394</v>
      </c>
      <c r="I3381" s="4">
        <v>2</v>
      </c>
      <c r="J3381" s="4" t="s">
        <v>2604</v>
      </c>
      <c r="K3381" s="4" t="s">
        <v>2599</v>
      </c>
      <c r="L3381" s="4" t="s">
        <v>3596</v>
      </c>
      <c r="N3381" s="4">
        <v>1970</v>
      </c>
      <c r="O3381" s="6">
        <v>25766</v>
      </c>
      <c r="P3381" s="4" t="s">
        <v>65</v>
      </c>
    </row>
    <row r="3382" spans="1:16" x14ac:dyDescent="0.25">
      <c r="A3382" s="4" t="s">
        <v>3383</v>
      </c>
      <c r="B3382" s="4">
        <v>5</v>
      </c>
      <c r="C3382" s="4" t="s">
        <v>3010</v>
      </c>
      <c r="D3382" s="5"/>
      <c r="H3382" s="4" t="s">
        <v>3394</v>
      </c>
      <c r="I3382" s="4">
        <v>3</v>
      </c>
      <c r="J3382" s="4" t="s">
        <v>2646</v>
      </c>
      <c r="K3382" s="4" t="s">
        <v>2636</v>
      </c>
      <c r="L3382" s="4" t="s">
        <v>3979</v>
      </c>
      <c r="N3382" s="4">
        <v>1970</v>
      </c>
      <c r="O3382" s="6">
        <v>25646</v>
      </c>
      <c r="P3382" s="4" t="s">
        <v>63</v>
      </c>
    </row>
    <row r="3383" spans="1:16" x14ac:dyDescent="0.25">
      <c r="A3383" s="4" t="s">
        <v>3383</v>
      </c>
      <c r="B3383" s="4">
        <v>5</v>
      </c>
      <c r="C3383" s="4" t="s">
        <v>3010</v>
      </c>
      <c r="D3383" s="5"/>
      <c r="H3383" s="4" t="s">
        <v>3394</v>
      </c>
      <c r="I3383" s="4">
        <v>4</v>
      </c>
      <c r="J3383" s="4" t="s">
        <v>2639</v>
      </c>
      <c r="K3383" s="4" t="s">
        <v>2636</v>
      </c>
      <c r="L3383" s="4" t="s">
        <v>3601</v>
      </c>
      <c r="N3383" s="4">
        <v>1964</v>
      </c>
      <c r="O3383" s="6">
        <v>23495</v>
      </c>
      <c r="P3383" s="4" t="s">
        <v>65</v>
      </c>
    </row>
    <row r="3384" spans="1:16" x14ac:dyDescent="0.25">
      <c r="A3384" s="4" t="s">
        <v>3383</v>
      </c>
      <c r="B3384" s="4">
        <v>5</v>
      </c>
      <c r="C3384" s="4" t="s">
        <v>3010</v>
      </c>
      <c r="D3384" s="5"/>
      <c r="H3384" s="4" t="s">
        <v>3394</v>
      </c>
      <c r="I3384" s="4">
        <v>5</v>
      </c>
      <c r="J3384" s="4" t="s">
        <v>2560</v>
      </c>
      <c r="K3384" s="4" t="s">
        <v>2559</v>
      </c>
      <c r="L3384" s="4" t="s">
        <v>3595</v>
      </c>
      <c r="N3384" s="4">
        <v>1976</v>
      </c>
      <c r="O3384" s="6">
        <v>27963</v>
      </c>
      <c r="P3384" s="4" t="s">
        <v>63</v>
      </c>
    </row>
    <row r="3385" spans="1:16" x14ac:dyDescent="0.25">
      <c r="A3385" s="4" t="s">
        <v>3383</v>
      </c>
      <c r="B3385" s="4">
        <v>5</v>
      </c>
      <c r="C3385" s="4" t="s">
        <v>3010</v>
      </c>
      <c r="D3385" s="5"/>
      <c r="H3385" s="4" t="s">
        <v>3394</v>
      </c>
      <c r="I3385" s="4">
        <v>6</v>
      </c>
      <c r="J3385" s="4" t="s">
        <v>119</v>
      </c>
      <c r="K3385" s="4" t="s">
        <v>59</v>
      </c>
      <c r="L3385" s="4" t="s">
        <v>265</v>
      </c>
      <c r="N3385" s="4">
        <v>1954</v>
      </c>
      <c r="O3385" s="6">
        <v>19836</v>
      </c>
      <c r="P3385" s="4" t="s">
        <v>65</v>
      </c>
    </row>
    <row r="3386" spans="1:16" x14ac:dyDescent="0.25">
      <c r="A3386" s="4" t="s">
        <v>3383</v>
      </c>
      <c r="B3386" s="4">
        <v>5</v>
      </c>
      <c r="C3386" s="4" t="s">
        <v>3010</v>
      </c>
      <c r="D3386" s="5"/>
      <c r="H3386" s="4" t="s">
        <v>3394</v>
      </c>
      <c r="I3386" s="4">
        <v>7</v>
      </c>
      <c r="J3386" s="4" t="s">
        <v>1362</v>
      </c>
      <c r="K3386" s="4" t="s">
        <v>1357</v>
      </c>
      <c r="L3386" s="4" t="s">
        <v>3519</v>
      </c>
      <c r="N3386" s="4">
        <v>1960</v>
      </c>
      <c r="O3386" s="6">
        <v>22043</v>
      </c>
      <c r="P3386" s="4" t="s">
        <v>63</v>
      </c>
    </row>
    <row r="3387" spans="1:16" x14ac:dyDescent="0.25">
      <c r="A3387" s="4" t="s">
        <v>3383</v>
      </c>
      <c r="B3387" s="4">
        <v>5</v>
      </c>
      <c r="C3387" s="4" t="s">
        <v>3010</v>
      </c>
      <c r="D3387" s="5"/>
      <c r="H3387" s="4" t="s">
        <v>3394</v>
      </c>
      <c r="I3387" s="4">
        <v>8</v>
      </c>
      <c r="J3387" s="4" t="s">
        <v>1639</v>
      </c>
      <c r="K3387" s="4" t="s">
        <v>1633</v>
      </c>
      <c r="L3387" s="4" t="s">
        <v>463</v>
      </c>
      <c r="N3387" s="4">
        <v>1986</v>
      </c>
      <c r="O3387" s="6">
        <v>31764</v>
      </c>
      <c r="P3387" s="4" t="s">
        <v>65</v>
      </c>
    </row>
    <row r="3388" spans="1:16" x14ac:dyDescent="0.25">
      <c r="A3388" s="4" t="s">
        <v>3383</v>
      </c>
      <c r="B3388" s="4">
        <v>5</v>
      </c>
      <c r="C3388" s="4" t="s">
        <v>3010</v>
      </c>
      <c r="D3388" s="5"/>
      <c r="H3388" s="4" t="s">
        <v>3394</v>
      </c>
      <c r="I3388" s="4">
        <v>9</v>
      </c>
      <c r="J3388" s="4" t="s">
        <v>2511</v>
      </c>
      <c r="K3388" s="4" t="s">
        <v>2510</v>
      </c>
      <c r="L3388" s="4" t="s">
        <v>2438</v>
      </c>
      <c r="N3388" s="4">
        <v>1974</v>
      </c>
      <c r="O3388" s="6">
        <v>27265</v>
      </c>
      <c r="P3388" s="4" t="s">
        <v>63</v>
      </c>
    </row>
    <row r="3389" spans="1:16" x14ac:dyDescent="0.25">
      <c r="A3389" s="4" t="s">
        <v>3383</v>
      </c>
      <c r="B3389" s="4">
        <v>5</v>
      </c>
      <c r="C3389" s="4" t="s">
        <v>3010</v>
      </c>
      <c r="D3389" s="5"/>
      <c r="H3389" s="4" t="s">
        <v>3394</v>
      </c>
      <c r="I3389" s="4">
        <v>10</v>
      </c>
      <c r="J3389" s="4" t="s">
        <v>1706</v>
      </c>
      <c r="K3389" s="4" t="s">
        <v>1703</v>
      </c>
      <c r="L3389" s="4" t="s">
        <v>463</v>
      </c>
      <c r="N3389" s="4">
        <v>1969</v>
      </c>
      <c r="O3389" s="6">
        <v>25210</v>
      </c>
      <c r="P3389" s="4" t="s">
        <v>63</v>
      </c>
    </row>
    <row r="3390" spans="1:16" x14ac:dyDescent="0.25">
      <c r="A3390" s="4" t="s">
        <v>3383</v>
      </c>
      <c r="B3390" s="4">
        <v>5</v>
      </c>
      <c r="C3390" s="4" t="s">
        <v>3010</v>
      </c>
      <c r="D3390" s="5"/>
      <c r="H3390" s="4" t="s">
        <v>3394</v>
      </c>
      <c r="I3390" s="4">
        <v>11</v>
      </c>
      <c r="J3390" s="4" t="s">
        <v>3597</v>
      </c>
      <c r="K3390" s="4" t="s">
        <v>1357</v>
      </c>
      <c r="L3390" s="4" t="s">
        <v>824</v>
      </c>
      <c r="N3390" s="4">
        <v>1964</v>
      </c>
      <c r="O3390" s="6">
        <v>23725</v>
      </c>
      <c r="P3390" s="4" t="s">
        <v>65</v>
      </c>
    </row>
    <row r="3391" spans="1:16" x14ac:dyDescent="0.25">
      <c r="A3391" s="4" t="s">
        <v>3383</v>
      </c>
      <c r="B3391" s="4">
        <v>5</v>
      </c>
      <c r="C3391" s="4" t="s">
        <v>3010</v>
      </c>
      <c r="D3391" s="5"/>
      <c r="H3391" s="4" t="s">
        <v>3394</v>
      </c>
      <c r="I3391" s="4">
        <v>12</v>
      </c>
      <c r="J3391" s="4" t="s">
        <v>2488</v>
      </c>
      <c r="K3391" s="4" t="s">
        <v>2485</v>
      </c>
      <c r="L3391" s="4" t="s">
        <v>3789</v>
      </c>
      <c r="N3391" s="4">
        <v>1970</v>
      </c>
      <c r="O3391" s="6">
        <v>25678</v>
      </c>
      <c r="P3391" s="4" t="s">
        <v>63</v>
      </c>
    </row>
    <row r="3392" spans="1:16" x14ac:dyDescent="0.25">
      <c r="A3392" s="4" t="s">
        <v>3383</v>
      </c>
      <c r="B3392" s="4">
        <v>5</v>
      </c>
      <c r="C3392" s="4" t="s">
        <v>3010</v>
      </c>
      <c r="D3392" s="5"/>
      <c r="H3392" s="4" t="s">
        <v>46</v>
      </c>
      <c r="I3392" s="4">
        <v>1</v>
      </c>
      <c r="J3392" s="4" t="s">
        <v>1820</v>
      </c>
      <c r="K3392" s="4" t="s">
        <v>1816</v>
      </c>
      <c r="L3392" s="4" t="s">
        <v>2501</v>
      </c>
      <c r="N3392" s="4">
        <v>1986</v>
      </c>
      <c r="O3392" s="6">
        <v>31454</v>
      </c>
      <c r="P3392" s="4" t="s">
        <v>65</v>
      </c>
    </row>
    <row r="3393" spans="1:16" x14ac:dyDescent="0.25">
      <c r="A3393" s="4" t="s">
        <v>3383</v>
      </c>
      <c r="B3393" s="4">
        <v>5</v>
      </c>
      <c r="C3393" s="4" t="s">
        <v>3010</v>
      </c>
      <c r="D3393" s="5"/>
      <c r="H3393" s="4" t="s">
        <v>46</v>
      </c>
      <c r="I3393" s="4">
        <v>2</v>
      </c>
      <c r="J3393" s="4" t="s">
        <v>1612</v>
      </c>
      <c r="K3393" s="4" t="s">
        <v>1598</v>
      </c>
      <c r="L3393" s="4" t="s">
        <v>270</v>
      </c>
      <c r="N3393" s="4">
        <v>1971</v>
      </c>
      <c r="O3393" s="6">
        <v>26062</v>
      </c>
      <c r="P3393" s="4" t="s">
        <v>63</v>
      </c>
    </row>
    <row r="3394" spans="1:16" x14ac:dyDescent="0.25">
      <c r="A3394" s="4" t="s">
        <v>3383</v>
      </c>
      <c r="B3394" s="4">
        <v>5</v>
      </c>
      <c r="C3394" s="4" t="s">
        <v>3010</v>
      </c>
      <c r="D3394" s="5"/>
      <c r="H3394" s="4" t="s">
        <v>46</v>
      </c>
      <c r="I3394" s="4">
        <v>3</v>
      </c>
      <c r="J3394" s="4" t="s">
        <v>1654</v>
      </c>
      <c r="K3394" s="4" t="s">
        <v>1633</v>
      </c>
      <c r="L3394" s="4" t="s">
        <v>3982</v>
      </c>
      <c r="N3394" s="4">
        <v>2004</v>
      </c>
      <c r="O3394" s="6">
        <v>38127</v>
      </c>
      <c r="P3394" s="4" t="s">
        <v>63</v>
      </c>
    </row>
    <row r="3395" spans="1:16" x14ac:dyDescent="0.25">
      <c r="A3395" s="4" t="s">
        <v>3383</v>
      </c>
      <c r="B3395" s="4">
        <v>5</v>
      </c>
      <c r="C3395" s="4" t="s">
        <v>3010</v>
      </c>
      <c r="D3395" s="5"/>
      <c r="H3395" s="4" t="s">
        <v>46</v>
      </c>
      <c r="I3395" s="4">
        <v>4</v>
      </c>
      <c r="J3395" s="4" t="s">
        <v>1596</v>
      </c>
      <c r="K3395" s="4" t="s">
        <v>1585</v>
      </c>
      <c r="L3395" s="4" t="s">
        <v>537</v>
      </c>
      <c r="N3395" s="4">
        <v>1961</v>
      </c>
      <c r="O3395" s="6">
        <v>22588</v>
      </c>
      <c r="P3395" s="4" t="s">
        <v>65</v>
      </c>
    </row>
    <row r="3396" spans="1:16" x14ac:dyDescent="0.25">
      <c r="A3396" s="4" t="s">
        <v>3383</v>
      </c>
      <c r="B3396" s="4">
        <v>5</v>
      </c>
      <c r="C3396" s="4" t="s">
        <v>3010</v>
      </c>
      <c r="D3396" s="5"/>
      <c r="H3396" s="4" t="s">
        <v>46</v>
      </c>
      <c r="I3396" s="4">
        <v>5</v>
      </c>
      <c r="J3396" s="4" t="s">
        <v>1814</v>
      </c>
      <c r="K3396" s="4" t="s">
        <v>1812</v>
      </c>
      <c r="L3396" s="4" t="s">
        <v>359</v>
      </c>
      <c r="N3396" s="4">
        <v>1971</v>
      </c>
      <c r="O3396" s="6">
        <v>25937</v>
      </c>
      <c r="P3396" s="4" t="s">
        <v>63</v>
      </c>
    </row>
    <row r="3397" spans="1:16" x14ac:dyDescent="0.25">
      <c r="A3397" s="4" t="s">
        <v>3383</v>
      </c>
      <c r="B3397" s="4">
        <v>5</v>
      </c>
      <c r="C3397" s="4" t="s">
        <v>3010</v>
      </c>
      <c r="D3397" s="5"/>
      <c r="H3397" s="4" t="s">
        <v>46</v>
      </c>
      <c r="I3397" s="4">
        <v>6</v>
      </c>
      <c r="J3397" s="4" t="s">
        <v>1710</v>
      </c>
      <c r="K3397" s="4" t="s">
        <v>1703</v>
      </c>
      <c r="L3397" s="4" t="s">
        <v>2417</v>
      </c>
      <c r="N3397" s="4">
        <v>2001</v>
      </c>
      <c r="O3397" s="6">
        <v>37184</v>
      </c>
      <c r="P3397" s="4" t="s">
        <v>63</v>
      </c>
    </row>
    <row r="3398" spans="1:16" x14ac:dyDescent="0.25">
      <c r="A3398" s="4" t="s">
        <v>3383</v>
      </c>
      <c r="B3398" s="4">
        <v>5</v>
      </c>
      <c r="C3398" s="4" t="s">
        <v>3010</v>
      </c>
      <c r="D3398" s="5"/>
      <c r="H3398" s="4" t="s">
        <v>46</v>
      </c>
      <c r="I3398" s="4">
        <v>7</v>
      </c>
      <c r="J3398" s="4" t="s">
        <v>1678</v>
      </c>
      <c r="K3398" s="4" t="s">
        <v>1656</v>
      </c>
      <c r="L3398" s="4" t="s">
        <v>3983</v>
      </c>
      <c r="N3398" s="4">
        <v>2002</v>
      </c>
      <c r="O3398" s="6">
        <v>37533</v>
      </c>
      <c r="P3398" s="4" t="s">
        <v>65</v>
      </c>
    </row>
    <row r="3399" spans="1:16" x14ac:dyDescent="0.25">
      <c r="A3399" s="4" t="s">
        <v>3383</v>
      </c>
      <c r="B3399" s="4">
        <v>5</v>
      </c>
      <c r="C3399" s="4" t="s">
        <v>3010</v>
      </c>
      <c r="D3399" s="5"/>
      <c r="H3399" s="4" t="s">
        <v>46</v>
      </c>
      <c r="I3399" s="4">
        <v>8</v>
      </c>
      <c r="J3399" s="4" t="s">
        <v>1631</v>
      </c>
      <c r="K3399" s="4" t="s">
        <v>1614</v>
      </c>
      <c r="L3399" s="4" t="s">
        <v>303</v>
      </c>
      <c r="N3399" s="4">
        <v>1982</v>
      </c>
      <c r="O3399" s="6">
        <v>29962</v>
      </c>
      <c r="P3399" s="4" t="s">
        <v>65</v>
      </c>
    </row>
    <row r="3400" spans="1:16" x14ac:dyDescent="0.25">
      <c r="A3400" s="4" t="s">
        <v>3383</v>
      </c>
      <c r="B3400" s="4">
        <v>5</v>
      </c>
      <c r="C3400" s="4" t="s">
        <v>3010</v>
      </c>
      <c r="D3400" s="5"/>
      <c r="H3400" s="4" t="s">
        <v>46</v>
      </c>
      <c r="I3400" s="4">
        <v>9</v>
      </c>
      <c r="J3400" s="4" t="s">
        <v>1759</v>
      </c>
      <c r="K3400" s="4" t="s">
        <v>1755</v>
      </c>
      <c r="L3400" s="4" t="s">
        <v>462</v>
      </c>
      <c r="N3400" s="4">
        <v>2005</v>
      </c>
      <c r="O3400" s="6">
        <v>38589</v>
      </c>
      <c r="P3400" s="4" t="s">
        <v>63</v>
      </c>
    </row>
    <row r="3401" spans="1:16" x14ac:dyDescent="0.25">
      <c r="A3401" s="4" t="s">
        <v>3383</v>
      </c>
      <c r="B3401" s="4">
        <v>5</v>
      </c>
      <c r="C3401" s="4" t="s">
        <v>3010</v>
      </c>
      <c r="D3401" s="5"/>
      <c r="H3401" s="4" t="s">
        <v>46</v>
      </c>
      <c r="I3401" s="4">
        <v>10</v>
      </c>
      <c r="J3401" s="4" t="s">
        <v>1698</v>
      </c>
      <c r="K3401" s="4" t="s">
        <v>1598</v>
      </c>
      <c r="L3401" s="4" t="s">
        <v>311</v>
      </c>
      <c r="N3401" s="4">
        <v>1995</v>
      </c>
      <c r="O3401" s="6">
        <v>34929</v>
      </c>
      <c r="P3401" s="4" t="s">
        <v>65</v>
      </c>
    </row>
    <row r="3402" spans="1:16" x14ac:dyDescent="0.25">
      <c r="A3402" s="4" t="s">
        <v>3383</v>
      </c>
      <c r="B3402" s="4">
        <v>5</v>
      </c>
      <c r="C3402" s="4" t="s">
        <v>3010</v>
      </c>
      <c r="D3402" s="5"/>
      <c r="H3402" s="4" t="s">
        <v>46</v>
      </c>
      <c r="I3402" s="4">
        <v>11</v>
      </c>
      <c r="J3402" s="4" t="s">
        <v>1840</v>
      </c>
      <c r="K3402" s="4" t="s">
        <v>1836</v>
      </c>
      <c r="L3402" s="4" t="s">
        <v>263</v>
      </c>
      <c r="N3402" s="4">
        <v>2004</v>
      </c>
      <c r="O3402" s="6">
        <v>38243</v>
      </c>
      <c r="P3402" s="4" t="s">
        <v>65</v>
      </c>
    </row>
    <row r="3403" spans="1:16" x14ac:dyDescent="0.25">
      <c r="A3403" s="4" t="s">
        <v>3383</v>
      </c>
      <c r="B3403" s="4">
        <v>5</v>
      </c>
      <c r="C3403" s="4" t="s">
        <v>3010</v>
      </c>
      <c r="D3403" s="5"/>
      <c r="H3403" s="4" t="s">
        <v>46</v>
      </c>
      <c r="I3403" s="4">
        <v>12</v>
      </c>
      <c r="J3403" s="4" t="s">
        <v>1865</v>
      </c>
      <c r="K3403" s="4" t="s">
        <v>1863</v>
      </c>
      <c r="L3403" s="4" t="s">
        <v>3984</v>
      </c>
      <c r="N3403" s="4">
        <v>1978</v>
      </c>
      <c r="O3403" s="6">
        <v>28608</v>
      </c>
      <c r="P3403" s="4" t="s">
        <v>63</v>
      </c>
    </row>
    <row r="3404" spans="1:16" x14ac:dyDescent="0.25">
      <c r="A3404" s="4" t="s">
        <v>3383</v>
      </c>
      <c r="B3404" s="4">
        <v>5</v>
      </c>
      <c r="C3404" s="4" t="s">
        <v>3010</v>
      </c>
      <c r="D3404" s="5"/>
      <c r="H3404" s="4" t="s">
        <v>100</v>
      </c>
      <c r="I3404" s="4">
        <v>1</v>
      </c>
      <c r="J3404" s="4" t="s">
        <v>1817</v>
      </c>
      <c r="K3404" s="4" t="s">
        <v>1816</v>
      </c>
      <c r="L3404" s="4" t="s">
        <v>3399</v>
      </c>
      <c r="N3404" s="4">
        <v>1966</v>
      </c>
      <c r="O3404" s="6">
        <v>24274</v>
      </c>
      <c r="P3404" s="4" t="s">
        <v>63</v>
      </c>
    </row>
    <row r="3405" spans="1:16" x14ac:dyDescent="0.25">
      <c r="A3405" s="4" t="s">
        <v>3383</v>
      </c>
      <c r="B3405" s="4">
        <v>5</v>
      </c>
      <c r="C3405" s="4" t="s">
        <v>3010</v>
      </c>
      <c r="D3405" s="5"/>
      <c r="H3405" s="4" t="s">
        <v>100</v>
      </c>
      <c r="I3405" s="4">
        <v>2</v>
      </c>
      <c r="J3405" s="4" t="s">
        <v>4536</v>
      </c>
      <c r="K3405" s="4" t="s">
        <v>1633</v>
      </c>
      <c r="L3405" s="4" t="s">
        <v>3399</v>
      </c>
      <c r="N3405" s="4">
        <v>1986</v>
      </c>
      <c r="O3405" s="6">
        <v>31608</v>
      </c>
      <c r="P3405" s="4" t="s">
        <v>63</v>
      </c>
    </row>
    <row r="3406" spans="1:16" x14ac:dyDescent="0.25">
      <c r="A3406" s="4" t="s">
        <v>3383</v>
      </c>
      <c r="B3406" s="4">
        <v>5</v>
      </c>
      <c r="C3406" s="4" t="s">
        <v>3010</v>
      </c>
      <c r="D3406" s="5"/>
      <c r="H3406" s="4" t="s">
        <v>100</v>
      </c>
      <c r="I3406" s="4">
        <v>3</v>
      </c>
      <c r="J3406" s="4" t="s">
        <v>1831</v>
      </c>
      <c r="K3406" s="4" t="s">
        <v>1829</v>
      </c>
      <c r="L3406" s="4" t="s">
        <v>3399</v>
      </c>
      <c r="N3406" s="4">
        <v>1966</v>
      </c>
      <c r="O3406" s="6">
        <v>24166</v>
      </c>
      <c r="P3406" s="4" t="s">
        <v>63</v>
      </c>
    </row>
    <row r="3407" spans="1:16" x14ac:dyDescent="0.25">
      <c r="A3407" s="4" t="s">
        <v>3383</v>
      </c>
      <c r="B3407" s="4">
        <v>5</v>
      </c>
      <c r="C3407" s="4" t="s">
        <v>3010</v>
      </c>
      <c r="D3407" s="5"/>
      <c r="H3407" s="4" t="s">
        <v>100</v>
      </c>
      <c r="I3407" s="4">
        <v>4</v>
      </c>
      <c r="J3407" s="4" t="s">
        <v>1660</v>
      </c>
      <c r="K3407" s="4" t="s">
        <v>1656</v>
      </c>
      <c r="L3407" s="4" t="s">
        <v>3399</v>
      </c>
      <c r="N3407" s="4">
        <v>2000</v>
      </c>
      <c r="O3407" s="6">
        <v>36777</v>
      </c>
      <c r="P3407" s="4" t="s">
        <v>63</v>
      </c>
    </row>
    <row r="3408" spans="1:16" x14ac:dyDescent="0.25">
      <c r="A3408" s="4" t="s">
        <v>3383</v>
      </c>
      <c r="B3408" s="4">
        <v>5</v>
      </c>
      <c r="C3408" s="4" t="s">
        <v>3010</v>
      </c>
      <c r="D3408" s="5"/>
      <c r="H3408" s="4" t="s">
        <v>100</v>
      </c>
      <c r="I3408" s="4">
        <v>5</v>
      </c>
      <c r="J3408" s="4" t="s">
        <v>1857</v>
      </c>
      <c r="K3408" s="4" t="s">
        <v>1855</v>
      </c>
      <c r="L3408" s="4" t="s">
        <v>3399</v>
      </c>
      <c r="N3408" s="4">
        <v>1985</v>
      </c>
      <c r="O3408" s="6">
        <v>31385</v>
      </c>
      <c r="P3408" s="4" t="s">
        <v>65</v>
      </c>
    </row>
    <row r="3409" spans="1:16" x14ac:dyDescent="0.25">
      <c r="A3409" s="4" t="s">
        <v>3383</v>
      </c>
      <c r="B3409" s="4">
        <v>5</v>
      </c>
      <c r="C3409" s="4" t="s">
        <v>3010</v>
      </c>
      <c r="D3409" s="5"/>
      <c r="H3409" s="4" t="s">
        <v>100</v>
      </c>
      <c r="I3409" s="4">
        <v>6</v>
      </c>
      <c r="J3409" s="4" t="s">
        <v>1791</v>
      </c>
      <c r="K3409" s="4" t="s">
        <v>1789</v>
      </c>
      <c r="L3409" s="4" t="s">
        <v>3399</v>
      </c>
      <c r="N3409" s="4">
        <v>1968</v>
      </c>
      <c r="O3409" s="6">
        <v>25032</v>
      </c>
      <c r="P3409" s="4" t="s">
        <v>63</v>
      </c>
    </row>
    <row r="3410" spans="1:16" x14ac:dyDescent="0.25">
      <c r="A3410" s="4" t="s">
        <v>3383</v>
      </c>
      <c r="B3410" s="4">
        <v>5</v>
      </c>
      <c r="C3410" s="4" t="s">
        <v>3010</v>
      </c>
      <c r="D3410" s="5"/>
      <c r="H3410" s="4" t="s">
        <v>100</v>
      </c>
      <c r="I3410" s="4">
        <v>7</v>
      </c>
      <c r="J3410" s="4" t="s">
        <v>4537</v>
      </c>
      <c r="K3410" s="4" t="s">
        <v>1822</v>
      </c>
      <c r="L3410" s="4" t="s">
        <v>3399</v>
      </c>
      <c r="N3410" s="4">
        <v>1980</v>
      </c>
      <c r="O3410" s="6">
        <v>29354</v>
      </c>
      <c r="P3410" s="4" t="s">
        <v>65</v>
      </c>
    </row>
    <row r="3411" spans="1:16" x14ac:dyDescent="0.25">
      <c r="A3411" s="4" t="s">
        <v>3383</v>
      </c>
      <c r="B3411" s="4">
        <v>5</v>
      </c>
      <c r="C3411" s="4" t="s">
        <v>3010</v>
      </c>
      <c r="D3411" s="5"/>
      <c r="H3411" s="4" t="s">
        <v>100</v>
      </c>
      <c r="I3411" s="4">
        <v>8</v>
      </c>
      <c r="J3411" s="4" t="s">
        <v>1636</v>
      </c>
      <c r="K3411" s="4" t="s">
        <v>1633</v>
      </c>
      <c r="L3411" s="4" t="s">
        <v>3399</v>
      </c>
      <c r="N3411" s="4">
        <v>1991</v>
      </c>
      <c r="O3411" s="6">
        <v>33499</v>
      </c>
      <c r="P3411" s="4" t="s">
        <v>63</v>
      </c>
    </row>
    <row r="3412" spans="1:16" x14ac:dyDescent="0.25">
      <c r="A3412" s="4" t="s">
        <v>3383</v>
      </c>
      <c r="B3412" s="4">
        <v>5</v>
      </c>
      <c r="C3412" s="4" t="s">
        <v>3010</v>
      </c>
      <c r="D3412" s="5"/>
      <c r="H3412" s="4" t="s">
        <v>100</v>
      </c>
      <c r="I3412" s="4">
        <v>9</v>
      </c>
      <c r="J3412" s="4" t="s">
        <v>1832</v>
      </c>
      <c r="K3412" s="4" t="s">
        <v>1829</v>
      </c>
      <c r="L3412" s="4" t="s">
        <v>3399</v>
      </c>
      <c r="N3412" s="4">
        <v>1971</v>
      </c>
      <c r="O3412" s="6">
        <v>26072</v>
      </c>
      <c r="P3412" s="4" t="s">
        <v>65</v>
      </c>
    </row>
    <row r="3413" spans="1:16" x14ac:dyDescent="0.25">
      <c r="A3413" s="4" t="s">
        <v>3383</v>
      </c>
      <c r="B3413" s="4">
        <v>5</v>
      </c>
      <c r="C3413" s="4" t="s">
        <v>3010</v>
      </c>
      <c r="D3413" s="5"/>
      <c r="H3413" s="4" t="s">
        <v>100</v>
      </c>
      <c r="I3413" s="4">
        <v>10</v>
      </c>
      <c r="J3413" s="4" t="s">
        <v>1845</v>
      </c>
      <c r="K3413" s="4" t="s">
        <v>1842</v>
      </c>
      <c r="L3413" s="4" t="s">
        <v>3399</v>
      </c>
      <c r="N3413" s="4">
        <v>1982</v>
      </c>
      <c r="O3413" s="6">
        <v>30265</v>
      </c>
      <c r="P3413" s="4" t="s">
        <v>63</v>
      </c>
    </row>
    <row r="3414" spans="1:16" x14ac:dyDescent="0.25">
      <c r="A3414" s="4" t="s">
        <v>3383</v>
      </c>
      <c r="B3414" s="4">
        <v>5</v>
      </c>
      <c r="C3414" s="4" t="s">
        <v>3010</v>
      </c>
      <c r="D3414" s="5"/>
      <c r="H3414" s="4" t="s">
        <v>100</v>
      </c>
      <c r="I3414" s="4">
        <v>11</v>
      </c>
      <c r="J3414" s="4" t="s">
        <v>1257</v>
      </c>
      <c r="K3414" s="4" t="s">
        <v>1633</v>
      </c>
      <c r="L3414" s="4" t="s">
        <v>3399</v>
      </c>
      <c r="N3414" s="4">
        <v>1972</v>
      </c>
      <c r="O3414" s="6">
        <v>26535</v>
      </c>
      <c r="P3414" s="4" t="s">
        <v>63</v>
      </c>
    </row>
    <row r="3415" spans="1:16" x14ac:dyDescent="0.25">
      <c r="A3415" s="4" t="s">
        <v>3383</v>
      </c>
      <c r="B3415" s="4">
        <v>5</v>
      </c>
      <c r="C3415" s="4" t="s">
        <v>3010</v>
      </c>
      <c r="D3415" s="5"/>
      <c r="H3415" s="4" t="s">
        <v>193</v>
      </c>
      <c r="I3415" s="4">
        <v>1</v>
      </c>
      <c r="J3415" s="4" t="s">
        <v>1774</v>
      </c>
      <c r="K3415" s="4" t="s">
        <v>1773</v>
      </c>
      <c r="L3415" s="4" t="s">
        <v>3399</v>
      </c>
      <c r="N3415" s="4">
        <v>1964</v>
      </c>
      <c r="O3415" s="6">
        <v>23531</v>
      </c>
      <c r="P3415" s="4" t="s">
        <v>63</v>
      </c>
    </row>
    <row r="3416" spans="1:16" x14ac:dyDescent="0.25">
      <c r="A3416" s="4" t="s">
        <v>3383</v>
      </c>
      <c r="B3416" s="4">
        <v>5</v>
      </c>
      <c r="C3416" s="4" t="s">
        <v>3010</v>
      </c>
      <c r="D3416" s="5"/>
      <c r="H3416" s="4" t="s">
        <v>193</v>
      </c>
      <c r="I3416" s="4">
        <v>2</v>
      </c>
      <c r="J3416" s="4" t="s">
        <v>1651</v>
      </c>
      <c r="K3416" s="4" t="s">
        <v>1633</v>
      </c>
      <c r="L3416" s="4" t="s">
        <v>3399</v>
      </c>
      <c r="N3416" s="4">
        <v>1984</v>
      </c>
      <c r="O3416" s="6">
        <v>30782</v>
      </c>
      <c r="P3416" s="4" t="s">
        <v>65</v>
      </c>
    </row>
    <row r="3417" spans="1:16" x14ac:dyDescent="0.25">
      <c r="A3417" s="4" t="s">
        <v>3383</v>
      </c>
      <c r="B3417" s="4">
        <v>5</v>
      </c>
      <c r="C3417" s="4" t="s">
        <v>3010</v>
      </c>
      <c r="D3417" s="5"/>
      <c r="H3417" s="4" t="s">
        <v>193</v>
      </c>
      <c r="I3417" s="4">
        <v>3</v>
      </c>
      <c r="J3417" s="4" t="s">
        <v>1846</v>
      </c>
      <c r="K3417" s="4" t="s">
        <v>1842</v>
      </c>
      <c r="L3417" s="4" t="s">
        <v>3399</v>
      </c>
      <c r="N3417" s="4">
        <v>1966</v>
      </c>
      <c r="O3417" s="6">
        <v>24255</v>
      </c>
      <c r="P3417" s="4" t="s">
        <v>63</v>
      </c>
    </row>
    <row r="3418" spans="1:16" x14ac:dyDescent="0.25">
      <c r="A3418" s="4" t="s">
        <v>3383</v>
      </c>
      <c r="B3418" s="4">
        <v>5</v>
      </c>
      <c r="C3418" s="4" t="s">
        <v>3010</v>
      </c>
      <c r="D3418" s="5"/>
      <c r="H3418" s="4" t="s">
        <v>193</v>
      </c>
      <c r="I3418" s="4">
        <v>4</v>
      </c>
      <c r="J3418" s="4" t="s">
        <v>1870</v>
      </c>
      <c r="K3418" s="4" t="s">
        <v>1024</v>
      </c>
      <c r="L3418" s="4" t="s">
        <v>3399</v>
      </c>
      <c r="N3418" s="4">
        <v>2000</v>
      </c>
      <c r="O3418" s="6">
        <v>36629</v>
      </c>
      <c r="P3418" s="4" t="s">
        <v>65</v>
      </c>
    </row>
    <row r="3419" spans="1:16" x14ac:dyDescent="0.25">
      <c r="A3419" s="4" t="s">
        <v>3383</v>
      </c>
      <c r="B3419" s="4">
        <v>5</v>
      </c>
      <c r="C3419" s="4" t="s">
        <v>3010</v>
      </c>
      <c r="D3419" s="5"/>
      <c r="H3419" s="4" t="s">
        <v>193</v>
      </c>
      <c r="I3419" s="4">
        <v>5</v>
      </c>
      <c r="J3419" s="4" t="s">
        <v>4538</v>
      </c>
      <c r="K3419" s="4" t="s">
        <v>1779</v>
      </c>
      <c r="L3419" s="4" t="s">
        <v>3399</v>
      </c>
      <c r="N3419" s="4">
        <v>1970</v>
      </c>
      <c r="O3419" s="6">
        <v>25573</v>
      </c>
      <c r="P3419" s="4" t="s">
        <v>65</v>
      </c>
    </row>
    <row r="3420" spans="1:16" x14ac:dyDescent="0.25">
      <c r="A3420" s="4" t="s">
        <v>3383</v>
      </c>
      <c r="B3420" s="4">
        <v>5</v>
      </c>
      <c r="C3420" s="4" t="s">
        <v>3010</v>
      </c>
      <c r="D3420" s="5"/>
      <c r="H3420" s="4" t="s">
        <v>193</v>
      </c>
      <c r="I3420" s="4">
        <v>6</v>
      </c>
      <c r="J3420" s="4" t="s">
        <v>1629</v>
      </c>
      <c r="K3420" s="4" t="s">
        <v>1614</v>
      </c>
      <c r="L3420" s="4" t="s">
        <v>3399</v>
      </c>
      <c r="N3420" s="4">
        <v>1996</v>
      </c>
      <c r="O3420" s="6">
        <v>35104</v>
      </c>
      <c r="P3420" s="4" t="s">
        <v>63</v>
      </c>
    </row>
    <row r="3421" spans="1:16" x14ac:dyDescent="0.25">
      <c r="A3421" s="4" t="s">
        <v>3383</v>
      </c>
      <c r="B3421" s="4">
        <v>5</v>
      </c>
      <c r="C3421" s="4" t="s">
        <v>3010</v>
      </c>
      <c r="D3421" s="5"/>
      <c r="H3421" s="4" t="s">
        <v>193</v>
      </c>
      <c r="I3421" s="4">
        <v>7</v>
      </c>
      <c r="J3421" s="4" t="s">
        <v>1853</v>
      </c>
      <c r="K3421" s="4" t="s">
        <v>1851</v>
      </c>
      <c r="L3421" s="4" t="s">
        <v>3399</v>
      </c>
      <c r="N3421" s="4">
        <v>1980</v>
      </c>
      <c r="O3421" s="6">
        <v>29375</v>
      </c>
      <c r="P3421" s="4" t="s">
        <v>65</v>
      </c>
    </row>
    <row r="3422" spans="1:16" x14ac:dyDescent="0.25">
      <c r="A3422" s="4" t="s">
        <v>3383</v>
      </c>
      <c r="B3422" s="4">
        <v>5</v>
      </c>
      <c r="C3422" s="4" t="s">
        <v>3010</v>
      </c>
      <c r="D3422" s="5"/>
      <c r="H3422" s="4" t="s">
        <v>193</v>
      </c>
      <c r="I3422" s="4">
        <v>8</v>
      </c>
      <c r="J3422" s="4" t="s">
        <v>1827</v>
      </c>
      <c r="K3422" s="4" t="s">
        <v>1816</v>
      </c>
      <c r="L3422" s="4" t="s">
        <v>3399</v>
      </c>
      <c r="N3422" s="4">
        <v>1986</v>
      </c>
      <c r="O3422" s="6">
        <v>31738</v>
      </c>
      <c r="P3422" s="4" t="s">
        <v>65</v>
      </c>
    </row>
    <row r="3423" spans="1:16" x14ac:dyDescent="0.25">
      <c r="A3423" s="4" t="s">
        <v>3383</v>
      </c>
      <c r="B3423" s="4">
        <v>5</v>
      </c>
      <c r="C3423" s="4" t="s">
        <v>3010</v>
      </c>
      <c r="D3423" s="5"/>
      <c r="H3423" s="4" t="s">
        <v>193</v>
      </c>
      <c r="I3423" s="4">
        <v>9</v>
      </c>
      <c r="J3423" s="4" t="s">
        <v>1784</v>
      </c>
      <c r="K3423" s="4" t="s">
        <v>1781</v>
      </c>
      <c r="L3423" s="4" t="s">
        <v>3399</v>
      </c>
      <c r="N3423" s="4">
        <v>1992</v>
      </c>
      <c r="O3423" s="6">
        <v>33868</v>
      </c>
      <c r="P3423" s="4" t="s">
        <v>65</v>
      </c>
    </row>
    <row r="3424" spans="1:16" x14ac:dyDescent="0.25">
      <c r="A3424" s="4" t="s">
        <v>3383</v>
      </c>
      <c r="B3424" s="4">
        <v>5</v>
      </c>
      <c r="C3424" s="4" t="s">
        <v>3010</v>
      </c>
      <c r="D3424" s="5"/>
      <c r="H3424" s="4" t="s">
        <v>193</v>
      </c>
      <c r="I3424" s="4">
        <v>10</v>
      </c>
      <c r="J3424" s="4" t="s">
        <v>1859</v>
      </c>
      <c r="K3424" s="4" t="s">
        <v>1855</v>
      </c>
      <c r="L3424" s="4" t="s">
        <v>3399</v>
      </c>
      <c r="N3424" s="4">
        <v>1967</v>
      </c>
      <c r="O3424" s="6">
        <v>24728</v>
      </c>
      <c r="P3424" s="4" t="s">
        <v>63</v>
      </c>
    </row>
    <row r="3425" spans="1:16" x14ac:dyDescent="0.25">
      <c r="A3425" s="4" t="s">
        <v>3383</v>
      </c>
      <c r="B3425" s="4">
        <v>5</v>
      </c>
      <c r="C3425" s="4" t="s">
        <v>3010</v>
      </c>
      <c r="D3425" s="5"/>
      <c r="H3425" s="4" t="s">
        <v>193</v>
      </c>
      <c r="I3425" s="4">
        <v>11</v>
      </c>
      <c r="J3425" s="4" t="s">
        <v>4539</v>
      </c>
      <c r="K3425" s="4" t="s">
        <v>1816</v>
      </c>
      <c r="L3425" s="4" t="s">
        <v>3399</v>
      </c>
      <c r="N3425" s="4">
        <v>2004</v>
      </c>
      <c r="O3425" s="6">
        <v>38209</v>
      </c>
      <c r="P3425" s="4" t="s">
        <v>65</v>
      </c>
    </row>
    <row r="3426" spans="1:16" x14ac:dyDescent="0.25">
      <c r="A3426" s="4" t="s">
        <v>3383</v>
      </c>
      <c r="B3426" s="4">
        <v>5</v>
      </c>
      <c r="C3426" s="4" t="s">
        <v>3010</v>
      </c>
      <c r="D3426" s="5"/>
      <c r="H3426" s="4" t="s">
        <v>193</v>
      </c>
      <c r="I3426" s="4">
        <v>12</v>
      </c>
      <c r="J3426" s="4" t="s">
        <v>1797</v>
      </c>
      <c r="K3426" s="4" t="s">
        <v>1796</v>
      </c>
      <c r="L3426" s="4" t="s">
        <v>3399</v>
      </c>
      <c r="N3426" s="4">
        <v>1969</v>
      </c>
      <c r="O3426" s="6">
        <v>25530</v>
      </c>
      <c r="P3426" s="4" t="s">
        <v>63</v>
      </c>
    </row>
    <row r="3427" spans="1:16" x14ac:dyDescent="0.25">
      <c r="A3427" s="4" t="s">
        <v>3383</v>
      </c>
      <c r="B3427" s="4">
        <v>3</v>
      </c>
      <c r="C3427" s="4" t="s">
        <v>59</v>
      </c>
      <c r="D3427" s="5"/>
      <c r="H3427" s="4" t="s">
        <v>404</v>
      </c>
      <c r="I3427" s="4">
        <v>1</v>
      </c>
      <c r="J3427" s="4" t="s">
        <v>4540</v>
      </c>
      <c r="K3427" s="4" t="s">
        <v>76</v>
      </c>
      <c r="L3427" s="4" t="s">
        <v>3399</v>
      </c>
      <c r="N3427" s="4">
        <v>1960</v>
      </c>
      <c r="O3427" s="6">
        <v>22153</v>
      </c>
      <c r="P3427" s="4" t="s">
        <v>63</v>
      </c>
    </row>
    <row r="3428" spans="1:16" x14ac:dyDescent="0.25">
      <c r="A3428" s="4" t="s">
        <v>3383</v>
      </c>
      <c r="B3428" s="4">
        <v>3</v>
      </c>
      <c r="C3428" s="4" t="s">
        <v>59</v>
      </c>
      <c r="D3428" s="5"/>
      <c r="H3428" s="4" t="s">
        <v>404</v>
      </c>
      <c r="I3428" s="4">
        <v>2</v>
      </c>
      <c r="J3428" s="4" t="s">
        <v>4541</v>
      </c>
      <c r="K3428" s="4" t="s">
        <v>73</v>
      </c>
      <c r="L3428" s="4" t="s">
        <v>3399</v>
      </c>
      <c r="N3428" s="4">
        <v>1988</v>
      </c>
      <c r="O3428" s="6">
        <v>32229</v>
      </c>
      <c r="P3428" s="4" t="s">
        <v>65</v>
      </c>
    </row>
    <row r="3429" spans="1:16" x14ac:dyDescent="0.25">
      <c r="A3429" s="4" t="s">
        <v>3383</v>
      </c>
      <c r="B3429" s="4">
        <v>3</v>
      </c>
      <c r="C3429" s="4" t="s">
        <v>59</v>
      </c>
      <c r="D3429" s="5"/>
      <c r="H3429" s="4" t="s">
        <v>404</v>
      </c>
      <c r="I3429" s="4">
        <v>3</v>
      </c>
      <c r="J3429" s="4" t="s">
        <v>4542</v>
      </c>
      <c r="K3429" s="4" t="s">
        <v>75</v>
      </c>
      <c r="L3429" s="4" t="s">
        <v>3399</v>
      </c>
      <c r="N3429" s="4">
        <v>1986</v>
      </c>
      <c r="O3429" s="6">
        <v>31694</v>
      </c>
      <c r="P3429" s="4" t="s">
        <v>63</v>
      </c>
    </row>
    <row r="3430" spans="1:16" x14ac:dyDescent="0.25">
      <c r="A3430" s="4" t="s">
        <v>3383</v>
      </c>
      <c r="B3430" s="4">
        <v>3</v>
      </c>
      <c r="C3430" s="4" t="s">
        <v>59</v>
      </c>
      <c r="D3430" s="5"/>
      <c r="H3430" s="4" t="s">
        <v>404</v>
      </c>
      <c r="I3430" s="4">
        <v>4</v>
      </c>
      <c r="J3430" s="4" t="s">
        <v>4543</v>
      </c>
      <c r="K3430" s="4" t="s">
        <v>66</v>
      </c>
      <c r="L3430" s="4" t="s">
        <v>3399</v>
      </c>
      <c r="N3430" s="4">
        <v>1997</v>
      </c>
      <c r="O3430" s="6">
        <v>35448</v>
      </c>
      <c r="P3430" s="4" t="s">
        <v>65</v>
      </c>
    </row>
    <row r="3431" spans="1:16" x14ac:dyDescent="0.25">
      <c r="A3431" s="4" t="s">
        <v>3383</v>
      </c>
      <c r="B3431" s="4">
        <v>3</v>
      </c>
      <c r="C3431" s="4" t="s">
        <v>59</v>
      </c>
      <c r="D3431" s="5"/>
      <c r="H3431" s="4" t="s">
        <v>404</v>
      </c>
      <c r="I3431" s="4">
        <v>5</v>
      </c>
      <c r="J3431" s="4" t="s">
        <v>3113</v>
      </c>
      <c r="K3431" s="4" t="s">
        <v>77</v>
      </c>
      <c r="L3431" s="4" t="s">
        <v>3399</v>
      </c>
      <c r="N3431" s="4">
        <v>1968</v>
      </c>
      <c r="O3431" s="6">
        <v>25055</v>
      </c>
      <c r="P3431" s="4" t="s">
        <v>63</v>
      </c>
    </row>
    <row r="3432" spans="1:16" x14ac:dyDescent="0.25">
      <c r="A3432" s="4" t="s">
        <v>3383</v>
      </c>
      <c r="B3432" s="4">
        <v>3</v>
      </c>
      <c r="C3432" s="4" t="s">
        <v>59</v>
      </c>
      <c r="D3432" s="5"/>
      <c r="H3432" s="4" t="s">
        <v>404</v>
      </c>
      <c r="I3432" s="4">
        <v>6</v>
      </c>
      <c r="J3432" s="4" t="s">
        <v>4544</v>
      </c>
      <c r="K3432" s="4" t="s">
        <v>71</v>
      </c>
      <c r="L3432" s="4" t="s">
        <v>3399</v>
      </c>
      <c r="N3432" s="4">
        <v>1970</v>
      </c>
      <c r="O3432" s="6">
        <v>25605</v>
      </c>
      <c r="P3432" s="4" t="s">
        <v>65</v>
      </c>
    </row>
    <row r="3433" spans="1:16" x14ac:dyDescent="0.25">
      <c r="A3433" s="4" t="s">
        <v>3383</v>
      </c>
      <c r="B3433" s="4">
        <v>3</v>
      </c>
      <c r="C3433" s="4" t="s">
        <v>59</v>
      </c>
      <c r="D3433" s="5"/>
      <c r="H3433" s="4" t="s">
        <v>404</v>
      </c>
      <c r="I3433" s="4">
        <v>7</v>
      </c>
      <c r="J3433" s="4" t="s">
        <v>72</v>
      </c>
      <c r="K3433" s="4" t="s">
        <v>4545</v>
      </c>
      <c r="L3433" s="4" t="s">
        <v>3399</v>
      </c>
      <c r="N3433" s="4">
        <v>1986</v>
      </c>
      <c r="O3433" s="6">
        <v>31418</v>
      </c>
      <c r="P3433" s="4" t="s">
        <v>63</v>
      </c>
    </row>
    <row r="3434" spans="1:16" x14ac:dyDescent="0.25">
      <c r="A3434" s="4" t="s">
        <v>3383</v>
      </c>
      <c r="B3434" s="4">
        <v>3</v>
      </c>
      <c r="C3434" s="4" t="s">
        <v>59</v>
      </c>
      <c r="D3434" s="5"/>
      <c r="H3434" s="4" t="s">
        <v>404</v>
      </c>
      <c r="I3434" s="4">
        <v>8</v>
      </c>
      <c r="J3434" s="4" t="s">
        <v>4546</v>
      </c>
      <c r="K3434" s="4" t="s">
        <v>67</v>
      </c>
      <c r="L3434" s="4" t="s">
        <v>3399</v>
      </c>
      <c r="N3434" s="4">
        <v>1985</v>
      </c>
      <c r="O3434" s="6">
        <v>31255</v>
      </c>
      <c r="P3434" s="4" t="s">
        <v>65</v>
      </c>
    </row>
    <row r="3435" spans="1:16" x14ac:dyDescent="0.25">
      <c r="A3435" s="4" t="s">
        <v>3383</v>
      </c>
      <c r="B3435" s="4">
        <v>3</v>
      </c>
      <c r="C3435" s="4" t="s">
        <v>59</v>
      </c>
      <c r="D3435" s="5"/>
      <c r="H3435" s="4" t="s">
        <v>404</v>
      </c>
      <c r="I3435" s="4">
        <v>9</v>
      </c>
      <c r="J3435" s="4" t="s">
        <v>4547</v>
      </c>
      <c r="K3435" s="4" t="s">
        <v>70</v>
      </c>
      <c r="L3435" s="4" t="s">
        <v>3399</v>
      </c>
      <c r="N3435" s="4">
        <v>1998</v>
      </c>
      <c r="O3435" s="6">
        <v>36053</v>
      </c>
      <c r="P3435" s="4" t="s">
        <v>63</v>
      </c>
    </row>
    <row r="3436" spans="1:16" x14ac:dyDescent="0.25">
      <c r="A3436" s="4" t="s">
        <v>3383</v>
      </c>
      <c r="B3436" s="4">
        <v>3</v>
      </c>
      <c r="C3436" s="4" t="s">
        <v>59</v>
      </c>
      <c r="D3436" s="5"/>
      <c r="H3436" s="4" t="s">
        <v>404</v>
      </c>
      <c r="I3436" s="4">
        <v>10</v>
      </c>
      <c r="J3436" s="4" t="s">
        <v>4548</v>
      </c>
      <c r="K3436" s="4" t="s">
        <v>70</v>
      </c>
      <c r="L3436" s="4" t="s">
        <v>3399</v>
      </c>
      <c r="N3436" s="4">
        <v>1990</v>
      </c>
      <c r="O3436" s="6">
        <v>32916</v>
      </c>
      <c r="P3436" s="4" t="s">
        <v>65</v>
      </c>
    </row>
    <row r="3437" spans="1:16" x14ac:dyDescent="0.25">
      <c r="A3437" s="4" t="s">
        <v>3383</v>
      </c>
      <c r="B3437" s="4">
        <v>3</v>
      </c>
      <c r="C3437" s="4" t="s">
        <v>59</v>
      </c>
      <c r="D3437" s="5"/>
      <c r="H3437" s="4" t="s">
        <v>404</v>
      </c>
      <c r="I3437" s="4">
        <v>11</v>
      </c>
      <c r="J3437" s="4" t="s">
        <v>4549</v>
      </c>
      <c r="K3437" s="4" t="s">
        <v>68</v>
      </c>
      <c r="L3437" s="4" t="s">
        <v>3399</v>
      </c>
      <c r="N3437" s="4">
        <v>1989</v>
      </c>
      <c r="O3437" s="6">
        <v>32661</v>
      </c>
      <c r="P3437" s="4" t="s">
        <v>63</v>
      </c>
    </row>
    <row r="3438" spans="1:16" x14ac:dyDescent="0.25">
      <c r="A3438" s="4" t="s">
        <v>3383</v>
      </c>
      <c r="B3438" s="4">
        <v>3</v>
      </c>
      <c r="C3438" s="4" t="s">
        <v>59</v>
      </c>
      <c r="D3438" s="5"/>
      <c r="H3438" s="4" t="s">
        <v>404</v>
      </c>
      <c r="I3438" s="4">
        <v>12</v>
      </c>
      <c r="J3438" s="4" t="s">
        <v>4550</v>
      </c>
      <c r="K3438" s="4" t="s">
        <v>78</v>
      </c>
      <c r="L3438" s="4" t="s">
        <v>3399</v>
      </c>
      <c r="N3438" s="4">
        <v>1967</v>
      </c>
      <c r="O3438" s="6">
        <v>24678</v>
      </c>
      <c r="P3438" s="4" t="s">
        <v>65</v>
      </c>
    </row>
    <row r="3439" spans="1:16" x14ac:dyDescent="0.25">
      <c r="A3439" s="4" t="s">
        <v>3383</v>
      </c>
      <c r="B3439" s="4">
        <v>3</v>
      </c>
      <c r="C3439" s="4" t="s">
        <v>59</v>
      </c>
      <c r="D3439" s="5"/>
      <c r="H3439" s="4" t="s">
        <v>404</v>
      </c>
      <c r="I3439" s="4">
        <v>13</v>
      </c>
      <c r="J3439" s="4" t="s">
        <v>83</v>
      </c>
      <c r="K3439" s="4" t="s">
        <v>66</v>
      </c>
      <c r="L3439" s="4" t="s">
        <v>3399</v>
      </c>
      <c r="N3439" s="4">
        <v>1985</v>
      </c>
      <c r="O3439" s="6">
        <v>31211</v>
      </c>
      <c r="P3439" s="4" t="s">
        <v>63</v>
      </c>
    </row>
    <row r="3440" spans="1:16" x14ac:dyDescent="0.25">
      <c r="A3440" s="4" t="s">
        <v>3383</v>
      </c>
      <c r="B3440" s="4">
        <v>3</v>
      </c>
      <c r="C3440" s="4" t="s">
        <v>59</v>
      </c>
      <c r="D3440" s="5"/>
      <c r="H3440" s="4" t="s">
        <v>404</v>
      </c>
      <c r="I3440" s="4">
        <v>14</v>
      </c>
      <c r="J3440" s="4" t="s">
        <v>4551</v>
      </c>
      <c r="K3440" s="4" t="s">
        <v>75</v>
      </c>
      <c r="L3440" s="4" t="s">
        <v>3399</v>
      </c>
      <c r="N3440" s="4">
        <v>1988</v>
      </c>
      <c r="O3440" s="6">
        <v>32247</v>
      </c>
      <c r="P3440" s="4" t="s">
        <v>65</v>
      </c>
    </row>
    <row r="3441" spans="1:16" x14ac:dyDescent="0.25">
      <c r="A3441" s="4" t="s">
        <v>3383</v>
      </c>
      <c r="B3441" s="4">
        <v>3</v>
      </c>
      <c r="C3441" s="4" t="s">
        <v>59</v>
      </c>
      <c r="D3441" s="5"/>
      <c r="H3441" s="4" t="s">
        <v>404</v>
      </c>
      <c r="I3441" s="4">
        <v>15</v>
      </c>
      <c r="J3441" s="4" t="s">
        <v>4552</v>
      </c>
      <c r="K3441" s="4" t="s">
        <v>77</v>
      </c>
      <c r="L3441" s="4" t="s">
        <v>3399</v>
      </c>
      <c r="N3441" s="4">
        <v>1976</v>
      </c>
      <c r="O3441" s="6">
        <v>28094</v>
      </c>
      <c r="P3441" s="4" t="s">
        <v>63</v>
      </c>
    </row>
    <row r="3442" spans="1:16" x14ac:dyDescent="0.25">
      <c r="A3442" s="4" t="s">
        <v>3383</v>
      </c>
      <c r="B3442" s="4">
        <v>3</v>
      </c>
      <c r="C3442" s="4" t="s">
        <v>59</v>
      </c>
      <c r="D3442" s="5"/>
      <c r="H3442" s="4" t="s">
        <v>404</v>
      </c>
      <c r="I3442" s="4">
        <v>16</v>
      </c>
      <c r="J3442" s="4" t="s">
        <v>4553</v>
      </c>
      <c r="K3442" s="4" t="s">
        <v>70</v>
      </c>
      <c r="L3442" s="4" t="s">
        <v>3399</v>
      </c>
      <c r="N3442" s="4">
        <v>1961</v>
      </c>
      <c r="O3442" s="6">
        <v>22445</v>
      </c>
      <c r="P3442" s="4" t="s">
        <v>65</v>
      </c>
    </row>
    <row r="3443" spans="1:16" x14ac:dyDescent="0.25">
      <c r="A3443" s="4" t="s">
        <v>3383</v>
      </c>
      <c r="B3443" s="4">
        <v>3</v>
      </c>
      <c r="C3443" s="4" t="s">
        <v>59</v>
      </c>
      <c r="D3443" s="5"/>
      <c r="H3443" s="4" t="s">
        <v>404</v>
      </c>
      <c r="I3443" s="4">
        <v>17</v>
      </c>
      <c r="J3443" s="4" t="s">
        <v>74</v>
      </c>
      <c r="K3443" s="4" t="s">
        <v>62</v>
      </c>
      <c r="L3443" s="4" t="s">
        <v>3399</v>
      </c>
      <c r="N3443" s="4">
        <v>1999</v>
      </c>
      <c r="O3443" s="6">
        <v>36206</v>
      </c>
      <c r="P3443" s="4" t="s">
        <v>63</v>
      </c>
    </row>
    <row r="3444" spans="1:16" x14ac:dyDescent="0.25">
      <c r="A3444" s="4" t="s">
        <v>3383</v>
      </c>
      <c r="B3444" s="4">
        <v>3</v>
      </c>
      <c r="C3444" s="4" t="s">
        <v>59</v>
      </c>
      <c r="D3444" s="5"/>
      <c r="H3444" s="4" t="s">
        <v>404</v>
      </c>
      <c r="I3444" s="4">
        <v>18</v>
      </c>
      <c r="J3444" s="4" t="s">
        <v>4554</v>
      </c>
      <c r="K3444" s="4" t="s">
        <v>75</v>
      </c>
      <c r="L3444" s="4" t="s">
        <v>3399</v>
      </c>
      <c r="N3444" s="4">
        <v>1974</v>
      </c>
      <c r="O3444" s="6">
        <v>27149</v>
      </c>
      <c r="P3444" s="4" t="s">
        <v>65</v>
      </c>
    </row>
    <row r="3445" spans="1:16" x14ac:dyDescent="0.25">
      <c r="A3445" s="4" t="s">
        <v>3383</v>
      </c>
      <c r="B3445" s="4">
        <v>3</v>
      </c>
      <c r="C3445" s="4" t="s">
        <v>59</v>
      </c>
      <c r="D3445" s="5"/>
      <c r="H3445" s="4" t="s">
        <v>404</v>
      </c>
      <c r="I3445" s="4">
        <v>19</v>
      </c>
      <c r="J3445" s="4" t="s">
        <v>4555</v>
      </c>
      <c r="K3445" s="4" t="s">
        <v>66</v>
      </c>
      <c r="L3445" s="4" t="s">
        <v>3399</v>
      </c>
      <c r="N3445" s="4">
        <v>2007</v>
      </c>
      <c r="O3445" s="6">
        <v>39166</v>
      </c>
      <c r="P3445" s="4" t="s">
        <v>63</v>
      </c>
    </row>
    <row r="3446" spans="1:16" x14ac:dyDescent="0.25">
      <c r="A3446" s="4" t="s">
        <v>3383</v>
      </c>
      <c r="B3446" s="4">
        <v>3</v>
      </c>
      <c r="C3446" s="4" t="s">
        <v>59</v>
      </c>
      <c r="D3446" s="5"/>
      <c r="H3446" s="4" t="s">
        <v>404</v>
      </c>
      <c r="I3446" s="4">
        <v>20</v>
      </c>
      <c r="J3446" s="4" t="s">
        <v>81</v>
      </c>
      <c r="K3446" s="4" t="s">
        <v>4545</v>
      </c>
      <c r="L3446" s="4" t="s">
        <v>3399</v>
      </c>
      <c r="N3446" s="4">
        <v>1997</v>
      </c>
      <c r="O3446" s="6">
        <v>35449</v>
      </c>
      <c r="P3446" s="4" t="s">
        <v>65</v>
      </c>
    </row>
    <row r="3447" spans="1:16" x14ac:dyDescent="0.25">
      <c r="A3447" s="4" t="s">
        <v>3383</v>
      </c>
      <c r="B3447" s="4">
        <v>3</v>
      </c>
      <c r="C3447" s="4" t="s">
        <v>59</v>
      </c>
      <c r="D3447" s="5"/>
      <c r="H3447" s="4" t="s">
        <v>404</v>
      </c>
      <c r="I3447" s="4">
        <v>21</v>
      </c>
      <c r="J3447" s="4" t="s">
        <v>82</v>
      </c>
      <c r="K3447" s="4" t="s">
        <v>77</v>
      </c>
      <c r="L3447" s="4" t="s">
        <v>3399</v>
      </c>
      <c r="N3447" s="4">
        <v>1979</v>
      </c>
      <c r="O3447" s="6">
        <v>28888</v>
      </c>
      <c r="P3447" s="4" t="s">
        <v>63</v>
      </c>
    </row>
    <row r="3448" spans="1:16" x14ac:dyDescent="0.25">
      <c r="A3448" s="4" t="s">
        <v>3383</v>
      </c>
      <c r="B3448" s="4">
        <v>3</v>
      </c>
      <c r="C3448" s="4" t="s">
        <v>59</v>
      </c>
      <c r="D3448" s="5"/>
      <c r="H3448" s="4" t="s">
        <v>404</v>
      </c>
      <c r="I3448" s="4">
        <v>22</v>
      </c>
      <c r="J3448" s="4" t="s">
        <v>4556</v>
      </c>
      <c r="K3448" s="4" t="s">
        <v>66</v>
      </c>
      <c r="L3448" s="4" t="s">
        <v>3399</v>
      </c>
      <c r="N3448" s="4">
        <v>1973</v>
      </c>
      <c r="O3448" s="6">
        <v>26760</v>
      </c>
      <c r="P3448" s="4" t="s">
        <v>65</v>
      </c>
    </row>
    <row r="3449" spans="1:16" x14ac:dyDescent="0.25">
      <c r="A3449" s="4" t="s">
        <v>3383</v>
      </c>
      <c r="B3449" s="4">
        <v>3</v>
      </c>
      <c r="C3449" s="4" t="s">
        <v>59</v>
      </c>
      <c r="D3449" s="5"/>
      <c r="H3449" s="4" t="s">
        <v>404</v>
      </c>
      <c r="I3449" s="4">
        <v>23</v>
      </c>
      <c r="J3449" s="4" t="s">
        <v>79</v>
      </c>
      <c r="K3449" s="4" t="s">
        <v>80</v>
      </c>
      <c r="L3449" s="4" t="s">
        <v>3399</v>
      </c>
      <c r="N3449" s="4">
        <v>1967</v>
      </c>
      <c r="O3449" s="6">
        <v>24681</v>
      </c>
      <c r="P3449" s="4" t="s">
        <v>63</v>
      </c>
    </row>
    <row r="3450" spans="1:16" x14ac:dyDescent="0.25">
      <c r="A3450" s="4" t="s">
        <v>3383</v>
      </c>
      <c r="B3450" s="4">
        <v>3</v>
      </c>
      <c r="C3450" s="4" t="s">
        <v>59</v>
      </c>
      <c r="D3450" s="5"/>
      <c r="H3450" s="4" t="s">
        <v>404</v>
      </c>
      <c r="I3450" s="4">
        <v>24</v>
      </c>
      <c r="J3450" s="4" t="s">
        <v>4557</v>
      </c>
      <c r="K3450" s="4" t="s">
        <v>69</v>
      </c>
      <c r="L3450" s="4" t="s">
        <v>3399</v>
      </c>
      <c r="N3450" s="4">
        <v>2007</v>
      </c>
      <c r="O3450" s="6">
        <v>39424</v>
      </c>
      <c r="P3450" s="4" t="s">
        <v>65</v>
      </c>
    </row>
    <row r="3451" spans="1:16" x14ac:dyDescent="0.25">
      <c r="A3451" s="4" t="s">
        <v>3383</v>
      </c>
      <c r="B3451" s="4">
        <v>3</v>
      </c>
      <c r="C3451" s="4" t="s">
        <v>59</v>
      </c>
      <c r="D3451" s="5"/>
      <c r="H3451" s="4" t="s">
        <v>404</v>
      </c>
      <c r="I3451" s="4">
        <v>25</v>
      </c>
      <c r="J3451" s="4" t="s">
        <v>4558</v>
      </c>
      <c r="K3451" s="4" t="s">
        <v>64</v>
      </c>
      <c r="L3451" s="4" t="s">
        <v>3399</v>
      </c>
      <c r="N3451" s="4">
        <v>2000</v>
      </c>
      <c r="O3451" s="6">
        <v>36872</v>
      </c>
      <c r="P3451" s="4" t="s">
        <v>63</v>
      </c>
    </row>
    <row r="3452" spans="1:16" x14ac:dyDescent="0.25">
      <c r="A3452" s="4" t="s">
        <v>3383</v>
      </c>
      <c r="B3452" s="4">
        <v>3</v>
      </c>
      <c r="C3452" s="4" t="s">
        <v>59</v>
      </c>
      <c r="D3452" s="5"/>
      <c r="H3452" s="4" t="s">
        <v>404</v>
      </c>
      <c r="I3452" s="4">
        <v>26</v>
      </c>
      <c r="J3452" s="4" t="s">
        <v>4559</v>
      </c>
      <c r="K3452" s="4" t="s">
        <v>69</v>
      </c>
      <c r="L3452" s="4" t="s">
        <v>3399</v>
      </c>
      <c r="N3452" s="4">
        <v>1945</v>
      </c>
      <c r="O3452" s="6">
        <v>16782</v>
      </c>
      <c r="P3452" s="4" t="s">
        <v>65</v>
      </c>
    </row>
    <row r="3453" spans="1:16" x14ac:dyDescent="0.25">
      <c r="A3453" s="4" t="s">
        <v>3383</v>
      </c>
      <c r="B3453" s="4">
        <v>3</v>
      </c>
      <c r="C3453" s="4" t="s">
        <v>59</v>
      </c>
      <c r="D3453" s="5"/>
      <c r="H3453" s="4" t="s">
        <v>3396</v>
      </c>
      <c r="I3453" s="4">
        <v>1</v>
      </c>
      <c r="J3453" s="4" t="s">
        <v>4560</v>
      </c>
      <c r="K3453" s="4" t="s">
        <v>68</v>
      </c>
      <c r="L3453" s="4" t="s">
        <v>3399</v>
      </c>
      <c r="N3453" s="4">
        <v>1980</v>
      </c>
      <c r="O3453" s="6">
        <v>29420</v>
      </c>
      <c r="P3453" s="4" t="s">
        <v>65</v>
      </c>
    </row>
    <row r="3454" spans="1:16" x14ac:dyDescent="0.25">
      <c r="A3454" s="4" t="s">
        <v>3383</v>
      </c>
      <c r="B3454" s="4">
        <v>3</v>
      </c>
      <c r="C3454" s="4" t="s">
        <v>59</v>
      </c>
      <c r="D3454" s="5"/>
      <c r="H3454" s="4" t="s">
        <v>3396</v>
      </c>
      <c r="I3454" s="4">
        <v>2</v>
      </c>
      <c r="J3454" s="4" t="s">
        <v>4561</v>
      </c>
      <c r="K3454" s="4" t="s">
        <v>76</v>
      </c>
      <c r="L3454" s="4" t="s">
        <v>3399</v>
      </c>
      <c r="N3454" s="4">
        <v>1984</v>
      </c>
      <c r="O3454" s="6">
        <v>30784</v>
      </c>
      <c r="P3454" s="4" t="s">
        <v>65</v>
      </c>
    </row>
    <row r="3455" spans="1:16" x14ac:dyDescent="0.25">
      <c r="A3455" s="4" t="s">
        <v>3383</v>
      </c>
      <c r="B3455" s="4">
        <v>3</v>
      </c>
      <c r="C3455" s="4" t="s">
        <v>59</v>
      </c>
      <c r="D3455" s="5"/>
      <c r="H3455" s="4" t="s">
        <v>3396</v>
      </c>
      <c r="I3455" s="4">
        <v>3</v>
      </c>
      <c r="J3455" s="4" t="s">
        <v>3249</v>
      </c>
      <c r="K3455" s="4" t="s">
        <v>71</v>
      </c>
      <c r="L3455" s="4" t="s">
        <v>3399</v>
      </c>
      <c r="N3455" s="4">
        <v>1966</v>
      </c>
      <c r="O3455" s="6">
        <v>24414</v>
      </c>
      <c r="P3455" s="4" t="s">
        <v>65</v>
      </c>
    </row>
    <row r="3456" spans="1:16" x14ac:dyDescent="0.25">
      <c r="A3456" s="4" t="s">
        <v>3383</v>
      </c>
      <c r="B3456" s="4">
        <v>3</v>
      </c>
      <c r="C3456" s="4" t="s">
        <v>59</v>
      </c>
      <c r="D3456" s="5"/>
      <c r="H3456" s="4" t="s">
        <v>3396</v>
      </c>
      <c r="I3456" s="4">
        <v>4</v>
      </c>
      <c r="J3456" s="4" t="s">
        <v>4562</v>
      </c>
      <c r="K3456" s="4" t="s">
        <v>70</v>
      </c>
      <c r="L3456" s="4" t="s">
        <v>3399</v>
      </c>
      <c r="N3456" s="4">
        <v>1964</v>
      </c>
      <c r="O3456" s="6">
        <v>23595</v>
      </c>
      <c r="P3456" s="4" t="s">
        <v>65</v>
      </c>
    </row>
    <row r="3457" spans="1:16" x14ac:dyDescent="0.25">
      <c r="A3457" s="4" t="s">
        <v>3383</v>
      </c>
      <c r="B3457" s="4">
        <v>3</v>
      </c>
      <c r="C3457" s="4" t="s">
        <v>59</v>
      </c>
      <c r="D3457" s="5"/>
      <c r="H3457" s="4" t="s">
        <v>3396</v>
      </c>
      <c r="I3457" s="4">
        <v>5</v>
      </c>
      <c r="J3457" s="4" t="s">
        <v>4563</v>
      </c>
      <c r="K3457" s="4" t="s">
        <v>66</v>
      </c>
      <c r="L3457" s="4" t="s">
        <v>3399</v>
      </c>
      <c r="N3457" s="4">
        <v>1975</v>
      </c>
      <c r="O3457" s="6">
        <v>27692</v>
      </c>
      <c r="P3457" s="4" t="s">
        <v>65</v>
      </c>
    </row>
    <row r="3458" spans="1:16" x14ac:dyDescent="0.25">
      <c r="A3458" s="4" t="s">
        <v>3383</v>
      </c>
      <c r="B3458" s="4">
        <v>3</v>
      </c>
      <c r="C3458" s="4" t="s">
        <v>59</v>
      </c>
      <c r="D3458" s="5"/>
      <c r="H3458" s="4" t="s">
        <v>3396</v>
      </c>
      <c r="I3458" s="4">
        <v>6</v>
      </c>
      <c r="J3458" s="4" t="s">
        <v>4564</v>
      </c>
      <c r="K3458" s="4" t="s">
        <v>71</v>
      </c>
      <c r="L3458" s="4" t="s">
        <v>3399</v>
      </c>
      <c r="N3458" s="4">
        <v>1986</v>
      </c>
      <c r="O3458" s="6">
        <v>31565</v>
      </c>
      <c r="P3458" s="4" t="s">
        <v>63</v>
      </c>
    </row>
    <row r="3459" spans="1:16" x14ac:dyDescent="0.25">
      <c r="A3459" s="4" t="s">
        <v>3383</v>
      </c>
      <c r="B3459" s="4">
        <v>3</v>
      </c>
      <c r="C3459" s="4" t="s">
        <v>59</v>
      </c>
      <c r="D3459" s="5"/>
      <c r="H3459" s="4" t="s">
        <v>3396</v>
      </c>
      <c r="I3459" s="4">
        <v>7</v>
      </c>
      <c r="J3459" s="4" t="s">
        <v>4565</v>
      </c>
      <c r="K3459" s="4" t="s">
        <v>71</v>
      </c>
      <c r="L3459" s="4" t="s">
        <v>3399</v>
      </c>
      <c r="N3459" s="4">
        <v>1993</v>
      </c>
      <c r="O3459" s="6">
        <v>34055</v>
      </c>
      <c r="P3459" s="4" t="s">
        <v>65</v>
      </c>
    </row>
    <row r="3460" spans="1:16" x14ac:dyDescent="0.25">
      <c r="A3460" s="4" t="s">
        <v>3383</v>
      </c>
      <c r="B3460" s="4">
        <v>3</v>
      </c>
      <c r="C3460" s="4" t="s">
        <v>59</v>
      </c>
      <c r="D3460" s="5"/>
      <c r="H3460" s="4" t="s">
        <v>3396</v>
      </c>
      <c r="I3460" s="4">
        <v>8</v>
      </c>
      <c r="J3460" s="4" t="s">
        <v>4566</v>
      </c>
      <c r="K3460" s="4" t="s">
        <v>71</v>
      </c>
      <c r="L3460" s="4" t="s">
        <v>3399</v>
      </c>
      <c r="N3460" s="4">
        <v>1995</v>
      </c>
      <c r="O3460" s="6">
        <v>34776</v>
      </c>
      <c r="P3460" s="4" t="s">
        <v>63</v>
      </c>
    </row>
    <row r="3461" spans="1:16" x14ac:dyDescent="0.25">
      <c r="A3461" s="4" t="s">
        <v>3383</v>
      </c>
      <c r="B3461" s="4">
        <v>3</v>
      </c>
      <c r="C3461" s="4" t="s">
        <v>59</v>
      </c>
      <c r="D3461" s="5"/>
      <c r="H3461" s="4" t="s">
        <v>3396</v>
      </c>
      <c r="I3461" s="4">
        <v>9</v>
      </c>
      <c r="J3461" s="4" t="s">
        <v>4567</v>
      </c>
      <c r="K3461" s="4" t="s">
        <v>76</v>
      </c>
      <c r="L3461" s="4" t="s">
        <v>3399</v>
      </c>
      <c r="N3461" s="4">
        <v>1977</v>
      </c>
      <c r="O3461" s="6">
        <v>28329</v>
      </c>
      <c r="P3461" s="4" t="s">
        <v>65</v>
      </c>
    </row>
    <row r="3462" spans="1:16" x14ac:dyDescent="0.25">
      <c r="A3462" s="4" t="s">
        <v>3383</v>
      </c>
      <c r="B3462" s="4">
        <v>3</v>
      </c>
      <c r="C3462" s="4" t="s">
        <v>59</v>
      </c>
      <c r="D3462" s="5"/>
      <c r="H3462" s="4" t="s">
        <v>3396</v>
      </c>
      <c r="I3462" s="4">
        <v>10</v>
      </c>
      <c r="J3462" s="4" t="s">
        <v>4568</v>
      </c>
      <c r="K3462" s="4" t="s">
        <v>75</v>
      </c>
      <c r="L3462" s="4" t="s">
        <v>3399</v>
      </c>
      <c r="N3462" s="4">
        <v>2005</v>
      </c>
      <c r="O3462" s="6">
        <v>38608</v>
      </c>
      <c r="P3462" s="4" t="s">
        <v>63</v>
      </c>
    </row>
    <row r="3463" spans="1:16" x14ac:dyDescent="0.25">
      <c r="A3463" s="4" t="s">
        <v>3383</v>
      </c>
      <c r="B3463" s="4">
        <v>3</v>
      </c>
      <c r="C3463" s="4" t="s">
        <v>59</v>
      </c>
      <c r="D3463" s="5"/>
      <c r="H3463" s="4" t="s">
        <v>3396</v>
      </c>
      <c r="I3463" s="4">
        <v>11</v>
      </c>
      <c r="J3463" s="4" t="s">
        <v>4569</v>
      </c>
      <c r="K3463" s="4" t="s">
        <v>62</v>
      </c>
      <c r="L3463" s="4" t="s">
        <v>3399</v>
      </c>
      <c r="N3463" s="4">
        <v>1980</v>
      </c>
      <c r="O3463" s="6">
        <v>29482</v>
      </c>
      <c r="P3463" s="4" t="s">
        <v>65</v>
      </c>
    </row>
    <row r="3464" spans="1:16" x14ac:dyDescent="0.25">
      <c r="A3464" s="4" t="s">
        <v>3383</v>
      </c>
      <c r="B3464" s="4">
        <v>3</v>
      </c>
      <c r="C3464" s="4" t="s">
        <v>59</v>
      </c>
      <c r="D3464" s="5"/>
      <c r="H3464" s="4" t="s">
        <v>3396</v>
      </c>
      <c r="I3464" s="4">
        <v>12</v>
      </c>
      <c r="J3464" s="4" t="s">
        <v>4570</v>
      </c>
      <c r="K3464" s="4" t="s">
        <v>75</v>
      </c>
      <c r="L3464" s="4" t="s">
        <v>3399</v>
      </c>
      <c r="N3464" s="4">
        <v>1978</v>
      </c>
      <c r="O3464" s="6">
        <v>28687</v>
      </c>
      <c r="P3464" s="4" t="s">
        <v>63</v>
      </c>
    </row>
    <row r="3465" spans="1:16" x14ac:dyDescent="0.25">
      <c r="A3465" s="4" t="s">
        <v>3383</v>
      </c>
      <c r="B3465" s="4">
        <v>3</v>
      </c>
      <c r="C3465" s="4" t="s">
        <v>59</v>
      </c>
      <c r="D3465" s="5"/>
      <c r="H3465" s="4" t="s">
        <v>3396</v>
      </c>
      <c r="I3465" s="4">
        <v>13</v>
      </c>
      <c r="J3465" s="4" t="s">
        <v>4571</v>
      </c>
      <c r="K3465" s="4" t="s">
        <v>67</v>
      </c>
      <c r="L3465" s="4" t="s">
        <v>3399</v>
      </c>
      <c r="N3465" s="4">
        <v>1953</v>
      </c>
      <c r="O3465" s="6">
        <v>19580</v>
      </c>
      <c r="P3465" s="4" t="s">
        <v>65</v>
      </c>
    </row>
    <row r="3466" spans="1:16" x14ac:dyDescent="0.25">
      <c r="A3466" s="4" t="s">
        <v>3383</v>
      </c>
      <c r="B3466" s="4">
        <v>3</v>
      </c>
      <c r="C3466" s="4" t="s">
        <v>59</v>
      </c>
      <c r="D3466" s="5"/>
      <c r="H3466" s="4" t="s">
        <v>3396</v>
      </c>
      <c r="I3466" s="4">
        <v>14</v>
      </c>
      <c r="J3466" s="4" t="s">
        <v>4572</v>
      </c>
      <c r="K3466" s="4" t="s">
        <v>76</v>
      </c>
      <c r="L3466" s="4" t="s">
        <v>3399</v>
      </c>
      <c r="N3466" s="4">
        <v>1987</v>
      </c>
      <c r="O3466" s="6">
        <v>32127</v>
      </c>
      <c r="P3466" s="4" t="s">
        <v>63</v>
      </c>
    </row>
    <row r="3467" spans="1:16" x14ac:dyDescent="0.25">
      <c r="A3467" s="4" t="s">
        <v>3383</v>
      </c>
      <c r="B3467" s="4">
        <v>3</v>
      </c>
      <c r="C3467" s="4" t="s">
        <v>59</v>
      </c>
      <c r="D3467" s="5"/>
      <c r="H3467" s="4" t="s">
        <v>3396</v>
      </c>
      <c r="I3467" s="4">
        <v>15</v>
      </c>
      <c r="J3467" s="4" t="s">
        <v>4573</v>
      </c>
      <c r="K3467" s="4" t="s">
        <v>76</v>
      </c>
      <c r="L3467" s="4" t="s">
        <v>3399</v>
      </c>
      <c r="N3467" s="4">
        <v>1982</v>
      </c>
      <c r="O3467" s="6">
        <v>30018</v>
      </c>
      <c r="P3467" s="4" t="s">
        <v>63</v>
      </c>
    </row>
    <row r="3468" spans="1:16" x14ac:dyDescent="0.25">
      <c r="A3468" s="4" t="s">
        <v>3383</v>
      </c>
      <c r="B3468" s="4">
        <v>3</v>
      </c>
      <c r="C3468" s="4" t="s">
        <v>59</v>
      </c>
      <c r="D3468" s="5"/>
      <c r="H3468" s="4" t="s">
        <v>3396</v>
      </c>
      <c r="I3468" s="4">
        <v>16</v>
      </c>
      <c r="J3468" s="4" t="s">
        <v>4574</v>
      </c>
      <c r="K3468" s="4" t="s">
        <v>71</v>
      </c>
      <c r="L3468" s="4" t="s">
        <v>3399</v>
      </c>
      <c r="N3468" s="4">
        <v>1979</v>
      </c>
      <c r="O3468" s="6">
        <v>29061</v>
      </c>
      <c r="P3468" s="4" t="s">
        <v>65</v>
      </c>
    </row>
    <row r="3469" spans="1:16" x14ac:dyDescent="0.25">
      <c r="A3469" s="4" t="s">
        <v>3383</v>
      </c>
      <c r="B3469" s="4">
        <v>3</v>
      </c>
      <c r="C3469" s="4" t="s">
        <v>59</v>
      </c>
      <c r="D3469" s="5"/>
      <c r="H3469" s="4" t="s">
        <v>3396</v>
      </c>
      <c r="I3469" s="4">
        <v>17</v>
      </c>
      <c r="J3469" s="4" t="s">
        <v>4575</v>
      </c>
      <c r="K3469" s="4" t="s">
        <v>66</v>
      </c>
      <c r="L3469" s="4" t="s">
        <v>3399</v>
      </c>
      <c r="N3469" s="4">
        <v>1975</v>
      </c>
      <c r="O3469" s="6">
        <v>27589</v>
      </c>
      <c r="P3469" s="4" t="s">
        <v>65</v>
      </c>
    </row>
    <row r="3470" spans="1:16" x14ac:dyDescent="0.25">
      <c r="A3470" s="4" t="s">
        <v>3383</v>
      </c>
      <c r="B3470" s="4">
        <v>3</v>
      </c>
      <c r="C3470" s="4" t="s">
        <v>59</v>
      </c>
      <c r="D3470" s="5"/>
      <c r="H3470" s="4" t="s">
        <v>3396</v>
      </c>
      <c r="I3470" s="4">
        <v>18</v>
      </c>
      <c r="J3470" s="4" t="s">
        <v>4576</v>
      </c>
      <c r="K3470" s="4" t="s">
        <v>77</v>
      </c>
      <c r="L3470" s="4" t="s">
        <v>3399</v>
      </c>
      <c r="N3470" s="4">
        <v>1984</v>
      </c>
      <c r="O3470" s="6">
        <v>30805</v>
      </c>
      <c r="P3470" s="4" t="s">
        <v>65</v>
      </c>
    </row>
    <row r="3471" spans="1:16" x14ac:dyDescent="0.25">
      <c r="A3471" s="4" t="s">
        <v>3383</v>
      </c>
      <c r="B3471" s="4">
        <v>3</v>
      </c>
      <c r="C3471" s="4" t="s">
        <v>59</v>
      </c>
      <c r="D3471" s="5"/>
      <c r="H3471" s="4" t="s">
        <v>3396</v>
      </c>
      <c r="I3471" s="4">
        <v>19</v>
      </c>
      <c r="J3471" s="4" t="s">
        <v>4577</v>
      </c>
      <c r="K3471" s="4" t="s">
        <v>80</v>
      </c>
      <c r="L3471" s="4" t="s">
        <v>3399</v>
      </c>
      <c r="N3471" s="4">
        <v>1983</v>
      </c>
      <c r="O3471" s="6">
        <v>30322</v>
      </c>
      <c r="P3471" s="4" t="s">
        <v>65</v>
      </c>
    </row>
    <row r="3472" spans="1:16" x14ac:dyDescent="0.25">
      <c r="A3472" s="4" t="s">
        <v>3383</v>
      </c>
      <c r="B3472" s="4">
        <v>3</v>
      </c>
      <c r="C3472" s="4" t="s">
        <v>59</v>
      </c>
      <c r="D3472" s="5"/>
      <c r="H3472" s="4" t="s">
        <v>3396</v>
      </c>
      <c r="I3472" s="4">
        <v>20</v>
      </c>
      <c r="J3472" s="4" t="s">
        <v>4578</v>
      </c>
      <c r="K3472" s="4" t="s">
        <v>68</v>
      </c>
      <c r="L3472" s="4" t="s">
        <v>3399</v>
      </c>
      <c r="N3472" s="4">
        <v>1990</v>
      </c>
      <c r="O3472" s="6">
        <v>32948</v>
      </c>
      <c r="P3472" s="4" t="s">
        <v>63</v>
      </c>
    </row>
    <row r="3473" spans="1:16" x14ac:dyDescent="0.25">
      <c r="A3473" s="4" t="s">
        <v>3383</v>
      </c>
      <c r="B3473" s="4">
        <v>3</v>
      </c>
      <c r="C3473" s="4" t="s">
        <v>59</v>
      </c>
      <c r="D3473" s="5"/>
      <c r="H3473" s="4" t="s">
        <v>3396</v>
      </c>
      <c r="I3473" s="4">
        <v>21</v>
      </c>
      <c r="J3473" s="4" t="s">
        <v>4579</v>
      </c>
      <c r="K3473" s="4" t="s">
        <v>71</v>
      </c>
      <c r="L3473" s="4" t="s">
        <v>3399</v>
      </c>
      <c r="N3473" s="4">
        <v>1976</v>
      </c>
      <c r="O3473" s="6">
        <v>28059</v>
      </c>
      <c r="P3473" s="4" t="s">
        <v>63</v>
      </c>
    </row>
    <row r="3474" spans="1:16" x14ac:dyDescent="0.25">
      <c r="A3474" s="4" t="s">
        <v>3383</v>
      </c>
      <c r="B3474" s="4">
        <v>3</v>
      </c>
      <c r="C3474" s="4" t="s">
        <v>59</v>
      </c>
      <c r="D3474" s="5"/>
      <c r="H3474" s="4" t="s">
        <v>3396</v>
      </c>
      <c r="I3474" s="4">
        <v>22</v>
      </c>
      <c r="J3474" s="4" t="s">
        <v>4580</v>
      </c>
      <c r="K3474" s="4" t="s">
        <v>75</v>
      </c>
      <c r="L3474" s="4" t="s">
        <v>3399</v>
      </c>
      <c r="N3474" s="4">
        <v>1980</v>
      </c>
      <c r="O3474" s="6">
        <v>29415</v>
      </c>
      <c r="P3474" s="4" t="s">
        <v>63</v>
      </c>
    </row>
    <row r="3475" spans="1:16" x14ac:dyDescent="0.25">
      <c r="A3475" s="4" t="s">
        <v>3383</v>
      </c>
      <c r="B3475" s="4">
        <v>3</v>
      </c>
      <c r="C3475" s="4" t="s">
        <v>59</v>
      </c>
      <c r="D3475" s="5"/>
      <c r="H3475" s="4" t="s">
        <v>3392</v>
      </c>
      <c r="I3475" s="4">
        <v>1</v>
      </c>
      <c r="J3475" s="4" t="s">
        <v>4581</v>
      </c>
      <c r="K3475" s="4" t="s">
        <v>75</v>
      </c>
      <c r="L3475" s="4" t="s">
        <v>3399</v>
      </c>
      <c r="N3475" s="4">
        <v>1974</v>
      </c>
      <c r="O3475" s="6">
        <v>27268</v>
      </c>
      <c r="P3475" s="4" t="s">
        <v>65</v>
      </c>
    </row>
    <row r="3476" spans="1:16" x14ac:dyDescent="0.25">
      <c r="A3476" s="4" t="s">
        <v>3383</v>
      </c>
      <c r="B3476" s="4">
        <v>3</v>
      </c>
      <c r="C3476" s="4" t="s">
        <v>59</v>
      </c>
      <c r="D3476" s="5"/>
      <c r="H3476" s="4" t="s">
        <v>3392</v>
      </c>
      <c r="I3476" s="4">
        <v>2</v>
      </c>
      <c r="J3476" s="4" t="s">
        <v>2040</v>
      </c>
      <c r="K3476" s="4" t="s">
        <v>4582</v>
      </c>
      <c r="L3476" s="4" t="s">
        <v>3399</v>
      </c>
      <c r="N3476" s="4">
        <v>1986</v>
      </c>
      <c r="O3476" s="6">
        <v>31530</v>
      </c>
      <c r="P3476" s="4" t="s">
        <v>65</v>
      </c>
    </row>
    <row r="3477" spans="1:16" x14ac:dyDescent="0.25">
      <c r="A3477" s="4" t="s">
        <v>3383</v>
      </c>
      <c r="B3477" s="4">
        <v>3</v>
      </c>
      <c r="C3477" s="4" t="s">
        <v>59</v>
      </c>
      <c r="D3477" s="5"/>
      <c r="H3477" s="4" t="s">
        <v>3392</v>
      </c>
      <c r="I3477" s="4">
        <v>3</v>
      </c>
      <c r="J3477" s="4" t="s">
        <v>4583</v>
      </c>
      <c r="K3477" s="4" t="s">
        <v>68</v>
      </c>
      <c r="L3477" s="4" t="s">
        <v>3399</v>
      </c>
      <c r="N3477" s="4">
        <v>1944</v>
      </c>
      <c r="O3477" s="6">
        <v>16407</v>
      </c>
      <c r="P3477" s="4" t="s">
        <v>63</v>
      </c>
    </row>
    <row r="3478" spans="1:16" x14ac:dyDescent="0.25">
      <c r="A3478" s="4" t="s">
        <v>3383</v>
      </c>
      <c r="B3478" s="4">
        <v>3</v>
      </c>
      <c r="C3478" s="4" t="s">
        <v>59</v>
      </c>
      <c r="D3478" s="5"/>
      <c r="H3478" s="4" t="s">
        <v>3392</v>
      </c>
      <c r="I3478" s="4">
        <v>4</v>
      </c>
      <c r="J3478" s="4" t="s">
        <v>4584</v>
      </c>
      <c r="K3478" s="4" t="s">
        <v>62</v>
      </c>
      <c r="L3478" s="4" t="s">
        <v>3399</v>
      </c>
      <c r="N3478" s="4">
        <v>1979</v>
      </c>
      <c r="O3478" s="6">
        <v>29168</v>
      </c>
      <c r="P3478" s="4" t="s">
        <v>63</v>
      </c>
    </row>
    <row r="3479" spans="1:16" x14ac:dyDescent="0.25">
      <c r="A3479" s="4" t="s">
        <v>3383</v>
      </c>
      <c r="B3479" s="4">
        <v>3</v>
      </c>
      <c r="C3479" s="4" t="s">
        <v>59</v>
      </c>
      <c r="D3479" s="5"/>
      <c r="H3479" s="4" t="s">
        <v>3392</v>
      </c>
      <c r="I3479" s="4">
        <v>5</v>
      </c>
      <c r="J3479" s="4" t="s">
        <v>3426</v>
      </c>
      <c r="K3479" s="4" t="s">
        <v>78</v>
      </c>
      <c r="L3479" s="4" t="s">
        <v>3399</v>
      </c>
      <c r="N3479" s="4">
        <v>1968</v>
      </c>
      <c r="O3479" s="6">
        <v>24966</v>
      </c>
      <c r="P3479" s="4" t="s">
        <v>63</v>
      </c>
    </row>
    <row r="3480" spans="1:16" x14ac:dyDescent="0.25">
      <c r="A3480" s="4" t="s">
        <v>3383</v>
      </c>
      <c r="B3480" s="4">
        <v>3</v>
      </c>
      <c r="C3480" s="4" t="s">
        <v>59</v>
      </c>
      <c r="D3480" s="5"/>
      <c r="H3480" s="4" t="s">
        <v>3392</v>
      </c>
      <c r="I3480" s="4">
        <v>6</v>
      </c>
      <c r="J3480" s="4" t="s">
        <v>4585</v>
      </c>
      <c r="K3480" s="4" t="s">
        <v>66</v>
      </c>
      <c r="L3480" s="4" t="s">
        <v>3399</v>
      </c>
      <c r="N3480" s="4">
        <v>1977</v>
      </c>
      <c r="O3480" s="6">
        <v>28131</v>
      </c>
      <c r="P3480" s="4" t="s">
        <v>65</v>
      </c>
    </row>
    <row r="3481" spans="1:16" x14ac:dyDescent="0.25">
      <c r="A3481" s="4" t="s">
        <v>3383</v>
      </c>
      <c r="B3481" s="4">
        <v>3</v>
      </c>
      <c r="C3481" s="4" t="s">
        <v>59</v>
      </c>
      <c r="D3481" s="5"/>
      <c r="H3481" s="4" t="s">
        <v>3392</v>
      </c>
      <c r="I3481" s="4">
        <v>7</v>
      </c>
      <c r="J3481" s="4" t="s">
        <v>4586</v>
      </c>
      <c r="K3481" s="4" t="s">
        <v>75</v>
      </c>
      <c r="L3481" s="4" t="s">
        <v>3399</v>
      </c>
      <c r="N3481" s="4">
        <v>1974</v>
      </c>
      <c r="O3481" s="6">
        <v>27065</v>
      </c>
      <c r="P3481" s="4" t="s">
        <v>65</v>
      </c>
    </row>
    <row r="3482" spans="1:16" x14ac:dyDescent="0.25">
      <c r="A3482" s="4" t="s">
        <v>3383</v>
      </c>
      <c r="B3482" s="4">
        <v>3</v>
      </c>
      <c r="C3482" s="4" t="s">
        <v>59</v>
      </c>
      <c r="D3482" s="5"/>
      <c r="H3482" s="4" t="s">
        <v>3392</v>
      </c>
      <c r="I3482" s="4">
        <v>8</v>
      </c>
      <c r="J3482" s="4" t="s">
        <v>4587</v>
      </c>
      <c r="K3482" s="4" t="s">
        <v>73</v>
      </c>
      <c r="L3482" s="4" t="s">
        <v>3399</v>
      </c>
      <c r="N3482" s="4">
        <v>2006</v>
      </c>
      <c r="O3482" s="6">
        <v>38831</v>
      </c>
      <c r="P3482" s="4" t="s">
        <v>63</v>
      </c>
    </row>
    <row r="3483" spans="1:16" x14ac:dyDescent="0.25">
      <c r="A3483" s="4" t="s">
        <v>3383</v>
      </c>
      <c r="B3483" s="4">
        <v>3</v>
      </c>
      <c r="C3483" s="4" t="s">
        <v>59</v>
      </c>
      <c r="D3483" s="5"/>
      <c r="H3483" s="4" t="s">
        <v>3392</v>
      </c>
      <c r="I3483" s="4">
        <v>9</v>
      </c>
      <c r="J3483" s="4" t="s">
        <v>4588</v>
      </c>
      <c r="K3483" s="4" t="s">
        <v>66</v>
      </c>
      <c r="L3483" s="4" t="s">
        <v>3399</v>
      </c>
      <c r="N3483" s="4">
        <v>1958</v>
      </c>
      <c r="O3483" s="6">
        <v>21539</v>
      </c>
      <c r="P3483" s="4" t="s">
        <v>63</v>
      </c>
    </row>
    <row r="3484" spans="1:16" x14ac:dyDescent="0.25">
      <c r="A3484" s="4" t="s">
        <v>3383</v>
      </c>
      <c r="B3484" s="4">
        <v>3</v>
      </c>
      <c r="C3484" s="4" t="s">
        <v>59</v>
      </c>
      <c r="D3484" s="5"/>
      <c r="H3484" s="4" t="s">
        <v>3392</v>
      </c>
      <c r="I3484" s="4">
        <v>10</v>
      </c>
      <c r="J3484" s="4" t="s">
        <v>4589</v>
      </c>
      <c r="K3484" s="4" t="s">
        <v>67</v>
      </c>
      <c r="L3484" s="4" t="s">
        <v>3399</v>
      </c>
      <c r="N3484" s="4">
        <v>1981</v>
      </c>
      <c r="O3484" s="6">
        <v>29661</v>
      </c>
      <c r="P3484" s="4" t="s">
        <v>65</v>
      </c>
    </row>
    <row r="3485" spans="1:16" x14ac:dyDescent="0.25">
      <c r="A3485" s="4" t="s">
        <v>3383</v>
      </c>
      <c r="B3485" s="4">
        <v>3</v>
      </c>
      <c r="C3485" s="4" t="s">
        <v>59</v>
      </c>
      <c r="D3485" s="5"/>
      <c r="H3485" s="4" t="s">
        <v>3392</v>
      </c>
      <c r="I3485" s="4">
        <v>11</v>
      </c>
      <c r="J3485" s="4" t="s">
        <v>4590</v>
      </c>
      <c r="K3485" s="4" t="s">
        <v>66</v>
      </c>
      <c r="L3485" s="4" t="s">
        <v>3399</v>
      </c>
      <c r="N3485" s="4">
        <v>1982</v>
      </c>
      <c r="O3485" s="6">
        <v>30208</v>
      </c>
      <c r="P3485" s="4" t="s">
        <v>63</v>
      </c>
    </row>
    <row r="3486" spans="1:16" x14ac:dyDescent="0.25">
      <c r="A3486" s="4" t="s">
        <v>3383</v>
      </c>
      <c r="B3486" s="4">
        <v>3</v>
      </c>
      <c r="C3486" s="4" t="s">
        <v>59</v>
      </c>
      <c r="D3486" s="5"/>
      <c r="H3486" s="4" t="s">
        <v>3392</v>
      </c>
      <c r="I3486" s="4">
        <v>12</v>
      </c>
      <c r="J3486" s="4" t="s">
        <v>3428</v>
      </c>
      <c r="K3486" s="4" t="s">
        <v>62</v>
      </c>
      <c r="L3486" s="4" t="s">
        <v>3399</v>
      </c>
      <c r="N3486" s="4">
        <v>1963</v>
      </c>
      <c r="O3486" s="6">
        <v>23356</v>
      </c>
      <c r="P3486" s="4" t="s">
        <v>65</v>
      </c>
    </row>
    <row r="3487" spans="1:16" x14ac:dyDescent="0.25">
      <c r="A3487" s="4" t="s">
        <v>3383</v>
      </c>
      <c r="B3487" s="4">
        <v>3</v>
      </c>
      <c r="C3487" s="4" t="s">
        <v>59</v>
      </c>
      <c r="D3487" s="5"/>
      <c r="H3487" s="4" t="s">
        <v>3392</v>
      </c>
      <c r="I3487" s="4">
        <v>13</v>
      </c>
      <c r="J3487" s="4" t="s">
        <v>4591</v>
      </c>
      <c r="K3487" s="4" t="s">
        <v>66</v>
      </c>
      <c r="L3487" s="4" t="s">
        <v>3399</v>
      </c>
      <c r="N3487" s="4">
        <v>1971</v>
      </c>
      <c r="O3487" s="6">
        <v>26220</v>
      </c>
      <c r="P3487" s="4" t="s">
        <v>63</v>
      </c>
    </row>
    <row r="3488" spans="1:16" x14ac:dyDescent="0.25">
      <c r="A3488" s="4" t="s">
        <v>3383</v>
      </c>
      <c r="B3488" s="4">
        <v>3</v>
      </c>
      <c r="C3488" s="4" t="s">
        <v>59</v>
      </c>
      <c r="D3488" s="5"/>
      <c r="H3488" s="4" t="s">
        <v>3392</v>
      </c>
      <c r="I3488" s="4">
        <v>14</v>
      </c>
      <c r="J3488" s="4" t="s">
        <v>4592</v>
      </c>
      <c r="K3488" s="4" t="s">
        <v>75</v>
      </c>
      <c r="L3488" s="4" t="s">
        <v>3399</v>
      </c>
      <c r="N3488" s="4">
        <v>1966</v>
      </c>
      <c r="O3488" s="6">
        <v>24128</v>
      </c>
      <c r="P3488" s="4" t="s">
        <v>63</v>
      </c>
    </row>
    <row r="3489" spans="1:16" x14ac:dyDescent="0.25">
      <c r="A3489" s="4" t="s">
        <v>3383</v>
      </c>
      <c r="B3489" s="4">
        <v>3</v>
      </c>
      <c r="C3489" s="4" t="s">
        <v>59</v>
      </c>
      <c r="D3489" s="5"/>
      <c r="H3489" s="4" t="s">
        <v>3392</v>
      </c>
      <c r="I3489" s="4">
        <v>15</v>
      </c>
      <c r="J3489" s="4" t="s">
        <v>4593</v>
      </c>
      <c r="K3489" s="4" t="s">
        <v>75</v>
      </c>
      <c r="L3489" s="4" t="s">
        <v>3399</v>
      </c>
      <c r="N3489" s="4">
        <v>1945</v>
      </c>
      <c r="O3489" s="6">
        <v>16452</v>
      </c>
      <c r="P3489" s="4" t="s">
        <v>65</v>
      </c>
    </row>
    <row r="3490" spans="1:16" x14ac:dyDescent="0.25">
      <c r="A3490" s="4" t="s">
        <v>3383</v>
      </c>
      <c r="B3490" s="4">
        <v>3</v>
      </c>
      <c r="C3490" s="4" t="s">
        <v>59</v>
      </c>
      <c r="D3490" s="5"/>
      <c r="H3490" s="4" t="s">
        <v>3392</v>
      </c>
      <c r="I3490" s="4">
        <v>16</v>
      </c>
      <c r="J3490" s="4" t="s">
        <v>4594</v>
      </c>
      <c r="K3490" s="4" t="s">
        <v>75</v>
      </c>
      <c r="L3490" s="4" t="s">
        <v>3399</v>
      </c>
      <c r="N3490" s="4">
        <v>1938</v>
      </c>
      <c r="O3490" s="6">
        <v>13897</v>
      </c>
      <c r="P3490" s="4" t="s">
        <v>63</v>
      </c>
    </row>
    <row r="3491" spans="1:16" x14ac:dyDescent="0.25">
      <c r="A3491" s="4" t="s">
        <v>3383</v>
      </c>
      <c r="B3491" s="4">
        <v>3</v>
      </c>
      <c r="C3491" s="4" t="s">
        <v>59</v>
      </c>
      <c r="D3491" s="5"/>
      <c r="H3491" s="4" t="s">
        <v>3392</v>
      </c>
      <c r="I3491" s="4">
        <v>17</v>
      </c>
      <c r="J3491" s="4" t="s">
        <v>4595</v>
      </c>
      <c r="K3491" s="4" t="s">
        <v>75</v>
      </c>
      <c r="L3491" s="4" t="s">
        <v>3399</v>
      </c>
      <c r="N3491" s="4">
        <v>1974</v>
      </c>
      <c r="O3491" s="6">
        <v>27195</v>
      </c>
      <c r="P3491" s="4" t="s">
        <v>63</v>
      </c>
    </row>
    <row r="3492" spans="1:16" x14ac:dyDescent="0.25">
      <c r="A3492" s="4" t="s">
        <v>3383</v>
      </c>
      <c r="B3492" s="4">
        <v>3</v>
      </c>
      <c r="C3492" s="4" t="s">
        <v>59</v>
      </c>
      <c r="D3492" s="5"/>
      <c r="H3492" s="4" t="s">
        <v>3392</v>
      </c>
      <c r="I3492" s="4">
        <v>18</v>
      </c>
      <c r="J3492" s="4" t="s">
        <v>4596</v>
      </c>
      <c r="K3492" s="4" t="s">
        <v>70</v>
      </c>
      <c r="L3492" s="4" t="s">
        <v>3399</v>
      </c>
      <c r="N3492" s="4">
        <v>1980</v>
      </c>
      <c r="O3492" s="6">
        <v>29447</v>
      </c>
      <c r="P3492" s="4" t="s">
        <v>65</v>
      </c>
    </row>
    <row r="3493" spans="1:16" x14ac:dyDescent="0.25">
      <c r="A3493" s="4" t="s">
        <v>3383</v>
      </c>
      <c r="B3493" s="4">
        <v>3</v>
      </c>
      <c r="C3493" s="4" t="s">
        <v>59</v>
      </c>
      <c r="D3493" s="5"/>
      <c r="H3493" s="4" t="s">
        <v>3392</v>
      </c>
      <c r="I3493" s="4">
        <v>19</v>
      </c>
      <c r="J3493" s="4" t="s">
        <v>4597</v>
      </c>
      <c r="K3493" s="4" t="s">
        <v>66</v>
      </c>
      <c r="L3493" s="4" t="s">
        <v>3399</v>
      </c>
      <c r="N3493" s="4">
        <v>1978</v>
      </c>
      <c r="O3493" s="6">
        <v>28707</v>
      </c>
      <c r="P3493" s="4" t="s">
        <v>63</v>
      </c>
    </row>
    <row r="3494" spans="1:16" x14ac:dyDescent="0.25">
      <c r="A3494" s="4" t="s">
        <v>3383</v>
      </c>
      <c r="B3494" s="4">
        <v>3</v>
      </c>
      <c r="C3494" s="4" t="s">
        <v>59</v>
      </c>
      <c r="D3494" s="5"/>
      <c r="H3494" s="4" t="s">
        <v>3392</v>
      </c>
      <c r="I3494" s="4">
        <v>20</v>
      </c>
      <c r="J3494" s="4" t="s">
        <v>4598</v>
      </c>
      <c r="K3494" s="4" t="s">
        <v>75</v>
      </c>
      <c r="L3494" s="4" t="s">
        <v>3399</v>
      </c>
      <c r="N3494" s="4">
        <v>1976</v>
      </c>
      <c r="O3494" s="6">
        <v>28046</v>
      </c>
      <c r="P3494" s="4" t="s">
        <v>65</v>
      </c>
    </row>
    <row r="3495" spans="1:16" x14ac:dyDescent="0.25">
      <c r="A3495" s="4" t="s">
        <v>3383</v>
      </c>
      <c r="B3495" s="4">
        <v>3</v>
      </c>
      <c r="C3495" s="4" t="s">
        <v>59</v>
      </c>
      <c r="D3495" s="5"/>
      <c r="H3495" s="4" t="s">
        <v>3392</v>
      </c>
      <c r="I3495" s="4">
        <v>21</v>
      </c>
      <c r="J3495" s="4" t="s">
        <v>4599</v>
      </c>
      <c r="K3495" s="4" t="s">
        <v>67</v>
      </c>
      <c r="L3495" s="4" t="s">
        <v>3399</v>
      </c>
      <c r="N3495" s="4">
        <v>1974</v>
      </c>
      <c r="O3495" s="6">
        <v>27054</v>
      </c>
      <c r="P3495" s="4" t="s">
        <v>63</v>
      </c>
    </row>
    <row r="3496" spans="1:16" x14ac:dyDescent="0.25">
      <c r="A3496" s="4" t="s">
        <v>3383</v>
      </c>
      <c r="B3496" s="4">
        <v>3</v>
      </c>
      <c r="C3496" s="4" t="s">
        <v>59</v>
      </c>
      <c r="D3496" s="5"/>
      <c r="H3496" s="4" t="s">
        <v>3392</v>
      </c>
      <c r="I3496" s="4">
        <v>22</v>
      </c>
      <c r="J3496" s="4" t="s">
        <v>3429</v>
      </c>
      <c r="K3496" s="4" t="s">
        <v>64</v>
      </c>
      <c r="L3496" s="4" t="s">
        <v>3399</v>
      </c>
      <c r="N3496" s="4">
        <v>1957</v>
      </c>
      <c r="O3496" s="6">
        <v>21185</v>
      </c>
      <c r="P3496" s="4" t="s">
        <v>63</v>
      </c>
    </row>
    <row r="3497" spans="1:16" x14ac:dyDescent="0.25">
      <c r="A3497" s="4" t="s">
        <v>3383</v>
      </c>
      <c r="B3497" s="4">
        <v>3</v>
      </c>
      <c r="C3497" s="4" t="s">
        <v>59</v>
      </c>
      <c r="D3497" s="5"/>
      <c r="H3497" s="4" t="s">
        <v>3392</v>
      </c>
      <c r="I3497" s="4">
        <v>23</v>
      </c>
      <c r="J3497" s="4" t="s">
        <v>3418</v>
      </c>
      <c r="K3497" s="4" t="s">
        <v>75</v>
      </c>
      <c r="L3497" s="4" t="s">
        <v>3399</v>
      </c>
      <c r="N3497" s="4">
        <v>1965</v>
      </c>
      <c r="O3497" s="6">
        <v>23989</v>
      </c>
      <c r="P3497" s="4" t="s">
        <v>63</v>
      </c>
    </row>
    <row r="3498" spans="1:16" x14ac:dyDescent="0.25">
      <c r="A3498" s="4" t="s">
        <v>3383</v>
      </c>
      <c r="B3498" s="4">
        <v>3</v>
      </c>
      <c r="C3498" s="4" t="s">
        <v>59</v>
      </c>
      <c r="D3498" s="5"/>
      <c r="H3498" s="4" t="s">
        <v>3392</v>
      </c>
      <c r="I3498" s="4">
        <v>24</v>
      </c>
      <c r="J3498" s="4" t="s">
        <v>4600</v>
      </c>
      <c r="K3498" s="4" t="s">
        <v>80</v>
      </c>
      <c r="L3498" s="4" t="s">
        <v>3399</v>
      </c>
      <c r="N3498" s="4">
        <v>1949</v>
      </c>
      <c r="O3498" s="6">
        <v>18217</v>
      </c>
      <c r="P3498" s="4" t="s">
        <v>63</v>
      </c>
    </row>
    <row r="3499" spans="1:16" x14ac:dyDescent="0.25">
      <c r="A3499" s="4" t="s">
        <v>3383</v>
      </c>
      <c r="B3499" s="4">
        <v>3</v>
      </c>
      <c r="C3499" s="4" t="s">
        <v>59</v>
      </c>
      <c r="D3499" s="5"/>
      <c r="H3499" s="4" t="s">
        <v>3392</v>
      </c>
      <c r="I3499" s="4">
        <v>25</v>
      </c>
      <c r="J3499" s="4" t="s">
        <v>4601</v>
      </c>
      <c r="K3499" s="4" t="s">
        <v>64</v>
      </c>
      <c r="L3499" s="4" t="s">
        <v>3399</v>
      </c>
      <c r="N3499" s="4">
        <v>1954</v>
      </c>
      <c r="O3499" s="6">
        <v>19862</v>
      </c>
      <c r="P3499" s="4" t="s">
        <v>63</v>
      </c>
    </row>
    <row r="3500" spans="1:16" x14ac:dyDescent="0.25">
      <c r="A3500" s="4" t="s">
        <v>3383</v>
      </c>
      <c r="B3500" s="4">
        <v>3</v>
      </c>
      <c r="C3500" s="4" t="s">
        <v>59</v>
      </c>
      <c r="D3500" s="5"/>
      <c r="H3500" s="4" t="s">
        <v>407</v>
      </c>
      <c r="I3500" s="4">
        <v>1</v>
      </c>
      <c r="J3500" s="4" t="s">
        <v>4602</v>
      </c>
      <c r="K3500" s="4" t="s">
        <v>76</v>
      </c>
      <c r="L3500" s="4" t="s">
        <v>3399</v>
      </c>
      <c r="N3500" s="4">
        <v>1964</v>
      </c>
      <c r="O3500" s="6">
        <v>23738</v>
      </c>
      <c r="P3500" s="4" t="s">
        <v>63</v>
      </c>
    </row>
    <row r="3501" spans="1:16" x14ac:dyDescent="0.25">
      <c r="A3501" s="4" t="s">
        <v>3383</v>
      </c>
      <c r="B3501" s="4">
        <v>3</v>
      </c>
      <c r="C3501" s="4" t="s">
        <v>59</v>
      </c>
      <c r="D3501" s="5"/>
      <c r="H3501" s="4" t="s">
        <v>407</v>
      </c>
      <c r="I3501" s="4">
        <v>2</v>
      </c>
      <c r="J3501" s="4" t="s">
        <v>1182</v>
      </c>
      <c r="K3501" s="4" t="s">
        <v>71</v>
      </c>
      <c r="L3501" s="4" t="s">
        <v>3399</v>
      </c>
      <c r="N3501" s="4">
        <v>2000</v>
      </c>
      <c r="O3501" s="6">
        <v>36852</v>
      </c>
      <c r="P3501" s="4" t="s">
        <v>63</v>
      </c>
    </row>
    <row r="3502" spans="1:16" x14ac:dyDescent="0.25">
      <c r="A3502" s="4" t="s">
        <v>3383</v>
      </c>
      <c r="B3502" s="4">
        <v>3</v>
      </c>
      <c r="C3502" s="4" t="s">
        <v>59</v>
      </c>
      <c r="D3502" s="5"/>
      <c r="H3502" s="4" t="s">
        <v>407</v>
      </c>
      <c r="I3502" s="4">
        <v>3</v>
      </c>
      <c r="J3502" s="4" t="s">
        <v>4603</v>
      </c>
      <c r="K3502" s="4" t="s">
        <v>77</v>
      </c>
      <c r="L3502" s="4" t="s">
        <v>3399</v>
      </c>
      <c r="N3502" s="4">
        <v>1983</v>
      </c>
      <c r="O3502" s="6">
        <v>30563</v>
      </c>
      <c r="P3502" s="4" t="s">
        <v>65</v>
      </c>
    </row>
    <row r="3503" spans="1:16" x14ac:dyDescent="0.25">
      <c r="A3503" s="4" t="s">
        <v>3383</v>
      </c>
      <c r="B3503" s="4">
        <v>3</v>
      </c>
      <c r="C3503" s="4" t="s">
        <v>59</v>
      </c>
      <c r="D3503" s="5"/>
      <c r="H3503" s="4" t="s">
        <v>407</v>
      </c>
      <c r="I3503" s="4">
        <v>4</v>
      </c>
      <c r="J3503" s="4" t="s">
        <v>4604</v>
      </c>
      <c r="K3503" s="4" t="s">
        <v>70</v>
      </c>
      <c r="L3503" s="4" t="s">
        <v>3399</v>
      </c>
      <c r="N3503" s="4">
        <v>2005</v>
      </c>
      <c r="O3503" s="6">
        <v>38505</v>
      </c>
      <c r="P3503" s="4" t="s">
        <v>65</v>
      </c>
    </row>
    <row r="3504" spans="1:16" x14ac:dyDescent="0.25">
      <c r="A3504" s="4" t="s">
        <v>3383</v>
      </c>
      <c r="B3504" s="4">
        <v>3</v>
      </c>
      <c r="C3504" s="4" t="s">
        <v>59</v>
      </c>
      <c r="D3504" s="5"/>
      <c r="H3504" s="4" t="s">
        <v>407</v>
      </c>
      <c r="I3504" s="4">
        <v>5</v>
      </c>
      <c r="J3504" s="4" t="s">
        <v>108</v>
      </c>
      <c r="K3504" s="4" t="s">
        <v>69</v>
      </c>
      <c r="L3504" s="4" t="s">
        <v>3399</v>
      </c>
      <c r="N3504" s="4">
        <v>1992</v>
      </c>
      <c r="O3504" s="6">
        <v>33844</v>
      </c>
      <c r="P3504" s="4" t="s">
        <v>65</v>
      </c>
    </row>
    <row r="3505" spans="1:16" x14ac:dyDescent="0.25">
      <c r="A3505" s="4" t="s">
        <v>3383</v>
      </c>
      <c r="B3505" s="4">
        <v>3</v>
      </c>
      <c r="C3505" s="4" t="s">
        <v>59</v>
      </c>
      <c r="D3505" s="5"/>
      <c r="H3505" s="4" t="s">
        <v>407</v>
      </c>
      <c r="I3505" s="4">
        <v>6</v>
      </c>
      <c r="J3505" s="4" t="s">
        <v>4605</v>
      </c>
      <c r="K3505" s="4" t="s">
        <v>80</v>
      </c>
      <c r="L3505" s="4" t="s">
        <v>3399</v>
      </c>
      <c r="N3505" s="4">
        <v>1957</v>
      </c>
      <c r="O3505" s="6">
        <v>20830</v>
      </c>
      <c r="P3505" s="4" t="s">
        <v>63</v>
      </c>
    </row>
    <row r="3506" spans="1:16" x14ac:dyDescent="0.25">
      <c r="A3506" s="4" t="s">
        <v>3383</v>
      </c>
      <c r="B3506" s="4">
        <v>3</v>
      </c>
      <c r="C3506" s="4" t="s">
        <v>59</v>
      </c>
      <c r="D3506" s="5"/>
      <c r="H3506" s="4" t="s">
        <v>407</v>
      </c>
      <c r="I3506" s="4">
        <v>7</v>
      </c>
      <c r="J3506" s="4" t="s">
        <v>4606</v>
      </c>
      <c r="K3506" s="4" t="s">
        <v>76</v>
      </c>
      <c r="L3506" s="4" t="s">
        <v>3399</v>
      </c>
      <c r="N3506" s="4">
        <v>1963</v>
      </c>
      <c r="O3506" s="6">
        <v>23331</v>
      </c>
      <c r="P3506" s="4" t="s">
        <v>65</v>
      </c>
    </row>
    <row r="3507" spans="1:16" x14ac:dyDescent="0.25">
      <c r="A3507" s="4" t="s">
        <v>3383</v>
      </c>
      <c r="B3507" s="4">
        <v>3</v>
      </c>
      <c r="C3507" s="4" t="s">
        <v>59</v>
      </c>
      <c r="D3507" s="5"/>
      <c r="H3507" s="4" t="s">
        <v>407</v>
      </c>
      <c r="I3507" s="4">
        <v>8</v>
      </c>
      <c r="J3507" s="4" t="s">
        <v>109</v>
      </c>
      <c r="K3507" s="4" t="s">
        <v>67</v>
      </c>
      <c r="L3507" s="4" t="s">
        <v>3399</v>
      </c>
      <c r="N3507" s="4">
        <v>1961</v>
      </c>
      <c r="O3507" s="6">
        <v>22620</v>
      </c>
      <c r="P3507" s="4" t="s">
        <v>63</v>
      </c>
    </row>
    <row r="3508" spans="1:16" x14ac:dyDescent="0.25">
      <c r="A3508" s="4" t="s">
        <v>3383</v>
      </c>
      <c r="B3508" s="4">
        <v>3</v>
      </c>
      <c r="C3508" s="4" t="s">
        <v>59</v>
      </c>
      <c r="D3508" s="5"/>
      <c r="H3508" s="4" t="s">
        <v>407</v>
      </c>
      <c r="I3508" s="4">
        <v>9</v>
      </c>
      <c r="J3508" s="4" t="s">
        <v>4607</v>
      </c>
      <c r="K3508" s="4" t="s">
        <v>78</v>
      </c>
      <c r="L3508" s="4" t="s">
        <v>3399</v>
      </c>
      <c r="N3508" s="4">
        <v>1987</v>
      </c>
      <c r="O3508" s="6">
        <v>32061</v>
      </c>
      <c r="P3508" s="4" t="s">
        <v>63</v>
      </c>
    </row>
    <row r="3509" spans="1:16" x14ac:dyDescent="0.25">
      <c r="A3509" s="4" t="s">
        <v>3383</v>
      </c>
      <c r="B3509" s="4">
        <v>3</v>
      </c>
      <c r="C3509" s="4" t="s">
        <v>59</v>
      </c>
      <c r="D3509" s="5"/>
      <c r="H3509" s="4" t="s">
        <v>407</v>
      </c>
      <c r="I3509" s="4">
        <v>10</v>
      </c>
      <c r="J3509" s="4" t="s">
        <v>101</v>
      </c>
      <c r="K3509" s="4" t="s">
        <v>68</v>
      </c>
      <c r="L3509" s="4" t="s">
        <v>3399</v>
      </c>
      <c r="N3509" s="4">
        <v>1987</v>
      </c>
      <c r="O3509" s="6">
        <v>31888</v>
      </c>
      <c r="P3509" s="4" t="s">
        <v>63</v>
      </c>
    </row>
    <row r="3510" spans="1:16" x14ac:dyDescent="0.25">
      <c r="A3510" s="4" t="s">
        <v>3383</v>
      </c>
      <c r="B3510" s="4">
        <v>3</v>
      </c>
      <c r="C3510" s="4" t="s">
        <v>59</v>
      </c>
      <c r="D3510" s="5"/>
      <c r="H3510" s="4" t="s">
        <v>407</v>
      </c>
      <c r="I3510" s="4">
        <v>11</v>
      </c>
      <c r="J3510" s="4" t="s">
        <v>4608</v>
      </c>
      <c r="K3510" s="4" t="s">
        <v>64</v>
      </c>
      <c r="L3510" s="4" t="s">
        <v>3399</v>
      </c>
      <c r="N3510" s="4">
        <v>1988</v>
      </c>
      <c r="O3510" s="6">
        <v>32184</v>
      </c>
      <c r="P3510" s="4" t="s">
        <v>63</v>
      </c>
    </row>
    <row r="3511" spans="1:16" x14ac:dyDescent="0.25">
      <c r="A3511" s="4" t="s">
        <v>3383</v>
      </c>
      <c r="B3511" s="4">
        <v>3</v>
      </c>
      <c r="C3511" s="4" t="s">
        <v>59</v>
      </c>
      <c r="D3511" s="5"/>
      <c r="H3511" s="4" t="s">
        <v>407</v>
      </c>
      <c r="I3511" s="4">
        <v>12</v>
      </c>
      <c r="J3511" s="4" t="s">
        <v>4609</v>
      </c>
      <c r="K3511" s="4" t="s">
        <v>66</v>
      </c>
      <c r="L3511" s="4" t="s">
        <v>3399</v>
      </c>
      <c r="N3511" s="4">
        <v>1998</v>
      </c>
      <c r="O3511" s="6">
        <v>35853</v>
      </c>
      <c r="P3511" s="4" t="s">
        <v>65</v>
      </c>
    </row>
    <row r="3512" spans="1:16" x14ac:dyDescent="0.25">
      <c r="A3512" s="4" t="s">
        <v>3383</v>
      </c>
      <c r="B3512" s="4">
        <v>3</v>
      </c>
      <c r="C3512" s="4" t="s">
        <v>59</v>
      </c>
      <c r="D3512" s="5"/>
      <c r="H3512" s="4" t="s">
        <v>407</v>
      </c>
      <c r="I3512" s="4">
        <v>13</v>
      </c>
      <c r="J3512" s="4" t="s">
        <v>4610</v>
      </c>
      <c r="K3512" s="4" t="s">
        <v>68</v>
      </c>
      <c r="L3512" s="4" t="s">
        <v>3399</v>
      </c>
      <c r="N3512" s="4">
        <v>1997</v>
      </c>
      <c r="O3512" s="6">
        <v>35588</v>
      </c>
      <c r="P3512" s="4" t="s">
        <v>63</v>
      </c>
    </row>
    <row r="3513" spans="1:16" x14ac:dyDescent="0.25">
      <c r="A3513" s="4" t="s">
        <v>3383</v>
      </c>
      <c r="B3513" s="4">
        <v>3</v>
      </c>
      <c r="C3513" s="4" t="s">
        <v>59</v>
      </c>
      <c r="D3513" s="5"/>
      <c r="H3513" s="4" t="s">
        <v>407</v>
      </c>
      <c r="I3513" s="4">
        <v>14</v>
      </c>
      <c r="J3513" s="4" t="s">
        <v>102</v>
      </c>
      <c r="K3513" s="4" t="s">
        <v>71</v>
      </c>
      <c r="L3513" s="4" t="s">
        <v>3399</v>
      </c>
      <c r="N3513" s="4">
        <v>1993</v>
      </c>
      <c r="O3513" s="6">
        <v>34261</v>
      </c>
      <c r="P3513" s="4" t="s">
        <v>65</v>
      </c>
    </row>
    <row r="3514" spans="1:16" x14ac:dyDescent="0.25">
      <c r="A3514" s="4" t="s">
        <v>3383</v>
      </c>
      <c r="B3514" s="4">
        <v>3</v>
      </c>
      <c r="C3514" s="4" t="s">
        <v>59</v>
      </c>
      <c r="D3514" s="5"/>
      <c r="H3514" s="4" t="s">
        <v>407</v>
      </c>
      <c r="I3514" s="4">
        <v>15</v>
      </c>
      <c r="J3514" s="4" t="s">
        <v>4611</v>
      </c>
      <c r="K3514" s="4" t="s">
        <v>66</v>
      </c>
      <c r="L3514" s="4" t="s">
        <v>3399</v>
      </c>
      <c r="N3514" s="4">
        <v>1969</v>
      </c>
      <c r="O3514" s="6">
        <v>25505</v>
      </c>
      <c r="P3514" s="4" t="s">
        <v>63</v>
      </c>
    </row>
    <row r="3515" spans="1:16" x14ac:dyDescent="0.25">
      <c r="A3515" s="4" t="s">
        <v>3383</v>
      </c>
      <c r="B3515" s="4">
        <v>3</v>
      </c>
      <c r="C3515" s="4" t="s">
        <v>59</v>
      </c>
      <c r="D3515" s="5"/>
      <c r="H3515" s="4" t="s">
        <v>407</v>
      </c>
      <c r="I3515" s="4">
        <v>16</v>
      </c>
      <c r="J3515" s="4" t="s">
        <v>107</v>
      </c>
      <c r="K3515" s="4" t="s">
        <v>66</v>
      </c>
      <c r="L3515" s="4" t="s">
        <v>3399</v>
      </c>
      <c r="N3515" s="4">
        <v>1971</v>
      </c>
      <c r="O3515" s="6">
        <v>26051</v>
      </c>
      <c r="P3515" s="4" t="s">
        <v>63</v>
      </c>
    </row>
    <row r="3516" spans="1:16" x14ac:dyDescent="0.25">
      <c r="A3516" s="4" t="s">
        <v>3383</v>
      </c>
      <c r="B3516" s="4">
        <v>3</v>
      </c>
      <c r="C3516" s="4" t="s">
        <v>59</v>
      </c>
      <c r="D3516" s="5"/>
      <c r="H3516" s="4" t="s">
        <v>407</v>
      </c>
      <c r="I3516" s="4">
        <v>17</v>
      </c>
      <c r="J3516" s="4" t="s">
        <v>4612</v>
      </c>
      <c r="K3516" s="4" t="s">
        <v>77</v>
      </c>
      <c r="L3516" s="4" t="s">
        <v>3399</v>
      </c>
      <c r="N3516" s="4">
        <v>1958</v>
      </c>
      <c r="O3516" s="6">
        <v>21324</v>
      </c>
      <c r="P3516" s="4" t="s">
        <v>63</v>
      </c>
    </row>
    <row r="3517" spans="1:16" x14ac:dyDescent="0.25">
      <c r="A3517" s="4" t="s">
        <v>3383</v>
      </c>
      <c r="B3517" s="4">
        <v>3</v>
      </c>
      <c r="C3517" s="4" t="s">
        <v>59</v>
      </c>
      <c r="D3517" s="5"/>
      <c r="H3517" s="4" t="s">
        <v>407</v>
      </c>
      <c r="I3517" s="4">
        <v>18</v>
      </c>
      <c r="J3517" s="4" t="s">
        <v>4613</v>
      </c>
      <c r="K3517" s="4" t="s">
        <v>68</v>
      </c>
      <c r="L3517" s="4" t="s">
        <v>3399</v>
      </c>
      <c r="N3517" s="4">
        <v>1973</v>
      </c>
      <c r="O3517" s="6">
        <v>26811</v>
      </c>
      <c r="P3517" s="4" t="s">
        <v>63</v>
      </c>
    </row>
    <row r="3518" spans="1:16" x14ac:dyDescent="0.25">
      <c r="A3518" s="4" t="s">
        <v>3383</v>
      </c>
      <c r="B3518" s="4">
        <v>3</v>
      </c>
      <c r="C3518" s="4" t="s">
        <v>59</v>
      </c>
      <c r="D3518" s="5"/>
      <c r="H3518" s="4" t="s">
        <v>407</v>
      </c>
      <c r="I3518" s="4">
        <v>19</v>
      </c>
      <c r="J3518" s="4" t="s">
        <v>105</v>
      </c>
      <c r="K3518" s="4" t="s">
        <v>76</v>
      </c>
      <c r="L3518" s="4" t="s">
        <v>3399</v>
      </c>
      <c r="N3518" s="4">
        <v>1957</v>
      </c>
      <c r="O3518" s="6">
        <v>21173</v>
      </c>
      <c r="P3518" s="4" t="s">
        <v>63</v>
      </c>
    </row>
    <row r="3519" spans="1:16" x14ac:dyDescent="0.25">
      <c r="A3519" s="4" t="s">
        <v>3383</v>
      </c>
      <c r="B3519" s="4">
        <v>3</v>
      </c>
      <c r="C3519" s="4" t="s">
        <v>59</v>
      </c>
      <c r="D3519" s="5"/>
      <c r="H3519" s="4" t="s">
        <v>407</v>
      </c>
      <c r="I3519" s="4">
        <v>20</v>
      </c>
      <c r="J3519" s="4" t="s">
        <v>106</v>
      </c>
      <c r="K3519" s="4" t="s">
        <v>69</v>
      </c>
      <c r="L3519" s="4" t="s">
        <v>3399</v>
      </c>
      <c r="N3519" s="4">
        <v>1990</v>
      </c>
      <c r="O3519" s="6">
        <v>33006</v>
      </c>
      <c r="P3519" s="4" t="s">
        <v>63</v>
      </c>
    </row>
    <row r="3520" spans="1:16" x14ac:dyDescent="0.25">
      <c r="A3520" s="4" t="s">
        <v>3383</v>
      </c>
      <c r="B3520" s="4">
        <v>3</v>
      </c>
      <c r="C3520" s="4" t="s">
        <v>59</v>
      </c>
      <c r="D3520" s="5"/>
      <c r="H3520" s="4" t="s">
        <v>407</v>
      </c>
      <c r="I3520" s="4">
        <v>21</v>
      </c>
      <c r="J3520" s="4" t="s">
        <v>104</v>
      </c>
      <c r="K3520" s="4" t="s">
        <v>71</v>
      </c>
      <c r="L3520" s="4" t="s">
        <v>3399</v>
      </c>
      <c r="N3520" s="4">
        <v>1989</v>
      </c>
      <c r="O3520" s="6">
        <v>32718</v>
      </c>
      <c r="P3520" s="4" t="s">
        <v>63</v>
      </c>
    </row>
    <row r="3521" spans="1:16" x14ac:dyDescent="0.25">
      <c r="A3521" s="4" t="s">
        <v>3383</v>
      </c>
      <c r="B3521" s="4">
        <v>3</v>
      </c>
      <c r="C3521" s="4" t="s">
        <v>59</v>
      </c>
      <c r="D3521" s="5"/>
      <c r="H3521" s="4" t="s">
        <v>407</v>
      </c>
      <c r="I3521" s="4">
        <v>22</v>
      </c>
      <c r="J3521" s="4" t="s">
        <v>4614</v>
      </c>
      <c r="K3521" s="4" t="s">
        <v>68</v>
      </c>
      <c r="L3521" s="4" t="s">
        <v>3399</v>
      </c>
      <c r="N3521" s="4">
        <v>2004</v>
      </c>
      <c r="O3521" s="6">
        <v>38224</v>
      </c>
      <c r="P3521" s="4" t="s">
        <v>63</v>
      </c>
    </row>
    <row r="3522" spans="1:16" x14ac:dyDescent="0.25">
      <c r="A3522" s="4" t="s">
        <v>3383</v>
      </c>
      <c r="B3522" s="4">
        <v>3</v>
      </c>
      <c r="C3522" s="4" t="s">
        <v>59</v>
      </c>
      <c r="D3522" s="5"/>
      <c r="H3522" s="4" t="s">
        <v>407</v>
      </c>
      <c r="I3522" s="4">
        <v>23</v>
      </c>
      <c r="J3522" s="4" t="s">
        <v>4615</v>
      </c>
      <c r="K3522" s="4" t="s">
        <v>62</v>
      </c>
      <c r="L3522" s="4" t="s">
        <v>3399</v>
      </c>
      <c r="N3522" s="4">
        <v>1969</v>
      </c>
      <c r="O3522" s="6">
        <v>25516</v>
      </c>
      <c r="P3522" s="4" t="s">
        <v>65</v>
      </c>
    </row>
    <row r="3523" spans="1:16" x14ac:dyDescent="0.25">
      <c r="A3523" s="4" t="s">
        <v>3383</v>
      </c>
      <c r="B3523" s="4">
        <v>3</v>
      </c>
      <c r="C3523" s="4" t="s">
        <v>59</v>
      </c>
      <c r="D3523" s="5"/>
      <c r="H3523" s="4" t="s">
        <v>407</v>
      </c>
      <c r="I3523" s="4">
        <v>24</v>
      </c>
      <c r="J3523" s="4" t="s">
        <v>4616</v>
      </c>
      <c r="K3523" s="4" t="s">
        <v>76</v>
      </c>
      <c r="L3523" s="4" t="s">
        <v>3399</v>
      </c>
      <c r="N3523" s="4">
        <v>1972</v>
      </c>
      <c r="O3523" s="6">
        <v>26343</v>
      </c>
      <c r="P3523" s="4" t="s">
        <v>63</v>
      </c>
    </row>
    <row r="3524" spans="1:16" x14ac:dyDescent="0.25">
      <c r="A3524" s="4" t="s">
        <v>3383</v>
      </c>
      <c r="B3524" s="4">
        <v>3</v>
      </c>
      <c r="C3524" s="4" t="s">
        <v>59</v>
      </c>
      <c r="D3524" s="5"/>
      <c r="H3524" s="4" t="s">
        <v>2385</v>
      </c>
      <c r="I3524" s="4">
        <v>1</v>
      </c>
      <c r="J3524" s="4" t="s">
        <v>3712</v>
      </c>
      <c r="K3524" s="4" t="s">
        <v>4617</v>
      </c>
      <c r="L3524" s="4" t="s">
        <v>3399</v>
      </c>
      <c r="N3524" s="4">
        <v>1993</v>
      </c>
      <c r="O3524" s="6">
        <v>34157</v>
      </c>
      <c r="P3524" s="4" t="s">
        <v>65</v>
      </c>
    </row>
    <row r="3525" spans="1:16" x14ac:dyDescent="0.25">
      <c r="A3525" s="4" t="s">
        <v>3383</v>
      </c>
      <c r="B3525" s="4">
        <v>3</v>
      </c>
      <c r="C3525" s="4" t="s">
        <v>59</v>
      </c>
      <c r="D3525" s="5"/>
      <c r="H3525" s="4" t="s">
        <v>2385</v>
      </c>
      <c r="I3525" s="4">
        <v>2</v>
      </c>
      <c r="J3525" s="4" t="s">
        <v>3437</v>
      </c>
      <c r="K3525" s="4" t="s">
        <v>4617</v>
      </c>
      <c r="L3525" s="4" t="s">
        <v>3399</v>
      </c>
      <c r="N3525" s="4">
        <v>1991</v>
      </c>
      <c r="O3525" s="6">
        <v>33589</v>
      </c>
      <c r="P3525" s="4" t="s">
        <v>63</v>
      </c>
    </row>
    <row r="3526" spans="1:16" x14ac:dyDescent="0.25">
      <c r="A3526" s="4" t="s">
        <v>3383</v>
      </c>
      <c r="B3526" s="4">
        <v>3</v>
      </c>
      <c r="C3526" s="4" t="s">
        <v>59</v>
      </c>
      <c r="D3526" s="5"/>
      <c r="H3526" s="4" t="s">
        <v>2385</v>
      </c>
      <c r="I3526" s="4">
        <v>3</v>
      </c>
      <c r="J3526" s="4" t="s">
        <v>3438</v>
      </c>
      <c r="K3526" s="4" t="s">
        <v>4618</v>
      </c>
      <c r="L3526" s="4" t="s">
        <v>3399</v>
      </c>
      <c r="N3526" s="4">
        <v>1999</v>
      </c>
      <c r="O3526" s="6">
        <v>36340</v>
      </c>
      <c r="P3526" s="4" t="s">
        <v>63</v>
      </c>
    </row>
    <row r="3527" spans="1:16" x14ac:dyDescent="0.25">
      <c r="A3527" s="4" t="s">
        <v>3383</v>
      </c>
      <c r="B3527" s="4">
        <v>3</v>
      </c>
      <c r="C3527" s="4" t="s">
        <v>59</v>
      </c>
      <c r="D3527" s="5"/>
      <c r="H3527" s="4" t="s">
        <v>2385</v>
      </c>
      <c r="I3527" s="4">
        <v>4</v>
      </c>
      <c r="J3527" s="4" t="s">
        <v>3439</v>
      </c>
      <c r="K3527" s="4" t="s">
        <v>4619</v>
      </c>
      <c r="L3527" s="4" t="s">
        <v>3399</v>
      </c>
      <c r="N3527" s="4">
        <v>1969</v>
      </c>
      <c r="O3527" s="6">
        <v>25379</v>
      </c>
      <c r="P3527" s="4" t="s">
        <v>63</v>
      </c>
    </row>
    <row r="3528" spans="1:16" x14ac:dyDescent="0.25">
      <c r="A3528" s="4" t="s">
        <v>3383</v>
      </c>
      <c r="B3528" s="4">
        <v>3</v>
      </c>
      <c r="C3528" s="4" t="s">
        <v>59</v>
      </c>
      <c r="D3528" s="5"/>
      <c r="H3528" s="4" t="s">
        <v>2385</v>
      </c>
      <c r="I3528" s="4">
        <v>5</v>
      </c>
      <c r="J3528" s="4" t="s">
        <v>1114</v>
      </c>
      <c r="K3528" s="4" t="s">
        <v>4620</v>
      </c>
      <c r="L3528" s="4" t="s">
        <v>3399</v>
      </c>
      <c r="N3528" s="4">
        <v>1986</v>
      </c>
      <c r="O3528" s="6">
        <v>31434</v>
      </c>
      <c r="P3528" s="4" t="s">
        <v>63</v>
      </c>
    </row>
    <row r="3529" spans="1:16" x14ac:dyDescent="0.25">
      <c r="A3529" s="4" t="s">
        <v>3383</v>
      </c>
      <c r="B3529" s="4">
        <v>3</v>
      </c>
      <c r="C3529" s="4" t="s">
        <v>59</v>
      </c>
      <c r="D3529" s="5"/>
      <c r="H3529" s="4" t="s">
        <v>2385</v>
      </c>
      <c r="I3529" s="4">
        <v>6</v>
      </c>
      <c r="J3529" s="4" t="s">
        <v>3440</v>
      </c>
      <c r="K3529" s="4" t="s">
        <v>4617</v>
      </c>
      <c r="L3529" s="4" t="s">
        <v>3399</v>
      </c>
      <c r="N3529" s="4">
        <v>1969</v>
      </c>
      <c r="O3529" s="6">
        <v>25368</v>
      </c>
      <c r="P3529" s="4" t="s">
        <v>63</v>
      </c>
    </row>
    <row r="3530" spans="1:16" x14ac:dyDescent="0.25">
      <c r="A3530" s="4" t="s">
        <v>3383</v>
      </c>
      <c r="B3530" s="4">
        <v>3</v>
      </c>
      <c r="C3530" s="4" t="s">
        <v>59</v>
      </c>
      <c r="D3530" s="5"/>
      <c r="H3530" s="4" t="s">
        <v>2385</v>
      </c>
      <c r="I3530" s="4">
        <v>7</v>
      </c>
      <c r="J3530" s="4" t="s">
        <v>4621</v>
      </c>
      <c r="K3530" s="4" t="s">
        <v>4622</v>
      </c>
      <c r="L3530" s="4" t="s">
        <v>3399</v>
      </c>
      <c r="N3530" s="4">
        <v>1984</v>
      </c>
      <c r="O3530" s="6">
        <v>30924</v>
      </c>
      <c r="P3530" s="4" t="s">
        <v>65</v>
      </c>
    </row>
    <row r="3531" spans="1:16" x14ac:dyDescent="0.25">
      <c r="A3531" s="4" t="s">
        <v>3383</v>
      </c>
      <c r="B3531" s="4">
        <v>3</v>
      </c>
      <c r="C3531" s="4" t="s">
        <v>59</v>
      </c>
      <c r="D3531" s="5"/>
      <c r="H3531" s="4" t="s">
        <v>2385</v>
      </c>
      <c r="I3531" s="4">
        <v>8</v>
      </c>
      <c r="J3531" s="4" t="s">
        <v>4623</v>
      </c>
      <c r="K3531" s="4" t="s">
        <v>4545</v>
      </c>
      <c r="L3531" s="4" t="s">
        <v>3399</v>
      </c>
      <c r="N3531" s="4">
        <v>1988</v>
      </c>
      <c r="O3531" s="6">
        <v>32304</v>
      </c>
      <c r="P3531" s="4" t="s">
        <v>63</v>
      </c>
    </row>
    <row r="3532" spans="1:16" x14ac:dyDescent="0.25">
      <c r="A3532" s="4" t="s">
        <v>3383</v>
      </c>
      <c r="B3532" s="4">
        <v>3</v>
      </c>
      <c r="C3532" s="4" t="s">
        <v>59</v>
      </c>
      <c r="D3532" s="5"/>
      <c r="H3532" s="4" t="s">
        <v>2385</v>
      </c>
      <c r="I3532" s="4">
        <v>9</v>
      </c>
      <c r="J3532" s="4" t="s">
        <v>4624</v>
      </c>
      <c r="K3532" s="4" t="s">
        <v>76</v>
      </c>
      <c r="L3532" s="4" t="s">
        <v>3399</v>
      </c>
      <c r="N3532" s="4">
        <v>1990</v>
      </c>
      <c r="O3532" s="6">
        <v>33146</v>
      </c>
      <c r="P3532" s="4" t="s">
        <v>63</v>
      </c>
    </row>
    <row r="3533" spans="1:16" x14ac:dyDescent="0.25">
      <c r="A3533" s="4" t="s">
        <v>3383</v>
      </c>
      <c r="B3533" s="4">
        <v>3</v>
      </c>
      <c r="C3533" s="4" t="s">
        <v>59</v>
      </c>
      <c r="D3533" s="5"/>
      <c r="H3533" s="4" t="s">
        <v>2385</v>
      </c>
      <c r="I3533" s="4">
        <v>10</v>
      </c>
      <c r="J3533" s="4" t="s">
        <v>4625</v>
      </c>
      <c r="K3533" s="4" t="s">
        <v>4626</v>
      </c>
      <c r="L3533" s="4" t="s">
        <v>3399</v>
      </c>
      <c r="N3533" s="4">
        <v>1992</v>
      </c>
      <c r="O3533" s="6">
        <v>33759</v>
      </c>
      <c r="P3533" s="4" t="s">
        <v>63</v>
      </c>
    </row>
    <row r="3534" spans="1:16" x14ac:dyDescent="0.25">
      <c r="A3534" s="4" t="s">
        <v>3383</v>
      </c>
      <c r="B3534" s="4">
        <v>3</v>
      </c>
      <c r="C3534" s="4" t="s">
        <v>59</v>
      </c>
      <c r="D3534" s="5"/>
      <c r="H3534" s="4" t="s">
        <v>2385</v>
      </c>
      <c r="I3534" s="4">
        <v>11</v>
      </c>
      <c r="J3534" s="4" t="s">
        <v>4627</v>
      </c>
      <c r="K3534" s="4" t="s">
        <v>68</v>
      </c>
      <c r="L3534" s="4" t="s">
        <v>3399</v>
      </c>
      <c r="N3534" s="4">
        <v>1994</v>
      </c>
      <c r="O3534" s="6">
        <v>34427</v>
      </c>
      <c r="P3534" s="4" t="s">
        <v>63</v>
      </c>
    </row>
    <row r="3535" spans="1:16" x14ac:dyDescent="0.25">
      <c r="A3535" s="4" t="s">
        <v>3383</v>
      </c>
      <c r="B3535" s="4">
        <v>3</v>
      </c>
      <c r="C3535" s="4" t="s">
        <v>59</v>
      </c>
      <c r="D3535" s="5"/>
      <c r="H3535" s="4" t="s">
        <v>2385</v>
      </c>
      <c r="I3535" s="4">
        <v>12</v>
      </c>
      <c r="J3535" s="4" t="s">
        <v>4628</v>
      </c>
      <c r="K3535" s="4" t="s">
        <v>78</v>
      </c>
      <c r="L3535" s="4" t="s">
        <v>3399</v>
      </c>
      <c r="N3535" s="4">
        <v>1971</v>
      </c>
      <c r="O3535" s="6">
        <v>26104</v>
      </c>
      <c r="P3535" s="4" t="s">
        <v>65</v>
      </c>
    </row>
    <row r="3536" spans="1:16" x14ac:dyDescent="0.25">
      <c r="A3536" s="4" t="s">
        <v>3383</v>
      </c>
      <c r="B3536" s="4">
        <v>3</v>
      </c>
      <c r="C3536" s="4" t="s">
        <v>59</v>
      </c>
      <c r="D3536" s="5"/>
      <c r="H3536" s="4" t="s">
        <v>2385</v>
      </c>
      <c r="I3536" s="4">
        <v>13</v>
      </c>
      <c r="J3536" s="4" t="s">
        <v>4629</v>
      </c>
      <c r="K3536" s="4" t="s">
        <v>73</v>
      </c>
      <c r="L3536" s="4" t="s">
        <v>3399</v>
      </c>
      <c r="N3536" s="4">
        <v>1966</v>
      </c>
      <c r="O3536" s="6">
        <v>24253</v>
      </c>
      <c r="P3536" s="4" t="s">
        <v>63</v>
      </c>
    </row>
    <row r="3537" spans="1:16" x14ac:dyDescent="0.25">
      <c r="A3537" s="4" t="s">
        <v>3383</v>
      </c>
      <c r="B3537" s="4">
        <v>3</v>
      </c>
      <c r="C3537" s="4" t="s">
        <v>59</v>
      </c>
      <c r="D3537" s="5"/>
      <c r="H3537" s="4" t="s">
        <v>2385</v>
      </c>
      <c r="I3537" s="4">
        <v>14</v>
      </c>
      <c r="J3537" s="4" t="s">
        <v>4630</v>
      </c>
      <c r="K3537" s="4" t="s">
        <v>71</v>
      </c>
      <c r="L3537" s="4" t="s">
        <v>3399</v>
      </c>
      <c r="N3537" s="4">
        <v>2004</v>
      </c>
      <c r="O3537" s="6">
        <v>38108</v>
      </c>
      <c r="P3537" s="4" t="s">
        <v>63</v>
      </c>
    </row>
    <row r="3538" spans="1:16" x14ac:dyDescent="0.25">
      <c r="A3538" s="4" t="s">
        <v>3383</v>
      </c>
      <c r="B3538" s="4">
        <v>3</v>
      </c>
      <c r="C3538" s="4" t="s">
        <v>59</v>
      </c>
      <c r="D3538" s="5"/>
      <c r="H3538" s="4" t="s">
        <v>2385</v>
      </c>
      <c r="I3538" s="4">
        <v>15</v>
      </c>
      <c r="J3538" s="4" t="s">
        <v>4631</v>
      </c>
      <c r="K3538" s="4" t="s">
        <v>66</v>
      </c>
      <c r="L3538" s="4" t="s">
        <v>3399</v>
      </c>
      <c r="N3538" s="4">
        <v>1983</v>
      </c>
      <c r="O3538" s="6">
        <v>30677</v>
      </c>
      <c r="P3538" s="4" t="s">
        <v>65</v>
      </c>
    </row>
    <row r="3539" spans="1:16" x14ac:dyDescent="0.25">
      <c r="A3539" s="4" t="s">
        <v>3383</v>
      </c>
      <c r="B3539" s="4">
        <v>3</v>
      </c>
      <c r="C3539" s="4" t="s">
        <v>59</v>
      </c>
      <c r="D3539" s="5"/>
      <c r="H3539" s="4" t="s">
        <v>2385</v>
      </c>
      <c r="I3539" s="4">
        <v>16</v>
      </c>
      <c r="J3539" s="4" t="s">
        <v>4632</v>
      </c>
      <c r="K3539" s="4" t="s">
        <v>66</v>
      </c>
      <c r="L3539" s="4" t="s">
        <v>3399</v>
      </c>
      <c r="N3539" s="4">
        <v>1986</v>
      </c>
      <c r="O3539" s="6">
        <v>31714</v>
      </c>
      <c r="P3539" s="4" t="s">
        <v>63</v>
      </c>
    </row>
    <row r="3540" spans="1:16" x14ac:dyDescent="0.25">
      <c r="A3540" s="4" t="s">
        <v>3383</v>
      </c>
      <c r="B3540" s="4">
        <v>3</v>
      </c>
      <c r="C3540" s="4" t="s">
        <v>59</v>
      </c>
      <c r="D3540" s="5"/>
      <c r="H3540" s="4" t="s">
        <v>2385</v>
      </c>
      <c r="I3540" s="4">
        <v>17</v>
      </c>
      <c r="J3540" s="4" t="s">
        <v>4633</v>
      </c>
      <c r="K3540" s="4" t="s">
        <v>67</v>
      </c>
      <c r="L3540" s="4" t="s">
        <v>3399</v>
      </c>
      <c r="N3540" s="4">
        <v>1992</v>
      </c>
      <c r="O3540" s="6">
        <v>33892</v>
      </c>
      <c r="P3540" s="4" t="s">
        <v>63</v>
      </c>
    </row>
    <row r="3541" spans="1:16" x14ac:dyDescent="0.25">
      <c r="A3541" s="4" t="s">
        <v>3383</v>
      </c>
      <c r="B3541" s="4">
        <v>3</v>
      </c>
      <c r="C3541" s="4" t="s">
        <v>59</v>
      </c>
      <c r="D3541" s="5"/>
      <c r="H3541" s="4" t="s">
        <v>2385</v>
      </c>
      <c r="I3541" s="4">
        <v>18</v>
      </c>
      <c r="J3541" s="4" t="s">
        <v>4634</v>
      </c>
      <c r="K3541" s="4" t="s">
        <v>4635</v>
      </c>
      <c r="L3541" s="4" t="s">
        <v>3399</v>
      </c>
      <c r="N3541" s="4">
        <v>1968</v>
      </c>
      <c r="O3541" s="6">
        <v>25193</v>
      </c>
      <c r="P3541" s="4" t="s">
        <v>3399</v>
      </c>
    </row>
    <row r="3542" spans="1:16" x14ac:dyDescent="0.25">
      <c r="A3542" s="4" t="s">
        <v>3383</v>
      </c>
      <c r="B3542" s="4">
        <v>3</v>
      </c>
      <c r="C3542" s="4" t="s">
        <v>59</v>
      </c>
      <c r="D3542" s="5"/>
      <c r="H3542" s="4" t="s">
        <v>2385</v>
      </c>
      <c r="I3542" s="4">
        <v>19</v>
      </c>
      <c r="J3542" s="4" t="s">
        <v>4636</v>
      </c>
      <c r="K3542" s="4" t="s">
        <v>4637</v>
      </c>
      <c r="L3542" s="4" t="s">
        <v>3399</v>
      </c>
      <c r="N3542" s="4">
        <v>1979</v>
      </c>
      <c r="O3542" s="6">
        <v>29082</v>
      </c>
      <c r="P3542" s="4" t="s">
        <v>63</v>
      </c>
    </row>
    <row r="3543" spans="1:16" x14ac:dyDescent="0.25">
      <c r="A3543" s="4" t="s">
        <v>3383</v>
      </c>
      <c r="B3543" s="4">
        <v>3</v>
      </c>
      <c r="C3543" s="4" t="s">
        <v>59</v>
      </c>
      <c r="D3543" s="5"/>
      <c r="H3543" s="4" t="s">
        <v>2385</v>
      </c>
      <c r="I3543" s="4">
        <v>20</v>
      </c>
      <c r="J3543" s="4" t="s">
        <v>4638</v>
      </c>
      <c r="K3543" s="4" t="s">
        <v>71</v>
      </c>
      <c r="L3543" s="4" t="s">
        <v>3399</v>
      </c>
      <c r="N3543" s="4">
        <v>1975</v>
      </c>
      <c r="O3543" s="6">
        <v>27438</v>
      </c>
      <c r="P3543" s="4" t="s">
        <v>63</v>
      </c>
    </row>
    <row r="3544" spans="1:16" x14ac:dyDescent="0.25">
      <c r="A3544" s="4" t="s">
        <v>3383</v>
      </c>
      <c r="B3544" s="4">
        <v>3</v>
      </c>
      <c r="C3544" s="4" t="s">
        <v>59</v>
      </c>
      <c r="D3544" s="5"/>
      <c r="H3544" s="4" t="s">
        <v>2385</v>
      </c>
      <c r="I3544" s="4">
        <v>21</v>
      </c>
      <c r="J3544" s="4" t="s">
        <v>4639</v>
      </c>
      <c r="K3544" s="4" t="s">
        <v>75</v>
      </c>
      <c r="L3544" s="4" t="s">
        <v>3399</v>
      </c>
      <c r="N3544" s="4">
        <v>1985</v>
      </c>
      <c r="O3544" s="6">
        <v>31178</v>
      </c>
      <c r="P3544" s="4" t="s">
        <v>65</v>
      </c>
    </row>
    <row r="3545" spans="1:16" x14ac:dyDescent="0.25">
      <c r="A3545" s="4" t="s">
        <v>3383</v>
      </c>
      <c r="B3545" s="4">
        <v>3</v>
      </c>
      <c r="C3545" s="4" t="s">
        <v>59</v>
      </c>
      <c r="D3545" s="5"/>
      <c r="H3545" s="4" t="s">
        <v>2385</v>
      </c>
      <c r="I3545" s="4">
        <v>22</v>
      </c>
      <c r="J3545" s="4" t="s">
        <v>4640</v>
      </c>
      <c r="K3545" s="4" t="s">
        <v>64</v>
      </c>
      <c r="L3545" s="4" t="s">
        <v>3399</v>
      </c>
      <c r="N3545" s="4">
        <v>1996</v>
      </c>
      <c r="O3545" s="6">
        <v>35080</v>
      </c>
      <c r="P3545" s="4" t="s">
        <v>63</v>
      </c>
    </row>
    <row r="3546" spans="1:16" x14ac:dyDescent="0.25">
      <c r="A3546" s="4" t="s">
        <v>3383</v>
      </c>
      <c r="B3546" s="4">
        <v>3</v>
      </c>
      <c r="C3546" s="4" t="s">
        <v>59</v>
      </c>
      <c r="D3546" s="5"/>
      <c r="H3546" s="4" t="s">
        <v>2385</v>
      </c>
      <c r="I3546" s="4">
        <v>23</v>
      </c>
      <c r="J3546" s="4" t="s">
        <v>4641</v>
      </c>
      <c r="K3546" s="4" t="s">
        <v>4637</v>
      </c>
      <c r="L3546" s="4" t="s">
        <v>3399</v>
      </c>
      <c r="N3546" s="4">
        <v>1996</v>
      </c>
      <c r="O3546" s="6">
        <v>35261</v>
      </c>
      <c r="P3546" s="4" t="s">
        <v>63</v>
      </c>
    </row>
    <row r="3547" spans="1:16" x14ac:dyDescent="0.25">
      <c r="A3547" s="4" t="s">
        <v>3383</v>
      </c>
      <c r="B3547" s="4">
        <v>3</v>
      </c>
      <c r="C3547" s="4" t="s">
        <v>59</v>
      </c>
      <c r="D3547" s="5"/>
      <c r="H3547" s="4" t="s">
        <v>2385</v>
      </c>
      <c r="I3547" s="4">
        <v>24</v>
      </c>
      <c r="J3547" s="4" t="s">
        <v>4642</v>
      </c>
      <c r="K3547" s="4" t="s">
        <v>66</v>
      </c>
      <c r="L3547" s="4" t="s">
        <v>3399</v>
      </c>
      <c r="N3547" s="4">
        <v>1977</v>
      </c>
      <c r="O3547" s="6">
        <v>28253</v>
      </c>
      <c r="P3547" s="4" t="s">
        <v>65</v>
      </c>
    </row>
    <row r="3548" spans="1:16" x14ac:dyDescent="0.25">
      <c r="A3548" s="4" t="s">
        <v>3383</v>
      </c>
      <c r="B3548" s="4">
        <v>3</v>
      </c>
      <c r="C3548" s="4" t="s">
        <v>59</v>
      </c>
      <c r="D3548" s="5"/>
      <c r="H3548" s="4" t="s">
        <v>2385</v>
      </c>
      <c r="I3548" s="4">
        <v>25</v>
      </c>
      <c r="J3548" s="4" t="s">
        <v>4643</v>
      </c>
      <c r="K3548" s="4" t="s">
        <v>4644</v>
      </c>
      <c r="L3548" s="4" t="s">
        <v>3399</v>
      </c>
      <c r="N3548" s="4">
        <v>1968</v>
      </c>
      <c r="O3548" s="6">
        <v>24891</v>
      </c>
      <c r="P3548" s="4" t="s">
        <v>63</v>
      </c>
    </row>
    <row r="3549" spans="1:16" x14ac:dyDescent="0.25">
      <c r="A3549" s="4" t="s">
        <v>3383</v>
      </c>
      <c r="B3549" s="4">
        <v>3</v>
      </c>
      <c r="C3549" s="4" t="s">
        <v>59</v>
      </c>
      <c r="D3549" s="5"/>
      <c r="H3549" s="4" t="s">
        <v>2385</v>
      </c>
      <c r="I3549" s="4">
        <v>26</v>
      </c>
      <c r="J3549" s="4" t="s">
        <v>4645</v>
      </c>
      <c r="K3549" s="4" t="s">
        <v>4646</v>
      </c>
      <c r="L3549" s="4" t="s">
        <v>3399</v>
      </c>
      <c r="N3549" s="4">
        <v>1988</v>
      </c>
      <c r="O3549" s="6">
        <v>32311</v>
      </c>
      <c r="P3549" s="4" t="s">
        <v>63</v>
      </c>
    </row>
    <row r="3550" spans="1:16" x14ac:dyDescent="0.25">
      <c r="A3550" s="4" t="s">
        <v>3383</v>
      </c>
      <c r="B3550" s="4">
        <v>3</v>
      </c>
      <c r="C3550" s="4" t="s">
        <v>59</v>
      </c>
      <c r="D3550" s="5"/>
      <c r="H3550" s="4" t="s">
        <v>408</v>
      </c>
      <c r="I3550" s="4">
        <v>1</v>
      </c>
      <c r="J3550" s="4" t="s">
        <v>4647</v>
      </c>
      <c r="K3550" s="4" t="s">
        <v>66</v>
      </c>
      <c r="L3550" s="4" t="s">
        <v>3399</v>
      </c>
      <c r="N3550" s="4">
        <v>1976</v>
      </c>
      <c r="O3550" s="6">
        <v>27882</v>
      </c>
      <c r="P3550" s="4" t="s">
        <v>65</v>
      </c>
    </row>
    <row r="3551" spans="1:16" x14ac:dyDescent="0.25">
      <c r="A3551" s="4" t="s">
        <v>3383</v>
      </c>
      <c r="B3551" s="4">
        <v>3</v>
      </c>
      <c r="C3551" s="4" t="s">
        <v>59</v>
      </c>
      <c r="D3551" s="5"/>
      <c r="H3551" s="4" t="s">
        <v>408</v>
      </c>
      <c r="I3551" s="4">
        <v>2</v>
      </c>
      <c r="J3551" s="4" t="s">
        <v>4648</v>
      </c>
      <c r="K3551" s="4" t="s">
        <v>68</v>
      </c>
      <c r="L3551" s="4" t="s">
        <v>3399</v>
      </c>
      <c r="N3551" s="4">
        <v>1978</v>
      </c>
      <c r="O3551" s="6">
        <v>28653</v>
      </c>
      <c r="P3551" s="4" t="s">
        <v>63</v>
      </c>
    </row>
    <row r="3552" spans="1:16" x14ac:dyDescent="0.25">
      <c r="A3552" s="4" t="s">
        <v>3383</v>
      </c>
      <c r="B3552" s="4">
        <v>3</v>
      </c>
      <c r="C3552" s="4" t="s">
        <v>59</v>
      </c>
      <c r="D3552" s="5"/>
      <c r="H3552" s="4" t="s">
        <v>408</v>
      </c>
      <c r="I3552" s="4">
        <v>3</v>
      </c>
      <c r="J3552" s="4" t="s">
        <v>4649</v>
      </c>
      <c r="K3552" s="4" t="s">
        <v>69</v>
      </c>
      <c r="L3552" s="4" t="s">
        <v>3399</v>
      </c>
      <c r="N3552" s="4">
        <v>1976</v>
      </c>
      <c r="O3552" s="6">
        <v>28108</v>
      </c>
      <c r="P3552" s="4" t="s">
        <v>63</v>
      </c>
    </row>
    <row r="3553" spans="1:16" x14ac:dyDescent="0.25">
      <c r="A3553" s="4" t="s">
        <v>3383</v>
      </c>
      <c r="B3553" s="4">
        <v>3</v>
      </c>
      <c r="C3553" s="4" t="s">
        <v>59</v>
      </c>
      <c r="D3553" s="5"/>
      <c r="H3553" s="4" t="s">
        <v>408</v>
      </c>
      <c r="I3553" s="4">
        <v>4</v>
      </c>
      <c r="J3553" s="4" t="s">
        <v>4650</v>
      </c>
      <c r="K3553" s="4" t="s">
        <v>75</v>
      </c>
      <c r="L3553" s="4" t="s">
        <v>3399</v>
      </c>
      <c r="N3553" s="4">
        <v>1992</v>
      </c>
      <c r="O3553" s="6">
        <v>33953</v>
      </c>
      <c r="P3553" s="4" t="s">
        <v>65</v>
      </c>
    </row>
    <row r="3554" spans="1:16" x14ac:dyDescent="0.25">
      <c r="A3554" s="4" t="s">
        <v>3383</v>
      </c>
      <c r="B3554" s="4">
        <v>3</v>
      </c>
      <c r="C3554" s="4" t="s">
        <v>59</v>
      </c>
      <c r="D3554" s="5"/>
      <c r="H3554" s="4" t="s">
        <v>408</v>
      </c>
      <c r="I3554" s="4">
        <v>5</v>
      </c>
      <c r="J3554" s="4" t="s">
        <v>4651</v>
      </c>
      <c r="K3554" s="4" t="s">
        <v>71</v>
      </c>
      <c r="L3554" s="4" t="s">
        <v>3399</v>
      </c>
      <c r="N3554" s="4">
        <v>1997</v>
      </c>
      <c r="O3554" s="6">
        <v>35512</v>
      </c>
      <c r="P3554" s="4" t="s">
        <v>63</v>
      </c>
    </row>
    <row r="3555" spans="1:16" x14ac:dyDescent="0.25">
      <c r="A3555" s="4" t="s">
        <v>3383</v>
      </c>
      <c r="B3555" s="4">
        <v>3</v>
      </c>
      <c r="C3555" s="4" t="s">
        <v>59</v>
      </c>
      <c r="D3555" s="5"/>
      <c r="H3555" s="4" t="s">
        <v>408</v>
      </c>
      <c r="I3555" s="4">
        <v>6</v>
      </c>
      <c r="J3555" s="4" t="s">
        <v>4652</v>
      </c>
      <c r="K3555" s="4" t="s">
        <v>66</v>
      </c>
      <c r="L3555" s="4" t="s">
        <v>3399</v>
      </c>
      <c r="N3555" s="4">
        <v>1973</v>
      </c>
      <c r="O3555" s="6">
        <v>26698</v>
      </c>
      <c r="P3555" s="4" t="s">
        <v>65</v>
      </c>
    </row>
    <row r="3556" spans="1:16" x14ac:dyDescent="0.25">
      <c r="A3556" s="4" t="s">
        <v>3383</v>
      </c>
      <c r="B3556" s="4">
        <v>3</v>
      </c>
      <c r="C3556" s="4" t="s">
        <v>59</v>
      </c>
      <c r="D3556" s="5"/>
      <c r="H3556" s="4" t="s">
        <v>408</v>
      </c>
      <c r="I3556" s="4">
        <v>7</v>
      </c>
      <c r="J3556" s="4" t="s">
        <v>4653</v>
      </c>
      <c r="K3556" s="4" t="s">
        <v>76</v>
      </c>
      <c r="L3556" s="4" t="s">
        <v>3399</v>
      </c>
      <c r="N3556" s="4">
        <v>1984</v>
      </c>
      <c r="O3556" s="6">
        <v>30963</v>
      </c>
      <c r="P3556" s="4" t="s">
        <v>63</v>
      </c>
    </row>
    <row r="3557" spans="1:16" x14ac:dyDescent="0.25">
      <c r="A3557" s="4" t="s">
        <v>3383</v>
      </c>
      <c r="B3557" s="4">
        <v>3</v>
      </c>
      <c r="C3557" s="4" t="s">
        <v>59</v>
      </c>
      <c r="D3557" s="5"/>
      <c r="H3557" s="4" t="s">
        <v>408</v>
      </c>
      <c r="I3557" s="4">
        <v>8</v>
      </c>
      <c r="J3557" s="4" t="s">
        <v>4654</v>
      </c>
      <c r="K3557" s="4" t="s">
        <v>76</v>
      </c>
      <c r="L3557" s="4" t="s">
        <v>3399</v>
      </c>
      <c r="N3557" s="4">
        <v>1954</v>
      </c>
      <c r="O3557" s="6">
        <v>19764</v>
      </c>
      <c r="P3557" s="4" t="s">
        <v>63</v>
      </c>
    </row>
    <row r="3558" spans="1:16" x14ac:dyDescent="0.25">
      <c r="A3558" s="4" t="s">
        <v>3383</v>
      </c>
      <c r="B3558" s="4">
        <v>3</v>
      </c>
      <c r="C3558" s="4" t="s">
        <v>59</v>
      </c>
      <c r="D3558" s="5"/>
      <c r="H3558" s="4" t="s">
        <v>408</v>
      </c>
      <c r="I3558" s="4">
        <v>9</v>
      </c>
      <c r="J3558" s="4" t="s">
        <v>111</v>
      </c>
      <c r="K3558" s="4" t="s">
        <v>71</v>
      </c>
      <c r="L3558" s="4" t="s">
        <v>3399</v>
      </c>
      <c r="N3558" s="4">
        <v>1990</v>
      </c>
      <c r="O3558" s="6">
        <v>32874</v>
      </c>
      <c r="P3558" s="4" t="s">
        <v>65</v>
      </c>
    </row>
    <row r="3559" spans="1:16" x14ac:dyDescent="0.25">
      <c r="A3559" s="4" t="s">
        <v>3383</v>
      </c>
      <c r="B3559" s="4">
        <v>3</v>
      </c>
      <c r="C3559" s="4" t="s">
        <v>59</v>
      </c>
      <c r="D3559" s="5"/>
      <c r="H3559" s="4" t="s">
        <v>408</v>
      </c>
      <c r="I3559" s="4">
        <v>10</v>
      </c>
      <c r="J3559" s="4" t="s">
        <v>4655</v>
      </c>
      <c r="K3559" s="4" t="s">
        <v>68</v>
      </c>
      <c r="L3559" s="4" t="s">
        <v>3399</v>
      </c>
      <c r="N3559" s="4">
        <v>1999</v>
      </c>
      <c r="O3559" s="6">
        <v>36238</v>
      </c>
      <c r="P3559" s="4" t="s">
        <v>65</v>
      </c>
    </row>
    <row r="3560" spans="1:16" x14ac:dyDescent="0.25">
      <c r="A3560" s="4" t="s">
        <v>3383</v>
      </c>
      <c r="B3560" s="4">
        <v>3</v>
      </c>
      <c r="C3560" s="4" t="s">
        <v>59</v>
      </c>
      <c r="D3560" s="5"/>
      <c r="H3560" s="4" t="s">
        <v>408</v>
      </c>
      <c r="I3560" s="4">
        <v>11</v>
      </c>
      <c r="J3560" s="4" t="s">
        <v>110</v>
      </c>
      <c r="K3560" s="4" t="s">
        <v>77</v>
      </c>
      <c r="L3560" s="4" t="s">
        <v>3399</v>
      </c>
      <c r="N3560" s="4">
        <v>1977</v>
      </c>
      <c r="O3560" s="6">
        <v>28470</v>
      </c>
      <c r="P3560" s="4" t="s">
        <v>65</v>
      </c>
    </row>
    <row r="3561" spans="1:16" x14ac:dyDescent="0.25">
      <c r="A3561" s="4" t="s">
        <v>3383</v>
      </c>
      <c r="B3561" s="4">
        <v>3</v>
      </c>
      <c r="C3561" s="4" t="s">
        <v>59</v>
      </c>
      <c r="D3561" s="5"/>
      <c r="H3561" s="4" t="s">
        <v>408</v>
      </c>
      <c r="I3561" s="4">
        <v>12</v>
      </c>
      <c r="J3561" s="4" t="s">
        <v>112</v>
      </c>
      <c r="K3561" s="4" t="s">
        <v>80</v>
      </c>
      <c r="L3561" s="4" t="s">
        <v>3399</v>
      </c>
      <c r="N3561" s="4">
        <v>2005</v>
      </c>
      <c r="O3561" s="6">
        <v>38526</v>
      </c>
      <c r="P3561" s="4" t="s">
        <v>65</v>
      </c>
    </row>
    <row r="3562" spans="1:16" x14ac:dyDescent="0.25">
      <c r="A3562" s="4" t="s">
        <v>3383</v>
      </c>
      <c r="B3562" s="4">
        <v>3</v>
      </c>
      <c r="C3562" s="4" t="s">
        <v>59</v>
      </c>
      <c r="D3562" s="5"/>
      <c r="H3562" s="4" t="s">
        <v>408</v>
      </c>
      <c r="I3562" s="4">
        <v>13</v>
      </c>
      <c r="J3562" s="4" t="s">
        <v>113</v>
      </c>
      <c r="K3562" s="4" t="s">
        <v>78</v>
      </c>
      <c r="L3562" s="4" t="s">
        <v>3399</v>
      </c>
      <c r="N3562" s="4">
        <v>1960</v>
      </c>
      <c r="O3562" s="6">
        <v>22230</v>
      </c>
      <c r="P3562" s="4" t="s">
        <v>63</v>
      </c>
    </row>
    <row r="3563" spans="1:16" x14ac:dyDescent="0.25">
      <c r="A3563" s="4" t="s">
        <v>3383</v>
      </c>
      <c r="B3563" s="4">
        <v>3</v>
      </c>
      <c r="C3563" s="4" t="s">
        <v>59</v>
      </c>
      <c r="D3563" s="5"/>
      <c r="H3563" s="4" t="s">
        <v>408</v>
      </c>
      <c r="I3563" s="4">
        <v>14</v>
      </c>
      <c r="J3563" s="4" t="s">
        <v>4656</v>
      </c>
      <c r="K3563" s="4" t="s">
        <v>67</v>
      </c>
      <c r="L3563" s="4" t="s">
        <v>3399</v>
      </c>
      <c r="N3563" s="4">
        <v>1982</v>
      </c>
      <c r="O3563" s="6">
        <v>30203</v>
      </c>
      <c r="P3563" s="4" t="s">
        <v>65</v>
      </c>
    </row>
    <row r="3564" spans="1:16" x14ac:dyDescent="0.25">
      <c r="A3564" s="4" t="s">
        <v>3383</v>
      </c>
      <c r="B3564" s="4">
        <v>3</v>
      </c>
      <c r="C3564" s="4" t="s">
        <v>59</v>
      </c>
      <c r="D3564" s="5"/>
      <c r="H3564" s="4" t="s">
        <v>408</v>
      </c>
      <c r="I3564" s="4">
        <v>15</v>
      </c>
      <c r="J3564" s="4" t="s">
        <v>4657</v>
      </c>
      <c r="K3564" s="4" t="s">
        <v>62</v>
      </c>
      <c r="L3564" s="4" t="s">
        <v>3399</v>
      </c>
      <c r="N3564" s="4">
        <v>1969</v>
      </c>
      <c r="O3564" s="6">
        <v>25457</v>
      </c>
      <c r="P3564" s="4" t="s">
        <v>63</v>
      </c>
    </row>
    <row r="3565" spans="1:16" x14ac:dyDescent="0.25">
      <c r="A3565" s="4" t="s">
        <v>3383</v>
      </c>
      <c r="B3565" s="4">
        <v>3</v>
      </c>
      <c r="C3565" s="4" t="s">
        <v>59</v>
      </c>
      <c r="D3565" s="5"/>
      <c r="H3565" s="4" t="s">
        <v>408</v>
      </c>
      <c r="I3565" s="4">
        <v>16</v>
      </c>
      <c r="J3565" s="4" t="s">
        <v>4658</v>
      </c>
      <c r="K3565" s="4" t="s">
        <v>4545</v>
      </c>
      <c r="L3565" s="4" t="s">
        <v>3399</v>
      </c>
      <c r="N3565" s="4">
        <v>1961</v>
      </c>
      <c r="O3565" s="6">
        <v>22282</v>
      </c>
      <c r="P3565" s="4" t="s">
        <v>65</v>
      </c>
    </row>
    <row r="3566" spans="1:16" x14ac:dyDescent="0.25">
      <c r="A3566" s="4" t="s">
        <v>3383</v>
      </c>
      <c r="B3566" s="4">
        <v>3</v>
      </c>
      <c r="C3566" s="4" t="s">
        <v>59</v>
      </c>
      <c r="D3566" s="5"/>
      <c r="H3566" s="4" t="s">
        <v>408</v>
      </c>
      <c r="I3566" s="4">
        <v>17</v>
      </c>
      <c r="J3566" s="4" t="s">
        <v>4659</v>
      </c>
      <c r="K3566" s="4" t="s">
        <v>64</v>
      </c>
      <c r="L3566" s="4" t="s">
        <v>3399</v>
      </c>
      <c r="N3566" s="4">
        <v>2002</v>
      </c>
      <c r="O3566" s="6">
        <v>37566</v>
      </c>
      <c r="P3566" s="4" t="s">
        <v>63</v>
      </c>
    </row>
    <row r="3567" spans="1:16" x14ac:dyDescent="0.25">
      <c r="A3567" s="4" t="s">
        <v>3383</v>
      </c>
      <c r="B3567" s="4">
        <v>3</v>
      </c>
      <c r="C3567" s="4" t="s">
        <v>59</v>
      </c>
      <c r="D3567" s="5"/>
      <c r="H3567" s="4" t="s">
        <v>408</v>
      </c>
      <c r="I3567" s="4">
        <v>18</v>
      </c>
      <c r="J3567" s="4" t="s">
        <v>4660</v>
      </c>
      <c r="K3567" s="4" t="s">
        <v>76</v>
      </c>
      <c r="L3567" s="4" t="s">
        <v>3399</v>
      </c>
      <c r="N3567" s="4">
        <v>1972</v>
      </c>
      <c r="O3567" s="6">
        <v>26391</v>
      </c>
      <c r="P3567" s="4" t="s">
        <v>65</v>
      </c>
    </row>
    <row r="3568" spans="1:16" x14ac:dyDescent="0.25">
      <c r="A3568" s="4" t="s">
        <v>3383</v>
      </c>
      <c r="B3568" s="4">
        <v>3</v>
      </c>
      <c r="C3568" s="4" t="s">
        <v>59</v>
      </c>
      <c r="D3568" s="5"/>
      <c r="H3568" s="4" t="s">
        <v>408</v>
      </c>
      <c r="I3568" s="4">
        <v>19</v>
      </c>
      <c r="J3568" s="4" t="s">
        <v>115</v>
      </c>
      <c r="K3568" s="4" t="s">
        <v>69</v>
      </c>
      <c r="L3568" s="4" t="s">
        <v>3399</v>
      </c>
      <c r="N3568" s="4">
        <v>2001</v>
      </c>
      <c r="O3568" s="6">
        <v>37172</v>
      </c>
      <c r="P3568" s="4" t="s">
        <v>63</v>
      </c>
    </row>
    <row r="3569" spans="1:16" x14ac:dyDescent="0.25">
      <c r="A3569" s="4" t="s">
        <v>3383</v>
      </c>
      <c r="B3569" s="4">
        <v>3</v>
      </c>
      <c r="C3569" s="4" t="s">
        <v>59</v>
      </c>
      <c r="D3569" s="5"/>
      <c r="H3569" s="4" t="s">
        <v>408</v>
      </c>
      <c r="I3569" s="4">
        <v>20</v>
      </c>
      <c r="J3569" s="4" t="s">
        <v>4661</v>
      </c>
      <c r="K3569" s="4" t="s">
        <v>64</v>
      </c>
      <c r="L3569" s="4" t="s">
        <v>3399</v>
      </c>
      <c r="N3569" s="4">
        <v>1995</v>
      </c>
      <c r="O3569" s="6">
        <v>34932</v>
      </c>
      <c r="P3569" s="4" t="s">
        <v>63</v>
      </c>
    </row>
    <row r="3570" spans="1:16" x14ac:dyDescent="0.25">
      <c r="A3570" s="4" t="s">
        <v>3383</v>
      </c>
      <c r="B3570" s="4">
        <v>3</v>
      </c>
      <c r="C3570" s="4" t="s">
        <v>59</v>
      </c>
      <c r="D3570" s="5"/>
      <c r="H3570" s="4" t="s">
        <v>408</v>
      </c>
      <c r="I3570" s="4">
        <v>21</v>
      </c>
      <c r="J3570" s="4" t="s">
        <v>4662</v>
      </c>
      <c r="K3570" s="4" t="s">
        <v>76</v>
      </c>
      <c r="L3570" s="4" t="s">
        <v>3399</v>
      </c>
      <c r="N3570" s="4">
        <v>1980</v>
      </c>
      <c r="O3570" s="6">
        <v>29410</v>
      </c>
      <c r="P3570" s="4" t="s">
        <v>65</v>
      </c>
    </row>
    <row r="3571" spans="1:16" x14ac:dyDescent="0.25">
      <c r="A3571" s="4" t="s">
        <v>3383</v>
      </c>
      <c r="B3571" s="4">
        <v>3</v>
      </c>
      <c r="C3571" s="4" t="s">
        <v>59</v>
      </c>
      <c r="D3571" s="5"/>
      <c r="H3571" s="4" t="s">
        <v>408</v>
      </c>
      <c r="I3571" s="4">
        <v>22</v>
      </c>
      <c r="J3571" s="4" t="s">
        <v>4663</v>
      </c>
      <c r="K3571" s="4" t="s">
        <v>68</v>
      </c>
      <c r="L3571" s="4" t="s">
        <v>3399</v>
      </c>
      <c r="N3571" s="4">
        <v>1995</v>
      </c>
      <c r="O3571" s="6">
        <v>35004</v>
      </c>
      <c r="P3571" s="4" t="s">
        <v>65</v>
      </c>
    </row>
    <row r="3572" spans="1:16" x14ac:dyDescent="0.25">
      <c r="A3572" s="4" t="s">
        <v>3383</v>
      </c>
      <c r="B3572" s="4">
        <v>3</v>
      </c>
      <c r="C3572" s="4" t="s">
        <v>59</v>
      </c>
      <c r="D3572" s="5"/>
      <c r="H3572" s="4" t="s">
        <v>408</v>
      </c>
      <c r="I3572" s="4">
        <v>23</v>
      </c>
      <c r="J3572" s="4" t="s">
        <v>114</v>
      </c>
      <c r="K3572" s="4" t="s">
        <v>71</v>
      </c>
      <c r="L3572" s="4" t="s">
        <v>3399</v>
      </c>
      <c r="N3572" s="4">
        <v>1984</v>
      </c>
      <c r="O3572" s="6">
        <v>30690</v>
      </c>
      <c r="P3572" s="4" t="s">
        <v>65</v>
      </c>
    </row>
    <row r="3573" spans="1:16" x14ac:dyDescent="0.25">
      <c r="A3573" s="4" t="s">
        <v>3383</v>
      </c>
      <c r="B3573" s="4">
        <v>3</v>
      </c>
      <c r="C3573" s="4" t="s">
        <v>59</v>
      </c>
      <c r="D3573" s="5"/>
      <c r="H3573" s="4" t="s">
        <v>408</v>
      </c>
      <c r="I3573" s="4">
        <v>24</v>
      </c>
      <c r="J3573" s="4" t="s">
        <v>4664</v>
      </c>
      <c r="K3573" s="4" t="s">
        <v>75</v>
      </c>
      <c r="L3573" s="4" t="s">
        <v>3399</v>
      </c>
      <c r="N3573" s="4">
        <v>1970</v>
      </c>
      <c r="O3573" s="6">
        <v>25760</v>
      </c>
      <c r="P3573" s="4" t="s">
        <v>63</v>
      </c>
    </row>
    <row r="3574" spans="1:16" x14ac:dyDescent="0.25">
      <c r="A3574" s="4" t="s">
        <v>3383</v>
      </c>
      <c r="B3574" s="4">
        <v>3</v>
      </c>
      <c r="C3574" s="4" t="s">
        <v>59</v>
      </c>
      <c r="D3574" s="5"/>
      <c r="H3574" s="4" t="s">
        <v>408</v>
      </c>
      <c r="I3574" s="4">
        <v>25</v>
      </c>
      <c r="J3574" s="4" t="s">
        <v>4665</v>
      </c>
      <c r="K3574" s="4" t="s">
        <v>67</v>
      </c>
      <c r="L3574" s="4" t="s">
        <v>3399</v>
      </c>
      <c r="N3574" s="4">
        <v>1982</v>
      </c>
      <c r="O3574" s="6">
        <v>30155</v>
      </c>
      <c r="P3574" s="4" t="s">
        <v>63</v>
      </c>
    </row>
    <row r="3575" spans="1:16" x14ac:dyDescent="0.25">
      <c r="A3575" s="4" t="s">
        <v>3383</v>
      </c>
      <c r="B3575" s="4">
        <v>3</v>
      </c>
      <c r="C3575" s="4" t="s">
        <v>59</v>
      </c>
      <c r="D3575" s="5"/>
      <c r="H3575" s="4" t="s">
        <v>408</v>
      </c>
      <c r="I3575" s="4">
        <v>26</v>
      </c>
      <c r="J3575" s="4" t="s">
        <v>116</v>
      </c>
      <c r="K3575" s="4" t="s">
        <v>68</v>
      </c>
      <c r="L3575" s="4" t="s">
        <v>3399</v>
      </c>
      <c r="N3575" s="4">
        <v>1955</v>
      </c>
      <c r="O3575" s="6">
        <v>20320</v>
      </c>
      <c r="P3575" s="4" t="s">
        <v>63</v>
      </c>
    </row>
    <row r="3576" spans="1:16" x14ac:dyDescent="0.25">
      <c r="A3576" s="4" t="s">
        <v>3383</v>
      </c>
      <c r="B3576" s="4">
        <v>3</v>
      </c>
      <c r="C3576" s="4" t="s">
        <v>59</v>
      </c>
      <c r="D3576" s="5"/>
      <c r="H3576" s="4" t="s">
        <v>117</v>
      </c>
      <c r="I3576" s="4">
        <v>1</v>
      </c>
      <c r="J3576" s="4" t="s">
        <v>4666</v>
      </c>
      <c r="K3576" s="4" t="s">
        <v>68</v>
      </c>
      <c r="L3576" s="4" t="s">
        <v>3399</v>
      </c>
      <c r="N3576" s="4">
        <v>1979</v>
      </c>
      <c r="O3576" s="6">
        <v>28934</v>
      </c>
      <c r="P3576" s="4" t="s">
        <v>63</v>
      </c>
    </row>
    <row r="3577" spans="1:16" x14ac:dyDescent="0.25">
      <c r="A3577" s="4" t="s">
        <v>3383</v>
      </c>
      <c r="B3577" s="4">
        <v>3</v>
      </c>
      <c r="C3577" s="4" t="s">
        <v>59</v>
      </c>
      <c r="D3577" s="5"/>
      <c r="H3577" s="4" t="s">
        <v>117</v>
      </c>
      <c r="I3577" s="4">
        <v>2</v>
      </c>
      <c r="J3577" s="4" t="s">
        <v>124</v>
      </c>
      <c r="K3577" s="4" t="s">
        <v>70</v>
      </c>
      <c r="L3577" s="4" t="s">
        <v>3399</v>
      </c>
      <c r="N3577" s="4">
        <v>1961</v>
      </c>
      <c r="O3577" s="6">
        <v>22465</v>
      </c>
      <c r="P3577" s="4" t="s">
        <v>63</v>
      </c>
    </row>
    <row r="3578" spans="1:16" x14ac:dyDescent="0.25">
      <c r="A3578" s="4" t="s">
        <v>3383</v>
      </c>
      <c r="B3578" s="4">
        <v>3</v>
      </c>
      <c r="C3578" s="4" t="s">
        <v>59</v>
      </c>
      <c r="D3578" s="5"/>
      <c r="H3578" s="4" t="s">
        <v>117</v>
      </c>
      <c r="I3578" s="4">
        <v>3</v>
      </c>
      <c r="J3578" s="4" t="s">
        <v>4667</v>
      </c>
      <c r="K3578" s="4" t="s">
        <v>80</v>
      </c>
      <c r="L3578" s="4" t="s">
        <v>3399</v>
      </c>
      <c r="N3578" s="4">
        <v>1971</v>
      </c>
      <c r="O3578" s="6">
        <v>25963</v>
      </c>
      <c r="P3578" s="4" t="s">
        <v>65</v>
      </c>
    </row>
    <row r="3579" spans="1:16" x14ac:dyDescent="0.25">
      <c r="A3579" s="4" t="s">
        <v>3383</v>
      </c>
      <c r="B3579" s="4">
        <v>3</v>
      </c>
      <c r="C3579" s="4" t="s">
        <v>59</v>
      </c>
      <c r="D3579" s="5"/>
      <c r="H3579" s="4" t="s">
        <v>117</v>
      </c>
      <c r="I3579" s="4">
        <v>4</v>
      </c>
      <c r="J3579" s="4" t="s">
        <v>118</v>
      </c>
      <c r="K3579" s="4" t="s">
        <v>78</v>
      </c>
      <c r="L3579" s="4" t="s">
        <v>3399</v>
      </c>
      <c r="N3579" s="4">
        <v>1945</v>
      </c>
      <c r="O3579" s="6">
        <v>16492</v>
      </c>
      <c r="P3579" s="4" t="s">
        <v>63</v>
      </c>
    </row>
    <row r="3580" spans="1:16" x14ac:dyDescent="0.25">
      <c r="A3580" s="4" t="s">
        <v>3383</v>
      </c>
      <c r="B3580" s="4">
        <v>3</v>
      </c>
      <c r="C3580" s="4" t="s">
        <v>59</v>
      </c>
      <c r="D3580" s="5"/>
      <c r="H3580" s="4" t="s">
        <v>117</v>
      </c>
      <c r="I3580" s="4">
        <v>5</v>
      </c>
      <c r="J3580" s="4" t="s">
        <v>4668</v>
      </c>
      <c r="K3580" s="4" t="s">
        <v>75</v>
      </c>
      <c r="L3580" s="4" t="s">
        <v>3399</v>
      </c>
      <c r="N3580" s="4">
        <v>1972</v>
      </c>
      <c r="O3580" s="6">
        <v>26539</v>
      </c>
      <c r="P3580" s="4" t="s">
        <v>63</v>
      </c>
    </row>
    <row r="3581" spans="1:16" x14ac:dyDescent="0.25">
      <c r="A3581" s="4" t="s">
        <v>3383</v>
      </c>
      <c r="B3581" s="4">
        <v>3</v>
      </c>
      <c r="C3581" s="4" t="s">
        <v>59</v>
      </c>
      <c r="D3581" s="5"/>
      <c r="H3581" s="4" t="s">
        <v>117</v>
      </c>
      <c r="I3581" s="4">
        <v>6</v>
      </c>
      <c r="J3581" s="4" t="s">
        <v>4669</v>
      </c>
      <c r="K3581" s="4" t="s">
        <v>64</v>
      </c>
      <c r="L3581" s="4" t="s">
        <v>3399</v>
      </c>
      <c r="N3581" s="4">
        <v>1970</v>
      </c>
      <c r="O3581" s="6">
        <v>25748</v>
      </c>
      <c r="P3581" s="4" t="s">
        <v>63</v>
      </c>
    </row>
    <row r="3582" spans="1:16" x14ac:dyDescent="0.25">
      <c r="A3582" s="4" t="s">
        <v>3383</v>
      </c>
      <c r="B3582" s="4">
        <v>3</v>
      </c>
      <c r="C3582" s="4" t="s">
        <v>59</v>
      </c>
      <c r="D3582" s="5"/>
      <c r="H3582" s="4" t="s">
        <v>117</v>
      </c>
      <c r="I3582" s="4">
        <v>7</v>
      </c>
      <c r="J3582" s="4" t="s">
        <v>4670</v>
      </c>
      <c r="K3582" s="4" t="s">
        <v>69</v>
      </c>
      <c r="L3582" s="4" t="s">
        <v>3399</v>
      </c>
      <c r="N3582" s="4">
        <v>1974</v>
      </c>
      <c r="O3582" s="6">
        <v>27340</v>
      </c>
      <c r="P3582" s="4" t="s">
        <v>63</v>
      </c>
    </row>
    <row r="3583" spans="1:16" x14ac:dyDescent="0.25">
      <c r="A3583" s="4" t="s">
        <v>3383</v>
      </c>
      <c r="B3583" s="4">
        <v>3</v>
      </c>
      <c r="C3583" s="4" t="s">
        <v>59</v>
      </c>
      <c r="D3583" s="5"/>
      <c r="H3583" s="4" t="s">
        <v>117</v>
      </c>
      <c r="I3583" s="4">
        <v>8</v>
      </c>
      <c r="J3583" s="4" t="s">
        <v>4671</v>
      </c>
      <c r="K3583" s="4" t="s">
        <v>78</v>
      </c>
      <c r="L3583" s="4" t="s">
        <v>3399</v>
      </c>
      <c r="N3583" s="4">
        <v>1954</v>
      </c>
      <c r="O3583" s="6">
        <v>19814</v>
      </c>
      <c r="P3583" s="4" t="s">
        <v>65</v>
      </c>
    </row>
    <row r="3584" spans="1:16" x14ac:dyDescent="0.25">
      <c r="A3584" s="4" t="s">
        <v>3383</v>
      </c>
      <c r="B3584" s="4">
        <v>3</v>
      </c>
      <c r="C3584" s="4" t="s">
        <v>59</v>
      </c>
      <c r="D3584" s="5"/>
      <c r="H3584" s="4" t="s">
        <v>117</v>
      </c>
      <c r="I3584" s="4">
        <v>9</v>
      </c>
      <c r="J3584" s="4" t="s">
        <v>2114</v>
      </c>
      <c r="K3584" s="4" t="s">
        <v>76</v>
      </c>
      <c r="L3584" s="4" t="s">
        <v>3399</v>
      </c>
      <c r="N3584" s="4">
        <v>1959</v>
      </c>
      <c r="O3584" s="6">
        <v>21683</v>
      </c>
      <c r="P3584" s="4" t="s">
        <v>63</v>
      </c>
    </row>
    <row r="3585" spans="1:16" x14ac:dyDescent="0.25">
      <c r="A3585" s="4" t="s">
        <v>3383</v>
      </c>
      <c r="B3585" s="4">
        <v>3</v>
      </c>
      <c r="C3585" s="4" t="s">
        <v>59</v>
      </c>
      <c r="D3585" s="5"/>
      <c r="H3585" s="4" t="s">
        <v>117</v>
      </c>
      <c r="I3585" s="4">
        <v>10</v>
      </c>
      <c r="J3585" s="4" t="s">
        <v>120</v>
      </c>
      <c r="K3585" s="4" t="s">
        <v>68</v>
      </c>
      <c r="L3585" s="4" t="s">
        <v>3399</v>
      </c>
      <c r="N3585" s="4">
        <v>1978</v>
      </c>
      <c r="O3585" s="6">
        <v>28499</v>
      </c>
      <c r="P3585" s="4" t="s">
        <v>63</v>
      </c>
    </row>
    <row r="3586" spans="1:16" x14ac:dyDescent="0.25">
      <c r="A3586" s="4" t="s">
        <v>3383</v>
      </c>
      <c r="B3586" s="4">
        <v>3</v>
      </c>
      <c r="C3586" s="4" t="s">
        <v>59</v>
      </c>
      <c r="D3586" s="5"/>
      <c r="H3586" s="4" t="s">
        <v>117</v>
      </c>
      <c r="I3586" s="4">
        <v>11</v>
      </c>
      <c r="J3586" s="4" t="s">
        <v>4672</v>
      </c>
      <c r="K3586" s="4" t="s">
        <v>76</v>
      </c>
      <c r="L3586" s="4" t="s">
        <v>3399</v>
      </c>
      <c r="N3586" s="4">
        <v>1952</v>
      </c>
      <c r="O3586" s="6">
        <v>19306</v>
      </c>
      <c r="P3586" s="4" t="s">
        <v>63</v>
      </c>
    </row>
    <row r="3587" spans="1:16" x14ac:dyDescent="0.25">
      <c r="A3587" s="4" t="s">
        <v>3383</v>
      </c>
      <c r="B3587" s="4">
        <v>3</v>
      </c>
      <c r="C3587" s="4" t="s">
        <v>59</v>
      </c>
      <c r="D3587" s="5"/>
      <c r="H3587" s="4" t="s">
        <v>117</v>
      </c>
      <c r="I3587" s="4">
        <v>12</v>
      </c>
      <c r="J3587" s="4" t="s">
        <v>4673</v>
      </c>
      <c r="K3587" s="4" t="s">
        <v>68</v>
      </c>
      <c r="L3587" s="4" t="s">
        <v>3399</v>
      </c>
      <c r="N3587" s="4">
        <v>1993</v>
      </c>
      <c r="O3587" s="6">
        <v>34114</v>
      </c>
      <c r="P3587" s="4" t="s">
        <v>63</v>
      </c>
    </row>
    <row r="3588" spans="1:16" x14ac:dyDescent="0.25">
      <c r="A3588" s="4" t="s">
        <v>3383</v>
      </c>
      <c r="B3588" s="4">
        <v>3</v>
      </c>
      <c r="C3588" s="4" t="s">
        <v>59</v>
      </c>
      <c r="D3588" s="5"/>
      <c r="H3588" s="4" t="s">
        <v>117</v>
      </c>
      <c r="I3588" s="4">
        <v>13</v>
      </c>
      <c r="J3588" s="4" t="s">
        <v>154</v>
      </c>
      <c r="K3588" s="4" t="s">
        <v>80</v>
      </c>
      <c r="L3588" s="4" t="s">
        <v>3399</v>
      </c>
      <c r="N3588" s="4">
        <v>1973</v>
      </c>
      <c r="O3588" s="6">
        <v>27029</v>
      </c>
      <c r="P3588" s="4" t="s">
        <v>63</v>
      </c>
    </row>
    <row r="3589" spans="1:16" x14ac:dyDescent="0.25">
      <c r="A3589" s="4" t="s">
        <v>3383</v>
      </c>
      <c r="B3589" s="4">
        <v>3</v>
      </c>
      <c r="C3589" s="4" t="s">
        <v>59</v>
      </c>
      <c r="D3589" s="5"/>
      <c r="H3589" s="4" t="s">
        <v>117</v>
      </c>
      <c r="I3589" s="4">
        <v>14</v>
      </c>
      <c r="J3589" s="4" t="s">
        <v>4674</v>
      </c>
      <c r="K3589" s="4" t="s">
        <v>75</v>
      </c>
      <c r="L3589" s="4" t="s">
        <v>3399</v>
      </c>
      <c r="N3589" s="4">
        <v>1951</v>
      </c>
      <c r="O3589" s="6">
        <v>18910</v>
      </c>
      <c r="P3589" s="4" t="s">
        <v>63</v>
      </c>
    </row>
    <row r="3590" spans="1:16" x14ac:dyDescent="0.25">
      <c r="A3590" s="4" t="s">
        <v>3383</v>
      </c>
      <c r="B3590" s="4">
        <v>3</v>
      </c>
      <c r="C3590" s="4" t="s">
        <v>59</v>
      </c>
      <c r="D3590" s="5"/>
      <c r="H3590" s="4" t="s">
        <v>117</v>
      </c>
      <c r="I3590" s="4">
        <v>15</v>
      </c>
      <c r="J3590" s="4" t="s">
        <v>4675</v>
      </c>
      <c r="K3590" s="4" t="s">
        <v>76</v>
      </c>
      <c r="L3590" s="4" t="s">
        <v>3399</v>
      </c>
      <c r="N3590" s="4">
        <v>1953</v>
      </c>
      <c r="O3590" s="6">
        <v>19513</v>
      </c>
      <c r="P3590" s="4" t="s">
        <v>63</v>
      </c>
    </row>
    <row r="3591" spans="1:16" x14ac:dyDescent="0.25">
      <c r="A3591" s="4" t="s">
        <v>3383</v>
      </c>
      <c r="B3591" s="4">
        <v>3</v>
      </c>
      <c r="C3591" s="4" t="s">
        <v>59</v>
      </c>
      <c r="D3591" s="5"/>
      <c r="H3591" s="4" t="s">
        <v>117</v>
      </c>
      <c r="I3591" s="4">
        <v>16</v>
      </c>
      <c r="J3591" s="4" t="s">
        <v>4676</v>
      </c>
      <c r="K3591" s="4" t="s">
        <v>70</v>
      </c>
      <c r="L3591" s="4" t="s">
        <v>3399</v>
      </c>
      <c r="N3591" s="4">
        <v>1943</v>
      </c>
      <c r="O3591" s="6">
        <v>15777</v>
      </c>
      <c r="P3591" s="4" t="s">
        <v>63</v>
      </c>
    </row>
    <row r="3592" spans="1:16" x14ac:dyDescent="0.25">
      <c r="A3592" s="4" t="s">
        <v>3383</v>
      </c>
      <c r="B3592" s="4">
        <v>3</v>
      </c>
      <c r="C3592" s="4" t="s">
        <v>59</v>
      </c>
      <c r="D3592" s="5"/>
      <c r="H3592" s="4" t="s">
        <v>117</v>
      </c>
      <c r="I3592" s="4">
        <v>17</v>
      </c>
      <c r="J3592" s="4" t="s">
        <v>4677</v>
      </c>
      <c r="K3592" s="4" t="s">
        <v>64</v>
      </c>
      <c r="L3592" s="4" t="s">
        <v>3399</v>
      </c>
      <c r="N3592" s="4">
        <v>1980</v>
      </c>
      <c r="O3592" s="6">
        <v>29312</v>
      </c>
      <c r="P3592" s="4" t="s">
        <v>63</v>
      </c>
    </row>
    <row r="3593" spans="1:16" x14ac:dyDescent="0.25">
      <c r="A3593" s="4" t="s">
        <v>3383</v>
      </c>
      <c r="B3593" s="4">
        <v>3</v>
      </c>
      <c r="C3593" s="4" t="s">
        <v>59</v>
      </c>
      <c r="D3593" s="5"/>
      <c r="H3593" s="4" t="s">
        <v>117</v>
      </c>
      <c r="I3593" s="4">
        <v>18</v>
      </c>
      <c r="J3593" s="4" t="s">
        <v>4678</v>
      </c>
      <c r="K3593" s="4" t="s">
        <v>77</v>
      </c>
      <c r="L3593" s="4" t="s">
        <v>3399</v>
      </c>
      <c r="N3593" s="4">
        <v>1972</v>
      </c>
      <c r="O3593" s="6">
        <v>26324</v>
      </c>
      <c r="P3593" s="4" t="s">
        <v>63</v>
      </c>
    </row>
    <row r="3594" spans="1:16" x14ac:dyDescent="0.25">
      <c r="A3594" s="4" t="s">
        <v>3383</v>
      </c>
      <c r="B3594" s="4">
        <v>3</v>
      </c>
      <c r="C3594" s="4" t="s">
        <v>59</v>
      </c>
      <c r="D3594" s="5"/>
      <c r="H3594" s="4" t="s">
        <v>117</v>
      </c>
      <c r="I3594" s="4">
        <v>19</v>
      </c>
      <c r="J3594" s="4" t="s">
        <v>4679</v>
      </c>
      <c r="K3594" s="4" t="s">
        <v>68</v>
      </c>
      <c r="L3594" s="4" t="s">
        <v>3399</v>
      </c>
      <c r="N3594" s="4">
        <v>1991</v>
      </c>
      <c r="O3594" s="6">
        <v>33379</v>
      </c>
      <c r="P3594" s="4" t="s">
        <v>65</v>
      </c>
    </row>
    <row r="3595" spans="1:16" x14ac:dyDescent="0.25">
      <c r="A3595" s="4" t="s">
        <v>3383</v>
      </c>
      <c r="B3595" s="4">
        <v>3</v>
      </c>
      <c r="C3595" s="4" t="s">
        <v>59</v>
      </c>
      <c r="D3595" s="5"/>
      <c r="H3595" s="4" t="s">
        <v>117</v>
      </c>
      <c r="I3595" s="4">
        <v>20</v>
      </c>
      <c r="J3595" s="4" t="s">
        <v>4680</v>
      </c>
      <c r="K3595" s="4" t="s">
        <v>78</v>
      </c>
      <c r="L3595" s="4" t="s">
        <v>3399</v>
      </c>
      <c r="N3595" s="4">
        <v>1957</v>
      </c>
      <c r="O3595" s="6">
        <v>20895</v>
      </c>
      <c r="P3595" s="4" t="s">
        <v>63</v>
      </c>
    </row>
    <row r="3596" spans="1:16" x14ac:dyDescent="0.25">
      <c r="A3596" s="4" t="s">
        <v>3383</v>
      </c>
      <c r="B3596" s="4">
        <v>3</v>
      </c>
      <c r="C3596" s="4" t="s">
        <v>59</v>
      </c>
      <c r="D3596" s="5"/>
      <c r="H3596" s="4" t="s">
        <v>117</v>
      </c>
      <c r="I3596" s="4">
        <v>21</v>
      </c>
      <c r="J3596" s="4" t="s">
        <v>4681</v>
      </c>
      <c r="K3596" s="4" t="s">
        <v>70</v>
      </c>
      <c r="L3596" s="4" t="s">
        <v>3399</v>
      </c>
      <c r="N3596" s="4">
        <v>1972</v>
      </c>
      <c r="O3596" s="6">
        <v>26561</v>
      </c>
      <c r="P3596" s="4" t="s">
        <v>63</v>
      </c>
    </row>
    <row r="3597" spans="1:16" x14ac:dyDescent="0.25">
      <c r="A3597" s="4" t="s">
        <v>3383</v>
      </c>
      <c r="B3597" s="4">
        <v>3</v>
      </c>
      <c r="C3597" s="4" t="s">
        <v>59</v>
      </c>
      <c r="D3597" s="5"/>
      <c r="H3597" s="4" t="s">
        <v>117</v>
      </c>
      <c r="I3597" s="4">
        <v>22</v>
      </c>
      <c r="J3597" s="4" t="s">
        <v>4682</v>
      </c>
      <c r="K3597" s="4" t="s">
        <v>4683</v>
      </c>
      <c r="L3597" s="4" t="s">
        <v>3399</v>
      </c>
      <c r="N3597" s="4">
        <v>1966</v>
      </c>
      <c r="O3597" s="6">
        <v>24441</v>
      </c>
      <c r="P3597" s="4" t="s">
        <v>63</v>
      </c>
    </row>
    <row r="3598" spans="1:16" x14ac:dyDescent="0.25">
      <c r="A3598" s="4" t="s">
        <v>3383</v>
      </c>
      <c r="B3598" s="4">
        <v>3</v>
      </c>
      <c r="C3598" s="4" t="s">
        <v>59</v>
      </c>
      <c r="D3598" s="5"/>
      <c r="H3598" s="4" t="s">
        <v>143</v>
      </c>
      <c r="I3598" s="4">
        <v>1</v>
      </c>
      <c r="J3598" s="4" t="s">
        <v>144</v>
      </c>
      <c r="K3598" s="4" t="s">
        <v>69</v>
      </c>
      <c r="L3598" s="4" t="s">
        <v>3399</v>
      </c>
      <c r="N3598" s="4">
        <v>1977</v>
      </c>
      <c r="O3598" s="6">
        <v>28280</v>
      </c>
      <c r="P3598" s="4" t="s">
        <v>63</v>
      </c>
    </row>
    <row r="3599" spans="1:16" x14ac:dyDescent="0.25">
      <c r="A3599" s="4" t="s">
        <v>3383</v>
      </c>
      <c r="B3599" s="4">
        <v>3</v>
      </c>
      <c r="C3599" s="4" t="s">
        <v>59</v>
      </c>
      <c r="D3599" s="5"/>
      <c r="H3599" s="4" t="s">
        <v>143</v>
      </c>
      <c r="I3599" s="4">
        <v>2</v>
      </c>
      <c r="J3599" s="4" t="s">
        <v>146</v>
      </c>
      <c r="K3599" s="4" t="s">
        <v>76</v>
      </c>
      <c r="L3599" s="4" t="s">
        <v>3399</v>
      </c>
      <c r="N3599" s="4">
        <v>1959</v>
      </c>
      <c r="O3599" s="6">
        <v>21694</v>
      </c>
      <c r="P3599" s="4" t="s">
        <v>63</v>
      </c>
    </row>
    <row r="3600" spans="1:16" x14ac:dyDescent="0.25">
      <c r="A3600" s="4" t="s">
        <v>3383</v>
      </c>
      <c r="B3600" s="4">
        <v>3</v>
      </c>
      <c r="C3600" s="4" t="s">
        <v>59</v>
      </c>
      <c r="D3600" s="5"/>
      <c r="H3600" s="4" t="s">
        <v>143</v>
      </c>
      <c r="I3600" s="4">
        <v>3</v>
      </c>
      <c r="J3600" s="4" t="s">
        <v>1325</v>
      </c>
      <c r="K3600" s="4" t="s">
        <v>4684</v>
      </c>
      <c r="L3600" s="4" t="s">
        <v>3399</v>
      </c>
      <c r="N3600" s="4">
        <v>1983</v>
      </c>
      <c r="O3600" s="6">
        <v>30360</v>
      </c>
      <c r="P3600" s="4" t="s">
        <v>65</v>
      </c>
    </row>
    <row r="3601" spans="1:16" x14ac:dyDescent="0.25">
      <c r="A3601" s="4" t="s">
        <v>3383</v>
      </c>
      <c r="B3601" s="4">
        <v>3</v>
      </c>
      <c r="C3601" s="4" t="s">
        <v>59</v>
      </c>
      <c r="D3601" s="5"/>
      <c r="H3601" s="4" t="s">
        <v>143</v>
      </c>
      <c r="I3601" s="4">
        <v>4</v>
      </c>
      <c r="J3601" s="4" t="s">
        <v>4685</v>
      </c>
      <c r="K3601" s="4" t="s">
        <v>68</v>
      </c>
      <c r="L3601" s="4" t="s">
        <v>3399</v>
      </c>
      <c r="N3601" s="4">
        <v>1973</v>
      </c>
      <c r="O3601" s="6">
        <v>27024</v>
      </c>
      <c r="P3601" s="4" t="s">
        <v>63</v>
      </c>
    </row>
    <row r="3602" spans="1:16" x14ac:dyDescent="0.25">
      <c r="A3602" s="4" t="s">
        <v>3383</v>
      </c>
      <c r="B3602" s="4">
        <v>3</v>
      </c>
      <c r="C3602" s="4" t="s">
        <v>59</v>
      </c>
      <c r="D3602" s="5"/>
      <c r="H3602" s="4" t="s">
        <v>143</v>
      </c>
      <c r="I3602" s="4">
        <v>5</v>
      </c>
      <c r="J3602" s="4" t="s">
        <v>4686</v>
      </c>
      <c r="K3602" s="4" t="s">
        <v>64</v>
      </c>
      <c r="L3602" s="4" t="s">
        <v>3399</v>
      </c>
      <c r="N3602" s="4">
        <v>1963</v>
      </c>
      <c r="O3602" s="6">
        <v>23141</v>
      </c>
      <c r="P3602" s="4" t="s">
        <v>63</v>
      </c>
    </row>
    <row r="3603" spans="1:16" x14ac:dyDescent="0.25">
      <c r="A3603" s="4" t="s">
        <v>3383</v>
      </c>
      <c r="B3603" s="4">
        <v>3</v>
      </c>
      <c r="C3603" s="4" t="s">
        <v>59</v>
      </c>
      <c r="D3603" s="5"/>
      <c r="H3603" s="4" t="s">
        <v>143</v>
      </c>
      <c r="I3603" s="4">
        <v>6</v>
      </c>
      <c r="J3603" s="4" t="s">
        <v>145</v>
      </c>
      <c r="K3603" s="4" t="s">
        <v>69</v>
      </c>
      <c r="L3603" s="4" t="s">
        <v>3399</v>
      </c>
      <c r="N3603" s="4">
        <v>1955</v>
      </c>
      <c r="O3603" s="6">
        <v>20370</v>
      </c>
      <c r="P3603" s="4" t="s">
        <v>65</v>
      </c>
    </row>
    <row r="3604" spans="1:16" x14ac:dyDescent="0.25">
      <c r="A3604" s="4" t="s">
        <v>3383</v>
      </c>
      <c r="B3604" s="4">
        <v>3</v>
      </c>
      <c r="C3604" s="4" t="s">
        <v>59</v>
      </c>
      <c r="D3604" s="5"/>
      <c r="H3604" s="4" t="s">
        <v>143</v>
      </c>
      <c r="I3604" s="4">
        <v>7</v>
      </c>
      <c r="J3604" s="4" t="s">
        <v>4687</v>
      </c>
      <c r="K3604" s="4" t="s">
        <v>76</v>
      </c>
      <c r="L3604" s="4" t="s">
        <v>3399</v>
      </c>
      <c r="N3604" s="4">
        <v>1964</v>
      </c>
      <c r="O3604" s="6">
        <v>23738</v>
      </c>
      <c r="P3604" s="4" t="s">
        <v>63</v>
      </c>
    </row>
    <row r="3605" spans="1:16" x14ac:dyDescent="0.25">
      <c r="A3605" s="4" t="s">
        <v>3383</v>
      </c>
      <c r="B3605" s="4">
        <v>3</v>
      </c>
      <c r="C3605" s="4" t="s">
        <v>59</v>
      </c>
      <c r="D3605" s="5"/>
      <c r="H3605" s="4" t="s">
        <v>143</v>
      </c>
      <c r="I3605" s="4">
        <v>8</v>
      </c>
      <c r="J3605" s="4" t="s">
        <v>151</v>
      </c>
      <c r="K3605" s="4" t="s">
        <v>62</v>
      </c>
      <c r="L3605" s="4" t="s">
        <v>3399</v>
      </c>
      <c r="N3605" s="4">
        <v>1971</v>
      </c>
      <c r="O3605" s="6">
        <v>26095</v>
      </c>
      <c r="P3605" s="4" t="s">
        <v>63</v>
      </c>
    </row>
    <row r="3606" spans="1:16" x14ac:dyDescent="0.25">
      <c r="A3606" s="4" t="s">
        <v>3383</v>
      </c>
      <c r="B3606" s="4">
        <v>3</v>
      </c>
      <c r="C3606" s="4" t="s">
        <v>59</v>
      </c>
      <c r="D3606" s="5"/>
      <c r="H3606" s="4" t="s">
        <v>143</v>
      </c>
      <c r="I3606" s="4">
        <v>9</v>
      </c>
      <c r="J3606" s="4" t="s">
        <v>4688</v>
      </c>
      <c r="K3606" s="4" t="s">
        <v>67</v>
      </c>
      <c r="L3606" s="4" t="s">
        <v>3399</v>
      </c>
      <c r="N3606" s="4">
        <v>1978</v>
      </c>
      <c r="O3606" s="6">
        <v>28798</v>
      </c>
      <c r="P3606" s="4" t="s">
        <v>65</v>
      </c>
    </row>
    <row r="3607" spans="1:16" x14ac:dyDescent="0.25">
      <c r="A3607" s="4" t="s">
        <v>3383</v>
      </c>
      <c r="B3607" s="4">
        <v>3</v>
      </c>
      <c r="C3607" s="4" t="s">
        <v>59</v>
      </c>
      <c r="D3607" s="5"/>
      <c r="H3607" s="4" t="s">
        <v>143</v>
      </c>
      <c r="I3607" s="4">
        <v>10</v>
      </c>
      <c r="J3607" s="4" t="s">
        <v>4689</v>
      </c>
      <c r="K3607" s="4" t="s">
        <v>69</v>
      </c>
      <c r="L3607" s="4" t="s">
        <v>3399</v>
      </c>
      <c r="N3607" s="4">
        <v>1997</v>
      </c>
      <c r="O3607" s="6">
        <v>35786</v>
      </c>
      <c r="P3607" s="4" t="s">
        <v>65</v>
      </c>
    </row>
    <row r="3608" spans="1:16" x14ac:dyDescent="0.25">
      <c r="A3608" s="4" t="s">
        <v>3383</v>
      </c>
      <c r="B3608" s="4">
        <v>3</v>
      </c>
      <c r="C3608" s="4" t="s">
        <v>59</v>
      </c>
      <c r="D3608" s="5"/>
      <c r="H3608" s="4" t="s">
        <v>143</v>
      </c>
      <c r="I3608" s="4">
        <v>11</v>
      </c>
      <c r="J3608" s="4" t="s">
        <v>4690</v>
      </c>
      <c r="K3608" s="4" t="s">
        <v>4545</v>
      </c>
      <c r="L3608" s="4" t="s">
        <v>3399</v>
      </c>
      <c r="N3608" s="4">
        <v>1994</v>
      </c>
      <c r="O3608" s="6">
        <v>34449</v>
      </c>
      <c r="P3608" s="4" t="s">
        <v>63</v>
      </c>
    </row>
    <row r="3609" spans="1:16" x14ac:dyDescent="0.25">
      <c r="A3609" s="4" t="s">
        <v>3383</v>
      </c>
      <c r="B3609" s="4">
        <v>3</v>
      </c>
      <c r="C3609" s="4" t="s">
        <v>59</v>
      </c>
      <c r="D3609" s="5"/>
      <c r="H3609" s="4" t="s">
        <v>143</v>
      </c>
      <c r="I3609" s="4">
        <v>12</v>
      </c>
      <c r="J3609" s="4" t="s">
        <v>4691</v>
      </c>
      <c r="K3609" s="4" t="s">
        <v>75</v>
      </c>
      <c r="L3609" s="4" t="s">
        <v>3399</v>
      </c>
      <c r="N3609" s="4">
        <v>2005</v>
      </c>
      <c r="O3609" s="6">
        <v>38642</v>
      </c>
      <c r="P3609" s="4" t="s">
        <v>63</v>
      </c>
    </row>
    <row r="3610" spans="1:16" x14ac:dyDescent="0.25">
      <c r="A3610" s="4" t="s">
        <v>3383</v>
      </c>
      <c r="B3610" s="4">
        <v>3</v>
      </c>
      <c r="C3610" s="4" t="s">
        <v>59</v>
      </c>
      <c r="D3610" s="5"/>
      <c r="H3610" s="4" t="s">
        <v>143</v>
      </c>
      <c r="I3610" s="4">
        <v>13</v>
      </c>
      <c r="J3610" s="4" t="s">
        <v>147</v>
      </c>
      <c r="K3610" s="4" t="s">
        <v>71</v>
      </c>
      <c r="L3610" s="4" t="s">
        <v>3399</v>
      </c>
      <c r="N3610" s="4">
        <v>1960</v>
      </c>
      <c r="O3610" s="6">
        <v>22174</v>
      </c>
      <c r="P3610" s="4" t="s">
        <v>63</v>
      </c>
    </row>
    <row r="3611" spans="1:16" x14ac:dyDescent="0.25">
      <c r="A3611" s="4" t="s">
        <v>3383</v>
      </c>
      <c r="B3611" s="4">
        <v>3</v>
      </c>
      <c r="C3611" s="4" t="s">
        <v>59</v>
      </c>
      <c r="D3611" s="5"/>
      <c r="H3611" s="4" t="s">
        <v>143</v>
      </c>
      <c r="I3611" s="4">
        <v>14</v>
      </c>
      <c r="J3611" s="4" t="s">
        <v>4692</v>
      </c>
      <c r="K3611" s="4" t="s">
        <v>77</v>
      </c>
      <c r="L3611" s="4" t="s">
        <v>3399</v>
      </c>
      <c r="N3611" s="4">
        <v>1940</v>
      </c>
      <c r="O3611" s="6">
        <v>14753</v>
      </c>
      <c r="P3611" s="4" t="s">
        <v>65</v>
      </c>
    </row>
    <row r="3612" spans="1:16" x14ac:dyDescent="0.25">
      <c r="A3612" s="4" t="s">
        <v>3383</v>
      </c>
      <c r="B3612" s="4">
        <v>3</v>
      </c>
      <c r="C3612" s="4" t="s">
        <v>59</v>
      </c>
      <c r="D3612" s="5"/>
      <c r="H3612" s="4" t="s">
        <v>143</v>
      </c>
      <c r="I3612" s="4">
        <v>15</v>
      </c>
      <c r="J3612" s="4" t="s">
        <v>4693</v>
      </c>
      <c r="K3612" s="4" t="s">
        <v>69</v>
      </c>
      <c r="L3612" s="4" t="s">
        <v>3399</v>
      </c>
      <c r="N3612" s="4">
        <v>2007</v>
      </c>
      <c r="O3612" s="6">
        <v>39138</v>
      </c>
      <c r="P3612" s="4" t="s">
        <v>63</v>
      </c>
    </row>
    <row r="3613" spans="1:16" x14ac:dyDescent="0.25">
      <c r="A3613" s="4" t="s">
        <v>3383</v>
      </c>
      <c r="B3613" s="4">
        <v>3</v>
      </c>
      <c r="C3613" s="4" t="s">
        <v>59</v>
      </c>
      <c r="D3613" s="5"/>
      <c r="H3613" s="4" t="s">
        <v>143</v>
      </c>
      <c r="I3613" s="4">
        <v>16</v>
      </c>
      <c r="J3613" s="4" t="s">
        <v>152</v>
      </c>
      <c r="K3613" s="4" t="s">
        <v>4545</v>
      </c>
      <c r="L3613" s="4" t="s">
        <v>3399</v>
      </c>
      <c r="N3613" s="4">
        <v>1951</v>
      </c>
      <c r="O3613" s="6">
        <v>18850</v>
      </c>
      <c r="P3613" s="4" t="s">
        <v>65</v>
      </c>
    </row>
    <row r="3614" spans="1:16" x14ac:dyDescent="0.25">
      <c r="A3614" s="4" t="s">
        <v>3383</v>
      </c>
      <c r="B3614" s="4">
        <v>3</v>
      </c>
      <c r="C3614" s="4" t="s">
        <v>59</v>
      </c>
      <c r="D3614" s="5"/>
      <c r="H3614" s="4" t="s">
        <v>143</v>
      </c>
      <c r="I3614" s="4">
        <v>17</v>
      </c>
      <c r="J3614" s="4" t="s">
        <v>4694</v>
      </c>
      <c r="K3614" s="4" t="s">
        <v>77</v>
      </c>
      <c r="L3614" s="4" t="s">
        <v>3399</v>
      </c>
      <c r="N3614" s="4">
        <v>1999</v>
      </c>
      <c r="O3614" s="6">
        <v>36421</v>
      </c>
      <c r="P3614" s="4" t="s">
        <v>63</v>
      </c>
    </row>
    <row r="3615" spans="1:16" x14ac:dyDescent="0.25">
      <c r="A3615" s="4" t="s">
        <v>3383</v>
      </c>
      <c r="B3615" s="4">
        <v>3</v>
      </c>
      <c r="C3615" s="4" t="s">
        <v>59</v>
      </c>
      <c r="D3615" s="5"/>
      <c r="H3615" s="4" t="s">
        <v>143</v>
      </c>
      <c r="I3615" s="4">
        <v>18</v>
      </c>
      <c r="J3615" s="4" t="s">
        <v>4695</v>
      </c>
      <c r="K3615" s="4" t="s">
        <v>4545</v>
      </c>
      <c r="L3615" s="4" t="s">
        <v>3399</v>
      </c>
      <c r="N3615" s="4">
        <v>1950</v>
      </c>
      <c r="O3615" s="6">
        <v>18538</v>
      </c>
      <c r="P3615" s="4" t="s">
        <v>63</v>
      </c>
    </row>
    <row r="3616" spans="1:16" x14ac:dyDescent="0.25">
      <c r="A3616" s="4" t="s">
        <v>3383</v>
      </c>
      <c r="B3616" s="4">
        <v>3</v>
      </c>
      <c r="C3616" s="4" t="s">
        <v>59</v>
      </c>
      <c r="D3616" s="5"/>
      <c r="H3616" s="4" t="s">
        <v>143</v>
      </c>
      <c r="I3616" s="4">
        <v>19</v>
      </c>
      <c r="J3616" s="4" t="s">
        <v>153</v>
      </c>
      <c r="K3616" s="4" t="s">
        <v>4545</v>
      </c>
      <c r="L3616" s="4" t="s">
        <v>3399</v>
      </c>
      <c r="N3616" s="4">
        <v>1959</v>
      </c>
      <c r="O3616" s="6">
        <v>21670</v>
      </c>
      <c r="P3616" s="4" t="s">
        <v>65</v>
      </c>
    </row>
    <row r="3617" spans="1:16" x14ac:dyDescent="0.25">
      <c r="A3617" s="4" t="s">
        <v>3383</v>
      </c>
      <c r="B3617" s="4">
        <v>3</v>
      </c>
      <c r="C3617" s="4" t="s">
        <v>59</v>
      </c>
      <c r="D3617" s="5"/>
      <c r="H3617" s="4" t="s">
        <v>143</v>
      </c>
      <c r="I3617" s="4">
        <v>20</v>
      </c>
      <c r="J3617" s="4" t="s">
        <v>4696</v>
      </c>
      <c r="K3617" s="4" t="s">
        <v>4545</v>
      </c>
      <c r="L3617" s="4" t="s">
        <v>3399</v>
      </c>
      <c r="N3617" s="4">
        <v>1949</v>
      </c>
      <c r="O3617" s="6">
        <v>18015</v>
      </c>
      <c r="P3617" s="4" t="s">
        <v>63</v>
      </c>
    </row>
    <row r="3618" spans="1:16" x14ac:dyDescent="0.25">
      <c r="A3618" s="4" t="s">
        <v>3383</v>
      </c>
      <c r="B3618" s="4">
        <v>3</v>
      </c>
      <c r="C3618" s="4" t="s">
        <v>59</v>
      </c>
      <c r="D3618" s="5"/>
      <c r="H3618" s="4" t="s">
        <v>143</v>
      </c>
      <c r="I3618" s="4">
        <v>21</v>
      </c>
      <c r="J3618" s="4" t="s">
        <v>4697</v>
      </c>
      <c r="K3618" s="4" t="s">
        <v>77</v>
      </c>
      <c r="L3618" s="4" t="s">
        <v>3399</v>
      </c>
      <c r="N3618" s="4">
        <v>1948</v>
      </c>
      <c r="O3618" s="6">
        <v>17554</v>
      </c>
      <c r="P3618" s="4" t="s">
        <v>65</v>
      </c>
    </row>
    <row r="3619" spans="1:16" x14ac:dyDescent="0.25">
      <c r="A3619" s="4" t="s">
        <v>3383</v>
      </c>
      <c r="B3619" s="4">
        <v>3</v>
      </c>
      <c r="C3619" s="4" t="s">
        <v>59</v>
      </c>
      <c r="D3619" s="5"/>
      <c r="H3619" s="4" t="s">
        <v>143</v>
      </c>
      <c r="I3619" s="4">
        <v>22</v>
      </c>
      <c r="J3619" s="4" t="s">
        <v>148</v>
      </c>
      <c r="K3619" s="4" t="s">
        <v>4545</v>
      </c>
      <c r="L3619" s="4" t="s">
        <v>3399</v>
      </c>
      <c r="N3619" s="4">
        <v>1942</v>
      </c>
      <c r="O3619" s="6">
        <v>15474</v>
      </c>
      <c r="P3619" s="4" t="s">
        <v>63</v>
      </c>
    </row>
    <row r="3620" spans="1:16" x14ac:dyDescent="0.25">
      <c r="A3620" s="4" t="s">
        <v>3383</v>
      </c>
      <c r="B3620" s="4">
        <v>3</v>
      </c>
      <c r="C3620" s="4" t="s">
        <v>59</v>
      </c>
      <c r="D3620" s="5"/>
      <c r="H3620" s="4" t="s">
        <v>143</v>
      </c>
      <c r="I3620" s="4">
        <v>23</v>
      </c>
      <c r="J3620" s="4" t="s">
        <v>149</v>
      </c>
      <c r="K3620" s="4" t="s">
        <v>4545</v>
      </c>
      <c r="L3620" s="4" t="s">
        <v>3399</v>
      </c>
      <c r="N3620" s="4">
        <v>1944</v>
      </c>
      <c r="O3620" s="6">
        <v>16311</v>
      </c>
      <c r="P3620" s="4" t="s">
        <v>65</v>
      </c>
    </row>
    <row r="3621" spans="1:16" x14ac:dyDescent="0.25">
      <c r="A3621" s="4" t="s">
        <v>3383</v>
      </c>
      <c r="B3621" s="4">
        <v>3</v>
      </c>
      <c r="C3621" s="4" t="s">
        <v>59</v>
      </c>
      <c r="D3621" s="5"/>
      <c r="H3621" s="4" t="s">
        <v>143</v>
      </c>
      <c r="I3621" s="4">
        <v>24</v>
      </c>
      <c r="J3621" s="4" t="s">
        <v>150</v>
      </c>
      <c r="K3621" s="4" t="s">
        <v>77</v>
      </c>
      <c r="L3621" s="4" t="s">
        <v>3399</v>
      </c>
      <c r="N3621" s="4">
        <v>1945</v>
      </c>
      <c r="O3621" s="6">
        <v>16717</v>
      </c>
      <c r="P3621" s="4" t="s">
        <v>63</v>
      </c>
    </row>
    <row r="3622" spans="1:16" x14ac:dyDescent="0.25">
      <c r="A3622" s="4" t="s">
        <v>3383</v>
      </c>
      <c r="B3622" s="4">
        <v>3</v>
      </c>
      <c r="C3622" s="4" t="s">
        <v>59</v>
      </c>
      <c r="D3622" s="5"/>
      <c r="H3622" s="4" t="s">
        <v>143</v>
      </c>
      <c r="I3622" s="4">
        <v>25</v>
      </c>
      <c r="J3622" s="4" t="s">
        <v>4698</v>
      </c>
      <c r="K3622" s="4" t="s">
        <v>4545</v>
      </c>
      <c r="L3622" s="4" t="s">
        <v>3399</v>
      </c>
      <c r="N3622" s="4">
        <v>1972</v>
      </c>
      <c r="O3622" s="6">
        <v>26369</v>
      </c>
      <c r="P3622" s="4" t="s">
        <v>63</v>
      </c>
    </row>
    <row r="3623" spans="1:16" x14ac:dyDescent="0.25">
      <c r="A3623" s="4" t="s">
        <v>3383</v>
      </c>
      <c r="B3623" s="4">
        <v>3</v>
      </c>
      <c r="C3623" s="4" t="s">
        <v>59</v>
      </c>
      <c r="D3623" s="5"/>
      <c r="H3623" s="4" t="s">
        <v>143</v>
      </c>
      <c r="I3623" s="4">
        <v>26</v>
      </c>
      <c r="J3623" s="4" t="s">
        <v>4699</v>
      </c>
      <c r="K3623" s="4" t="s">
        <v>75</v>
      </c>
      <c r="L3623" s="4" t="s">
        <v>3399</v>
      </c>
      <c r="N3623" s="4">
        <v>1999</v>
      </c>
      <c r="O3623" s="6">
        <v>36426</v>
      </c>
      <c r="P3623" s="4" t="s">
        <v>63</v>
      </c>
    </row>
    <row r="3624" spans="1:16" x14ac:dyDescent="0.25">
      <c r="A3624" s="4" t="s">
        <v>3383</v>
      </c>
      <c r="B3624" s="4">
        <v>3</v>
      </c>
      <c r="C3624" s="4" t="s">
        <v>59</v>
      </c>
      <c r="D3624" s="5"/>
      <c r="H3624" s="4" t="s">
        <v>410</v>
      </c>
      <c r="I3624" s="4">
        <v>1</v>
      </c>
      <c r="J3624" s="4" t="s">
        <v>126</v>
      </c>
      <c r="K3624" s="4" t="s">
        <v>4545</v>
      </c>
      <c r="L3624" s="4" t="s">
        <v>3399</v>
      </c>
      <c r="N3624" s="4">
        <v>1969</v>
      </c>
      <c r="O3624" s="6">
        <v>25557</v>
      </c>
      <c r="P3624" s="4" t="s">
        <v>63</v>
      </c>
    </row>
    <row r="3625" spans="1:16" x14ac:dyDescent="0.25">
      <c r="A3625" s="4" t="s">
        <v>3383</v>
      </c>
      <c r="B3625" s="4">
        <v>3</v>
      </c>
      <c r="C3625" s="4" t="s">
        <v>59</v>
      </c>
      <c r="D3625" s="5"/>
      <c r="H3625" s="4" t="s">
        <v>410</v>
      </c>
      <c r="I3625" s="4">
        <v>2</v>
      </c>
      <c r="J3625" s="4" t="s">
        <v>4700</v>
      </c>
      <c r="K3625" s="4" t="s">
        <v>68</v>
      </c>
      <c r="L3625" s="4" t="s">
        <v>3399</v>
      </c>
      <c r="N3625" s="4">
        <v>1976</v>
      </c>
      <c r="O3625" s="6">
        <v>28008</v>
      </c>
      <c r="P3625" s="4" t="s">
        <v>65</v>
      </c>
    </row>
    <row r="3626" spans="1:16" x14ac:dyDescent="0.25">
      <c r="A3626" s="4" t="s">
        <v>3383</v>
      </c>
      <c r="B3626" s="4">
        <v>3</v>
      </c>
      <c r="C3626" s="4" t="s">
        <v>59</v>
      </c>
      <c r="D3626" s="5"/>
      <c r="H3626" s="4" t="s">
        <v>410</v>
      </c>
      <c r="I3626" s="4">
        <v>3</v>
      </c>
      <c r="J3626" s="4" t="s">
        <v>4701</v>
      </c>
      <c r="K3626" s="4" t="s">
        <v>66</v>
      </c>
      <c r="L3626" s="4" t="s">
        <v>3399</v>
      </c>
      <c r="N3626" s="4">
        <v>1999</v>
      </c>
      <c r="O3626" s="6">
        <v>36404</v>
      </c>
      <c r="P3626" s="4" t="s">
        <v>63</v>
      </c>
    </row>
    <row r="3627" spans="1:16" x14ac:dyDescent="0.25">
      <c r="A3627" s="4" t="s">
        <v>3383</v>
      </c>
      <c r="B3627" s="4">
        <v>3</v>
      </c>
      <c r="C3627" s="4" t="s">
        <v>59</v>
      </c>
      <c r="D3627" s="5"/>
      <c r="H3627" s="4" t="s">
        <v>410</v>
      </c>
      <c r="I3627" s="4">
        <v>4</v>
      </c>
      <c r="J3627" s="4" t="s">
        <v>137</v>
      </c>
      <c r="K3627" s="4" t="s">
        <v>68</v>
      </c>
      <c r="L3627" s="4" t="s">
        <v>3399</v>
      </c>
      <c r="N3627" s="4">
        <v>1973</v>
      </c>
      <c r="O3627" s="6">
        <v>26726</v>
      </c>
      <c r="P3627" s="4" t="s">
        <v>65</v>
      </c>
    </row>
    <row r="3628" spans="1:16" x14ac:dyDescent="0.25">
      <c r="A3628" s="4" t="s">
        <v>3383</v>
      </c>
      <c r="B3628" s="4">
        <v>3</v>
      </c>
      <c r="C3628" s="4" t="s">
        <v>59</v>
      </c>
      <c r="D3628" s="5"/>
      <c r="H3628" s="4" t="s">
        <v>410</v>
      </c>
      <c r="I3628" s="4">
        <v>5</v>
      </c>
      <c r="J3628" s="4" t="s">
        <v>4702</v>
      </c>
      <c r="K3628" s="4" t="s">
        <v>67</v>
      </c>
      <c r="L3628" s="4" t="s">
        <v>3399</v>
      </c>
      <c r="N3628" s="4">
        <v>1962</v>
      </c>
      <c r="O3628" s="6">
        <v>22704</v>
      </c>
      <c r="P3628" s="4" t="s">
        <v>63</v>
      </c>
    </row>
    <row r="3629" spans="1:16" x14ac:dyDescent="0.25">
      <c r="A3629" s="4" t="s">
        <v>3383</v>
      </c>
      <c r="B3629" s="4">
        <v>3</v>
      </c>
      <c r="C3629" s="4" t="s">
        <v>59</v>
      </c>
      <c r="D3629" s="5"/>
      <c r="H3629" s="4" t="s">
        <v>410</v>
      </c>
      <c r="I3629" s="4">
        <v>6</v>
      </c>
      <c r="J3629" s="4" t="s">
        <v>2404</v>
      </c>
      <c r="K3629" s="4" t="s">
        <v>66</v>
      </c>
      <c r="L3629" s="4" t="s">
        <v>3399</v>
      </c>
      <c r="N3629" s="4">
        <v>1996</v>
      </c>
      <c r="O3629" s="6">
        <v>35191</v>
      </c>
      <c r="P3629" s="4" t="s">
        <v>65</v>
      </c>
    </row>
    <row r="3630" spans="1:16" x14ac:dyDescent="0.25">
      <c r="A3630" s="4" t="s">
        <v>3383</v>
      </c>
      <c r="B3630" s="4">
        <v>3</v>
      </c>
      <c r="C3630" s="4" t="s">
        <v>59</v>
      </c>
      <c r="D3630" s="5"/>
      <c r="H3630" s="4" t="s">
        <v>410</v>
      </c>
      <c r="I3630" s="4">
        <v>7</v>
      </c>
      <c r="J3630" s="4" t="s">
        <v>4703</v>
      </c>
      <c r="K3630" s="4" t="s">
        <v>71</v>
      </c>
      <c r="L3630" s="4" t="s">
        <v>3399</v>
      </c>
      <c r="N3630" s="4">
        <v>1972</v>
      </c>
      <c r="O3630" s="6">
        <v>26444</v>
      </c>
      <c r="P3630" s="4" t="s">
        <v>63</v>
      </c>
    </row>
    <row r="3631" spans="1:16" x14ac:dyDescent="0.25">
      <c r="A3631" s="4" t="s">
        <v>3383</v>
      </c>
      <c r="B3631" s="4">
        <v>3</v>
      </c>
      <c r="C3631" s="4" t="s">
        <v>59</v>
      </c>
      <c r="D3631" s="5"/>
      <c r="H3631" s="4" t="s">
        <v>410</v>
      </c>
      <c r="I3631" s="4">
        <v>8</v>
      </c>
      <c r="J3631" s="4" t="s">
        <v>4704</v>
      </c>
      <c r="K3631" s="4" t="s">
        <v>66</v>
      </c>
      <c r="L3631" s="4" t="s">
        <v>3399</v>
      </c>
      <c r="N3631" s="4">
        <v>1988</v>
      </c>
      <c r="O3631" s="6">
        <v>32450</v>
      </c>
      <c r="P3631" s="4" t="s">
        <v>65</v>
      </c>
    </row>
    <row r="3632" spans="1:16" x14ac:dyDescent="0.25">
      <c r="A3632" s="4" t="s">
        <v>3383</v>
      </c>
      <c r="B3632" s="4">
        <v>3</v>
      </c>
      <c r="C3632" s="4" t="s">
        <v>59</v>
      </c>
      <c r="D3632" s="5"/>
      <c r="H3632" s="4" t="s">
        <v>410</v>
      </c>
      <c r="I3632" s="4">
        <v>9</v>
      </c>
      <c r="J3632" s="4" t="s">
        <v>127</v>
      </c>
      <c r="K3632" s="4" t="s">
        <v>77</v>
      </c>
      <c r="L3632" s="4" t="s">
        <v>3399</v>
      </c>
      <c r="N3632" s="4">
        <v>1989</v>
      </c>
      <c r="O3632" s="6">
        <v>32703</v>
      </c>
      <c r="P3632" s="4" t="s">
        <v>63</v>
      </c>
    </row>
    <row r="3633" spans="1:16" x14ac:dyDescent="0.25">
      <c r="A3633" s="4" t="s">
        <v>3383</v>
      </c>
      <c r="B3633" s="4">
        <v>3</v>
      </c>
      <c r="C3633" s="4" t="s">
        <v>59</v>
      </c>
      <c r="D3633" s="5"/>
      <c r="H3633" s="4" t="s">
        <v>410</v>
      </c>
      <c r="I3633" s="4">
        <v>10</v>
      </c>
      <c r="J3633" s="4" t="s">
        <v>130</v>
      </c>
      <c r="K3633" s="4" t="s">
        <v>80</v>
      </c>
      <c r="L3633" s="4" t="s">
        <v>3399</v>
      </c>
      <c r="N3633" s="4">
        <v>1941</v>
      </c>
      <c r="O3633" s="6">
        <v>15097</v>
      </c>
      <c r="P3633" s="4" t="s">
        <v>65</v>
      </c>
    </row>
    <row r="3634" spans="1:16" x14ac:dyDescent="0.25">
      <c r="A3634" s="4" t="s">
        <v>3383</v>
      </c>
      <c r="B3634" s="4">
        <v>3</v>
      </c>
      <c r="C3634" s="4" t="s">
        <v>59</v>
      </c>
      <c r="D3634" s="5"/>
      <c r="H3634" s="4" t="s">
        <v>410</v>
      </c>
      <c r="I3634" s="4">
        <v>11</v>
      </c>
      <c r="J3634" s="4" t="s">
        <v>138</v>
      </c>
      <c r="K3634" s="4" t="s">
        <v>4545</v>
      </c>
      <c r="L3634" s="4" t="s">
        <v>3399</v>
      </c>
      <c r="N3634" s="4">
        <v>1981</v>
      </c>
      <c r="O3634" s="6">
        <v>29689</v>
      </c>
      <c r="P3634" s="4" t="s">
        <v>63</v>
      </c>
    </row>
    <row r="3635" spans="1:16" x14ac:dyDescent="0.25">
      <c r="A3635" s="4" t="s">
        <v>3383</v>
      </c>
      <c r="B3635" s="4">
        <v>3</v>
      </c>
      <c r="C3635" s="4" t="s">
        <v>59</v>
      </c>
      <c r="D3635" s="5"/>
      <c r="H3635" s="4" t="s">
        <v>410</v>
      </c>
      <c r="I3635" s="4">
        <v>12</v>
      </c>
      <c r="J3635" s="4" t="s">
        <v>136</v>
      </c>
      <c r="K3635" s="4" t="s">
        <v>73</v>
      </c>
      <c r="L3635" s="4" t="s">
        <v>3399</v>
      </c>
      <c r="N3635" s="4">
        <v>1973</v>
      </c>
      <c r="O3635" s="6">
        <v>26752</v>
      </c>
      <c r="P3635" s="4" t="s">
        <v>65</v>
      </c>
    </row>
    <row r="3636" spans="1:16" x14ac:dyDescent="0.25">
      <c r="A3636" s="4" t="s">
        <v>3383</v>
      </c>
      <c r="B3636" s="4">
        <v>3</v>
      </c>
      <c r="C3636" s="4" t="s">
        <v>59</v>
      </c>
      <c r="D3636" s="5"/>
      <c r="H3636" s="4" t="s">
        <v>410</v>
      </c>
      <c r="I3636" s="4">
        <v>13</v>
      </c>
      <c r="J3636" s="4" t="s">
        <v>132</v>
      </c>
      <c r="K3636" s="4" t="s">
        <v>66</v>
      </c>
      <c r="L3636" s="4" t="s">
        <v>3399</v>
      </c>
      <c r="N3636" s="4">
        <v>1980</v>
      </c>
      <c r="O3636" s="6">
        <v>29483</v>
      </c>
      <c r="P3636" s="4" t="s">
        <v>63</v>
      </c>
    </row>
    <row r="3637" spans="1:16" x14ac:dyDescent="0.25">
      <c r="A3637" s="4" t="s">
        <v>3383</v>
      </c>
      <c r="B3637" s="4">
        <v>3</v>
      </c>
      <c r="C3637" s="4" t="s">
        <v>59</v>
      </c>
      <c r="D3637" s="5"/>
      <c r="H3637" s="4" t="s">
        <v>410</v>
      </c>
      <c r="I3637" s="4">
        <v>14</v>
      </c>
      <c r="J3637" s="4" t="s">
        <v>135</v>
      </c>
      <c r="K3637" s="4" t="s">
        <v>66</v>
      </c>
      <c r="L3637" s="4" t="s">
        <v>3399</v>
      </c>
      <c r="N3637" s="4">
        <v>1988</v>
      </c>
      <c r="O3637" s="6">
        <v>32257</v>
      </c>
      <c r="P3637" s="4" t="s">
        <v>65</v>
      </c>
    </row>
    <row r="3638" spans="1:16" x14ac:dyDescent="0.25">
      <c r="A3638" s="4" t="s">
        <v>3383</v>
      </c>
      <c r="B3638" s="4">
        <v>3</v>
      </c>
      <c r="C3638" s="4" t="s">
        <v>59</v>
      </c>
      <c r="D3638" s="5"/>
      <c r="H3638" s="4" t="s">
        <v>410</v>
      </c>
      <c r="I3638" s="4">
        <v>15</v>
      </c>
      <c r="J3638" s="4" t="s">
        <v>4705</v>
      </c>
      <c r="K3638" s="4" t="s">
        <v>70</v>
      </c>
      <c r="L3638" s="4" t="s">
        <v>3399</v>
      </c>
      <c r="N3638" s="4">
        <v>1998</v>
      </c>
      <c r="O3638" s="6">
        <v>36050</v>
      </c>
      <c r="P3638" s="4" t="s">
        <v>63</v>
      </c>
    </row>
    <row r="3639" spans="1:16" x14ac:dyDescent="0.25">
      <c r="A3639" s="4" t="s">
        <v>3383</v>
      </c>
      <c r="B3639" s="4">
        <v>3</v>
      </c>
      <c r="C3639" s="4" t="s">
        <v>59</v>
      </c>
      <c r="D3639" s="5"/>
      <c r="H3639" s="4" t="s">
        <v>410</v>
      </c>
      <c r="I3639" s="4">
        <v>16</v>
      </c>
      <c r="J3639" s="4" t="s">
        <v>4706</v>
      </c>
      <c r="K3639" s="4" t="s">
        <v>66</v>
      </c>
      <c r="L3639" s="4" t="s">
        <v>3399</v>
      </c>
      <c r="N3639" s="4">
        <v>1997</v>
      </c>
      <c r="O3639" s="6">
        <v>35524</v>
      </c>
      <c r="P3639" s="4" t="s">
        <v>65</v>
      </c>
    </row>
    <row r="3640" spans="1:16" x14ac:dyDescent="0.25">
      <c r="A3640" s="4" t="s">
        <v>3383</v>
      </c>
      <c r="B3640" s="4">
        <v>3</v>
      </c>
      <c r="C3640" s="4" t="s">
        <v>59</v>
      </c>
      <c r="D3640" s="5"/>
      <c r="H3640" s="4" t="s">
        <v>410</v>
      </c>
      <c r="I3640" s="4">
        <v>17</v>
      </c>
      <c r="J3640" s="4" t="s">
        <v>134</v>
      </c>
      <c r="K3640" s="4" t="s">
        <v>71</v>
      </c>
      <c r="L3640" s="4" t="s">
        <v>3399</v>
      </c>
      <c r="N3640" s="4">
        <v>1993</v>
      </c>
      <c r="O3640" s="6">
        <v>34013</v>
      </c>
      <c r="P3640" s="4" t="s">
        <v>63</v>
      </c>
    </row>
    <row r="3641" spans="1:16" x14ac:dyDescent="0.25">
      <c r="A3641" s="4" t="s">
        <v>3383</v>
      </c>
      <c r="B3641" s="4">
        <v>3</v>
      </c>
      <c r="C3641" s="4" t="s">
        <v>59</v>
      </c>
      <c r="D3641" s="5"/>
      <c r="H3641" s="4" t="s">
        <v>410</v>
      </c>
      <c r="I3641" s="4">
        <v>18</v>
      </c>
      <c r="J3641" s="4" t="s">
        <v>139</v>
      </c>
      <c r="K3641" s="4" t="s">
        <v>4545</v>
      </c>
      <c r="L3641" s="4" t="s">
        <v>3399</v>
      </c>
      <c r="N3641" s="4">
        <v>1958</v>
      </c>
      <c r="O3641" s="6">
        <v>21508</v>
      </c>
      <c r="P3641" s="4" t="s">
        <v>65</v>
      </c>
    </row>
    <row r="3642" spans="1:16" x14ac:dyDescent="0.25">
      <c r="A3642" s="4" t="s">
        <v>3383</v>
      </c>
      <c r="B3642" s="4">
        <v>3</v>
      </c>
      <c r="C3642" s="4" t="s">
        <v>59</v>
      </c>
      <c r="D3642" s="5"/>
      <c r="H3642" s="4" t="s">
        <v>410</v>
      </c>
      <c r="I3642" s="4">
        <v>19</v>
      </c>
      <c r="J3642" s="4" t="s">
        <v>4707</v>
      </c>
      <c r="K3642" s="4" t="s">
        <v>67</v>
      </c>
      <c r="L3642" s="4" t="s">
        <v>3399</v>
      </c>
      <c r="N3642" s="4">
        <v>1995</v>
      </c>
      <c r="O3642" s="6">
        <v>34826</v>
      </c>
      <c r="P3642" s="4" t="s">
        <v>63</v>
      </c>
    </row>
    <row r="3643" spans="1:16" x14ac:dyDescent="0.25">
      <c r="A3643" s="4" t="s">
        <v>3383</v>
      </c>
      <c r="B3643" s="4">
        <v>3</v>
      </c>
      <c r="C3643" s="4" t="s">
        <v>59</v>
      </c>
      <c r="D3643" s="5"/>
      <c r="H3643" s="4" t="s">
        <v>410</v>
      </c>
      <c r="I3643" s="4">
        <v>20</v>
      </c>
      <c r="J3643" s="4" t="s">
        <v>140</v>
      </c>
      <c r="K3643" s="4" t="s">
        <v>62</v>
      </c>
      <c r="L3643" s="4" t="s">
        <v>3399</v>
      </c>
      <c r="N3643" s="4">
        <v>1958</v>
      </c>
      <c r="O3643" s="6">
        <v>21196</v>
      </c>
      <c r="P3643" s="4" t="s">
        <v>65</v>
      </c>
    </row>
    <row r="3644" spans="1:16" x14ac:dyDescent="0.25">
      <c r="A3644" s="4" t="s">
        <v>3383</v>
      </c>
      <c r="B3644" s="4">
        <v>3</v>
      </c>
      <c r="C3644" s="4" t="s">
        <v>59</v>
      </c>
      <c r="D3644" s="5"/>
      <c r="H3644" s="4" t="s">
        <v>410</v>
      </c>
      <c r="I3644" s="4">
        <v>21</v>
      </c>
      <c r="J3644" s="4" t="s">
        <v>128</v>
      </c>
      <c r="K3644" s="4" t="s">
        <v>80</v>
      </c>
      <c r="L3644" s="4" t="s">
        <v>3399</v>
      </c>
      <c r="N3644" s="4">
        <v>1954</v>
      </c>
      <c r="O3644" s="6">
        <v>19732</v>
      </c>
      <c r="P3644" s="4" t="s">
        <v>63</v>
      </c>
    </row>
    <row r="3645" spans="1:16" x14ac:dyDescent="0.25">
      <c r="A3645" s="4" t="s">
        <v>3383</v>
      </c>
      <c r="B3645" s="4">
        <v>3</v>
      </c>
      <c r="C3645" s="4" t="s">
        <v>59</v>
      </c>
      <c r="D3645" s="5"/>
      <c r="H3645" s="4" t="s">
        <v>410</v>
      </c>
      <c r="I3645" s="4">
        <v>22</v>
      </c>
      <c r="J3645" s="4" t="s">
        <v>141</v>
      </c>
      <c r="K3645" s="4" t="s">
        <v>4545</v>
      </c>
      <c r="L3645" s="4" t="s">
        <v>3399</v>
      </c>
      <c r="N3645" s="4">
        <v>1956</v>
      </c>
      <c r="O3645" s="6">
        <v>20511</v>
      </c>
      <c r="P3645" s="4" t="s">
        <v>65</v>
      </c>
    </row>
    <row r="3646" spans="1:16" x14ac:dyDescent="0.25">
      <c r="A3646" s="4" t="s">
        <v>3383</v>
      </c>
      <c r="B3646" s="4">
        <v>3</v>
      </c>
      <c r="C3646" s="4" t="s">
        <v>59</v>
      </c>
      <c r="D3646" s="5"/>
      <c r="H3646" s="4" t="s">
        <v>410</v>
      </c>
      <c r="I3646" s="4">
        <v>23</v>
      </c>
      <c r="J3646" s="4" t="s">
        <v>131</v>
      </c>
      <c r="K3646" s="4" t="s">
        <v>78</v>
      </c>
      <c r="L3646" s="4" t="s">
        <v>3399</v>
      </c>
      <c r="N3646" s="4">
        <v>1952</v>
      </c>
      <c r="O3646" s="6">
        <v>19192</v>
      </c>
      <c r="P3646" s="4" t="s">
        <v>65</v>
      </c>
    </row>
    <row r="3647" spans="1:16" x14ac:dyDescent="0.25">
      <c r="A3647" s="4" t="s">
        <v>3383</v>
      </c>
      <c r="B3647" s="4">
        <v>3</v>
      </c>
      <c r="C3647" s="4" t="s">
        <v>59</v>
      </c>
      <c r="D3647" s="5"/>
      <c r="H3647" s="4" t="s">
        <v>410</v>
      </c>
      <c r="I3647" s="4">
        <v>24</v>
      </c>
      <c r="J3647" s="4" t="s">
        <v>142</v>
      </c>
      <c r="K3647" s="4" t="s">
        <v>4545</v>
      </c>
      <c r="L3647" s="4" t="s">
        <v>3399</v>
      </c>
      <c r="N3647" s="4">
        <v>1966</v>
      </c>
      <c r="O3647" s="6">
        <v>24436</v>
      </c>
      <c r="P3647" s="4" t="s">
        <v>63</v>
      </c>
    </row>
    <row r="3648" spans="1:16" x14ac:dyDescent="0.25">
      <c r="A3648" s="4" t="s">
        <v>3383</v>
      </c>
      <c r="B3648" s="4">
        <v>3</v>
      </c>
      <c r="C3648" s="4" t="s">
        <v>59</v>
      </c>
      <c r="D3648" s="5"/>
      <c r="H3648" s="4" t="s">
        <v>446</v>
      </c>
      <c r="I3648" s="4">
        <v>1</v>
      </c>
      <c r="J3648" s="4" t="s">
        <v>156</v>
      </c>
      <c r="K3648" s="4" t="s">
        <v>77</v>
      </c>
      <c r="L3648" s="4" t="s">
        <v>3399</v>
      </c>
      <c r="N3648" s="4">
        <v>1966</v>
      </c>
      <c r="O3648" s="6">
        <v>24395</v>
      </c>
      <c r="P3648" s="4" t="s">
        <v>63</v>
      </c>
    </row>
    <row r="3649" spans="1:16" x14ac:dyDescent="0.25">
      <c r="A3649" s="4" t="s">
        <v>3383</v>
      </c>
      <c r="B3649" s="4">
        <v>3</v>
      </c>
      <c r="C3649" s="4" t="s">
        <v>59</v>
      </c>
      <c r="D3649" s="5"/>
      <c r="H3649" s="4" t="s">
        <v>446</v>
      </c>
      <c r="I3649" s="4">
        <v>2</v>
      </c>
      <c r="J3649" s="4" t="s">
        <v>4433</v>
      </c>
      <c r="K3649" s="4" t="s">
        <v>77</v>
      </c>
      <c r="L3649" s="4" t="s">
        <v>3399</v>
      </c>
      <c r="N3649" s="4">
        <v>1990</v>
      </c>
      <c r="O3649" s="6">
        <v>32900</v>
      </c>
      <c r="P3649" s="4" t="s">
        <v>65</v>
      </c>
    </row>
    <row r="3650" spans="1:16" x14ac:dyDescent="0.25">
      <c r="A3650" s="4" t="s">
        <v>3383</v>
      </c>
      <c r="B3650" s="4">
        <v>3</v>
      </c>
      <c r="C3650" s="4" t="s">
        <v>59</v>
      </c>
      <c r="D3650" s="5"/>
      <c r="H3650" s="4" t="s">
        <v>446</v>
      </c>
      <c r="I3650" s="4">
        <v>3</v>
      </c>
      <c r="J3650" s="4" t="s">
        <v>4708</v>
      </c>
      <c r="K3650" s="4" t="s">
        <v>66</v>
      </c>
      <c r="L3650" s="4" t="s">
        <v>3399</v>
      </c>
      <c r="N3650" s="4">
        <v>2002</v>
      </c>
      <c r="O3650" s="6">
        <v>37278</v>
      </c>
      <c r="P3650" s="4" t="s">
        <v>65</v>
      </c>
    </row>
    <row r="3651" spans="1:16" x14ac:dyDescent="0.25">
      <c r="A3651" s="4" t="s">
        <v>3383</v>
      </c>
      <c r="B3651" s="4">
        <v>3</v>
      </c>
      <c r="C3651" s="4" t="s">
        <v>59</v>
      </c>
      <c r="D3651" s="5"/>
      <c r="H3651" s="4" t="s">
        <v>446</v>
      </c>
      <c r="I3651" s="4">
        <v>4</v>
      </c>
      <c r="J3651" s="4" t="s">
        <v>157</v>
      </c>
      <c r="K3651" s="4" t="s">
        <v>67</v>
      </c>
      <c r="L3651" s="4" t="s">
        <v>3399</v>
      </c>
      <c r="N3651" s="4">
        <v>1985</v>
      </c>
      <c r="O3651" s="6">
        <v>31281</v>
      </c>
      <c r="P3651" s="4" t="s">
        <v>63</v>
      </c>
    </row>
    <row r="3652" spans="1:16" x14ac:dyDescent="0.25">
      <c r="A3652" s="4" t="s">
        <v>3383</v>
      </c>
      <c r="B3652" s="4">
        <v>3</v>
      </c>
      <c r="C3652" s="4" t="s">
        <v>59</v>
      </c>
      <c r="D3652" s="5"/>
      <c r="H3652" s="4" t="s">
        <v>446</v>
      </c>
      <c r="I3652" s="4">
        <v>5</v>
      </c>
      <c r="J3652" s="4" t="s">
        <v>4709</v>
      </c>
      <c r="K3652" s="4" t="s">
        <v>64</v>
      </c>
      <c r="L3652" s="4" t="s">
        <v>3399</v>
      </c>
      <c r="N3652" s="4">
        <v>1988</v>
      </c>
      <c r="O3652" s="6">
        <v>32395</v>
      </c>
      <c r="P3652" s="4" t="s">
        <v>65</v>
      </c>
    </row>
    <row r="3653" spans="1:16" x14ac:dyDescent="0.25">
      <c r="A3653" s="4" t="s">
        <v>3383</v>
      </c>
      <c r="B3653" s="4">
        <v>3</v>
      </c>
      <c r="C3653" s="4" t="s">
        <v>59</v>
      </c>
      <c r="D3653" s="5"/>
      <c r="H3653" s="4" t="s">
        <v>446</v>
      </c>
      <c r="I3653" s="4">
        <v>6</v>
      </c>
      <c r="J3653" s="4" t="s">
        <v>4710</v>
      </c>
      <c r="K3653" s="4" t="s">
        <v>68</v>
      </c>
      <c r="L3653" s="4" t="s">
        <v>3399</v>
      </c>
      <c r="N3653" s="4">
        <v>1995</v>
      </c>
      <c r="O3653" s="6">
        <v>35045</v>
      </c>
      <c r="P3653" s="4" t="s">
        <v>63</v>
      </c>
    </row>
    <row r="3654" spans="1:16" x14ac:dyDescent="0.25">
      <c r="A3654" s="4" t="s">
        <v>3383</v>
      </c>
      <c r="B3654" s="4">
        <v>3</v>
      </c>
      <c r="C3654" s="4" t="s">
        <v>59</v>
      </c>
      <c r="D3654" s="5"/>
      <c r="H3654" s="4" t="s">
        <v>446</v>
      </c>
      <c r="I3654" s="4">
        <v>7</v>
      </c>
      <c r="J3654" s="4" t="s">
        <v>4711</v>
      </c>
      <c r="K3654" s="4" t="s">
        <v>66</v>
      </c>
      <c r="L3654" s="4" t="s">
        <v>3399</v>
      </c>
      <c r="N3654" s="4">
        <v>1985</v>
      </c>
      <c r="O3654" s="6">
        <v>31147</v>
      </c>
      <c r="P3654" s="4" t="s">
        <v>65</v>
      </c>
    </row>
    <row r="3655" spans="1:16" x14ac:dyDescent="0.25">
      <c r="A3655" s="4" t="s">
        <v>3383</v>
      </c>
      <c r="B3655" s="4">
        <v>3</v>
      </c>
      <c r="C3655" s="4" t="s">
        <v>59</v>
      </c>
      <c r="D3655" s="5"/>
      <c r="H3655" s="4" t="s">
        <v>446</v>
      </c>
      <c r="I3655" s="4">
        <v>8</v>
      </c>
      <c r="J3655" s="4" t="s">
        <v>4712</v>
      </c>
      <c r="K3655" s="4" t="s">
        <v>76</v>
      </c>
      <c r="L3655" s="4" t="s">
        <v>3399</v>
      </c>
      <c r="N3655" s="4">
        <v>1965</v>
      </c>
      <c r="O3655" s="6">
        <v>24059</v>
      </c>
      <c r="P3655" s="4" t="s">
        <v>63</v>
      </c>
    </row>
    <row r="3656" spans="1:16" x14ac:dyDescent="0.25">
      <c r="A3656" s="4" t="s">
        <v>3383</v>
      </c>
      <c r="B3656" s="4">
        <v>3</v>
      </c>
      <c r="C3656" s="4" t="s">
        <v>59</v>
      </c>
      <c r="D3656" s="5"/>
      <c r="H3656" s="4" t="s">
        <v>446</v>
      </c>
      <c r="I3656" s="4">
        <v>9</v>
      </c>
      <c r="J3656" s="4" t="s">
        <v>4713</v>
      </c>
      <c r="K3656" s="4" t="s">
        <v>76</v>
      </c>
      <c r="L3656" s="4" t="s">
        <v>3399</v>
      </c>
      <c r="N3656" s="4">
        <v>1974</v>
      </c>
      <c r="O3656" s="6">
        <v>27310</v>
      </c>
      <c r="P3656" s="4" t="s">
        <v>65</v>
      </c>
    </row>
    <row r="3657" spans="1:16" x14ac:dyDescent="0.25">
      <c r="A3657" s="4" t="s">
        <v>3383</v>
      </c>
      <c r="B3657" s="4">
        <v>3</v>
      </c>
      <c r="C3657" s="4" t="s">
        <v>59</v>
      </c>
      <c r="D3657" s="5"/>
      <c r="H3657" s="4" t="s">
        <v>446</v>
      </c>
      <c r="I3657" s="4">
        <v>10</v>
      </c>
      <c r="J3657" s="4" t="s">
        <v>4714</v>
      </c>
      <c r="K3657" s="4" t="s">
        <v>68</v>
      </c>
      <c r="L3657" s="4" t="s">
        <v>3399</v>
      </c>
      <c r="N3657" s="4">
        <v>1975</v>
      </c>
      <c r="O3657" s="6">
        <v>27545</v>
      </c>
      <c r="P3657" s="4" t="s">
        <v>63</v>
      </c>
    </row>
    <row r="3658" spans="1:16" x14ac:dyDescent="0.25">
      <c r="A3658" s="4" t="s">
        <v>3383</v>
      </c>
      <c r="B3658" s="4">
        <v>3</v>
      </c>
      <c r="C3658" s="4" t="s">
        <v>59</v>
      </c>
      <c r="D3658" s="5"/>
      <c r="H3658" s="4" t="s">
        <v>446</v>
      </c>
      <c r="I3658" s="4">
        <v>11</v>
      </c>
      <c r="J3658" s="4" t="s">
        <v>159</v>
      </c>
      <c r="K3658" s="4" t="s">
        <v>62</v>
      </c>
      <c r="L3658" s="4" t="s">
        <v>3399</v>
      </c>
      <c r="N3658" s="4">
        <v>1982</v>
      </c>
      <c r="O3658" s="6">
        <v>29967</v>
      </c>
      <c r="P3658" s="4" t="s">
        <v>65</v>
      </c>
    </row>
    <row r="3659" spans="1:16" x14ac:dyDescent="0.25">
      <c r="A3659" s="4" t="s">
        <v>3383</v>
      </c>
      <c r="B3659" s="4">
        <v>3</v>
      </c>
      <c r="C3659" s="4" t="s">
        <v>59</v>
      </c>
      <c r="D3659" s="5"/>
      <c r="H3659" s="4" t="s">
        <v>446</v>
      </c>
      <c r="I3659" s="4">
        <v>12</v>
      </c>
      <c r="J3659" s="4" t="s">
        <v>4715</v>
      </c>
      <c r="K3659" s="4" t="s">
        <v>73</v>
      </c>
      <c r="L3659" s="4" t="s">
        <v>3399</v>
      </c>
      <c r="N3659" s="4">
        <v>1985</v>
      </c>
      <c r="O3659" s="6">
        <v>31347</v>
      </c>
      <c r="P3659" s="4" t="s">
        <v>63</v>
      </c>
    </row>
    <row r="3660" spans="1:16" x14ac:dyDescent="0.25">
      <c r="A3660" s="4" t="s">
        <v>3383</v>
      </c>
      <c r="B3660" s="4">
        <v>3</v>
      </c>
      <c r="C3660" s="4" t="s">
        <v>59</v>
      </c>
      <c r="D3660" s="5"/>
      <c r="H3660" s="4" t="s">
        <v>446</v>
      </c>
      <c r="I3660" s="4">
        <v>13</v>
      </c>
      <c r="J3660" s="4" t="s">
        <v>4716</v>
      </c>
      <c r="K3660" s="4" t="s">
        <v>71</v>
      </c>
      <c r="L3660" s="4" t="s">
        <v>3399</v>
      </c>
      <c r="N3660" s="4">
        <v>2004</v>
      </c>
      <c r="O3660" s="6">
        <v>38079</v>
      </c>
      <c r="P3660" s="4" t="s">
        <v>65</v>
      </c>
    </row>
    <row r="3661" spans="1:16" x14ac:dyDescent="0.25">
      <c r="A3661" s="4" t="s">
        <v>3383</v>
      </c>
      <c r="B3661" s="4">
        <v>3</v>
      </c>
      <c r="C3661" s="4" t="s">
        <v>59</v>
      </c>
      <c r="D3661" s="5"/>
      <c r="H3661" s="4" t="s">
        <v>446</v>
      </c>
      <c r="I3661" s="4">
        <v>14</v>
      </c>
      <c r="J3661" s="4" t="s">
        <v>4717</v>
      </c>
      <c r="K3661" s="4" t="s">
        <v>64</v>
      </c>
      <c r="L3661" s="4" t="s">
        <v>3399</v>
      </c>
      <c r="N3661" s="4">
        <v>1996</v>
      </c>
      <c r="O3661" s="6">
        <v>35136</v>
      </c>
      <c r="P3661" s="4" t="s">
        <v>63</v>
      </c>
    </row>
    <row r="3662" spans="1:16" x14ac:dyDescent="0.25">
      <c r="A3662" s="4" t="s">
        <v>3383</v>
      </c>
      <c r="B3662" s="4">
        <v>3</v>
      </c>
      <c r="C3662" s="4" t="s">
        <v>59</v>
      </c>
      <c r="D3662" s="5"/>
      <c r="H3662" s="4" t="s">
        <v>446</v>
      </c>
      <c r="I3662" s="4">
        <v>15</v>
      </c>
      <c r="J3662" s="4" t="s">
        <v>161</v>
      </c>
      <c r="K3662" s="4" t="s">
        <v>78</v>
      </c>
      <c r="L3662" s="4" t="s">
        <v>3399</v>
      </c>
      <c r="N3662" s="4">
        <v>1948</v>
      </c>
      <c r="O3662" s="6">
        <v>17693</v>
      </c>
      <c r="P3662" s="4" t="s">
        <v>65</v>
      </c>
    </row>
    <row r="3663" spans="1:16" x14ac:dyDescent="0.25">
      <c r="A3663" s="4" t="s">
        <v>3383</v>
      </c>
      <c r="B3663" s="4">
        <v>3</v>
      </c>
      <c r="C3663" s="4" t="s">
        <v>59</v>
      </c>
      <c r="D3663" s="5"/>
      <c r="H3663" s="4" t="s">
        <v>446</v>
      </c>
      <c r="I3663" s="4">
        <v>16</v>
      </c>
      <c r="J3663" s="4" t="s">
        <v>4718</v>
      </c>
      <c r="K3663" s="4" t="s">
        <v>75</v>
      </c>
      <c r="L3663" s="4" t="s">
        <v>3399</v>
      </c>
      <c r="N3663" s="4">
        <v>1974</v>
      </c>
      <c r="O3663" s="6">
        <v>27122</v>
      </c>
      <c r="P3663" s="4" t="s">
        <v>63</v>
      </c>
    </row>
    <row r="3664" spans="1:16" x14ac:dyDescent="0.25">
      <c r="A3664" s="4" t="s">
        <v>3383</v>
      </c>
      <c r="B3664" s="4">
        <v>3</v>
      </c>
      <c r="C3664" s="4" t="s">
        <v>59</v>
      </c>
      <c r="D3664" s="5"/>
      <c r="H3664" s="4" t="s">
        <v>446</v>
      </c>
      <c r="I3664" s="4">
        <v>17</v>
      </c>
      <c r="J3664" s="4" t="s">
        <v>4719</v>
      </c>
      <c r="K3664" s="4" t="s">
        <v>68</v>
      </c>
      <c r="L3664" s="4" t="s">
        <v>3399</v>
      </c>
      <c r="N3664" s="4">
        <v>1993</v>
      </c>
      <c r="O3664" s="6">
        <v>33997</v>
      </c>
      <c r="P3664" s="4" t="s">
        <v>65</v>
      </c>
    </row>
    <row r="3665" spans="1:16" x14ac:dyDescent="0.25">
      <c r="A3665" s="4" t="s">
        <v>3383</v>
      </c>
      <c r="B3665" s="4">
        <v>3</v>
      </c>
      <c r="C3665" s="4" t="s">
        <v>59</v>
      </c>
      <c r="D3665" s="5"/>
      <c r="H3665" s="4" t="s">
        <v>446</v>
      </c>
      <c r="I3665" s="4">
        <v>18</v>
      </c>
      <c r="J3665" s="4" t="s">
        <v>164</v>
      </c>
      <c r="K3665" s="4" t="s">
        <v>80</v>
      </c>
      <c r="L3665" s="4" t="s">
        <v>3399</v>
      </c>
      <c r="N3665" s="4">
        <v>1996</v>
      </c>
      <c r="O3665" s="6">
        <v>35294</v>
      </c>
      <c r="P3665" s="4" t="s">
        <v>63</v>
      </c>
    </row>
    <row r="3666" spans="1:16" x14ac:dyDescent="0.25">
      <c r="A3666" s="4" t="s">
        <v>3383</v>
      </c>
      <c r="B3666" s="4">
        <v>3</v>
      </c>
      <c r="C3666" s="4" t="s">
        <v>59</v>
      </c>
      <c r="D3666" s="5"/>
      <c r="H3666" s="4" t="s">
        <v>446</v>
      </c>
      <c r="I3666" s="4">
        <v>19</v>
      </c>
      <c r="J3666" s="4" t="s">
        <v>162</v>
      </c>
      <c r="K3666" s="4" t="s">
        <v>4545</v>
      </c>
      <c r="L3666" s="4" t="s">
        <v>3399</v>
      </c>
      <c r="N3666" s="4">
        <v>1986</v>
      </c>
      <c r="O3666" s="6">
        <v>31604</v>
      </c>
      <c r="P3666" s="4" t="s">
        <v>65</v>
      </c>
    </row>
    <row r="3667" spans="1:16" x14ac:dyDescent="0.25">
      <c r="A3667" s="4" t="s">
        <v>3383</v>
      </c>
      <c r="B3667" s="4">
        <v>3</v>
      </c>
      <c r="C3667" s="4" t="s">
        <v>59</v>
      </c>
      <c r="D3667" s="5"/>
      <c r="H3667" s="4" t="s">
        <v>446</v>
      </c>
      <c r="I3667" s="4">
        <v>20</v>
      </c>
      <c r="J3667" s="4" t="s">
        <v>160</v>
      </c>
      <c r="K3667" s="4" t="s">
        <v>68</v>
      </c>
      <c r="L3667" s="4" t="s">
        <v>3399</v>
      </c>
      <c r="N3667" s="4">
        <v>1962</v>
      </c>
      <c r="O3667" s="6">
        <v>22771</v>
      </c>
      <c r="P3667" s="4" t="s">
        <v>63</v>
      </c>
    </row>
    <row r="3668" spans="1:16" x14ac:dyDescent="0.25">
      <c r="A3668" s="4" t="s">
        <v>3383</v>
      </c>
      <c r="B3668" s="4">
        <v>3</v>
      </c>
      <c r="C3668" s="4" t="s">
        <v>59</v>
      </c>
      <c r="D3668" s="5"/>
      <c r="H3668" s="4" t="s">
        <v>446</v>
      </c>
      <c r="I3668" s="4">
        <v>21</v>
      </c>
      <c r="J3668" s="4" t="s">
        <v>158</v>
      </c>
      <c r="K3668" s="4" t="s">
        <v>69</v>
      </c>
      <c r="L3668" s="4" t="s">
        <v>3399</v>
      </c>
      <c r="N3668" s="4">
        <v>1957</v>
      </c>
      <c r="O3668" s="6">
        <v>21022</v>
      </c>
      <c r="P3668" s="4" t="s">
        <v>65</v>
      </c>
    </row>
    <row r="3669" spans="1:16" x14ac:dyDescent="0.25">
      <c r="A3669" s="4" t="s">
        <v>3383</v>
      </c>
      <c r="B3669" s="4">
        <v>3</v>
      </c>
      <c r="C3669" s="4" t="s">
        <v>59</v>
      </c>
      <c r="D3669" s="5"/>
      <c r="H3669" s="4" t="s">
        <v>446</v>
      </c>
      <c r="I3669" s="4">
        <v>22</v>
      </c>
      <c r="J3669" s="4" t="s">
        <v>1664</v>
      </c>
      <c r="K3669" s="4" t="s">
        <v>67</v>
      </c>
      <c r="L3669" s="4" t="s">
        <v>3399</v>
      </c>
      <c r="N3669" s="4">
        <v>1961</v>
      </c>
      <c r="O3669" s="6">
        <v>22607</v>
      </c>
      <c r="P3669" s="4" t="s">
        <v>63</v>
      </c>
    </row>
    <row r="3670" spans="1:16" x14ac:dyDescent="0.25">
      <c r="A3670" s="4" t="s">
        <v>3383</v>
      </c>
      <c r="B3670" s="4">
        <v>3</v>
      </c>
      <c r="C3670" s="4" t="s">
        <v>59</v>
      </c>
      <c r="D3670" s="5"/>
      <c r="H3670" s="4" t="s">
        <v>446</v>
      </c>
      <c r="I3670" s="4">
        <v>23</v>
      </c>
      <c r="J3670" s="4" t="s">
        <v>4720</v>
      </c>
      <c r="K3670" s="4" t="s">
        <v>76</v>
      </c>
      <c r="L3670" s="4" t="s">
        <v>3399</v>
      </c>
      <c r="N3670" s="4">
        <v>1951</v>
      </c>
      <c r="O3670" s="6">
        <v>18909</v>
      </c>
      <c r="P3670" s="4" t="s">
        <v>65</v>
      </c>
    </row>
    <row r="3671" spans="1:16" x14ac:dyDescent="0.25">
      <c r="A3671" s="4" t="s">
        <v>3383</v>
      </c>
      <c r="B3671" s="4">
        <v>3</v>
      </c>
      <c r="C3671" s="4" t="s">
        <v>59</v>
      </c>
      <c r="D3671" s="5"/>
      <c r="H3671" s="4" t="s">
        <v>446</v>
      </c>
      <c r="I3671" s="4">
        <v>24</v>
      </c>
      <c r="J3671" s="4" t="s">
        <v>4721</v>
      </c>
      <c r="K3671" s="4" t="s">
        <v>62</v>
      </c>
      <c r="L3671" s="4" t="s">
        <v>3399</v>
      </c>
      <c r="N3671" s="4">
        <v>1975</v>
      </c>
      <c r="O3671" s="6">
        <v>27705</v>
      </c>
      <c r="P3671" s="4" t="s">
        <v>63</v>
      </c>
    </row>
    <row r="3672" spans="1:16" x14ac:dyDescent="0.25">
      <c r="A3672" s="4" t="s">
        <v>3383</v>
      </c>
      <c r="B3672" s="4">
        <v>3</v>
      </c>
      <c r="C3672" s="4" t="s">
        <v>59</v>
      </c>
      <c r="D3672" s="5"/>
      <c r="H3672" s="4" t="s">
        <v>446</v>
      </c>
      <c r="I3672" s="4">
        <v>25</v>
      </c>
      <c r="J3672" s="4" t="s">
        <v>163</v>
      </c>
      <c r="K3672" s="4" t="s">
        <v>70</v>
      </c>
      <c r="L3672" s="4" t="s">
        <v>3399</v>
      </c>
      <c r="N3672" s="4">
        <v>1969</v>
      </c>
      <c r="O3672" s="6">
        <v>25339</v>
      </c>
      <c r="P3672" s="4" t="s">
        <v>65</v>
      </c>
    </row>
    <row r="3673" spans="1:16" x14ac:dyDescent="0.25">
      <c r="A3673" s="4" t="s">
        <v>3383</v>
      </c>
      <c r="B3673" s="4">
        <v>3</v>
      </c>
      <c r="C3673" s="4" t="s">
        <v>59</v>
      </c>
      <c r="D3673" s="5"/>
      <c r="H3673" s="4" t="s">
        <v>446</v>
      </c>
      <c r="I3673" s="4">
        <v>26</v>
      </c>
      <c r="J3673" s="4" t="s">
        <v>4722</v>
      </c>
      <c r="K3673" s="4" t="s">
        <v>67</v>
      </c>
      <c r="L3673" s="4" t="s">
        <v>3399</v>
      </c>
      <c r="N3673" s="4">
        <v>1987</v>
      </c>
      <c r="O3673" s="6">
        <v>31840</v>
      </c>
      <c r="P3673" s="4" t="s">
        <v>65</v>
      </c>
    </row>
    <row r="3674" spans="1:16" x14ac:dyDescent="0.25">
      <c r="A3674" s="4" t="s">
        <v>3383</v>
      </c>
      <c r="B3674" s="4">
        <v>3</v>
      </c>
      <c r="C3674" s="4" t="s">
        <v>59</v>
      </c>
      <c r="D3674" s="5"/>
      <c r="H3674" s="4" t="s">
        <v>84</v>
      </c>
      <c r="I3674" s="4">
        <v>1</v>
      </c>
      <c r="J3674" s="4" t="s">
        <v>4468</v>
      </c>
      <c r="K3674" s="4" t="s">
        <v>75</v>
      </c>
      <c r="L3674" s="4" t="s">
        <v>3399</v>
      </c>
      <c r="N3674" s="4">
        <v>1957</v>
      </c>
      <c r="O3674" s="6">
        <v>21175</v>
      </c>
      <c r="P3674" s="4" t="s">
        <v>63</v>
      </c>
    </row>
    <row r="3675" spans="1:16" x14ac:dyDescent="0.25">
      <c r="A3675" s="4" t="s">
        <v>3383</v>
      </c>
      <c r="B3675" s="4">
        <v>3</v>
      </c>
      <c r="C3675" s="4" t="s">
        <v>59</v>
      </c>
      <c r="D3675" s="5"/>
      <c r="H3675" s="4" t="s">
        <v>84</v>
      </c>
      <c r="I3675" s="4">
        <v>2</v>
      </c>
      <c r="J3675" s="4" t="s">
        <v>3512</v>
      </c>
      <c r="K3675" s="4" t="s">
        <v>4723</v>
      </c>
      <c r="L3675" s="4" t="s">
        <v>3399</v>
      </c>
      <c r="N3675" s="4">
        <v>1954</v>
      </c>
      <c r="O3675" s="6">
        <v>19790</v>
      </c>
      <c r="P3675" s="4" t="s">
        <v>63</v>
      </c>
    </row>
    <row r="3676" spans="1:16" x14ac:dyDescent="0.25">
      <c r="A3676" s="4" t="s">
        <v>3383</v>
      </c>
      <c r="B3676" s="4">
        <v>3</v>
      </c>
      <c r="C3676" s="4" t="s">
        <v>59</v>
      </c>
      <c r="D3676" s="5"/>
      <c r="H3676" s="4" t="s">
        <v>84</v>
      </c>
      <c r="I3676" s="4">
        <v>3</v>
      </c>
      <c r="J3676" s="4" t="s">
        <v>87</v>
      </c>
      <c r="K3676" s="4" t="s">
        <v>71</v>
      </c>
      <c r="L3676" s="4" t="s">
        <v>3399</v>
      </c>
      <c r="N3676" s="4">
        <v>1986</v>
      </c>
      <c r="O3676" s="6">
        <v>31439</v>
      </c>
      <c r="P3676" s="4" t="s">
        <v>63</v>
      </c>
    </row>
    <row r="3677" spans="1:16" x14ac:dyDescent="0.25">
      <c r="A3677" s="4" t="s">
        <v>3383</v>
      </c>
      <c r="B3677" s="4">
        <v>3</v>
      </c>
      <c r="C3677" s="4" t="s">
        <v>59</v>
      </c>
      <c r="D3677" s="5"/>
      <c r="H3677" s="4" t="s">
        <v>84</v>
      </c>
      <c r="I3677" s="4">
        <v>4</v>
      </c>
      <c r="J3677" s="4" t="s">
        <v>4724</v>
      </c>
      <c r="K3677" s="4" t="s">
        <v>69</v>
      </c>
      <c r="L3677" s="4" t="s">
        <v>3399</v>
      </c>
      <c r="N3677" s="4">
        <v>1972</v>
      </c>
      <c r="O3677" s="6">
        <v>26394</v>
      </c>
      <c r="P3677" s="4" t="s">
        <v>63</v>
      </c>
    </row>
    <row r="3678" spans="1:16" x14ac:dyDescent="0.25">
      <c r="A3678" s="4" t="s">
        <v>3383</v>
      </c>
      <c r="B3678" s="4">
        <v>3</v>
      </c>
      <c r="C3678" s="4" t="s">
        <v>59</v>
      </c>
      <c r="D3678" s="5"/>
      <c r="H3678" s="4" t="s">
        <v>84</v>
      </c>
      <c r="I3678" s="4">
        <v>5</v>
      </c>
      <c r="J3678" s="4" t="s">
        <v>88</v>
      </c>
      <c r="K3678" s="4" t="s">
        <v>78</v>
      </c>
      <c r="L3678" s="4" t="s">
        <v>3399</v>
      </c>
      <c r="N3678" s="4">
        <v>1946</v>
      </c>
      <c r="O3678" s="6">
        <v>16846</v>
      </c>
      <c r="P3678" s="4" t="s">
        <v>63</v>
      </c>
    </row>
    <row r="3679" spans="1:16" x14ac:dyDescent="0.25">
      <c r="A3679" s="4" t="s">
        <v>3383</v>
      </c>
      <c r="B3679" s="4">
        <v>3</v>
      </c>
      <c r="C3679" s="4" t="s">
        <v>59</v>
      </c>
      <c r="D3679" s="5"/>
      <c r="H3679" s="4" t="s">
        <v>84</v>
      </c>
      <c r="I3679" s="4">
        <v>6</v>
      </c>
      <c r="J3679" s="4" t="s">
        <v>89</v>
      </c>
      <c r="K3679" s="4" t="s">
        <v>4545</v>
      </c>
      <c r="L3679" s="4" t="s">
        <v>3399</v>
      </c>
      <c r="N3679" s="4">
        <v>1978</v>
      </c>
      <c r="O3679" s="6">
        <v>28543</v>
      </c>
      <c r="P3679" s="4" t="s">
        <v>63</v>
      </c>
    </row>
    <row r="3680" spans="1:16" x14ac:dyDescent="0.25">
      <c r="A3680" s="4" t="s">
        <v>3383</v>
      </c>
      <c r="B3680" s="4">
        <v>3</v>
      </c>
      <c r="C3680" s="4" t="s">
        <v>59</v>
      </c>
      <c r="D3680" s="5"/>
      <c r="H3680" s="4" t="s">
        <v>84</v>
      </c>
      <c r="I3680" s="4">
        <v>7</v>
      </c>
      <c r="J3680" s="4" t="s">
        <v>3515</v>
      </c>
      <c r="K3680" s="4" t="s">
        <v>77</v>
      </c>
      <c r="L3680" s="4" t="s">
        <v>3399</v>
      </c>
      <c r="N3680" s="4">
        <v>1950</v>
      </c>
      <c r="O3680" s="6">
        <v>18367</v>
      </c>
      <c r="P3680" s="4" t="s">
        <v>65</v>
      </c>
    </row>
    <row r="3681" spans="1:16" x14ac:dyDescent="0.25">
      <c r="A3681" s="4" t="s">
        <v>3383</v>
      </c>
      <c r="B3681" s="4">
        <v>3</v>
      </c>
      <c r="C3681" s="4" t="s">
        <v>59</v>
      </c>
      <c r="D3681" s="5"/>
      <c r="H3681" s="4" t="s">
        <v>84</v>
      </c>
      <c r="I3681" s="4">
        <v>8</v>
      </c>
      <c r="J3681" s="4" t="s">
        <v>94</v>
      </c>
      <c r="K3681" s="4" t="s">
        <v>68</v>
      </c>
      <c r="L3681" s="4" t="s">
        <v>3399</v>
      </c>
      <c r="N3681" s="4">
        <v>1995</v>
      </c>
      <c r="O3681" s="6">
        <v>34810</v>
      </c>
      <c r="P3681" s="4" t="s">
        <v>63</v>
      </c>
    </row>
    <row r="3682" spans="1:16" x14ac:dyDescent="0.25">
      <c r="A3682" s="4" t="s">
        <v>3383</v>
      </c>
      <c r="B3682" s="4">
        <v>3</v>
      </c>
      <c r="C3682" s="4" t="s">
        <v>59</v>
      </c>
      <c r="D3682" s="5"/>
      <c r="H3682" s="4" t="s">
        <v>84</v>
      </c>
      <c r="I3682" s="4">
        <v>9</v>
      </c>
      <c r="J3682" s="4" t="s">
        <v>90</v>
      </c>
      <c r="K3682" s="4" t="s">
        <v>77</v>
      </c>
      <c r="L3682" s="4" t="s">
        <v>3399</v>
      </c>
      <c r="N3682" s="4">
        <v>1959</v>
      </c>
      <c r="O3682" s="6">
        <v>21700</v>
      </c>
      <c r="P3682" s="4" t="s">
        <v>63</v>
      </c>
    </row>
    <row r="3683" spans="1:16" x14ac:dyDescent="0.25">
      <c r="A3683" s="4" t="s">
        <v>3383</v>
      </c>
      <c r="B3683" s="4">
        <v>3</v>
      </c>
      <c r="C3683" s="4" t="s">
        <v>59</v>
      </c>
      <c r="D3683" s="5"/>
      <c r="H3683" s="4" t="s">
        <v>84</v>
      </c>
      <c r="I3683" s="4">
        <v>10</v>
      </c>
      <c r="J3683" s="4" t="s">
        <v>91</v>
      </c>
      <c r="K3683" s="4" t="s">
        <v>67</v>
      </c>
      <c r="L3683" s="4" t="s">
        <v>3399</v>
      </c>
      <c r="N3683" s="4">
        <v>1966</v>
      </c>
      <c r="O3683" s="6">
        <v>24113</v>
      </c>
      <c r="P3683" s="4" t="s">
        <v>63</v>
      </c>
    </row>
    <row r="3684" spans="1:16" x14ac:dyDescent="0.25">
      <c r="A3684" s="4" t="s">
        <v>3383</v>
      </c>
      <c r="B3684" s="4">
        <v>3</v>
      </c>
      <c r="C3684" s="4" t="s">
        <v>59</v>
      </c>
      <c r="D3684" s="5"/>
      <c r="H3684" s="4" t="s">
        <v>84</v>
      </c>
      <c r="I3684" s="4">
        <v>11</v>
      </c>
      <c r="J3684" s="4" t="s">
        <v>96</v>
      </c>
      <c r="K3684" s="4" t="s">
        <v>73</v>
      </c>
      <c r="L3684" s="4" t="s">
        <v>3399</v>
      </c>
      <c r="N3684" s="4">
        <v>1951</v>
      </c>
      <c r="O3684" s="6">
        <v>18638</v>
      </c>
      <c r="P3684" s="4" t="s">
        <v>65</v>
      </c>
    </row>
    <row r="3685" spans="1:16" x14ac:dyDescent="0.25">
      <c r="A3685" s="4" t="s">
        <v>3383</v>
      </c>
      <c r="B3685" s="4">
        <v>3</v>
      </c>
      <c r="C3685" s="4" t="s">
        <v>59</v>
      </c>
      <c r="D3685" s="5"/>
      <c r="H3685" s="4" t="s">
        <v>84</v>
      </c>
      <c r="I3685" s="4">
        <v>12</v>
      </c>
      <c r="J3685" s="4" t="s">
        <v>92</v>
      </c>
      <c r="K3685" s="4" t="s">
        <v>66</v>
      </c>
      <c r="L3685" s="4" t="s">
        <v>3399</v>
      </c>
      <c r="N3685" s="4">
        <v>1964</v>
      </c>
      <c r="O3685" s="6">
        <v>23509</v>
      </c>
      <c r="P3685" s="4" t="s">
        <v>63</v>
      </c>
    </row>
    <row r="3686" spans="1:16" x14ac:dyDescent="0.25">
      <c r="A3686" s="4" t="s">
        <v>3383</v>
      </c>
      <c r="B3686" s="4">
        <v>3</v>
      </c>
      <c r="C3686" s="4" t="s">
        <v>59</v>
      </c>
      <c r="D3686" s="5"/>
      <c r="H3686" s="4" t="s">
        <v>84</v>
      </c>
      <c r="I3686" s="4">
        <v>13</v>
      </c>
      <c r="J3686" s="4" t="s">
        <v>95</v>
      </c>
      <c r="K3686" s="4" t="s">
        <v>75</v>
      </c>
      <c r="L3686" s="4" t="s">
        <v>3399</v>
      </c>
      <c r="N3686" s="4">
        <v>1950</v>
      </c>
      <c r="O3686" s="6">
        <v>18514</v>
      </c>
      <c r="P3686" s="4" t="s">
        <v>63</v>
      </c>
    </row>
    <row r="3687" spans="1:16" x14ac:dyDescent="0.25">
      <c r="A3687" s="4" t="s">
        <v>3383</v>
      </c>
      <c r="B3687" s="4">
        <v>3</v>
      </c>
      <c r="C3687" s="4" t="s">
        <v>59</v>
      </c>
      <c r="D3687" s="5"/>
      <c r="H3687" s="4" t="s">
        <v>84</v>
      </c>
      <c r="I3687" s="4">
        <v>14</v>
      </c>
      <c r="J3687" s="4" t="s">
        <v>93</v>
      </c>
      <c r="K3687" s="4" t="s">
        <v>64</v>
      </c>
      <c r="L3687" s="4" t="s">
        <v>3399</v>
      </c>
      <c r="N3687" s="4">
        <v>1948</v>
      </c>
      <c r="O3687" s="6">
        <v>17770</v>
      </c>
      <c r="P3687" s="4" t="s">
        <v>63</v>
      </c>
    </row>
    <row r="3688" spans="1:16" x14ac:dyDescent="0.25">
      <c r="A3688" s="4" t="s">
        <v>3383</v>
      </c>
      <c r="B3688" s="4">
        <v>3</v>
      </c>
      <c r="C3688" s="4" t="s">
        <v>59</v>
      </c>
      <c r="D3688" s="5"/>
      <c r="H3688" s="4" t="s">
        <v>84</v>
      </c>
      <c r="I3688" s="4">
        <v>15</v>
      </c>
      <c r="J3688" s="4" t="s">
        <v>4725</v>
      </c>
      <c r="K3688" s="4" t="s">
        <v>75</v>
      </c>
      <c r="L3688" s="4" t="s">
        <v>3399</v>
      </c>
      <c r="N3688" s="4">
        <v>1980</v>
      </c>
      <c r="O3688" s="6">
        <v>29512</v>
      </c>
      <c r="P3688" s="4" t="s">
        <v>63</v>
      </c>
    </row>
    <row r="3689" spans="1:16" x14ac:dyDescent="0.25">
      <c r="A3689" s="4" t="s">
        <v>3383</v>
      </c>
      <c r="B3689" s="4">
        <v>3</v>
      </c>
      <c r="C3689" s="4" t="s">
        <v>59</v>
      </c>
      <c r="D3689" s="5"/>
      <c r="H3689" s="4" t="s">
        <v>84</v>
      </c>
      <c r="I3689" s="4">
        <v>16</v>
      </c>
      <c r="J3689" s="4" t="s">
        <v>3944</v>
      </c>
      <c r="K3689" s="4" t="s">
        <v>75</v>
      </c>
      <c r="L3689" s="4" t="s">
        <v>3399</v>
      </c>
      <c r="N3689" s="4">
        <v>1974</v>
      </c>
      <c r="O3689" s="6">
        <v>27128</v>
      </c>
      <c r="P3689" s="4" t="s">
        <v>65</v>
      </c>
    </row>
    <row r="3690" spans="1:16" x14ac:dyDescent="0.25">
      <c r="A3690" s="4" t="s">
        <v>3383</v>
      </c>
      <c r="B3690" s="4">
        <v>3</v>
      </c>
      <c r="C3690" s="4" t="s">
        <v>59</v>
      </c>
      <c r="D3690" s="5"/>
      <c r="H3690" s="4" t="s">
        <v>84</v>
      </c>
      <c r="I3690" s="4">
        <v>17</v>
      </c>
      <c r="J3690" s="4" t="s">
        <v>4726</v>
      </c>
      <c r="K3690" s="4" t="s">
        <v>77</v>
      </c>
      <c r="L3690" s="4" t="s">
        <v>3399</v>
      </c>
      <c r="N3690" s="4">
        <v>1979</v>
      </c>
      <c r="O3690" s="6">
        <v>29072</v>
      </c>
      <c r="P3690" s="4" t="s">
        <v>63</v>
      </c>
    </row>
    <row r="3691" spans="1:16" x14ac:dyDescent="0.25">
      <c r="A3691" s="4" t="s">
        <v>3383</v>
      </c>
      <c r="B3691" s="4">
        <v>3</v>
      </c>
      <c r="C3691" s="4" t="s">
        <v>59</v>
      </c>
      <c r="D3691" s="5"/>
      <c r="H3691" s="4" t="s">
        <v>84</v>
      </c>
      <c r="I3691" s="4">
        <v>18</v>
      </c>
      <c r="J3691" s="4" t="s">
        <v>1967</v>
      </c>
      <c r="K3691" s="4" t="s">
        <v>4727</v>
      </c>
      <c r="L3691" s="4" t="s">
        <v>3399</v>
      </c>
      <c r="N3691" s="4">
        <v>1979</v>
      </c>
      <c r="O3691" s="6">
        <v>29095</v>
      </c>
      <c r="P3691" s="4" t="s">
        <v>65</v>
      </c>
    </row>
    <row r="3692" spans="1:16" x14ac:dyDescent="0.25">
      <c r="A3692" s="4" t="s">
        <v>3383</v>
      </c>
      <c r="B3692" s="4">
        <v>3</v>
      </c>
      <c r="C3692" s="4" t="s">
        <v>59</v>
      </c>
      <c r="D3692" s="5"/>
      <c r="H3692" s="4" t="s">
        <v>84</v>
      </c>
      <c r="I3692" s="4">
        <v>19</v>
      </c>
      <c r="J3692" s="4" t="s">
        <v>86</v>
      </c>
      <c r="K3692" s="4" t="s">
        <v>4728</v>
      </c>
      <c r="L3692" s="4" t="s">
        <v>3399</v>
      </c>
      <c r="N3692" s="4">
        <v>1969</v>
      </c>
      <c r="O3692" s="6">
        <v>25511</v>
      </c>
      <c r="P3692" s="4" t="s">
        <v>63</v>
      </c>
    </row>
    <row r="3693" spans="1:16" x14ac:dyDescent="0.25">
      <c r="A3693" s="4" t="s">
        <v>3383</v>
      </c>
      <c r="B3693" s="4">
        <v>3</v>
      </c>
      <c r="C3693" s="4" t="s">
        <v>59</v>
      </c>
      <c r="D3693" s="5"/>
      <c r="H3693" s="4" t="s">
        <v>84</v>
      </c>
      <c r="I3693" s="4">
        <v>20</v>
      </c>
      <c r="J3693" s="4" t="s">
        <v>4507</v>
      </c>
      <c r="K3693" s="4" t="s">
        <v>4729</v>
      </c>
      <c r="L3693" s="4" t="s">
        <v>3399</v>
      </c>
      <c r="N3693" s="4">
        <v>1976</v>
      </c>
      <c r="O3693" s="6">
        <v>27978</v>
      </c>
      <c r="P3693" s="4" t="s">
        <v>63</v>
      </c>
    </row>
    <row r="3694" spans="1:16" x14ac:dyDescent="0.25">
      <c r="A3694" s="4" t="s">
        <v>3383</v>
      </c>
      <c r="B3694" s="4">
        <v>3</v>
      </c>
      <c r="C3694" s="4" t="s">
        <v>59</v>
      </c>
      <c r="D3694" s="5"/>
      <c r="H3694" s="4" t="s">
        <v>84</v>
      </c>
      <c r="I3694" s="4">
        <v>21</v>
      </c>
      <c r="J3694" s="4" t="s">
        <v>2022</v>
      </c>
      <c r="K3694" s="4" t="s">
        <v>4582</v>
      </c>
      <c r="L3694" s="4" t="s">
        <v>3399</v>
      </c>
      <c r="N3694" s="4">
        <v>1967</v>
      </c>
      <c r="O3694" s="6">
        <v>24607</v>
      </c>
      <c r="P3694" s="4" t="s">
        <v>63</v>
      </c>
    </row>
    <row r="3695" spans="1:16" x14ac:dyDescent="0.25">
      <c r="A3695" s="4" t="s">
        <v>3383</v>
      </c>
      <c r="B3695" s="4">
        <v>3</v>
      </c>
      <c r="C3695" s="4" t="s">
        <v>59</v>
      </c>
      <c r="D3695" s="5"/>
      <c r="H3695" s="4" t="s">
        <v>84</v>
      </c>
      <c r="I3695" s="4">
        <v>22</v>
      </c>
      <c r="J3695" s="4" t="s">
        <v>4730</v>
      </c>
      <c r="K3695" s="4" t="s">
        <v>4731</v>
      </c>
      <c r="L3695" s="4" t="s">
        <v>3399</v>
      </c>
      <c r="N3695" s="4">
        <v>1979</v>
      </c>
      <c r="O3695" s="6">
        <v>28870</v>
      </c>
      <c r="P3695" s="4" t="s">
        <v>63</v>
      </c>
    </row>
    <row r="3696" spans="1:16" x14ac:dyDescent="0.25">
      <c r="A3696" s="4" t="s">
        <v>3383</v>
      </c>
      <c r="B3696" s="4">
        <v>3</v>
      </c>
      <c r="C3696" s="4" t="s">
        <v>59</v>
      </c>
      <c r="D3696" s="5"/>
      <c r="H3696" s="4" t="s">
        <v>84</v>
      </c>
      <c r="I3696" s="4">
        <v>23</v>
      </c>
      <c r="J3696" s="4" t="s">
        <v>1589</v>
      </c>
      <c r="K3696" s="4" t="s">
        <v>4732</v>
      </c>
      <c r="L3696" s="4" t="s">
        <v>3399</v>
      </c>
      <c r="N3696" s="4">
        <v>1965</v>
      </c>
      <c r="O3696" s="6">
        <v>23864</v>
      </c>
      <c r="P3696" s="4" t="s">
        <v>63</v>
      </c>
    </row>
    <row r="3697" spans="1:16" x14ac:dyDescent="0.25">
      <c r="A3697" s="4" t="s">
        <v>3383</v>
      </c>
      <c r="B3697" s="4">
        <v>3</v>
      </c>
      <c r="C3697" s="4" t="s">
        <v>59</v>
      </c>
      <c r="D3697" s="5"/>
      <c r="H3697" s="4" t="s">
        <v>84</v>
      </c>
      <c r="I3697" s="4">
        <v>24</v>
      </c>
      <c r="J3697" s="4" t="s">
        <v>2025</v>
      </c>
      <c r="K3697" s="4" t="s">
        <v>4582</v>
      </c>
      <c r="L3697" s="4" t="s">
        <v>3399</v>
      </c>
      <c r="N3697" s="4">
        <v>1956</v>
      </c>
      <c r="O3697" s="6">
        <v>20723</v>
      </c>
      <c r="P3697" s="4" t="s">
        <v>65</v>
      </c>
    </row>
    <row r="3698" spans="1:16" x14ac:dyDescent="0.25">
      <c r="A3698" s="4" t="s">
        <v>3383</v>
      </c>
      <c r="B3698" s="4">
        <v>3</v>
      </c>
      <c r="C3698" s="4" t="s">
        <v>59</v>
      </c>
      <c r="D3698" s="5"/>
      <c r="H3698" s="4" t="s">
        <v>84</v>
      </c>
      <c r="I3698" s="4">
        <v>25</v>
      </c>
      <c r="J3698" s="4" t="s">
        <v>1152</v>
      </c>
      <c r="K3698" s="4" t="s">
        <v>4723</v>
      </c>
      <c r="L3698" s="4" t="s">
        <v>3399</v>
      </c>
      <c r="N3698" s="4">
        <v>1954</v>
      </c>
      <c r="O3698" s="6">
        <v>19877</v>
      </c>
      <c r="P3698" s="4" t="s">
        <v>63</v>
      </c>
    </row>
    <row r="3699" spans="1:16" x14ac:dyDescent="0.25">
      <c r="A3699" s="4" t="s">
        <v>3383</v>
      </c>
      <c r="B3699" s="4">
        <v>3</v>
      </c>
      <c r="C3699" s="4" t="s">
        <v>59</v>
      </c>
      <c r="D3699" s="5"/>
      <c r="H3699" s="4" t="s">
        <v>84</v>
      </c>
      <c r="I3699" s="4">
        <v>26</v>
      </c>
      <c r="J3699" s="4" t="s">
        <v>2770</v>
      </c>
      <c r="K3699" s="4" t="s">
        <v>4733</v>
      </c>
      <c r="L3699" s="4" t="s">
        <v>3399</v>
      </c>
      <c r="N3699" s="4">
        <v>1973</v>
      </c>
      <c r="O3699" s="6">
        <v>26732</v>
      </c>
      <c r="P3699" s="4" t="s">
        <v>63</v>
      </c>
    </row>
    <row r="3700" spans="1:16" x14ac:dyDescent="0.25">
      <c r="A3700" s="4" t="s">
        <v>3383</v>
      </c>
      <c r="B3700" s="4">
        <v>3</v>
      </c>
      <c r="C3700" s="4" t="s">
        <v>59</v>
      </c>
      <c r="D3700" s="5"/>
      <c r="H3700" s="4" t="s">
        <v>3393</v>
      </c>
      <c r="I3700" s="4">
        <v>1</v>
      </c>
      <c r="J3700" s="4" t="s">
        <v>2006</v>
      </c>
      <c r="K3700" s="4" t="s">
        <v>4734</v>
      </c>
      <c r="L3700" s="4" t="s">
        <v>3399</v>
      </c>
      <c r="N3700" s="4">
        <v>1963</v>
      </c>
      <c r="O3700" s="6">
        <v>23235</v>
      </c>
      <c r="P3700" s="4" t="s">
        <v>63</v>
      </c>
    </row>
    <row r="3701" spans="1:16" x14ac:dyDescent="0.25">
      <c r="A3701" s="4" t="s">
        <v>3383</v>
      </c>
      <c r="B3701" s="4">
        <v>3</v>
      </c>
      <c r="C3701" s="4" t="s">
        <v>59</v>
      </c>
      <c r="D3701" s="5"/>
      <c r="H3701" s="4" t="s">
        <v>3393</v>
      </c>
      <c r="I3701" s="4">
        <v>2</v>
      </c>
      <c r="J3701" s="4" t="s">
        <v>97</v>
      </c>
      <c r="K3701" s="4" t="s">
        <v>78</v>
      </c>
      <c r="L3701" s="4" t="s">
        <v>3399</v>
      </c>
      <c r="N3701" s="4">
        <v>1970</v>
      </c>
      <c r="O3701" s="6">
        <v>25883</v>
      </c>
      <c r="P3701" s="4" t="s">
        <v>65</v>
      </c>
    </row>
    <row r="3702" spans="1:16" x14ac:dyDescent="0.25">
      <c r="A3702" s="4" t="s">
        <v>3383</v>
      </c>
      <c r="B3702" s="4">
        <v>3</v>
      </c>
      <c r="C3702" s="4" t="s">
        <v>59</v>
      </c>
      <c r="D3702" s="5"/>
      <c r="H3702" s="4" t="s">
        <v>3393</v>
      </c>
      <c r="I3702" s="4">
        <v>3</v>
      </c>
      <c r="J3702" s="4" t="s">
        <v>98</v>
      </c>
      <c r="K3702" s="4" t="s">
        <v>69</v>
      </c>
      <c r="L3702" s="4" t="s">
        <v>3399</v>
      </c>
      <c r="N3702" s="4">
        <v>1956</v>
      </c>
      <c r="O3702" s="6">
        <v>20819</v>
      </c>
      <c r="P3702" s="4" t="s">
        <v>65</v>
      </c>
    </row>
    <row r="3703" spans="1:16" x14ac:dyDescent="0.25">
      <c r="A3703" s="4" t="s">
        <v>3383</v>
      </c>
      <c r="B3703" s="4">
        <v>3</v>
      </c>
      <c r="C3703" s="4" t="s">
        <v>59</v>
      </c>
      <c r="D3703" s="5"/>
      <c r="H3703" s="4" t="s">
        <v>3393</v>
      </c>
      <c r="I3703" s="4">
        <v>4</v>
      </c>
      <c r="J3703" s="4" t="s">
        <v>4735</v>
      </c>
      <c r="K3703" s="4" t="s">
        <v>78</v>
      </c>
      <c r="L3703" s="4" t="s">
        <v>3399</v>
      </c>
      <c r="N3703" s="4">
        <v>1971</v>
      </c>
      <c r="O3703" s="6">
        <v>26116</v>
      </c>
      <c r="P3703" s="4" t="s">
        <v>63</v>
      </c>
    </row>
    <row r="3704" spans="1:16" x14ac:dyDescent="0.25">
      <c r="A3704" s="4" t="s">
        <v>3383</v>
      </c>
      <c r="B3704" s="4">
        <v>3</v>
      </c>
      <c r="C3704" s="4" t="s">
        <v>59</v>
      </c>
      <c r="D3704" s="5"/>
      <c r="H3704" s="4" t="s">
        <v>3393</v>
      </c>
      <c r="I3704" s="4">
        <v>5</v>
      </c>
      <c r="J3704" s="4" t="s">
        <v>4736</v>
      </c>
      <c r="K3704" s="4" t="s">
        <v>76</v>
      </c>
      <c r="L3704" s="4" t="s">
        <v>3399</v>
      </c>
      <c r="N3704" s="4">
        <v>1962</v>
      </c>
      <c r="O3704" s="6">
        <v>22757</v>
      </c>
      <c r="P3704" s="4" t="s">
        <v>65</v>
      </c>
    </row>
    <row r="3705" spans="1:16" x14ac:dyDescent="0.25">
      <c r="A3705" s="4" t="s">
        <v>3383</v>
      </c>
      <c r="B3705" s="4">
        <v>3</v>
      </c>
      <c r="C3705" s="4" t="s">
        <v>59</v>
      </c>
      <c r="D3705" s="5"/>
      <c r="H3705" s="4" t="s">
        <v>3393</v>
      </c>
      <c r="I3705" s="4">
        <v>6</v>
      </c>
      <c r="J3705" s="4" t="s">
        <v>4737</v>
      </c>
      <c r="K3705" s="4" t="s">
        <v>66</v>
      </c>
      <c r="L3705" s="4" t="s">
        <v>3399</v>
      </c>
      <c r="N3705" s="4">
        <v>1957</v>
      </c>
      <c r="O3705" s="6">
        <v>20882</v>
      </c>
      <c r="P3705" s="4" t="s">
        <v>63</v>
      </c>
    </row>
    <row r="3706" spans="1:16" x14ac:dyDescent="0.25">
      <c r="A3706" s="4" t="s">
        <v>3383</v>
      </c>
      <c r="B3706" s="4">
        <v>3</v>
      </c>
      <c r="C3706" s="4" t="s">
        <v>59</v>
      </c>
      <c r="D3706" s="5"/>
      <c r="H3706" s="4" t="s">
        <v>3393</v>
      </c>
      <c r="I3706" s="4">
        <v>7</v>
      </c>
      <c r="J3706" s="4" t="s">
        <v>2141</v>
      </c>
      <c r="K3706" s="4" t="s">
        <v>4738</v>
      </c>
      <c r="L3706" s="4" t="s">
        <v>3399</v>
      </c>
      <c r="N3706" s="4">
        <v>1966</v>
      </c>
      <c r="O3706" s="6">
        <v>24146</v>
      </c>
      <c r="P3706" s="4" t="s">
        <v>65</v>
      </c>
    </row>
    <row r="3707" spans="1:16" x14ac:dyDescent="0.25">
      <c r="A3707" s="4" t="s">
        <v>3383</v>
      </c>
      <c r="B3707" s="4">
        <v>3</v>
      </c>
      <c r="C3707" s="4" t="s">
        <v>59</v>
      </c>
      <c r="D3707" s="5"/>
      <c r="H3707" s="4" t="s">
        <v>3393</v>
      </c>
      <c r="I3707" s="4">
        <v>8</v>
      </c>
      <c r="J3707" s="4" t="s">
        <v>122</v>
      </c>
      <c r="K3707" s="4" t="s">
        <v>68</v>
      </c>
      <c r="L3707" s="4" t="s">
        <v>3399</v>
      </c>
      <c r="N3707" s="4">
        <v>1955</v>
      </c>
      <c r="O3707" s="6">
        <v>20116</v>
      </c>
      <c r="P3707" s="4" t="s">
        <v>63</v>
      </c>
    </row>
    <row r="3708" spans="1:16" x14ac:dyDescent="0.25">
      <c r="A3708" s="4" t="s">
        <v>3383</v>
      </c>
      <c r="B3708" s="4">
        <v>3</v>
      </c>
      <c r="C3708" s="4" t="s">
        <v>59</v>
      </c>
      <c r="D3708" s="5"/>
      <c r="H3708" s="4" t="s">
        <v>3393</v>
      </c>
      <c r="I3708" s="4">
        <v>9</v>
      </c>
      <c r="J3708" s="4" t="s">
        <v>4324</v>
      </c>
      <c r="K3708" s="4" t="s">
        <v>4739</v>
      </c>
      <c r="L3708" s="4" t="s">
        <v>3399</v>
      </c>
      <c r="N3708" s="4">
        <v>1977</v>
      </c>
      <c r="O3708" s="6">
        <v>28267</v>
      </c>
      <c r="P3708" s="4" t="s">
        <v>65</v>
      </c>
    </row>
    <row r="3709" spans="1:16" x14ac:dyDescent="0.25">
      <c r="A3709" s="4" t="s">
        <v>3383</v>
      </c>
      <c r="B3709" s="4">
        <v>3</v>
      </c>
      <c r="C3709" s="4" t="s">
        <v>59</v>
      </c>
      <c r="D3709" s="5"/>
      <c r="H3709" s="4" t="s">
        <v>3393</v>
      </c>
      <c r="I3709" s="4">
        <v>10</v>
      </c>
      <c r="J3709" s="4" t="s">
        <v>121</v>
      </c>
      <c r="K3709" s="4" t="s">
        <v>76</v>
      </c>
      <c r="L3709" s="4" t="s">
        <v>3399</v>
      </c>
      <c r="N3709" s="4">
        <v>1953</v>
      </c>
      <c r="O3709" s="6">
        <v>19663</v>
      </c>
      <c r="P3709" s="4" t="s">
        <v>63</v>
      </c>
    </row>
    <row r="3710" spans="1:16" x14ac:dyDescent="0.25">
      <c r="A3710" s="4" t="s">
        <v>3383</v>
      </c>
      <c r="B3710" s="4">
        <v>3</v>
      </c>
      <c r="C3710" s="4" t="s">
        <v>59</v>
      </c>
      <c r="D3710" s="5"/>
      <c r="H3710" s="4" t="s">
        <v>3393</v>
      </c>
      <c r="I3710" s="4">
        <v>11</v>
      </c>
      <c r="J3710" s="4" t="s">
        <v>99</v>
      </c>
      <c r="K3710" s="4" t="s">
        <v>77</v>
      </c>
      <c r="L3710" s="4" t="s">
        <v>3399</v>
      </c>
      <c r="N3710" s="4">
        <v>1976</v>
      </c>
      <c r="O3710" s="6">
        <v>28107</v>
      </c>
      <c r="P3710" s="4" t="s">
        <v>65</v>
      </c>
    </row>
    <row r="3711" spans="1:16" x14ac:dyDescent="0.25">
      <c r="A3711" s="4" t="s">
        <v>3383</v>
      </c>
      <c r="B3711" s="4">
        <v>3</v>
      </c>
      <c r="C3711" s="4" t="s">
        <v>59</v>
      </c>
      <c r="D3711" s="5"/>
      <c r="H3711" s="4" t="s">
        <v>3393</v>
      </c>
      <c r="I3711" s="4">
        <v>12</v>
      </c>
      <c r="J3711" s="4" t="s">
        <v>4740</v>
      </c>
      <c r="K3711" s="4" t="s">
        <v>4741</v>
      </c>
      <c r="L3711" s="4" t="s">
        <v>3399</v>
      </c>
      <c r="N3711" s="4">
        <v>1965</v>
      </c>
      <c r="O3711" s="6">
        <v>23865</v>
      </c>
      <c r="P3711" s="4" t="s">
        <v>63</v>
      </c>
    </row>
    <row r="3712" spans="1:16" x14ac:dyDescent="0.25">
      <c r="A3712" s="4" t="s">
        <v>3383</v>
      </c>
      <c r="B3712" s="4">
        <v>3</v>
      </c>
      <c r="C3712" s="4" t="s">
        <v>59</v>
      </c>
      <c r="D3712" s="5"/>
      <c r="H3712" s="4" t="s">
        <v>3393</v>
      </c>
      <c r="I3712" s="4">
        <v>13</v>
      </c>
      <c r="J3712" s="4" t="s">
        <v>1294</v>
      </c>
      <c r="K3712" s="4" t="s">
        <v>4742</v>
      </c>
      <c r="L3712" s="4" t="s">
        <v>3399</v>
      </c>
      <c r="N3712" s="4">
        <v>1965</v>
      </c>
      <c r="O3712" s="6">
        <v>23821</v>
      </c>
      <c r="P3712" s="4" t="s">
        <v>65</v>
      </c>
    </row>
    <row r="3713" spans="1:16" x14ac:dyDescent="0.25">
      <c r="A3713" s="4" t="s">
        <v>3383</v>
      </c>
      <c r="B3713" s="4">
        <v>3</v>
      </c>
      <c r="C3713" s="4" t="s">
        <v>59</v>
      </c>
      <c r="D3713" s="5"/>
      <c r="H3713" s="4" t="s">
        <v>3393</v>
      </c>
      <c r="I3713" s="4">
        <v>14</v>
      </c>
      <c r="J3713" s="4" t="s">
        <v>243</v>
      </c>
      <c r="K3713" s="4" t="s">
        <v>4618</v>
      </c>
      <c r="L3713" s="4" t="s">
        <v>3399</v>
      </c>
      <c r="N3713" s="4">
        <v>1961</v>
      </c>
      <c r="O3713" s="6">
        <v>22467</v>
      </c>
      <c r="P3713" s="4" t="s">
        <v>63</v>
      </c>
    </row>
    <row r="3714" spans="1:16" x14ac:dyDescent="0.25">
      <c r="A3714" s="4" t="s">
        <v>3383</v>
      </c>
      <c r="B3714" s="4">
        <v>3</v>
      </c>
      <c r="C3714" s="4" t="s">
        <v>59</v>
      </c>
      <c r="D3714" s="5"/>
      <c r="H3714" s="4" t="s">
        <v>3393</v>
      </c>
      <c r="I3714" s="4">
        <v>15</v>
      </c>
      <c r="J3714" s="4" t="s">
        <v>4743</v>
      </c>
      <c r="K3714" s="4" t="s">
        <v>4734</v>
      </c>
      <c r="L3714" s="4" t="s">
        <v>3399</v>
      </c>
      <c r="N3714" s="4">
        <v>1972</v>
      </c>
      <c r="O3714" s="6">
        <v>26590</v>
      </c>
      <c r="P3714" s="4" t="s">
        <v>65</v>
      </c>
    </row>
    <row r="3715" spans="1:16" x14ac:dyDescent="0.25">
      <c r="A3715" s="4" t="s">
        <v>3383</v>
      </c>
      <c r="B3715" s="4">
        <v>3</v>
      </c>
      <c r="C3715" s="4" t="s">
        <v>59</v>
      </c>
      <c r="D3715" s="5"/>
      <c r="H3715" s="4" t="s">
        <v>3393</v>
      </c>
      <c r="I3715" s="4">
        <v>16</v>
      </c>
      <c r="J3715" s="4" t="s">
        <v>2937</v>
      </c>
      <c r="K3715" s="4" t="s">
        <v>4744</v>
      </c>
      <c r="L3715" s="4" t="s">
        <v>3399</v>
      </c>
      <c r="N3715" s="4">
        <v>1965</v>
      </c>
      <c r="O3715" s="6">
        <v>24086</v>
      </c>
      <c r="P3715" s="4" t="s">
        <v>63</v>
      </c>
    </row>
    <row r="3716" spans="1:16" x14ac:dyDescent="0.25">
      <c r="A3716" s="4" t="s">
        <v>3383</v>
      </c>
      <c r="B3716" s="4">
        <v>3</v>
      </c>
      <c r="C3716" s="4" t="s">
        <v>59</v>
      </c>
      <c r="D3716" s="5"/>
      <c r="H3716" s="4" t="s">
        <v>3393</v>
      </c>
      <c r="I3716" s="4">
        <v>17</v>
      </c>
      <c r="J3716" s="4" t="s">
        <v>4745</v>
      </c>
      <c r="K3716" s="4" t="s">
        <v>68</v>
      </c>
      <c r="L3716" s="4" t="s">
        <v>3399</v>
      </c>
      <c r="N3716" s="4">
        <v>1951</v>
      </c>
      <c r="O3716" s="6">
        <v>18907</v>
      </c>
      <c r="P3716" s="4" t="s">
        <v>65</v>
      </c>
    </row>
    <row r="3717" spans="1:16" x14ac:dyDescent="0.25">
      <c r="A3717" s="4" t="s">
        <v>3383</v>
      </c>
      <c r="B3717" s="4">
        <v>3</v>
      </c>
      <c r="C3717" s="4" t="s">
        <v>59</v>
      </c>
      <c r="D3717" s="5"/>
      <c r="H3717" s="4" t="s">
        <v>3393</v>
      </c>
      <c r="I3717" s="4">
        <v>18</v>
      </c>
      <c r="J3717" s="4" t="s">
        <v>4746</v>
      </c>
      <c r="K3717" s="4" t="s">
        <v>67</v>
      </c>
      <c r="L3717" s="4" t="s">
        <v>3399</v>
      </c>
      <c r="N3717" s="4">
        <v>1948</v>
      </c>
      <c r="O3717" s="6">
        <v>17725</v>
      </c>
      <c r="P3717" s="4" t="s">
        <v>63</v>
      </c>
    </row>
    <row r="3718" spans="1:16" x14ac:dyDescent="0.25">
      <c r="A3718" s="4" t="s">
        <v>3383</v>
      </c>
      <c r="B3718" s="4">
        <v>3</v>
      </c>
      <c r="C3718" s="4" t="s">
        <v>59</v>
      </c>
      <c r="D3718" s="5"/>
      <c r="H3718" s="4" t="s">
        <v>3393</v>
      </c>
      <c r="I3718" s="4">
        <v>19</v>
      </c>
      <c r="J3718" s="4" t="s">
        <v>4747</v>
      </c>
      <c r="K3718" s="4" t="s">
        <v>68</v>
      </c>
      <c r="L3718" s="4" t="s">
        <v>3399</v>
      </c>
      <c r="N3718" s="4">
        <v>1993</v>
      </c>
      <c r="O3718" s="6">
        <v>34069</v>
      </c>
      <c r="P3718" s="4" t="s">
        <v>65</v>
      </c>
    </row>
    <row r="3719" spans="1:16" x14ac:dyDescent="0.25">
      <c r="A3719" s="4" t="s">
        <v>3383</v>
      </c>
      <c r="B3719" s="4">
        <v>3</v>
      </c>
      <c r="C3719" s="4" t="s">
        <v>59</v>
      </c>
      <c r="D3719" s="5"/>
      <c r="H3719" s="4" t="s">
        <v>3393</v>
      </c>
      <c r="I3719" s="4">
        <v>20</v>
      </c>
      <c r="J3719" s="4" t="s">
        <v>4748</v>
      </c>
      <c r="K3719" s="4" t="s">
        <v>78</v>
      </c>
      <c r="L3719" s="4" t="s">
        <v>3399</v>
      </c>
      <c r="N3719" s="4">
        <v>1971</v>
      </c>
      <c r="O3719" s="6">
        <v>26187</v>
      </c>
      <c r="P3719" s="4" t="s">
        <v>63</v>
      </c>
    </row>
    <row r="3720" spans="1:16" x14ac:dyDescent="0.25">
      <c r="A3720" s="4" t="s">
        <v>3383</v>
      </c>
      <c r="B3720" s="4">
        <v>3</v>
      </c>
      <c r="C3720" s="4" t="s">
        <v>59</v>
      </c>
      <c r="D3720" s="5"/>
      <c r="H3720" s="4" t="s">
        <v>170</v>
      </c>
      <c r="I3720" s="4">
        <v>1</v>
      </c>
      <c r="J3720" s="4" t="s">
        <v>171</v>
      </c>
      <c r="K3720" s="4" t="s">
        <v>69</v>
      </c>
      <c r="L3720" s="4" t="s">
        <v>3399</v>
      </c>
      <c r="N3720" s="4">
        <v>1964</v>
      </c>
      <c r="O3720" s="6">
        <v>23535</v>
      </c>
      <c r="P3720" s="4" t="s">
        <v>63</v>
      </c>
    </row>
    <row r="3721" spans="1:16" x14ac:dyDescent="0.25">
      <c r="A3721" s="4" t="s">
        <v>3383</v>
      </c>
      <c r="B3721" s="4">
        <v>3</v>
      </c>
      <c r="C3721" s="4" t="s">
        <v>59</v>
      </c>
      <c r="D3721" s="5"/>
      <c r="H3721" s="4" t="s">
        <v>170</v>
      </c>
      <c r="I3721" s="4">
        <v>2</v>
      </c>
      <c r="J3721" s="4" t="s">
        <v>189</v>
      </c>
      <c r="K3721" s="4" t="s">
        <v>80</v>
      </c>
      <c r="L3721" s="4" t="s">
        <v>3399</v>
      </c>
      <c r="N3721" s="4">
        <v>1975</v>
      </c>
      <c r="O3721" s="6">
        <v>27669</v>
      </c>
      <c r="P3721" s="4" t="s">
        <v>65</v>
      </c>
    </row>
    <row r="3722" spans="1:16" x14ac:dyDescent="0.25">
      <c r="A3722" s="4" t="s">
        <v>3383</v>
      </c>
      <c r="B3722" s="4">
        <v>3</v>
      </c>
      <c r="C3722" s="4" t="s">
        <v>59</v>
      </c>
      <c r="D3722" s="5"/>
      <c r="H3722" s="4" t="s">
        <v>170</v>
      </c>
      <c r="I3722" s="4">
        <v>3</v>
      </c>
      <c r="J3722" s="4" t="s">
        <v>173</v>
      </c>
      <c r="K3722" s="4" t="s">
        <v>68</v>
      </c>
      <c r="L3722" s="4" t="s">
        <v>3399</v>
      </c>
      <c r="N3722" s="4">
        <v>2000</v>
      </c>
      <c r="O3722" s="6">
        <v>36734</v>
      </c>
      <c r="P3722" s="4" t="s">
        <v>63</v>
      </c>
    </row>
    <row r="3723" spans="1:16" x14ac:dyDescent="0.25">
      <c r="A3723" s="4" t="s">
        <v>3383</v>
      </c>
      <c r="B3723" s="4">
        <v>3</v>
      </c>
      <c r="C3723" s="4" t="s">
        <v>59</v>
      </c>
      <c r="D3723" s="5"/>
      <c r="H3723" s="4" t="s">
        <v>170</v>
      </c>
      <c r="I3723" s="4">
        <v>4</v>
      </c>
      <c r="J3723" s="4" t="s">
        <v>172</v>
      </c>
      <c r="K3723" s="4" t="s">
        <v>68</v>
      </c>
      <c r="L3723" s="4" t="s">
        <v>3399</v>
      </c>
      <c r="N3723" s="4">
        <v>1997</v>
      </c>
      <c r="O3723" s="6">
        <v>35501</v>
      </c>
      <c r="P3723" s="4" t="s">
        <v>65</v>
      </c>
    </row>
    <row r="3724" spans="1:16" x14ac:dyDescent="0.25">
      <c r="A3724" s="4" t="s">
        <v>3383</v>
      </c>
      <c r="B3724" s="4">
        <v>3</v>
      </c>
      <c r="C3724" s="4" t="s">
        <v>59</v>
      </c>
      <c r="D3724" s="5"/>
      <c r="H3724" s="4" t="s">
        <v>170</v>
      </c>
      <c r="I3724" s="4">
        <v>5</v>
      </c>
      <c r="J3724" s="4" t="s">
        <v>175</v>
      </c>
      <c r="K3724" s="4" t="s">
        <v>80</v>
      </c>
      <c r="L3724" s="4" t="s">
        <v>3399</v>
      </c>
      <c r="N3724" s="4">
        <v>1996</v>
      </c>
      <c r="O3724" s="6">
        <v>35347</v>
      </c>
      <c r="P3724" s="4" t="s">
        <v>63</v>
      </c>
    </row>
    <row r="3725" spans="1:16" x14ac:dyDescent="0.25">
      <c r="A3725" s="4" t="s">
        <v>3383</v>
      </c>
      <c r="B3725" s="4">
        <v>3</v>
      </c>
      <c r="C3725" s="4" t="s">
        <v>59</v>
      </c>
      <c r="D3725" s="5"/>
      <c r="H3725" s="4" t="s">
        <v>170</v>
      </c>
      <c r="I3725" s="4">
        <v>6</v>
      </c>
      <c r="J3725" s="4" t="s">
        <v>4749</v>
      </c>
      <c r="K3725" s="4" t="s">
        <v>71</v>
      </c>
      <c r="L3725" s="4" t="s">
        <v>3399</v>
      </c>
      <c r="N3725" s="4">
        <v>1967</v>
      </c>
      <c r="O3725" s="6">
        <v>24665</v>
      </c>
      <c r="P3725" s="4" t="s">
        <v>65</v>
      </c>
    </row>
    <row r="3726" spans="1:16" x14ac:dyDescent="0.25">
      <c r="A3726" s="4" t="s">
        <v>3383</v>
      </c>
      <c r="B3726" s="4">
        <v>3</v>
      </c>
      <c r="C3726" s="4" t="s">
        <v>59</v>
      </c>
      <c r="D3726" s="5"/>
      <c r="H3726" s="4" t="s">
        <v>170</v>
      </c>
      <c r="I3726" s="4">
        <v>7</v>
      </c>
      <c r="J3726" s="4" t="s">
        <v>4750</v>
      </c>
      <c r="K3726" s="4" t="s">
        <v>66</v>
      </c>
      <c r="L3726" s="4" t="s">
        <v>3399</v>
      </c>
      <c r="N3726" s="4">
        <v>1992</v>
      </c>
      <c r="O3726" s="6">
        <v>33760</v>
      </c>
      <c r="P3726" s="4" t="s">
        <v>63</v>
      </c>
    </row>
    <row r="3727" spans="1:16" x14ac:dyDescent="0.25">
      <c r="A3727" s="4" t="s">
        <v>3383</v>
      </c>
      <c r="B3727" s="4">
        <v>3</v>
      </c>
      <c r="C3727" s="4" t="s">
        <v>59</v>
      </c>
      <c r="D3727" s="5"/>
      <c r="H3727" s="4" t="s">
        <v>170</v>
      </c>
      <c r="I3727" s="4">
        <v>8</v>
      </c>
      <c r="J3727" s="4" t="s">
        <v>174</v>
      </c>
      <c r="K3727" s="4" t="s">
        <v>70</v>
      </c>
      <c r="L3727" s="4" t="s">
        <v>3399</v>
      </c>
      <c r="N3727" s="4">
        <v>1986</v>
      </c>
      <c r="O3727" s="6">
        <v>31435</v>
      </c>
      <c r="P3727" s="4" t="s">
        <v>65</v>
      </c>
    </row>
    <row r="3728" spans="1:16" x14ac:dyDescent="0.25">
      <c r="A3728" s="4" t="s">
        <v>3383</v>
      </c>
      <c r="B3728" s="4">
        <v>3</v>
      </c>
      <c r="C3728" s="4" t="s">
        <v>59</v>
      </c>
      <c r="D3728" s="5"/>
      <c r="H3728" s="4" t="s">
        <v>170</v>
      </c>
      <c r="I3728" s="4">
        <v>9</v>
      </c>
      <c r="J3728" s="4" t="s">
        <v>176</v>
      </c>
      <c r="K3728" s="4" t="s">
        <v>78</v>
      </c>
      <c r="L3728" s="4" t="s">
        <v>3399</v>
      </c>
      <c r="N3728" s="4">
        <v>1992</v>
      </c>
      <c r="O3728" s="6">
        <v>33700</v>
      </c>
      <c r="P3728" s="4" t="s">
        <v>63</v>
      </c>
    </row>
    <row r="3729" spans="1:16" x14ac:dyDescent="0.25">
      <c r="A3729" s="4" t="s">
        <v>3383</v>
      </c>
      <c r="B3729" s="4">
        <v>3</v>
      </c>
      <c r="C3729" s="4" t="s">
        <v>59</v>
      </c>
      <c r="D3729" s="5"/>
      <c r="H3729" s="4" t="s">
        <v>170</v>
      </c>
      <c r="I3729" s="4">
        <v>10</v>
      </c>
      <c r="J3729" s="4" t="s">
        <v>4751</v>
      </c>
      <c r="K3729" s="4" t="s">
        <v>66</v>
      </c>
      <c r="L3729" s="4" t="s">
        <v>3399</v>
      </c>
      <c r="N3729" s="4">
        <v>2001</v>
      </c>
      <c r="O3729" s="6">
        <v>37014</v>
      </c>
      <c r="P3729" s="4" t="s">
        <v>65</v>
      </c>
    </row>
    <row r="3730" spans="1:16" x14ac:dyDescent="0.25">
      <c r="A3730" s="4" t="s">
        <v>3383</v>
      </c>
      <c r="B3730" s="4">
        <v>3</v>
      </c>
      <c r="C3730" s="4" t="s">
        <v>59</v>
      </c>
      <c r="D3730" s="5"/>
      <c r="H3730" s="4" t="s">
        <v>170</v>
      </c>
      <c r="I3730" s="4">
        <v>11</v>
      </c>
      <c r="J3730" s="4" t="s">
        <v>177</v>
      </c>
      <c r="K3730" s="4" t="s">
        <v>62</v>
      </c>
      <c r="L3730" s="4" t="s">
        <v>3399</v>
      </c>
      <c r="N3730" s="4">
        <v>1983</v>
      </c>
      <c r="O3730" s="6">
        <v>30382</v>
      </c>
      <c r="P3730" s="4" t="s">
        <v>63</v>
      </c>
    </row>
    <row r="3731" spans="1:16" x14ac:dyDescent="0.25">
      <c r="A3731" s="4" t="s">
        <v>3383</v>
      </c>
      <c r="B3731" s="4">
        <v>3</v>
      </c>
      <c r="C3731" s="4" t="s">
        <v>59</v>
      </c>
      <c r="D3731" s="5"/>
      <c r="H3731" s="4" t="s">
        <v>170</v>
      </c>
      <c r="I3731" s="4">
        <v>12</v>
      </c>
      <c r="J3731" s="4" t="s">
        <v>4752</v>
      </c>
      <c r="K3731" s="4" t="s">
        <v>76</v>
      </c>
      <c r="L3731" s="4" t="s">
        <v>3399</v>
      </c>
      <c r="N3731" s="4">
        <v>1985</v>
      </c>
      <c r="O3731" s="6">
        <v>31231</v>
      </c>
      <c r="P3731" s="4" t="s">
        <v>65</v>
      </c>
    </row>
    <row r="3732" spans="1:16" x14ac:dyDescent="0.25">
      <c r="A3732" s="4" t="s">
        <v>3383</v>
      </c>
      <c r="B3732" s="4">
        <v>3</v>
      </c>
      <c r="C3732" s="4" t="s">
        <v>59</v>
      </c>
      <c r="D3732" s="5"/>
      <c r="H3732" s="4" t="s">
        <v>170</v>
      </c>
      <c r="I3732" s="4">
        <v>13</v>
      </c>
      <c r="J3732" s="4" t="s">
        <v>4753</v>
      </c>
      <c r="K3732" s="4" t="s">
        <v>67</v>
      </c>
      <c r="L3732" s="4" t="s">
        <v>3399</v>
      </c>
      <c r="N3732" s="4">
        <v>1962</v>
      </c>
      <c r="O3732" s="6">
        <v>22784</v>
      </c>
      <c r="P3732" s="4" t="s">
        <v>63</v>
      </c>
    </row>
    <row r="3733" spans="1:16" x14ac:dyDescent="0.25">
      <c r="A3733" s="4" t="s">
        <v>3383</v>
      </c>
      <c r="B3733" s="4">
        <v>3</v>
      </c>
      <c r="C3733" s="4" t="s">
        <v>59</v>
      </c>
      <c r="D3733" s="5"/>
      <c r="H3733" s="4" t="s">
        <v>170</v>
      </c>
      <c r="I3733" s="4">
        <v>14</v>
      </c>
      <c r="J3733" s="4" t="s">
        <v>4754</v>
      </c>
      <c r="K3733" s="4" t="s">
        <v>4545</v>
      </c>
      <c r="L3733" s="4" t="s">
        <v>3399</v>
      </c>
      <c r="N3733" s="4">
        <v>1989</v>
      </c>
      <c r="O3733" s="6">
        <v>32774</v>
      </c>
      <c r="P3733" s="4" t="s">
        <v>65</v>
      </c>
    </row>
    <row r="3734" spans="1:16" x14ac:dyDescent="0.25">
      <c r="A3734" s="4" t="s">
        <v>3383</v>
      </c>
      <c r="B3734" s="4">
        <v>3</v>
      </c>
      <c r="C3734" s="4" t="s">
        <v>59</v>
      </c>
      <c r="D3734" s="5"/>
      <c r="H3734" s="4" t="s">
        <v>170</v>
      </c>
      <c r="I3734" s="4">
        <v>15</v>
      </c>
      <c r="J3734" s="4" t="s">
        <v>4755</v>
      </c>
      <c r="K3734" s="4" t="s">
        <v>67</v>
      </c>
      <c r="L3734" s="4" t="s">
        <v>3399</v>
      </c>
      <c r="N3734" s="4">
        <v>1965</v>
      </c>
      <c r="O3734" s="6">
        <v>23939</v>
      </c>
      <c r="P3734" s="4" t="s">
        <v>63</v>
      </c>
    </row>
    <row r="3735" spans="1:16" x14ac:dyDescent="0.25">
      <c r="A3735" s="4" t="s">
        <v>3383</v>
      </c>
      <c r="B3735" s="4">
        <v>3</v>
      </c>
      <c r="C3735" s="4" t="s">
        <v>59</v>
      </c>
      <c r="D3735" s="5"/>
      <c r="H3735" s="4" t="s">
        <v>170</v>
      </c>
      <c r="I3735" s="4">
        <v>16</v>
      </c>
      <c r="J3735" s="4" t="s">
        <v>4756</v>
      </c>
      <c r="K3735" s="4" t="s">
        <v>62</v>
      </c>
      <c r="L3735" s="4" t="s">
        <v>3399</v>
      </c>
      <c r="N3735" s="4">
        <v>1988</v>
      </c>
      <c r="O3735" s="6">
        <v>32496</v>
      </c>
      <c r="P3735" s="4" t="s">
        <v>63</v>
      </c>
    </row>
    <row r="3736" spans="1:16" x14ac:dyDescent="0.25">
      <c r="A3736" s="4" t="s">
        <v>3383</v>
      </c>
      <c r="B3736" s="4">
        <v>3</v>
      </c>
      <c r="C3736" s="4" t="s">
        <v>59</v>
      </c>
      <c r="D3736" s="5"/>
      <c r="H3736" s="4" t="s">
        <v>170</v>
      </c>
      <c r="I3736" s="4">
        <v>17</v>
      </c>
      <c r="J3736" s="4" t="s">
        <v>4757</v>
      </c>
      <c r="K3736" s="4" t="s">
        <v>80</v>
      </c>
      <c r="L3736" s="4" t="s">
        <v>3399</v>
      </c>
      <c r="N3736" s="4">
        <v>1967</v>
      </c>
      <c r="O3736" s="6">
        <v>24744</v>
      </c>
      <c r="P3736" s="4" t="s">
        <v>63</v>
      </c>
    </row>
    <row r="3737" spans="1:16" x14ac:dyDescent="0.25">
      <c r="A3737" s="4" t="s">
        <v>3383</v>
      </c>
      <c r="B3737" s="4">
        <v>3</v>
      </c>
      <c r="C3737" s="4" t="s">
        <v>59</v>
      </c>
      <c r="D3737" s="5"/>
      <c r="H3737" s="4" t="s">
        <v>170</v>
      </c>
      <c r="I3737" s="4">
        <v>18</v>
      </c>
      <c r="J3737" s="4" t="s">
        <v>4758</v>
      </c>
      <c r="K3737" s="4" t="s">
        <v>66</v>
      </c>
      <c r="L3737" s="4" t="s">
        <v>3399</v>
      </c>
      <c r="N3737" s="4">
        <v>1990</v>
      </c>
      <c r="O3737" s="6">
        <v>33007</v>
      </c>
      <c r="P3737" s="4" t="s">
        <v>63</v>
      </c>
    </row>
    <row r="3738" spans="1:16" x14ac:dyDescent="0.25">
      <c r="A3738" s="4" t="s">
        <v>3383</v>
      </c>
      <c r="B3738" s="4">
        <v>3</v>
      </c>
      <c r="C3738" s="4" t="s">
        <v>59</v>
      </c>
      <c r="D3738" s="5"/>
      <c r="H3738" s="4" t="s">
        <v>170</v>
      </c>
      <c r="I3738" s="4">
        <v>19</v>
      </c>
      <c r="J3738" s="4" t="s">
        <v>179</v>
      </c>
      <c r="K3738" s="4" t="s">
        <v>69</v>
      </c>
      <c r="L3738" s="4" t="s">
        <v>3399</v>
      </c>
      <c r="N3738" s="4">
        <v>1974</v>
      </c>
      <c r="O3738" s="6">
        <v>27166</v>
      </c>
      <c r="P3738" s="4" t="s">
        <v>65</v>
      </c>
    </row>
    <row r="3739" spans="1:16" x14ac:dyDescent="0.25">
      <c r="A3739" s="4" t="s">
        <v>3383</v>
      </c>
      <c r="B3739" s="4">
        <v>3</v>
      </c>
      <c r="C3739" s="4" t="s">
        <v>59</v>
      </c>
      <c r="D3739" s="5"/>
      <c r="H3739" s="4" t="s">
        <v>170</v>
      </c>
      <c r="I3739" s="4">
        <v>20</v>
      </c>
      <c r="J3739" s="4" t="s">
        <v>4759</v>
      </c>
      <c r="K3739" s="4" t="s">
        <v>67</v>
      </c>
      <c r="L3739" s="4" t="s">
        <v>3399</v>
      </c>
      <c r="N3739" s="4">
        <v>1984</v>
      </c>
      <c r="O3739" s="6">
        <v>30921</v>
      </c>
      <c r="P3739" s="4" t="s">
        <v>63</v>
      </c>
    </row>
    <row r="3740" spans="1:16" x14ac:dyDescent="0.25">
      <c r="A3740" s="4" t="s">
        <v>3383</v>
      </c>
      <c r="B3740" s="4">
        <v>3</v>
      </c>
      <c r="C3740" s="4" t="s">
        <v>59</v>
      </c>
      <c r="D3740" s="5"/>
      <c r="H3740" s="4" t="s">
        <v>170</v>
      </c>
      <c r="I3740" s="4">
        <v>21</v>
      </c>
      <c r="J3740" s="4" t="s">
        <v>4760</v>
      </c>
      <c r="K3740" s="4" t="s">
        <v>4545</v>
      </c>
      <c r="L3740" s="4" t="s">
        <v>3399</v>
      </c>
      <c r="N3740" s="4">
        <v>1984</v>
      </c>
      <c r="O3740" s="6">
        <v>30971</v>
      </c>
      <c r="P3740" s="4" t="s">
        <v>63</v>
      </c>
    </row>
    <row r="3741" spans="1:16" x14ac:dyDescent="0.25">
      <c r="A3741" s="4" t="s">
        <v>3383</v>
      </c>
      <c r="B3741" s="4">
        <v>3</v>
      </c>
      <c r="C3741" s="4" t="s">
        <v>59</v>
      </c>
      <c r="D3741" s="5"/>
      <c r="H3741" s="4" t="s">
        <v>170</v>
      </c>
      <c r="I3741" s="4">
        <v>22</v>
      </c>
      <c r="J3741" s="4" t="s">
        <v>4761</v>
      </c>
      <c r="K3741" s="4" t="s">
        <v>80</v>
      </c>
      <c r="L3741" s="4" t="s">
        <v>3399</v>
      </c>
      <c r="N3741" s="4">
        <v>1994</v>
      </c>
      <c r="O3741" s="6">
        <v>34419</v>
      </c>
      <c r="P3741" s="4" t="s">
        <v>63</v>
      </c>
    </row>
    <row r="3742" spans="1:16" x14ac:dyDescent="0.25">
      <c r="A3742" s="4" t="s">
        <v>3383</v>
      </c>
      <c r="B3742" s="4">
        <v>3</v>
      </c>
      <c r="C3742" s="4" t="s">
        <v>59</v>
      </c>
      <c r="D3742" s="5"/>
      <c r="H3742" s="4" t="s">
        <v>170</v>
      </c>
      <c r="I3742" s="4">
        <v>23</v>
      </c>
      <c r="J3742" s="4" t="s">
        <v>181</v>
      </c>
      <c r="K3742" s="4" t="s">
        <v>76</v>
      </c>
      <c r="L3742" s="4" t="s">
        <v>3399</v>
      </c>
      <c r="N3742" s="4">
        <v>1963</v>
      </c>
      <c r="O3742" s="6">
        <v>23266</v>
      </c>
      <c r="P3742" s="4" t="s">
        <v>65</v>
      </c>
    </row>
    <row r="3743" spans="1:16" x14ac:dyDescent="0.25">
      <c r="A3743" s="4" t="s">
        <v>3383</v>
      </c>
      <c r="B3743" s="4">
        <v>3</v>
      </c>
      <c r="C3743" s="4" t="s">
        <v>59</v>
      </c>
      <c r="D3743" s="5"/>
      <c r="H3743" s="4" t="s">
        <v>170</v>
      </c>
      <c r="I3743" s="4">
        <v>24</v>
      </c>
      <c r="J3743" s="4" t="s">
        <v>183</v>
      </c>
      <c r="K3743" s="4" t="s">
        <v>68</v>
      </c>
      <c r="L3743" s="4" t="s">
        <v>3399</v>
      </c>
      <c r="N3743" s="4">
        <v>1954</v>
      </c>
      <c r="O3743" s="6">
        <v>19981</v>
      </c>
      <c r="P3743" s="4" t="s">
        <v>63</v>
      </c>
    </row>
    <row r="3744" spans="1:16" x14ac:dyDescent="0.25">
      <c r="A3744" s="4" t="s">
        <v>3383</v>
      </c>
      <c r="B3744" s="4">
        <v>3</v>
      </c>
      <c r="C3744" s="4" t="s">
        <v>59</v>
      </c>
      <c r="D3744" s="5"/>
      <c r="H3744" s="4" t="s">
        <v>170</v>
      </c>
      <c r="I3744" s="4">
        <v>25</v>
      </c>
      <c r="J3744" s="4" t="s">
        <v>182</v>
      </c>
      <c r="K3744" s="4" t="s">
        <v>80</v>
      </c>
      <c r="L3744" s="4" t="s">
        <v>3399</v>
      </c>
      <c r="N3744" s="4">
        <v>1978</v>
      </c>
      <c r="O3744" s="6">
        <v>28774</v>
      </c>
      <c r="P3744" s="4" t="s">
        <v>63</v>
      </c>
    </row>
    <row r="3745" spans="1:16" x14ac:dyDescent="0.25">
      <c r="A3745" s="4" t="s">
        <v>3383</v>
      </c>
      <c r="B3745" s="4">
        <v>3</v>
      </c>
      <c r="C3745" s="4" t="s">
        <v>59</v>
      </c>
      <c r="D3745" s="5"/>
      <c r="H3745" s="4" t="s">
        <v>167</v>
      </c>
      <c r="I3745" s="4">
        <v>1</v>
      </c>
      <c r="J3745" s="4" t="s">
        <v>2178</v>
      </c>
      <c r="K3745" s="4" t="s">
        <v>4762</v>
      </c>
      <c r="L3745" s="4" t="s">
        <v>3399</v>
      </c>
      <c r="N3745" s="4">
        <v>1957</v>
      </c>
      <c r="O3745" s="6">
        <v>20966</v>
      </c>
      <c r="P3745" s="4" t="s">
        <v>65</v>
      </c>
    </row>
    <row r="3746" spans="1:16" x14ac:dyDescent="0.25">
      <c r="A3746" s="4" t="s">
        <v>3383</v>
      </c>
      <c r="B3746" s="4">
        <v>3</v>
      </c>
      <c r="C3746" s="4" t="s">
        <v>59</v>
      </c>
      <c r="D3746" s="5"/>
      <c r="H3746" s="4" t="s">
        <v>167</v>
      </c>
      <c r="I3746" s="4">
        <v>2</v>
      </c>
      <c r="J3746" s="4" t="s">
        <v>4763</v>
      </c>
      <c r="K3746" s="4" t="s">
        <v>4622</v>
      </c>
      <c r="L3746" s="4" t="s">
        <v>3399</v>
      </c>
      <c r="N3746" s="4">
        <v>1959</v>
      </c>
      <c r="O3746" s="6">
        <v>21586</v>
      </c>
      <c r="P3746" s="4" t="s">
        <v>63</v>
      </c>
    </row>
    <row r="3747" spans="1:16" x14ac:dyDescent="0.25">
      <c r="A3747" s="4" t="s">
        <v>3383</v>
      </c>
      <c r="B3747" s="4">
        <v>3</v>
      </c>
      <c r="C3747" s="4" t="s">
        <v>59</v>
      </c>
      <c r="D3747" s="5"/>
      <c r="H3747" s="4" t="s">
        <v>167</v>
      </c>
      <c r="I3747" s="4">
        <v>3</v>
      </c>
      <c r="J3747" s="4" t="s">
        <v>168</v>
      </c>
      <c r="K3747" s="4" t="s">
        <v>69</v>
      </c>
      <c r="L3747" s="4" t="s">
        <v>3399</v>
      </c>
      <c r="N3747" s="4">
        <v>1945</v>
      </c>
      <c r="O3747" s="6">
        <v>16749</v>
      </c>
      <c r="P3747" s="4" t="s">
        <v>63</v>
      </c>
    </row>
    <row r="3748" spans="1:16" x14ac:dyDescent="0.25">
      <c r="A3748" s="4" t="s">
        <v>3383</v>
      </c>
      <c r="B3748" s="4">
        <v>3</v>
      </c>
      <c r="C3748" s="4" t="s">
        <v>59</v>
      </c>
      <c r="D3748" s="5"/>
      <c r="H3748" s="4" t="s">
        <v>167</v>
      </c>
      <c r="I3748" s="4">
        <v>4</v>
      </c>
      <c r="J3748" s="4" t="s">
        <v>169</v>
      </c>
      <c r="K3748" s="4" t="s">
        <v>64</v>
      </c>
      <c r="L3748" s="4" t="s">
        <v>3399</v>
      </c>
      <c r="N3748" s="4">
        <v>1950</v>
      </c>
      <c r="O3748" s="6">
        <v>18538</v>
      </c>
      <c r="P3748" s="4" t="s">
        <v>63</v>
      </c>
    </row>
    <row r="3749" spans="1:16" x14ac:dyDescent="0.25">
      <c r="A3749" s="4" t="s">
        <v>3383</v>
      </c>
      <c r="B3749" s="4">
        <v>3</v>
      </c>
      <c r="C3749" s="4" t="s">
        <v>59</v>
      </c>
      <c r="D3749" s="5"/>
      <c r="H3749" s="4" t="s">
        <v>167</v>
      </c>
      <c r="I3749" s="4">
        <v>5</v>
      </c>
      <c r="J3749" s="4" t="s">
        <v>2208</v>
      </c>
      <c r="K3749" s="4" t="s">
        <v>4764</v>
      </c>
      <c r="L3749" s="4" t="s">
        <v>3399</v>
      </c>
      <c r="N3749" s="4">
        <v>1989</v>
      </c>
      <c r="O3749" s="6">
        <v>32767</v>
      </c>
      <c r="P3749" s="4" t="s">
        <v>65</v>
      </c>
    </row>
    <row r="3750" spans="1:16" x14ac:dyDescent="0.25">
      <c r="A3750" s="4" t="s">
        <v>3383</v>
      </c>
      <c r="B3750" s="4">
        <v>3</v>
      </c>
      <c r="C3750" s="4" t="s">
        <v>59</v>
      </c>
      <c r="D3750" s="5"/>
      <c r="H3750" s="4" t="s">
        <v>167</v>
      </c>
      <c r="I3750" s="4">
        <v>6</v>
      </c>
      <c r="J3750" s="4" t="s">
        <v>1273</v>
      </c>
      <c r="K3750" s="4" t="s">
        <v>4622</v>
      </c>
      <c r="L3750" s="4" t="s">
        <v>3399</v>
      </c>
      <c r="N3750" s="4">
        <v>1957</v>
      </c>
      <c r="O3750" s="6">
        <v>21019</v>
      </c>
      <c r="P3750" s="4" t="s">
        <v>63</v>
      </c>
    </row>
    <row r="3751" spans="1:16" x14ac:dyDescent="0.25">
      <c r="A3751" s="4" t="s">
        <v>3383</v>
      </c>
      <c r="B3751" s="4">
        <v>3</v>
      </c>
      <c r="C3751" s="4" t="s">
        <v>59</v>
      </c>
      <c r="D3751" s="5"/>
      <c r="H3751" s="4" t="s">
        <v>167</v>
      </c>
      <c r="I3751" s="4">
        <v>7</v>
      </c>
      <c r="J3751" s="4" t="s">
        <v>4765</v>
      </c>
      <c r="K3751" s="4" t="s">
        <v>4545</v>
      </c>
      <c r="L3751" s="4" t="s">
        <v>3399</v>
      </c>
      <c r="N3751" s="4">
        <v>1958</v>
      </c>
      <c r="O3751" s="6">
        <v>21319</v>
      </c>
      <c r="P3751" s="4" t="s">
        <v>63</v>
      </c>
    </row>
    <row r="3752" spans="1:16" x14ac:dyDescent="0.25">
      <c r="A3752" s="4" t="s">
        <v>3383</v>
      </c>
      <c r="B3752" s="4">
        <v>3</v>
      </c>
      <c r="C3752" s="4" t="s">
        <v>59</v>
      </c>
      <c r="D3752" s="5"/>
      <c r="H3752" s="4" t="s">
        <v>167</v>
      </c>
      <c r="I3752" s="4">
        <v>8</v>
      </c>
      <c r="J3752" s="4" t="s">
        <v>2180</v>
      </c>
      <c r="K3752" s="4" t="s">
        <v>4762</v>
      </c>
      <c r="L3752" s="4" t="s">
        <v>3399</v>
      </c>
      <c r="N3752" s="4">
        <v>1943</v>
      </c>
      <c r="O3752" s="6">
        <v>15999</v>
      </c>
      <c r="P3752" s="4" t="s">
        <v>65</v>
      </c>
    </row>
    <row r="3753" spans="1:16" x14ac:dyDescent="0.25">
      <c r="A3753" s="4" t="s">
        <v>3383</v>
      </c>
      <c r="B3753" s="4">
        <v>3</v>
      </c>
      <c r="C3753" s="4" t="s">
        <v>59</v>
      </c>
      <c r="D3753" s="5"/>
      <c r="H3753" s="4" t="s">
        <v>167</v>
      </c>
      <c r="I3753" s="4">
        <v>9</v>
      </c>
      <c r="J3753" s="4" t="s">
        <v>2181</v>
      </c>
      <c r="K3753" s="4" t="s">
        <v>4762</v>
      </c>
      <c r="L3753" s="4" t="s">
        <v>3399</v>
      </c>
      <c r="N3753" s="4">
        <v>1964</v>
      </c>
      <c r="O3753" s="6">
        <v>23535</v>
      </c>
      <c r="P3753" s="4" t="s">
        <v>63</v>
      </c>
    </row>
    <row r="3754" spans="1:16" x14ac:dyDescent="0.25">
      <c r="A3754" s="4" t="s">
        <v>3383</v>
      </c>
      <c r="B3754" s="4">
        <v>3</v>
      </c>
      <c r="C3754" s="4" t="s">
        <v>59</v>
      </c>
      <c r="D3754" s="5"/>
      <c r="H3754" s="4" t="s">
        <v>167</v>
      </c>
      <c r="I3754" s="4">
        <v>10</v>
      </c>
      <c r="J3754" s="4" t="s">
        <v>4766</v>
      </c>
      <c r="K3754" s="4" t="s">
        <v>4764</v>
      </c>
      <c r="L3754" s="4" t="s">
        <v>3399</v>
      </c>
      <c r="N3754" s="4">
        <v>1937</v>
      </c>
      <c r="O3754" s="6">
        <v>13629</v>
      </c>
      <c r="P3754" s="4" t="s">
        <v>65</v>
      </c>
    </row>
    <row r="3755" spans="1:16" x14ac:dyDescent="0.25">
      <c r="A3755" s="4" t="s">
        <v>3383</v>
      </c>
      <c r="B3755" s="4">
        <v>3</v>
      </c>
      <c r="C3755" s="4" t="s">
        <v>59</v>
      </c>
      <c r="D3755" s="5"/>
      <c r="H3755" s="4" t="s">
        <v>167</v>
      </c>
      <c r="I3755" s="4">
        <v>11</v>
      </c>
      <c r="J3755" s="4" t="s">
        <v>4767</v>
      </c>
      <c r="K3755" s="4" t="s">
        <v>4762</v>
      </c>
      <c r="L3755" s="4" t="s">
        <v>3399</v>
      </c>
      <c r="N3755" s="4">
        <v>1933</v>
      </c>
      <c r="O3755" s="6">
        <v>12350</v>
      </c>
      <c r="P3755" s="4" t="s">
        <v>63</v>
      </c>
    </row>
    <row r="3756" spans="1:16" x14ac:dyDescent="0.25">
      <c r="A3756" s="4" t="s">
        <v>3383</v>
      </c>
      <c r="B3756" s="4">
        <v>3</v>
      </c>
      <c r="C3756" s="4" t="s">
        <v>59</v>
      </c>
      <c r="D3756" s="5"/>
      <c r="H3756" s="4" t="s">
        <v>167</v>
      </c>
      <c r="I3756" s="4">
        <v>12</v>
      </c>
      <c r="J3756" s="4" t="s">
        <v>2226</v>
      </c>
      <c r="K3756" s="4" t="s">
        <v>4764</v>
      </c>
      <c r="L3756" s="4" t="s">
        <v>3399</v>
      </c>
      <c r="N3756" s="4">
        <v>1957</v>
      </c>
      <c r="O3756" s="6">
        <v>20882</v>
      </c>
      <c r="P3756" s="4" t="s">
        <v>65</v>
      </c>
    </row>
    <row r="3757" spans="1:16" x14ac:dyDescent="0.25">
      <c r="A3757" s="4" t="s">
        <v>3383</v>
      </c>
      <c r="B3757" s="4">
        <v>3</v>
      </c>
      <c r="C3757" s="4" t="s">
        <v>59</v>
      </c>
      <c r="D3757" s="5"/>
      <c r="H3757" s="4" t="s">
        <v>167</v>
      </c>
      <c r="I3757" s="4">
        <v>13</v>
      </c>
      <c r="J3757" s="4" t="s">
        <v>4375</v>
      </c>
      <c r="K3757" s="4" t="s">
        <v>4768</v>
      </c>
      <c r="L3757" s="4" t="s">
        <v>3399</v>
      </c>
      <c r="N3757" s="4">
        <v>1941</v>
      </c>
      <c r="O3757" s="6">
        <v>15024</v>
      </c>
      <c r="P3757" s="4" t="s">
        <v>63</v>
      </c>
    </row>
    <row r="3758" spans="1:16" x14ac:dyDescent="0.25">
      <c r="A3758" s="4" t="s">
        <v>3383</v>
      </c>
      <c r="B3758" s="4">
        <v>3</v>
      </c>
      <c r="C3758" s="4" t="s">
        <v>59</v>
      </c>
      <c r="D3758" s="5"/>
      <c r="H3758" s="4" t="s">
        <v>167</v>
      </c>
      <c r="I3758" s="4">
        <v>14</v>
      </c>
      <c r="J3758" s="4" t="s">
        <v>3656</v>
      </c>
      <c r="K3758" s="4" t="s">
        <v>4769</v>
      </c>
      <c r="L3758" s="4" t="s">
        <v>3399</v>
      </c>
      <c r="N3758" s="4">
        <v>1966</v>
      </c>
      <c r="O3758" s="6">
        <v>24310</v>
      </c>
      <c r="P3758" s="4" t="s">
        <v>65</v>
      </c>
    </row>
    <row r="3759" spans="1:16" x14ac:dyDescent="0.25">
      <c r="A3759" s="4" t="s">
        <v>3383</v>
      </c>
      <c r="B3759" s="4">
        <v>3</v>
      </c>
      <c r="C3759" s="4" t="s">
        <v>59</v>
      </c>
      <c r="D3759" s="5"/>
      <c r="H3759" s="4" t="s">
        <v>167</v>
      </c>
      <c r="I3759" s="4">
        <v>15</v>
      </c>
      <c r="J3759" s="4" t="s">
        <v>2320</v>
      </c>
      <c r="K3759" s="4" t="s">
        <v>4770</v>
      </c>
      <c r="L3759" s="4" t="s">
        <v>3399</v>
      </c>
      <c r="N3759" s="4">
        <v>1952</v>
      </c>
      <c r="O3759" s="6">
        <v>19270</v>
      </c>
      <c r="P3759" s="4" t="s">
        <v>63</v>
      </c>
    </row>
    <row r="3760" spans="1:16" x14ac:dyDescent="0.25">
      <c r="A3760" s="4" t="s">
        <v>3383</v>
      </c>
      <c r="B3760" s="4">
        <v>3</v>
      </c>
      <c r="C3760" s="4" t="s">
        <v>59</v>
      </c>
      <c r="D3760" s="5"/>
      <c r="H3760" s="4" t="s">
        <v>167</v>
      </c>
      <c r="I3760" s="4">
        <v>16</v>
      </c>
      <c r="J3760" s="4" t="s">
        <v>4771</v>
      </c>
      <c r="K3760" s="4" t="s">
        <v>4772</v>
      </c>
      <c r="L3760" s="4" t="s">
        <v>3399</v>
      </c>
      <c r="N3760" s="4">
        <v>1948</v>
      </c>
      <c r="O3760" s="6">
        <v>17687</v>
      </c>
      <c r="P3760" s="4" t="s">
        <v>65</v>
      </c>
    </row>
    <row r="3761" spans="1:16" x14ac:dyDescent="0.25">
      <c r="A3761" s="4" t="s">
        <v>3383</v>
      </c>
      <c r="B3761" s="4">
        <v>3</v>
      </c>
      <c r="C3761" s="4" t="s">
        <v>59</v>
      </c>
      <c r="D3761" s="5"/>
      <c r="H3761" s="4" t="s">
        <v>167</v>
      </c>
      <c r="I3761" s="4">
        <v>17</v>
      </c>
      <c r="J3761" s="4" t="s">
        <v>4773</v>
      </c>
      <c r="K3761" s="4" t="s">
        <v>4762</v>
      </c>
      <c r="L3761" s="4" t="s">
        <v>3399</v>
      </c>
      <c r="N3761" s="4">
        <v>1945</v>
      </c>
      <c r="O3761" s="6">
        <v>16752</v>
      </c>
      <c r="P3761" s="4" t="s">
        <v>65</v>
      </c>
    </row>
    <row r="3762" spans="1:16" x14ac:dyDescent="0.25">
      <c r="A3762" s="4" t="s">
        <v>3383</v>
      </c>
      <c r="B3762" s="4">
        <v>3</v>
      </c>
      <c r="C3762" s="4" t="s">
        <v>59</v>
      </c>
      <c r="D3762" s="5"/>
      <c r="H3762" s="4" t="s">
        <v>167</v>
      </c>
      <c r="I3762" s="4">
        <v>18</v>
      </c>
      <c r="J3762" s="4" t="s">
        <v>4774</v>
      </c>
      <c r="K3762" s="4" t="s">
        <v>4762</v>
      </c>
      <c r="L3762" s="4" t="s">
        <v>3399</v>
      </c>
      <c r="N3762" s="4">
        <v>1944</v>
      </c>
      <c r="O3762" s="6">
        <v>16074</v>
      </c>
      <c r="P3762" s="4" t="s">
        <v>63</v>
      </c>
    </row>
    <row r="3763" spans="1:16" x14ac:dyDescent="0.25">
      <c r="A3763" s="4" t="s">
        <v>3383</v>
      </c>
      <c r="B3763" s="4">
        <v>3</v>
      </c>
      <c r="C3763" s="4" t="s">
        <v>59</v>
      </c>
      <c r="D3763" s="5"/>
      <c r="H3763" s="4" t="s">
        <v>167</v>
      </c>
      <c r="I3763" s="4">
        <v>19</v>
      </c>
      <c r="J3763" s="4" t="s">
        <v>4775</v>
      </c>
      <c r="K3763" s="4" t="s">
        <v>4764</v>
      </c>
      <c r="L3763" s="4" t="s">
        <v>3399</v>
      </c>
      <c r="N3763" s="4">
        <v>1966</v>
      </c>
      <c r="O3763" s="6">
        <v>24442</v>
      </c>
      <c r="P3763" s="4" t="s">
        <v>65</v>
      </c>
    </row>
    <row r="3764" spans="1:16" x14ac:dyDescent="0.25">
      <c r="A3764" s="4" t="s">
        <v>3383</v>
      </c>
      <c r="B3764" s="4">
        <v>3</v>
      </c>
      <c r="C3764" s="4" t="s">
        <v>59</v>
      </c>
      <c r="D3764" s="5"/>
      <c r="H3764" s="4" t="s">
        <v>167</v>
      </c>
      <c r="I3764" s="4">
        <v>20</v>
      </c>
      <c r="J3764" s="4" t="s">
        <v>2296</v>
      </c>
      <c r="K3764" s="4" t="s">
        <v>4776</v>
      </c>
      <c r="L3764" s="4" t="s">
        <v>3399</v>
      </c>
      <c r="N3764" s="4">
        <v>1948</v>
      </c>
      <c r="O3764" s="6">
        <v>17544</v>
      </c>
      <c r="P3764" s="4" t="s">
        <v>63</v>
      </c>
    </row>
    <row r="3765" spans="1:16" x14ac:dyDescent="0.25">
      <c r="A3765" s="4" t="s">
        <v>3383</v>
      </c>
      <c r="B3765" s="4">
        <v>3</v>
      </c>
      <c r="C3765" s="4" t="s">
        <v>59</v>
      </c>
      <c r="D3765" s="5"/>
      <c r="H3765" s="4" t="s">
        <v>167</v>
      </c>
      <c r="I3765" s="4">
        <v>21</v>
      </c>
      <c r="J3765" s="4" t="s">
        <v>4777</v>
      </c>
      <c r="K3765" s="4" t="s">
        <v>4772</v>
      </c>
      <c r="L3765" s="4" t="s">
        <v>3399</v>
      </c>
      <c r="N3765" s="4">
        <v>1942</v>
      </c>
      <c r="O3765" s="6">
        <v>15494</v>
      </c>
      <c r="P3765" s="4" t="s">
        <v>63</v>
      </c>
    </row>
    <row r="3766" spans="1:16" x14ac:dyDescent="0.25">
      <c r="A3766" s="4" t="s">
        <v>3383</v>
      </c>
      <c r="B3766" s="4">
        <v>3</v>
      </c>
      <c r="C3766" s="4" t="s">
        <v>59</v>
      </c>
      <c r="D3766" s="5"/>
      <c r="H3766" s="4" t="s">
        <v>167</v>
      </c>
      <c r="I3766" s="4">
        <v>22</v>
      </c>
      <c r="J3766" s="4" t="s">
        <v>4778</v>
      </c>
      <c r="K3766" s="4" t="s">
        <v>75</v>
      </c>
      <c r="L3766" s="4" t="s">
        <v>3399</v>
      </c>
      <c r="N3766" s="4">
        <v>1957</v>
      </c>
      <c r="O3766" s="6">
        <v>21048</v>
      </c>
      <c r="P3766" s="4" t="s">
        <v>65</v>
      </c>
    </row>
    <row r="3767" spans="1:16" x14ac:dyDescent="0.25">
      <c r="A3767" s="4" t="s">
        <v>3383</v>
      </c>
      <c r="B3767" s="4">
        <v>3</v>
      </c>
      <c r="C3767" s="4" t="s">
        <v>59</v>
      </c>
      <c r="D3767" s="5"/>
      <c r="H3767" s="4" t="s">
        <v>167</v>
      </c>
      <c r="I3767" s="4">
        <v>23</v>
      </c>
      <c r="J3767" s="4" t="s">
        <v>2297</v>
      </c>
      <c r="K3767" s="4" t="s">
        <v>4776</v>
      </c>
      <c r="L3767" s="4" t="s">
        <v>3399</v>
      </c>
      <c r="N3767" s="4">
        <v>1943</v>
      </c>
      <c r="O3767" s="6">
        <v>15892</v>
      </c>
      <c r="P3767" s="4" t="s">
        <v>63</v>
      </c>
    </row>
    <row r="3768" spans="1:16" x14ac:dyDescent="0.25">
      <c r="A3768" s="4" t="s">
        <v>3383</v>
      </c>
      <c r="B3768" s="4">
        <v>3</v>
      </c>
      <c r="C3768" s="4" t="s">
        <v>59</v>
      </c>
      <c r="D3768" s="5"/>
      <c r="H3768" s="4" t="s">
        <v>167</v>
      </c>
      <c r="I3768" s="4">
        <v>24</v>
      </c>
      <c r="J3768" s="4" t="s">
        <v>2227</v>
      </c>
      <c r="K3768" s="4" t="s">
        <v>4764</v>
      </c>
      <c r="L3768" s="4" t="s">
        <v>3399</v>
      </c>
      <c r="N3768" s="4">
        <v>1950</v>
      </c>
      <c r="O3768" s="6">
        <v>18538</v>
      </c>
      <c r="P3768" s="4" t="s">
        <v>63</v>
      </c>
    </row>
    <row r="3769" spans="1:16" x14ac:dyDescent="0.25">
      <c r="A3769" s="4" t="s">
        <v>3383</v>
      </c>
      <c r="B3769" s="4">
        <v>3</v>
      </c>
      <c r="C3769" s="4" t="s">
        <v>59</v>
      </c>
      <c r="D3769" s="5"/>
      <c r="H3769" s="4" t="s">
        <v>167</v>
      </c>
      <c r="I3769" s="4">
        <v>25</v>
      </c>
      <c r="J3769" s="4" t="s">
        <v>2229</v>
      </c>
      <c r="K3769" s="4" t="s">
        <v>4764</v>
      </c>
      <c r="L3769" s="4" t="s">
        <v>3399</v>
      </c>
      <c r="N3769" s="4">
        <v>1953</v>
      </c>
      <c r="O3769" s="6">
        <v>19520</v>
      </c>
      <c r="P3769" s="4" t="s">
        <v>65</v>
      </c>
    </row>
    <row r="3770" spans="1:16" x14ac:dyDescent="0.25">
      <c r="A3770" s="4" t="s">
        <v>3383</v>
      </c>
      <c r="B3770" s="4">
        <v>3</v>
      </c>
      <c r="C3770" s="4" t="s">
        <v>59</v>
      </c>
      <c r="D3770" s="5"/>
      <c r="H3770" s="4" t="s">
        <v>167</v>
      </c>
      <c r="I3770" s="4">
        <v>26</v>
      </c>
      <c r="J3770" s="4" t="s">
        <v>4779</v>
      </c>
      <c r="K3770" s="4" t="s">
        <v>4780</v>
      </c>
      <c r="L3770" s="4" t="s">
        <v>3399</v>
      </c>
      <c r="N3770" s="4">
        <v>1966</v>
      </c>
      <c r="O3770" s="6">
        <v>24176</v>
      </c>
      <c r="P3770" s="4" t="s">
        <v>65</v>
      </c>
    </row>
    <row r="3771" spans="1:16" x14ac:dyDescent="0.25">
      <c r="A3771" s="4" t="s">
        <v>3383</v>
      </c>
      <c r="B3771" s="4">
        <v>3</v>
      </c>
      <c r="C3771" s="4" t="s">
        <v>59</v>
      </c>
      <c r="D3771" s="5"/>
      <c r="H3771" s="4" t="s">
        <v>3397</v>
      </c>
      <c r="I3771" s="4">
        <v>1</v>
      </c>
      <c r="J3771" s="4" t="s">
        <v>4781</v>
      </c>
      <c r="K3771" s="4" t="s">
        <v>64</v>
      </c>
      <c r="L3771" s="4" t="s">
        <v>455</v>
      </c>
      <c r="N3771" s="4">
        <v>1968</v>
      </c>
      <c r="O3771" s="6">
        <v>25028</v>
      </c>
      <c r="P3771" s="4" t="s">
        <v>65</v>
      </c>
    </row>
    <row r="3772" spans="1:16" x14ac:dyDescent="0.25">
      <c r="A3772" s="4" t="s">
        <v>3383</v>
      </c>
      <c r="B3772" s="4">
        <v>3</v>
      </c>
      <c r="C3772" s="4" t="s">
        <v>59</v>
      </c>
      <c r="D3772" s="5"/>
      <c r="H3772" s="4" t="s">
        <v>3397</v>
      </c>
      <c r="I3772" s="4">
        <v>2</v>
      </c>
      <c r="J3772" s="4" t="s">
        <v>178</v>
      </c>
      <c r="K3772" s="4" t="s">
        <v>76</v>
      </c>
      <c r="L3772" s="4" t="s">
        <v>4782</v>
      </c>
      <c r="N3772" s="4">
        <v>1951</v>
      </c>
      <c r="O3772" s="6">
        <v>18773</v>
      </c>
      <c r="P3772" s="4" t="s">
        <v>65</v>
      </c>
    </row>
    <row r="3773" spans="1:16" x14ac:dyDescent="0.25">
      <c r="A3773" s="4" t="s">
        <v>3383</v>
      </c>
      <c r="B3773" s="4">
        <v>3</v>
      </c>
      <c r="C3773" s="4" t="s">
        <v>59</v>
      </c>
      <c r="D3773" s="5"/>
      <c r="H3773" s="4" t="s">
        <v>3397</v>
      </c>
      <c r="I3773" s="4">
        <v>3</v>
      </c>
      <c r="J3773" s="4" t="s">
        <v>4783</v>
      </c>
      <c r="K3773" s="4" t="s">
        <v>75</v>
      </c>
      <c r="L3773" s="4" t="s">
        <v>4784</v>
      </c>
      <c r="N3773" s="4">
        <v>1951</v>
      </c>
      <c r="O3773" s="6">
        <v>18742</v>
      </c>
      <c r="P3773" s="4" t="s">
        <v>63</v>
      </c>
    </row>
    <row r="3774" spans="1:16" x14ac:dyDescent="0.25">
      <c r="A3774" s="4" t="s">
        <v>3383</v>
      </c>
      <c r="B3774" s="4">
        <v>3</v>
      </c>
      <c r="C3774" s="4" t="s">
        <v>59</v>
      </c>
      <c r="D3774" s="5"/>
      <c r="H3774" s="4" t="s">
        <v>3397</v>
      </c>
      <c r="I3774" s="4">
        <v>4</v>
      </c>
      <c r="J3774" s="4" t="s">
        <v>4785</v>
      </c>
      <c r="K3774" s="4" t="s">
        <v>66</v>
      </c>
      <c r="L3774" s="4" t="s">
        <v>274</v>
      </c>
      <c r="N3774" s="4">
        <v>1953</v>
      </c>
      <c r="O3774" s="6">
        <v>19462</v>
      </c>
      <c r="P3774" s="4" t="s">
        <v>63</v>
      </c>
    </row>
    <row r="3775" spans="1:16" x14ac:dyDescent="0.25">
      <c r="A3775" s="4" t="s">
        <v>3383</v>
      </c>
      <c r="B3775" s="4">
        <v>3</v>
      </c>
      <c r="C3775" s="4" t="s">
        <v>59</v>
      </c>
      <c r="D3775" s="5"/>
      <c r="H3775" s="4" t="s">
        <v>3397</v>
      </c>
      <c r="I3775" s="4">
        <v>5</v>
      </c>
      <c r="J3775" s="4" t="s">
        <v>4786</v>
      </c>
      <c r="K3775" s="4" t="s">
        <v>67</v>
      </c>
      <c r="L3775" s="4" t="s">
        <v>4787</v>
      </c>
      <c r="N3775" s="4">
        <v>1979</v>
      </c>
      <c r="O3775" s="6">
        <v>29180</v>
      </c>
      <c r="P3775" s="4" t="s">
        <v>63</v>
      </c>
    </row>
    <row r="3776" spans="1:16" x14ac:dyDescent="0.25">
      <c r="A3776" s="4" t="s">
        <v>3383</v>
      </c>
      <c r="B3776" s="4">
        <v>3</v>
      </c>
      <c r="C3776" s="4" t="s">
        <v>59</v>
      </c>
      <c r="D3776" s="5"/>
      <c r="H3776" s="4" t="s">
        <v>3397</v>
      </c>
      <c r="I3776" s="4">
        <v>6</v>
      </c>
      <c r="J3776" s="4" t="s">
        <v>4788</v>
      </c>
      <c r="K3776" s="4" t="s">
        <v>75</v>
      </c>
      <c r="L3776" s="4" t="s">
        <v>443</v>
      </c>
      <c r="N3776" s="4">
        <v>1946</v>
      </c>
      <c r="O3776" s="6">
        <v>16807</v>
      </c>
      <c r="P3776" s="4" t="s">
        <v>65</v>
      </c>
    </row>
    <row r="3777" spans="1:16" x14ac:dyDescent="0.25">
      <c r="A3777" s="4" t="s">
        <v>3383</v>
      </c>
      <c r="B3777" s="4">
        <v>3</v>
      </c>
      <c r="C3777" s="4" t="s">
        <v>59</v>
      </c>
      <c r="D3777" s="5"/>
      <c r="H3777" s="4" t="s">
        <v>3397</v>
      </c>
      <c r="I3777" s="4">
        <v>7</v>
      </c>
      <c r="J3777" s="4" t="s">
        <v>4789</v>
      </c>
      <c r="K3777" s="4" t="s">
        <v>67</v>
      </c>
      <c r="L3777" s="4" t="s">
        <v>2414</v>
      </c>
      <c r="N3777" s="4">
        <v>1952</v>
      </c>
      <c r="O3777" s="6">
        <v>19054</v>
      </c>
      <c r="P3777" s="4" t="s">
        <v>63</v>
      </c>
    </row>
    <row r="3778" spans="1:16" x14ac:dyDescent="0.25">
      <c r="A3778" s="4" t="s">
        <v>3383</v>
      </c>
      <c r="B3778" s="4">
        <v>3</v>
      </c>
      <c r="C3778" s="4" t="s">
        <v>59</v>
      </c>
      <c r="D3778" s="5"/>
      <c r="H3778" s="4" t="s">
        <v>3397</v>
      </c>
      <c r="I3778" s="4">
        <v>8</v>
      </c>
      <c r="J3778" s="4" t="s">
        <v>4790</v>
      </c>
      <c r="K3778" s="4" t="s">
        <v>67</v>
      </c>
      <c r="L3778" s="4" t="s">
        <v>826</v>
      </c>
      <c r="N3778" s="4">
        <v>1943</v>
      </c>
      <c r="O3778" s="6">
        <v>15796</v>
      </c>
      <c r="P3778" s="4" t="s">
        <v>63</v>
      </c>
    </row>
    <row r="3779" spans="1:16" x14ac:dyDescent="0.25">
      <c r="A3779" s="4" t="s">
        <v>3383</v>
      </c>
      <c r="B3779" s="4">
        <v>3</v>
      </c>
      <c r="C3779" s="4" t="s">
        <v>59</v>
      </c>
      <c r="D3779" s="5"/>
      <c r="H3779" s="4" t="s">
        <v>3397</v>
      </c>
      <c r="I3779" s="4">
        <v>9</v>
      </c>
      <c r="J3779" s="4" t="s">
        <v>4791</v>
      </c>
      <c r="K3779" s="4" t="s">
        <v>4622</v>
      </c>
      <c r="L3779" s="4" t="s">
        <v>2393</v>
      </c>
      <c r="N3779" s="4">
        <v>1991</v>
      </c>
      <c r="O3779" s="6">
        <v>33243</v>
      </c>
      <c r="P3779" s="4" t="s">
        <v>65</v>
      </c>
    </row>
    <row r="3780" spans="1:16" x14ac:dyDescent="0.25">
      <c r="A3780" s="4" t="s">
        <v>3383</v>
      </c>
      <c r="B3780" s="4">
        <v>3</v>
      </c>
      <c r="C3780" s="4" t="s">
        <v>59</v>
      </c>
      <c r="D3780" s="5"/>
      <c r="H3780" s="4" t="s">
        <v>3397</v>
      </c>
      <c r="I3780" s="4">
        <v>10</v>
      </c>
      <c r="J3780" s="4" t="s">
        <v>2261</v>
      </c>
      <c r="K3780" s="4" t="s">
        <v>4545</v>
      </c>
      <c r="L3780" s="4" t="s">
        <v>4792</v>
      </c>
      <c r="N3780" s="4">
        <v>1956</v>
      </c>
      <c r="O3780" s="6">
        <v>20583</v>
      </c>
      <c r="P3780" s="4" t="s">
        <v>65</v>
      </c>
    </row>
    <row r="3781" spans="1:16" x14ac:dyDescent="0.25">
      <c r="A3781" s="4" t="s">
        <v>3383</v>
      </c>
      <c r="B3781" s="4">
        <v>3</v>
      </c>
      <c r="C3781" s="4" t="s">
        <v>59</v>
      </c>
      <c r="D3781" s="5"/>
      <c r="H3781" s="4" t="s">
        <v>3397</v>
      </c>
      <c r="I3781" s="4">
        <v>11</v>
      </c>
      <c r="J3781" s="4" t="s">
        <v>4793</v>
      </c>
      <c r="K3781" s="4" t="s">
        <v>75</v>
      </c>
      <c r="L3781" s="4" t="s">
        <v>1007</v>
      </c>
      <c r="N3781" s="4">
        <v>1946</v>
      </c>
      <c r="O3781" s="6">
        <v>16932</v>
      </c>
      <c r="P3781" s="4" t="s">
        <v>63</v>
      </c>
    </row>
    <row r="3782" spans="1:16" x14ac:dyDescent="0.25">
      <c r="A3782" s="4" t="s">
        <v>3383</v>
      </c>
      <c r="B3782" s="4">
        <v>3</v>
      </c>
      <c r="C3782" s="4" t="s">
        <v>59</v>
      </c>
      <c r="D3782" s="5"/>
      <c r="H3782" s="4" t="s">
        <v>3397</v>
      </c>
      <c r="I3782" s="4">
        <v>12</v>
      </c>
      <c r="J3782" s="4" t="s">
        <v>4794</v>
      </c>
      <c r="K3782" s="4" t="s">
        <v>4637</v>
      </c>
      <c r="L3782" s="4" t="s">
        <v>4795</v>
      </c>
      <c r="N3782" s="4">
        <v>1966</v>
      </c>
      <c r="O3782" s="6">
        <v>24267</v>
      </c>
      <c r="P3782" s="4" t="s">
        <v>65</v>
      </c>
    </row>
    <row r="3783" spans="1:16" x14ac:dyDescent="0.25">
      <c r="A3783" s="4" t="s">
        <v>3383</v>
      </c>
      <c r="B3783" s="4">
        <v>3</v>
      </c>
      <c r="C3783" s="4" t="s">
        <v>59</v>
      </c>
      <c r="D3783" s="5"/>
      <c r="H3783" s="4" t="s">
        <v>3397</v>
      </c>
      <c r="I3783" s="4">
        <v>13</v>
      </c>
      <c r="J3783" s="4" t="s">
        <v>4796</v>
      </c>
      <c r="K3783" s="4" t="s">
        <v>67</v>
      </c>
      <c r="L3783" s="4" t="s">
        <v>445</v>
      </c>
      <c r="N3783" s="4">
        <v>1981</v>
      </c>
      <c r="O3783" s="6">
        <v>29872</v>
      </c>
      <c r="P3783" s="4" t="s">
        <v>63</v>
      </c>
    </row>
    <row r="3784" spans="1:16" x14ac:dyDescent="0.25">
      <c r="A3784" s="4" t="s">
        <v>3383</v>
      </c>
      <c r="B3784" s="4">
        <v>3</v>
      </c>
      <c r="C3784" s="4" t="s">
        <v>59</v>
      </c>
      <c r="D3784" s="5"/>
      <c r="H3784" s="4" t="s">
        <v>3397</v>
      </c>
      <c r="I3784" s="4">
        <v>14</v>
      </c>
      <c r="J3784" s="4" t="s">
        <v>4797</v>
      </c>
      <c r="K3784" s="4" t="s">
        <v>4723</v>
      </c>
      <c r="L3784" s="4" t="s">
        <v>4798</v>
      </c>
      <c r="N3784" s="4">
        <v>1940</v>
      </c>
      <c r="O3784" s="6">
        <v>14738</v>
      </c>
      <c r="P3784" s="4" t="s">
        <v>63</v>
      </c>
    </row>
    <row r="3785" spans="1:16" x14ac:dyDescent="0.25">
      <c r="A3785" s="4" t="s">
        <v>3383</v>
      </c>
      <c r="B3785" s="4">
        <v>3</v>
      </c>
      <c r="C3785" s="4" t="s">
        <v>59</v>
      </c>
      <c r="D3785" s="5"/>
      <c r="H3785" s="4" t="s">
        <v>3397</v>
      </c>
      <c r="I3785" s="4">
        <v>15</v>
      </c>
      <c r="J3785" s="4" t="s">
        <v>4799</v>
      </c>
      <c r="K3785" s="4" t="s">
        <v>75</v>
      </c>
      <c r="L3785" s="4" t="s">
        <v>4800</v>
      </c>
      <c r="N3785" s="4">
        <v>1932</v>
      </c>
      <c r="O3785" s="6">
        <v>11820</v>
      </c>
      <c r="P3785" s="4" t="s">
        <v>65</v>
      </c>
    </row>
    <row r="3786" spans="1:16" x14ac:dyDescent="0.25">
      <c r="A3786" s="4" t="s">
        <v>3383</v>
      </c>
      <c r="B3786" s="4">
        <v>3</v>
      </c>
      <c r="C3786" s="4" t="s">
        <v>59</v>
      </c>
      <c r="D3786" s="5"/>
      <c r="H3786" s="4" t="s">
        <v>3397</v>
      </c>
      <c r="I3786" s="4">
        <v>16</v>
      </c>
      <c r="J3786" s="4" t="s">
        <v>4801</v>
      </c>
      <c r="K3786" s="4" t="s">
        <v>66</v>
      </c>
      <c r="L3786" s="4" t="s">
        <v>4802</v>
      </c>
      <c r="N3786" s="4">
        <v>1953</v>
      </c>
      <c r="O3786" s="6">
        <v>19438</v>
      </c>
      <c r="P3786" s="4" t="s">
        <v>65</v>
      </c>
    </row>
    <row r="3787" spans="1:16" x14ac:dyDescent="0.25">
      <c r="A3787" s="4" t="s">
        <v>3383</v>
      </c>
      <c r="B3787" s="4">
        <v>3</v>
      </c>
      <c r="C3787" s="4" t="s">
        <v>59</v>
      </c>
      <c r="D3787" s="5"/>
      <c r="H3787" s="4" t="s">
        <v>3397</v>
      </c>
      <c r="I3787" s="4">
        <v>17</v>
      </c>
      <c r="J3787" s="4" t="s">
        <v>4803</v>
      </c>
      <c r="K3787" s="4" t="s">
        <v>76</v>
      </c>
      <c r="L3787" s="4" t="s">
        <v>443</v>
      </c>
      <c r="N3787" s="4">
        <v>1947</v>
      </c>
      <c r="O3787" s="6">
        <v>17226</v>
      </c>
      <c r="P3787" s="4" t="s">
        <v>65</v>
      </c>
    </row>
    <row r="3788" spans="1:16" x14ac:dyDescent="0.25">
      <c r="A3788" s="4" t="s">
        <v>3383</v>
      </c>
      <c r="B3788" s="4">
        <v>3</v>
      </c>
      <c r="C3788" s="4" t="s">
        <v>59</v>
      </c>
      <c r="D3788" s="5"/>
      <c r="H3788" s="4" t="s">
        <v>3397</v>
      </c>
      <c r="I3788" s="4">
        <v>18</v>
      </c>
      <c r="J3788" s="4" t="s">
        <v>4804</v>
      </c>
      <c r="K3788" s="4" t="s">
        <v>78</v>
      </c>
      <c r="L3788" s="4" t="s">
        <v>4805</v>
      </c>
      <c r="N3788" s="4">
        <v>1944</v>
      </c>
      <c r="O3788" s="6">
        <v>16253</v>
      </c>
      <c r="P3788" s="4" t="s">
        <v>65</v>
      </c>
    </row>
    <row r="3789" spans="1:16" x14ac:dyDescent="0.25">
      <c r="A3789" s="4" t="s">
        <v>3383</v>
      </c>
      <c r="B3789" s="4">
        <v>3</v>
      </c>
      <c r="C3789" s="4" t="s">
        <v>59</v>
      </c>
      <c r="D3789" s="5"/>
      <c r="H3789" s="4" t="s">
        <v>3397</v>
      </c>
      <c r="I3789" s="4">
        <v>19</v>
      </c>
      <c r="J3789" s="4" t="s">
        <v>4806</v>
      </c>
      <c r="K3789" s="4" t="s">
        <v>4723</v>
      </c>
      <c r="L3789" s="4" t="s">
        <v>449</v>
      </c>
      <c r="N3789" s="4">
        <v>1945</v>
      </c>
      <c r="O3789" s="6">
        <v>16776</v>
      </c>
      <c r="P3789" s="4" t="s">
        <v>65</v>
      </c>
    </row>
    <row r="3790" spans="1:16" x14ac:dyDescent="0.25">
      <c r="A3790" s="4" t="s">
        <v>3383</v>
      </c>
      <c r="B3790" s="4">
        <v>3</v>
      </c>
      <c r="C3790" s="4" t="s">
        <v>59</v>
      </c>
      <c r="D3790" s="5"/>
      <c r="H3790" s="4" t="s">
        <v>3397</v>
      </c>
      <c r="I3790" s="4">
        <v>20</v>
      </c>
      <c r="J3790" s="4" t="s">
        <v>4807</v>
      </c>
      <c r="K3790" s="4" t="s">
        <v>75</v>
      </c>
      <c r="L3790" s="4" t="s">
        <v>270</v>
      </c>
      <c r="N3790" s="4">
        <v>1938</v>
      </c>
      <c r="O3790" s="6">
        <v>14191</v>
      </c>
      <c r="P3790" s="4" t="s">
        <v>65</v>
      </c>
    </row>
    <row r="3791" spans="1:16" x14ac:dyDescent="0.25">
      <c r="A3791" s="4" t="s">
        <v>3383</v>
      </c>
      <c r="B3791" s="4">
        <v>3</v>
      </c>
      <c r="C3791" s="4" t="s">
        <v>59</v>
      </c>
      <c r="D3791" s="5"/>
      <c r="H3791" s="4" t="s">
        <v>3397</v>
      </c>
      <c r="I3791" s="4">
        <v>21</v>
      </c>
      <c r="J3791" s="4" t="s">
        <v>4808</v>
      </c>
      <c r="K3791" s="4" t="s">
        <v>70</v>
      </c>
      <c r="L3791" s="4" t="s">
        <v>372</v>
      </c>
      <c r="N3791" s="4">
        <v>1944</v>
      </c>
      <c r="O3791" s="6">
        <v>16277</v>
      </c>
      <c r="P3791" s="4" t="s">
        <v>65</v>
      </c>
    </row>
    <row r="3792" spans="1:16" x14ac:dyDescent="0.25">
      <c r="A3792" s="4" t="s">
        <v>3383</v>
      </c>
      <c r="B3792" s="4">
        <v>3</v>
      </c>
      <c r="C3792" s="4" t="s">
        <v>59</v>
      </c>
      <c r="D3792" s="5"/>
      <c r="H3792" s="4" t="s">
        <v>3397</v>
      </c>
      <c r="I3792" s="4">
        <v>22</v>
      </c>
      <c r="J3792" s="4" t="s">
        <v>4809</v>
      </c>
      <c r="K3792" s="4" t="s">
        <v>68</v>
      </c>
      <c r="L3792" s="4" t="s">
        <v>893</v>
      </c>
      <c r="N3792" s="4">
        <v>1970</v>
      </c>
      <c r="O3792" s="6">
        <v>25661</v>
      </c>
      <c r="P3792" s="4" t="s">
        <v>65</v>
      </c>
    </row>
    <row r="3793" spans="1:16" x14ac:dyDescent="0.25">
      <c r="A3793" s="4" t="s">
        <v>3383</v>
      </c>
      <c r="B3793" s="4">
        <v>3</v>
      </c>
      <c r="C3793" s="4" t="s">
        <v>59</v>
      </c>
      <c r="D3793" s="5"/>
      <c r="H3793" s="4" t="s">
        <v>3397</v>
      </c>
      <c r="I3793" s="4">
        <v>23</v>
      </c>
      <c r="J3793" s="4" t="s">
        <v>4810</v>
      </c>
      <c r="K3793" s="4" t="s">
        <v>69</v>
      </c>
      <c r="L3793" s="4" t="s">
        <v>893</v>
      </c>
      <c r="N3793" s="4">
        <v>1943</v>
      </c>
      <c r="O3793" s="6">
        <v>15824</v>
      </c>
      <c r="P3793" s="4" t="s">
        <v>65</v>
      </c>
    </row>
    <row r="3794" spans="1:16" x14ac:dyDescent="0.25">
      <c r="A3794" s="4" t="s">
        <v>3383</v>
      </c>
      <c r="B3794" s="4">
        <v>3</v>
      </c>
      <c r="C3794" s="4" t="s">
        <v>59</v>
      </c>
      <c r="D3794" s="5"/>
      <c r="H3794" s="4" t="s">
        <v>3397</v>
      </c>
      <c r="I3794" s="4">
        <v>24</v>
      </c>
      <c r="J3794" s="4" t="s">
        <v>4811</v>
      </c>
      <c r="K3794" s="4" t="s">
        <v>4545</v>
      </c>
      <c r="L3794" s="4" t="s">
        <v>4812</v>
      </c>
      <c r="N3794" s="4">
        <v>1956</v>
      </c>
      <c r="O3794" s="6">
        <v>20583</v>
      </c>
      <c r="P3794" s="4" t="s">
        <v>65</v>
      </c>
    </row>
    <row r="3795" spans="1:16" x14ac:dyDescent="0.25">
      <c r="A3795" s="4" t="s">
        <v>3383</v>
      </c>
      <c r="B3795" s="4">
        <v>3</v>
      </c>
      <c r="C3795" s="4" t="s">
        <v>59</v>
      </c>
      <c r="D3795" s="5"/>
      <c r="H3795" s="4" t="s">
        <v>3397</v>
      </c>
      <c r="I3795" s="4">
        <v>25</v>
      </c>
      <c r="J3795" s="4" t="s">
        <v>4813</v>
      </c>
      <c r="K3795" s="4" t="s">
        <v>4637</v>
      </c>
      <c r="L3795" s="4" t="s">
        <v>2393</v>
      </c>
      <c r="N3795" s="4">
        <v>1974</v>
      </c>
      <c r="O3795" s="6">
        <v>27069</v>
      </c>
      <c r="P3795" s="4" t="s">
        <v>65</v>
      </c>
    </row>
    <row r="3796" spans="1:16" x14ac:dyDescent="0.25">
      <c r="A3796" s="4" t="s">
        <v>3383</v>
      </c>
      <c r="B3796" s="4">
        <v>3</v>
      </c>
      <c r="C3796" s="4" t="s">
        <v>59</v>
      </c>
      <c r="D3796" s="5"/>
      <c r="H3796" s="4" t="s">
        <v>419</v>
      </c>
      <c r="I3796" s="4">
        <v>1</v>
      </c>
      <c r="J3796" s="4" t="s">
        <v>4814</v>
      </c>
      <c r="K3796" s="4" t="s">
        <v>77</v>
      </c>
      <c r="L3796" s="4" t="s">
        <v>3399</v>
      </c>
      <c r="N3796" s="4">
        <v>1989</v>
      </c>
      <c r="O3796" s="6">
        <v>32761</v>
      </c>
      <c r="P3796" s="4" t="s">
        <v>65</v>
      </c>
    </row>
    <row r="3797" spans="1:16" x14ac:dyDescent="0.25">
      <c r="A3797" s="4" t="s">
        <v>3383</v>
      </c>
      <c r="B3797" s="4">
        <v>3</v>
      </c>
      <c r="C3797" s="4" t="s">
        <v>59</v>
      </c>
      <c r="D3797" s="5"/>
      <c r="H3797" s="4" t="s">
        <v>419</v>
      </c>
      <c r="I3797" s="4">
        <v>2</v>
      </c>
      <c r="J3797" s="4" t="s">
        <v>4815</v>
      </c>
      <c r="K3797" s="4" t="s">
        <v>69</v>
      </c>
      <c r="L3797" s="4" t="s">
        <v>3399</v>
      </c>
      <c r="N3797" s="4">
        <v>1981</v>
      </c>
      <c r="O3797" s="6">
        <v>29939</v>
      </c>
      <c r="P3797" s="4" t="s">
        <v>63</v>
      </c>
    </row>
    <row r="3798" spans="1:16" x14ac:dyDescent="0.25">
      <c r="A3798" s="4" t="s">
        <v>3383</v>
      </c>
      <c r="B3798" s="4">
        <v>3</v>
      </c>
      <c r="C3798" s="4" t="s">
        <v>59</v>
      </c>
      <c r="D3798" s="5"/>
      <c r="H3798" s="4" t="s">
        <v>419</v>
      </c>
      <c r="I3798" s="4">
        <v>3</v>
      </c>
      <c r="J3798" s="4" t="s">
        <v>187</v>
      </c>
      <c r="K3798" s="4" t="s">
        <v>71</v>
      </c>
      <c r="L3798" s="4" t="s">
        <v>3399</v>
      </c>
      <c r="N3798" s="4">
        <v>1977</v>
      </c>
      <c r="O3798" s="6">
        <v>28274</v>
      </c>
      <c r="P3798" s="4" t="s">
        <v>65</v>
      </c>
    </row>
    <row r="3799" spans="1:16" x14ac:dyDescent="0.25">
      <c r="A3799" s="4" t="s">
        <v>3383</v>
      </c>
      <c r="B3799" s="4">
        <v>3</v>
      </c>
      <c r="C3799" s="4" t="s">
        <v>59</v>
      </c>
      <c r="D3799" s="5"/>
      <c r="H3799" s="4" t="s">
        <v>419</v>
      </c>
      <c r="I3799" s="4">
        <v>4</v>
      </c>
      <c r="J3799" s="4" t="s">
        <v>4816</v>
      </c>
      <c r="K3799" s="4" t="s">
        <v>71</v>
      </c>
      <c r="L3799" s="4" t="s">
        <v>791</v>
      </c>
      <c r="N3799" s="4">
        <v>1984</v>
      </c>
      <c r="O3799" s="6">
        <v>30935</v>
      </c>
      <c r="P3799" s="4" t="s">
        <v>63</v>
      </c>
    </row>
    <row r="3800" spans="1:16" x14ac:dyDescent="0.25">
      <c r="A3800" s="4" t="s">
        <v>3383</v>
      </c>
      <c r="B3800" s="4">
        <v>3</v>
      </c>
      <c r="C3800" s="4" t="s">
        <v>59</v>
      </c>
      <c r="D3800" s="5"/>
      <c r="H3800" s="4" t="s">
        <v>419</v>
      </c>
      <c r="I3800" s="4">
        <v>5</v>
      </c>
      <c r="J3800" s="4" t="s">
        <v>4817</v>
      </c>
      <c r="K3800" s="4" t="s">
        <v>71</v>
      </c>
      <c r="L3800" s="4" t="s">
        <v>4818</v>
      </c>
      <c r="N3800" s="4">
        <v>1988</v>
      </c>
      <c r="O3800" s="6">
        <v>32498</v>
      </c>
      <c r="P3800" s="4" t="s">
        <v>65</v>
      </c>
    </row>
    <row r="3801" spans="1:16" x14ac:dyDescent="0.25">
      <c r="A3801" s="4" t="s">
        <v>3383</v>
      </c>
      <c r="B3801" s="4">
        <v>3</v>
      </c>
      <c r="C3801" s="4" t="s">
        <v>59</v>
      </c>
      <c r="D3801" s="5"/>
      <c r="H3801" s="4" t="s">
        <v>419</v>
      </c>
      <c r="I3801" s="4">
        <v>6</v>
      </c>
      <c r="J3801" s="4" t="s">
        <v>191</v>
      </c>
      <c r="K3801" s="4" t="s">
        <v>73</v>
      </c>
      <c r="L3801" s="4" t="s">
        <v>4819</v>
      </c>
      <c r="N3801" s="4">
        <v>2004</v>
      </c>
      <c r="O3801" s="6">
        <v>38273</v>
      </c>
      <c r="P3801" s="4" t="s">
        <v>63</v>
      </c>
    </row>
    <row r="3802" spans="1:16" x14ac:dyDescent="0.25">
      <c r="A3802" s="4" t="s">
        <v>3383</v>
      </c>
      <c r="B3802" s="4">
        <v>3</v>
      </c>
      <c r="C3802" s="4" t="s">
        <v>59</v>
      </c>
      <c r="D3802" s="5"/>
      <c r="H3802" s="4" t="s">
        <v>419</v>
      </c>
      <c r="I3802" s="4">
        <v>7</v>
      </c>
      <c r="J3802" s="4" t="s">
        <v>186</v>
      </c>
      <c r="K3802" s="4" t="s">
        <v>66</v>
      </c>
      <c r="L3802" s="4" t="s">
        <v>264</v>
      </c>
      <c r="N3802" s="4">
        <v>1973</v>
      </c>
      <c r="O3802" s="6">
        <v>26786</v>
      </c>
      <c r="P3802" s="4" t="s">
        <v>65</v>
      </c>
    </row>
    <row r="3803" spans="1:16" x14ac:dyDescent="0.25">
      <c r="A3803" s="4" t="s">
        <v>3383</v>
      </c>
      <c r="B3803" s="4">
        <v>3</v>
      </c>
      <c r="C3803" s="4" t="s">
        <v>59</v>
      </c>
      <c r="D3803" s="5"/>
      <c r="H3803" s="4" t="s">
        <v>419</v>
      </c>
      <c r="I3803" s="4">
        <v>8</v>
      </c>
      <c r="J3803" s="4" t="s">
        <v>4820</v>
      </c>
      <c r="K3803" s="4" t="s">
        <v>62</v>
      </c>
      <c r="L3803" s="4" t="s">
        <v>4821</v>
      </c>
      <c r="N3803" s="4">
        <v>1971</v>
      </c>
      <c r="O3803" s="6">
        <v>26121</v>
      </c>
      <c r="P3803" s="4" t="s">
        <v>63</v>
      </c>
    </row>
    <row r="3804" spans="1:16" x14ac:dyDescent="0.25">
      <c r="A3804" s="4" t="s">
        <v>3383</v>
      </c>
      <c r="B3804" s="4">
        <v>3</v>
      </c>
      <c r="C3804" s="4" t="s">
        <v>59</v>
      </c>
      <c r="D3804" s="5"/>
      <c r="H3804" s="4" t="s">
        <v>419</v>
      </c>
      <c r="I3804" s="4">
        <v>9</v>
      </c>
      <c r="J3804" s="4" t="s">
        <v>4822</v>
      </c>
      <c r="K3804" s="4" t="s">
        <v>66</v>
      </c>
      <c r="L3804" s="4" t="s">
        <v>4823</v>
      </c>
      <c r="N3804" s="4">
        <v>1980</v>
      </c>
      <c r="O3804" s="6">
        <v>29292</v>
      </c>
      <c r="P3804" s="4" t="s">
        <v>65</v>
      </c>
    </row>
    <row r="3805" spans="1:16" x14ac:dyDescent="0.25">
      <c r="A3805" s="4" t="s">
        <v>3383</v>
      </c>
      <c r="B3805" s="4">
        <v>3</v>
      </c>
      <c r="C3805" s="4" t="s">
        <v>59</v>
      </c>
      <c r="D3805" s="5"/>
      <c r="H3805" s="4" t="s">
        <v>419</v>
      </c>
      <c r="I3805" s="4">
        <v>10</v>
      </c>
      <c r="J3805" s="4" t="s">
        <v>184</v>
      </c>
      <c r="K3805" s="4" t="s">
        <v>69</v>
      </c>
      <c r="L3805" s="4" t="s">
        <v>264</v>
      </c>
      <c r="N3805" s="4">
        <v>1990</v>
      </c>
      <c r="O3805" s="6">
        <v>33126</v>
      </c>
      <c r="P3805" s="4" t="s">
        <v>63</v>
      </c>
    </row>
    <row r="3806" spans="1:16" x14ac:dyDescent="0.25">
      <c r="A3806" s="4" t="s">
        <v>3383</v>
      </c>
      <c r="B3806" s="4">
        <v>3</v>
      </c>
      <c r="C3806" s="4" t="s">
        <v>59</v>
      </c>
      <c r="D3806" s="5"/>
      <c r="H3806" s="4" t="s">
        <v>419</v>
      </c>
      <c r="I3806" s="4">
        <v>11</v>
      </c>
      <c r="J3806" s="4" t="s">
        <v>185</v>
      </c>
      <c r="K3806" s="4" t="s">
        <v>62</v>
      </c>
      <c r="L3806" s="4" t="s">
        <v>267</v>
      </c>
      <c r="N3806" s="4">
        <v>1975</v>
      </c>
      <c r="O3806" s="6">
        <v>27495</v>
      </c>
      <c r="P3806" s="4" t="s">
        <v>65</v>
      </c>
    </row>
    <row r="3807" spans="1:16" x14ac:dyDescent="0.25">
      <c r="A3807" s="4" t="s">
        <v>3383</v>
      </c>
      <c r="B3807" s="4">
        <v>3</v>
      </c>
      <c r="C3807" s="4" t="s">
        <v>59</v>
      </c>
      <c r="D3807" s="5"/>
      <c r="H3807" s="4" t="s">
        <v>419</v>
      </c>
      <c r="I3807" s="4">
        <v>12</v>
      </c>
      <c r="J3807" s="4" t="s">
        <v>4824</v>
      </c>
      <c r="K3807" s="4" t="s">
        <v>67</v>
      </c>
      <c r="L3807" s="4" t="s">
        <v>4825</v>
      </c>
      <c r="N3807" s="4">
        <v>1985</v>
      </c>
      <c r="O3807" s="6">
        <v>31155</v>
      </c>
      <c r="P3807" s="4" t="s">
        <v>65</v>
      </c>
    </row>
    <row r="3808" spans="1:16" x14ac:dyDescent="0.25">
      <c r="A3808" s="4" t="s">
        <v>3383</v>
      </c>
      <c r="B3808" s="4">
        <v>3</v>
      </c>
      <c r="C3808" s="4" t="s">
        <v>59</v>
      </c>
      <c r="D3808" s="5"/>
      <c r="H3808" s="4" t="s">
        <v>419</v>
      </c>
      <c r="I3808" s="4">
        <v>13</v>
      </c>
      <c r="J3808" s="4" t="s">
        <v>4826</v>
      </c>
      <c r="K3808" s="4" t="s">
        <v>73</v>
      </c>
      <c r="L3808" s="4" t="s">
        <v>263</v>
      </c>
      <c r="N3808" s="4">
        <v>1996</v>
      </c>
      <c r="O3808" s="6">
        <v>35128</v>
      </c>
      <c r="P3808" s="4" t="s">
        <v>63</v>
      </c>
    </row>
    <row r="3809" spans="1:16" x14ac:dyDescent="0.25">
      <c r="A3809" s="4" t="s">
        <v>3383</v>
      </c>
      <c r="B3809" s="4">
        <v>3</v>
      </c>
      <c r="C3809" s="4" t="s">
        <v>59</v>
      </c>
      <c r="D3809" s="5"/>
      <c r="H3809" s="4" t="s">
        <v>419</v>
      </c>
      <c r="I3809" s="4">
        <v>14</v>
      </c>
      <c r="J3809" s="4" t="s">
        <v>188</v>
      </c>
      <c r="K3809" s="4" t="s">
        <v>71</v>
      </c>
      <c r="L3809" s="4" t="s">
        <v>4827</v>
      </c>
      <c r="N3809" s="4">
        <v>1994</v>
      </c>
      <c r="O3809" s="6">
        <v>34674</v>
      </c>
      <c r="P3809" s="4" t="s">
        <v>63</v>
      </c>
    </row>
    <row r="3810" spans="1:16" x14ac:dyDescent="0.25">
      <c r="A3810" s="4" t="s">
        <v>3383</v>
      </c>
      <c r="B3810" s="4">
        <v>3</v>
      </c>
      <c r="C3810" s="4" t="s">
        <v>59</v>
      </c>
      <c r="D3810" s="5"/>
      <c r="H3810" s="4" t="s">
        <v>419</v>
      </c>
      <c r="I3810" s="4">
        <v>15</v>
      </c>
      <c r="J3810" s="4" t="s">
        <v>4828</v>
      </c>
      <c r="K3810" s="4" t="s">
        <v>4545</v>
      </c>
      <c r="L3810" s="4" t="s">
        <v>2439</v>
      </c>
      <c r="N3810" s="4">
        <v>1980</v>
      </c>
      <c r="O3810" s="6">
        <v>29384</v>
      </c>
      <c r="P3810" s="4" t="s">
        <v>65</v>
      </c>
    </row>
    <row r="3811" spans="1:16" x14ac:dyDescent="0.25">
      <c r="A3811" s="4" t="s">
        <v>3383</v>
      </c>
      <c r="B3811" s="4">
        <v>3</v>
      </c>
      <c r="C3811" s="4" t="s">
        <v>59</v>
      </c>
      <c r="D3811" s="5"/>
      <c r="H3811" s="4" t="s">
        <v>419</v>
      </c>
      <c r="I3811" s="4">
        <v>16</v>
      </c>
      <c r="J3811" s="4" t="s">
        <v>4829</v>
      </c>
      <c r="K3811" s="4" t="s">
        <v>66</v>
      </c>
      <c r="L3811" s="4" t="s">
        <v>4830</v>
      </c>
      <c r="N3811" s="4">
        <v>1999</v>
      </c>
      <c r="O3811" s="6">
        <v>36422</v>
      </c>
      <c r="P3811" s="4" t="s">
        <v>65</v>
      </c>
    </row>
    <row r="3812" spans="1:16" x14ac:dyDescent="0.25">
      <c r="A3812" s="4" t="s">
        <v>3383</v>
      </c>
      <c r="B3812" s="4">
        <v>3</v>
      </c>
      <c r="C3812" s="4" t="s">
        <v>59</v>
      </c>
      <c r="D3812" s="5"/>
      <c r="H3812" s="4" t="s">
        <v>419</v>
      </c>
      <c r="I3812" s="4">
        <v>17</v>
      </c>
      <c r="J3812" s="4" t="s">
        <v>4831</v>
      </c>
      <c r="K3812" s="4" t="s">
        <v>80</v>
      </c>
      <c r="L3812" s="4" t="s">
        <v>275</v>
      </c>
      <c r="N3812" s="4">
        <v>1959</v>
      </c>
      <c r="O3812" s="6">
        <v>21662</v>
      </c>
      <c r="P3812" s="4" t="s">
        <v>63</v>
      </c>
    </row>
    <row r="3813" spans="1:16" x14ac:dyDescent="0.25">
      <c r="A3813" s="4" t="s">
        <v>3383</v>
      </c>
      <c r="B3813" s="4">
        <v>3</v>
      </c>
      <c r="C3813" s="4" t="s">
        <v>59</v>
      </c>
      <c r="D3813" s="5"/>
      <c r="H3813" s="4" t="s">
        <v>419</v>
      </c>
      <c r="I3813" s="4">
        <v>18</v>
      </c>
      <c r="J3813" s="4" t="s">
        <v>190</v>
      </c>
      <c r="K3813" s="4" t="s">
        <v>69</v>
      </c>
      <c r="L3813" s="4" t="s">
        <v>4832</v>
      </c>
      <c r="N3813" s="4">
        <v>1982</v>
      </c>
      <c r="O3813" s="6">
        <v>30007</v>
      </c>
      <c r="P3813" s="4" t="s">
        <v>65</v>
      </c>
    </row>
    <row r="3814" spans="1:16" x14ac:dyDescent="0.25">
      <c r="A3814" s="4" t="s">
        <v>3383</v>
      </c>
      <c r="B3814" s="4">
        <v>3</v>
      </c>
      <c r="C3814" s="4" t="s">
        <v>59</v>
      </c>
      <c r="D3814" s="5"/>
      <c r="H3814" s="4" t="s">
        <v>419</v>
      </c>
      <c r="I3814" s="4">
        <v>19</v>
      </c>
      <c r="J3814" s="4" t="s">
        <v>4833</v>
      </c>
      <c r="K3814" s="4" t="s">
        <v>67</v>
      </c>
      <c r="L3814" s="4" t="s">
        <v>4834</v>
      </c>
      <c r="N3814" s="4">
        <v>1980</v>
      </c>
      <c r="O3814" s="6">
        <v>29404</v>
      </c>
      <c r="P3814" s="4" t="s">
        <v>65</v>
      </c>
    </row>
    <row r="3815" spans="1:16" x14ac:dyDescent="0.25">
      <c r="A3815" s="4" t="s">
        <v>3383</v>
      </c>
      <c r="B3815" s="4">
        <v>3</v>
      </c>
      <c r="C3815" s="4" t="s">
        <v>59</v>
      </c>
      <c r="D3815" s="5"/>
      <c r="H3815" s="4" t="s">
        <v>419</v>
      </c>
      <c r="I3815" s="4">
        <v>20</v>
      </c>
      <c r="J3815" s="4" t="s">
        <v>4835</v>
      </c>
      <c r="K3815" s="4" t="s">
        <v>4545</v>
      </c>
      <c r="L3815" s="4" t="s">
        <v>263</v>
      </c>
      <c r="N3815" s="4">
        <v>2002</v>
      </c>
      <c r="O3815" s="6">
        <v>37271</v>
      </c>
      <c r="P3815" s="4" t="s">
        <v>63</v>
      </c>
    </row>
    <row r="3816" spans="1:16" x14ac:dyDescent="0.25">
      <c r="A3816" s="4" t="s">
        <v>3383</v>
      </c>
      <c r="B3816" s="4">
        <v>3</v>
      </c>
      <c r="C3816" s="4" t="s">
        <v>59</v>
      </c>
      <c r="D3816" s="5"/>
      <c r="H3816" s="4" t="s">
        <v>419</v>
      </c>
      <c r="I3816" s="4">
        <v>21</v>
      </c>
      <c r="J3816" s="4" t="s">
        <v>4836</v>
      </c>
      <c r="K3816" s="4" t="s">
        <v>62</v>
      </c>
      <c r="L3816" s="4" t="s">
        <v>265</v>
      </c>
      <c r="N3816" s="4">
        <v>1947</v>
      </c>
      <c r="O3816" s="6">
        <v>17243</v>
      </c>
      <c r="P3816" s="4" t="s">
        <v>65</v>
      </c>
    </row>
    <row r="3817" spans="1:16" x14ac:dyDescent="0.25">
      <c r="A3817" s="4" t="s">
        <v>3383</v>
      </c>
      <c r="B3817" s="4">
        <v>3</v>
      </c>
      <c r="C3817" s="4" t="s">
        <v>59</v>
      </c>
      <c r="D3817" s="5"/>
      <c r="H3817" s="4" t="s">
        <v>419</v>
      </c>
      <c r="I3817" s="4">
        <v>22</v>
      </c>
      <c r="J3817" s="4" t="s">
        <v>4837</v>
      </c>
      <c r="K3817" s="4" t="s">
        <v>76</v>
      </c>
      <c r="L3817" s="4" t="s">
        <v>4838</v>
      </c>
      <c r="N3817" s="4">
        <v>1945</v>
      </c>
      <c r="O3817" s="6">
        <v>16559</v>
      </c>
      <c r="P3817" s="4" t="s">
        <v>63</v>
      </c>
    </row>
    <row r="3818" spans="1:16" x14ac:dyDescent="0.25">
      <c r="A3818" s="4" t="s">
        <v>3383</v>
      </c>
      <c r="B3818" s="4">
        <v>3</v>
      </c>
      <c r="C3818" s="4" t="s">
        <v>59</v>
      </c>
      <c r="D3818" s="5"/>
      <c r="H3818" s="4" t="s">
        <v>419</v>
      </c>
      <c r="I3818" s="4">
        <v>23</v>
      </c>
      <c r="J3818" s="4" t="s">
        <v>4839</v>
      </c>
      <c r="K3818" s="4" t="s">
        <v>70</v>
      </c>
      <c r="L3818" s="4" t="s">
        <v>1354</v>
      </c>
      <c r="N3818" s="4">
        <v>1981</v>
      </c>
      <c r="O3818" s="6">
        <v>29650</v>
      </c>
      <c r="P3818" s="4" t="s">
        <v>65</v>
      </c>
    </row>
    <row r="3819" spans="1:16" x14ac:dyDescent="0.25">
      <c r="A3819" s="4" t="s">
        <v>3383</v>
      </c>
      <c r="B3819" s="4">
        <v>3</v>
      </c>
      <c r="C3819" s="4" t="s">
        <v>59</v>
      </c>
      <c r="D3819" s="5"/>
      <c r="H3819" s="4" t="s">
        <v>419</v>
      </c>
      <c r="I3819" s="4">
        <v>24</v>
      </c>
      <c r="J3819" s="4" t="s">
        <v>4840</v>
      </c>
      <c r="K3819" s="4" t="s">
        <v>70</v>
      </c>
      <c r="L3819" s="4" t="s">
        <v>265</v>
      </c>
      <c r="N3819" s="4">
        <v>1948</v>
      </c>
      <c r="O3819" s="6">
        <v>17621</v>
      </c>
      <c r="P3819" s="4" t="s">
        <v>63</v>
      </c>
    </row>
    <row r="3820" spans="1:16" x14ac:dyDescent="0.25">
      <c r="A3820" s="4" t="s">
        <v>3383</v>
      </c>
      <c r="B3820" s="4">
        <v>3</v>
      </c>
      <c r="C3820" s="4" t="s">
        <v>59</v>
      </c>
      <c r="D3820" s="5"/>
      <c r="H3820" s="4" t="s">
        <v>419</v>
      </c>
      <c r="I3820" s="4">
        <v>25</v>
      </c>
      <c r="J3820" s="4" t="s">
        <v>1460</v>
      </c>
      <c r="K3820" s="4" t="s">
        <v>64</v>
      </c>
      <c r="L3820" s="4" t="s">
        <v>4841</v>
      </c>
      <c r="N3820" s="4">
        <v>2003</v>
      </c>
      <c r="O3820" s="6">
        <v>37889</v>
      </c>
      <c r="P3820" s="4" t="s">
        <v>65</v>
      </c>
    </row>
    <row r="3821" spans="1:16" x14ac:dyDescent="0.25">
      <c r="A3821" s="4" t="s">
        <v>3383</v>
      </c>
      <c r="B3821" s="4">
        <v>3</v>
      </c>
      <c r="C3821" s="4" t="s">
        <v>59</v>
      </c>
      <c r="D3821" s="5"/>
      <c r="H3821" s="4" t="s">
        <v>419</v>
      </c>
      <c r="I3821" s="4">
        <v>26</v>
      </c>
      <c r="J3821" s="4" t="s">
        <v>4842</v>
      </c>
      <c r="K3821" s="4" t="s">
        <v>78</v>
      </c>
      <c r="L3821" s="4" t="s">
        <v>4843</v>
      </c>
      <c r="N3821" s="4">
        <v>1976</v>
      </c>
      <c r="O3821" s="6">
        <v>27878</v>
      </c>
      <c r="P3821" s="4" t="s">
        <v>63</v>
      </c>
    </row>
    <row r="3822" spans="1:16" x14ac:dyDescent="0.25">
      <c r="A3822" s="4" t="s">
        <v>3383</v>
      </c>
      <c r="B3822" s="4">
        <v>3</v>
      </c>
      <c r="C3822" s="4" t="s">
        <v>59</v>
      </c>
      <c r="D3822" s="5"/>
      <c r="H3822" s="4" t="s">
        <v>193</v>
      </c>
      <c r="I3822" s="4">
        <v>1</v>
      </c>
      <c r="J3822" s="4" t="s">
        <v>195</v>
      </c>
      <c r="K3822" s="4" t="s">
        <v>66</v>
      </c>
      <c r="L3822" s="4" t="s">
        <v>3399</v>
      </c>
      <c r="N3822" s="4">
        <v>1991</v>
      </c>
      <c r="O3822" s="6">
        <v>33294</v>
      </c>
      <c r="P3822" s="4" t="s">
        <v>65</v>
      </c>
    </row>
    <row r="3823" spans="1:16" x14ac:dyDescent="0.25">
      <c r="A3823" s="4" t="s">
        <v>3383</v>
      </c>
      <c r="B3823" s="4">
        <v>3</v>
      </c>
      <c r="C3823" s="4" t="s">
        <v>59</v>
      </c>
      <c r="D3823" s="5"/>
      <c r="H3823" s="4" t="s">
        <v>193</v>
      </c>
      <c r="I3823" s="4">
        <v>2</v>
      </c>
      <c r="J3823" s="4" t="s">
        <v>4844</v>
      </c>
      <c r="K3823" s="4" t="s">
        <v>64</v>
      </c>
      <c r="L3823" s="4" t="s">
        <v>3399</v>
      </c>
      <c r="N3823" s="4">
        <v>2001</v>
      </c>
      <c r="O3823" s="6">
        <v>37252</v>
      </c>
      <c r="P3823" s="4" t="s">
        <v>65</v>
      </c>
    </row>
    <row r="3824" spans="1:16" x14ac:dyDescent="0.25">
      <c r="A3824" s="4" t="s">
        <v>3383</v>
      </c>
      <c r="B3824" s="4">
        <v>3</v>
      </c>
      <c r="C3824" s="4" t="s">
        <v>59</v>
      </c>
      <c r="D3824" s="5"/>
      <c r="H3824" s="4" t="s">
        <v>193</v>
      </c>
      <c r="I3824" s="4">
        <v>3</v>
      </c>
      <c r="J3824" s="4" t="s">
        <v>4845</v>
      </c>
      <c r="K3824" s="4" t="s">
        <v>67</v>
      </c>
      <c r="L3824" s="4" t="s">
        <v>3399</v>
      </c>
      <c r="N3824" s="4">
        <v>1987</v>
      </c>
      <c r="O3824" s="6">
        <v>32037</v>
      </c>
      <c r="P3824" s="4" t="s">
        <v>63</v>
      </c>
    </row>
    <row r="3825" spans="1:16" x14ac:dyDescent="0.25">
      <c r="A3825" s="4" t="s">
        <v>3383</v>
      </c>
      <c r="B3825" s="4">
        <v>3</v>
      </c>
      <c r="C3825" s="4" t="s">
        <v>59</v>
      </c>
      <c r="D3825" s="5"/>
      <c r="H3825" s="4" t="s">
        <v>193</v>
      </c>
      <c r="I3825" s="4">
        <v>4</v>
      </c>
      <c r="J3825" s="4" t="s">
        <v>4846</v>
      </c>
      <c r="K3825" s="4" t="s">
        <v>67</v>
      </c>
      <c r="L3825" s="4" t="s">
        <v>3399</v>
      </c>
      <c r="N3825" s="4">
        <v>1961</v>
      </c>
      <c r="O3825" s="6">
        <v>22544</v>
      </c>
      <c r="P3825" s="4" t="s">
        <v>63</v>
      </c>
    </row>
    <row r="3826" spans="1:16" x14ac:dyDescent="0.25">
      <c r="A3826" s="4" t="s">
        <v>3383</v>
      </c>
      <c r="B3826" s="4">
        <v>3</v>
      </c>
      <c r="C3826" s="4" t="s">
        <v>59</v>
      </c>
      <c r="D3826" s="5"/>
      <c r="H3826" s="4" t="s">
        <v>193</v>
      </c>
      <c r="I3826" s="4">
        <v>5</v>
      </c>
      <c r="J3826" s="4" t="s">
        <v>4847</v>
      </c>
      <c r="K3826" s="4" t="s">
        <v>73</v>
      </c>
      <c r="L3826" s="4" t="s">
        <v>3399</v>
      </c>
      <c r="N3826" s="4">
        <v>2002</v>
      </c>
      <c r="O3826" s="6">
        <v>37535</v>
      </c>
      <c r="P3826" s="4" t="s">
        <v>65</v>
      </c>
    </row>
    <row r="3827" spans="1:16" x14ac:dyDescent="0.25">
      <c r="A3827" s="4" t="s">
        <v>3383</v>
      </c>
      <c r="B3827" s="4">
        <v>3</v>
      </c>
      <c r="C3827" s="4" t="s">
        <v>59</v>
      </c>
      <c r="D3827" s="5"/>
      <c r="H3827" s="4" t="s">
        <v>193</v>
      </c>
      <c r="I3827" s="4">
        <v>6</v>
      </c>
      <c r="J3827" s="4" t="s">
        <v>4848</v>
      </c>
      <c r="K3827" s="4" t="s">
        <v>67</v>
      </c>
      <c r="L3827" s="4" t="s">
        <v>3399</v>
      </c>
      <c r="N3827" s="4">
        <v>1965</v>
      </c>
      <c r="O3827" s="6">
        <v>23911</v>
      </c>
      <c r="P3827" s="4" t="s">
        <v>65</v>
      </c>
    </row>
    <row r="3828" spans="1:16" x14ac:dyDescent="0.25">
      <c r="A3828" s="4" t="s">
        <v>3383</v>
      </c>
      <c r="B3828" s="4">
        <v>3</v>
      </c>
      <c r="C3828" s="4" t="s">
        <v>59</v>
      </c>
      <c r="D3828" s="5"/>
      <c r="H3828" s="4" t="s">
        <v>193</v>
      </c>
      <c r="I3828" s="4">
        <v>7</v>
      </c>
      <c r="J3828" s="4" t="s">
        <v>196</v>
      </c>
      <c r="K3828" s="4" t="s">
        <v>68</v>
      </c>
      <c r="L3828" s="4" t="s">
        <v>3399</v>
      </c>
      <c r="N3828" s="4">
        <v>1990</v>
      </c>
      <c r="O3828" s="6">
        <v>33158</v>
      </c>
      <c r="P3828" s="4" t="s">
        <v>63</v>
      </c>
    </row>
    <row r="3829" spans="1:16" x14ac:dyDescent="0.25">
      <c r="A3829" s="4" t="s">
        <v>3383</v>
      </c>
      <c r="B3829" s="4">
        <v>3</v>
      </c>
      <c r="C3829" s="4" t="s">
        <v>59</v>
      </c>
      <c r="D3829" s="5"/>
      <c r="H3829" s="4" t="s">
        <v>193</v>
      </c>
      <c r="I3829" s="4">
        <v>8</v>
      </c>
      <c r="J3829" s="4" t="s">
        <v>4849</v>
      </c>
      <c r="K3829" s="4" t="s">
        <v>4850</v>
      </c>
      <c r="L3829" s="4" t="s">
        <v>3399</v>
      </c>
      <c r="N3829" s="4">
        <v>1978</v>
      </c>
      <c r="O3829" s="6">
        <v>28643</v>
      </c>
      <c r="P3829" s="4" t="s">
        <v>65</v>
      </c>
    </row>
    <row r="3830" spans="1:16" x14ac:dyDescent="0.25">
      <c r="A3830" s="4" t="s">
        <v>3383</v>
      </c>
      <c r="B3830" s="4">
        <v>3</v>
      </c>
      <c r="C3830" s="4" t="s">
        <v>59</v>
      </c>
      <c r="D3830" s="5"/>
      <c r="H3830" s="4" t="s">
        <v>193</v>
      </c>
      <c r="I3830" s="4">
        <v>9</v>
      </c>
      <c r="J3830" s="4" t="s">
        <v>4851</v>
      </c>
      <c r="K3830" s="4" t="s">
        <v>78</v>
      </c>
      <c r="L3830" s="4" t="s">
        <v>3399</v>
      </c>
      <c r="N3830" s="4">
        <v>1964</v>
      </c>
      <c r="O3830" s="6">
        <v>23731</v>
      </c>
      <c r="P3830" s="4" t="s">
        <v>63</v>
      </c>
    </row>
    <row r="3831" spans="1:16" x14ac:dyDescent="0.25">
      <c r="A3831" s="4" t="s">
        <v>3383</v>
      </c>
      <c r="B3831" s="4">
        <v>3</v>
      </c>
      <c r="C3831" s="4" t="s">
        <v>59</v>
      </c>
      <c r="D3831" s="5"/>
      <c r="H3831" s="4" t="s">
        <v>193</v>
      </c>
      <c r="I3831" s="4">
        <v>10</v>
      </c>
      <c r="J3831" s="4" t="s">
        <v>197</v>
      </c>
      <c r="K3831" s="4" t="s">
        <v>66</v>
      </c>
      <c r="L3831" s="4" t="s">
        <v>3399</v>
      </c>
      <c r="N3831" s="4">
        <v>1970</v>
      </c>
      <c r="O3831" s="6">
        <v>25735</v>
      </c>
      <c r="P3831" s="4" t="s">
        <v>65</v>
      </c>
    </row>
    <row r="3832" spans="1:16" x14ac:dyDescent="0.25">
      <c r="A3832" s="4" t="s">
        <v>3383</v>
      </c>
      <c r="B3832" s="4">
        <v>3</v>
      </c>
      <c r="C3832" s="4" t="s">
        <v>59</v>
      </c>
      <c r="D3832" s="5"/>
      <c r="H3832" s="4" t="s">
        <v>193</v>
      </c>
      <c r="I3832" s="4">
        <v>11</v>
      </c>
      <c r="J3832" s="4" t="s">
        <v>207</v>
      </c>
      <c r="K3832" s="4" t="s">
        <v>78</v>
      </c>
      <c r="L3832" s="4" t="s">
        <v>3399</v>
      </c>
      <c r="N3832" s="4">
        <v>1961</v>
      </c>
      <c r="O3832" s="6">
        <v>22326</v>
      </c>
      <c r="P3832" s="4" t="s">
        <v>65</v>
      </c>
    </row>
    <row r="3833" spans="1:16" x14ac:dyDescent="0.25">
      <c r="A3833" s="4" t="s">
        <v>3383</v>
      </c>
      <c r="B3833" s="4">
        <v>3</v>
      </c>
      <c r="C3833" s="4" t="s">
        <v>59</v>
      </c>
      <c r="D3833" s="5"/>
      <c r="H3833" s="4" t="s">
        <v>193</v>
      </c>
      <c r="I3833" s="4">
        <v>12</v>
      </c>
      <c r="J3833" s="4" t="s">
        <v>4852</v>
      </c>
      <c r="K3833" s="4" t="s">
        <v>4731</v>
      </c>
      <c r="L3833" s="4" t="s">
        <v>3399</v>
      </c>
      <c r="N3833" s="4">
        <v>1981</v>
      </c>
      <c r="O3833" s="6">
        <v>29731</v>
      </c>
      <c r="P3833" s="4" t="s">
        <v>63</v>
      </c>
    </row>
    <row r="3834" spans="1:16" x14ac:dyDescent="0.25">
      <c r="A3834" s="4" t="s">
        <v>3383</v>
      </c>
      <c r="B3834" s="4">
        <v>3</v>
      </c>
      <c r="C3834" s="4" t="s">
        <v>59</v>
      </c>
      <c r="D3834" s="5"/>
      <c r="H3834" s="4" t="s">
        <v>193</v>
      </c>
      <c r="I3834" s="4">
        <v>13</v>
      </c>
      <c r="J3834" s="4" t="s">
        <v>200</v>
      </c>
      <c r="K3834" s="4" t="s">
        <v>73</v>
      </c>
      <c r="L3834" s="4" t="s">
        <v>3399</v>
      </c>
      <c r="N3834" s="4">
        <v>1974</v>
      </c>
      <c r="O3834" s="6">
        <v>27310</v>
      </c>
      <c r="P3834" s="4" t="s">
        <v>65</v>
      </c>
    </row>
    <row r="3835" spans="1:16" x14ac:dyDescent="0.25">
      <c r="A3835" s="4" t="s">
        <v>3383</v>
      </c>
      <c r="B3835" s="4">
        <v>3</v>
      </c>
      <c r="C3835" s="4" t="s">
        <v>59</v>
      </c>
      <c r="D3835" s="5"/>
      <c r="H3835" s="4" t="s">
        <v>193</v>
      </c>
      <c r="I3835" s="4">
        <v>14</v>
      </c>
      <c r="J3835" s="4" t="s">
        <v>206</v>
      </c>
      <c r="K3835" s="4" t="s">
        <v>66</v>
      </c>
      <c r="L3835" s="4" t="s">
        <v>3399</v>
      </c>
      <c r="N3835" s="4">
        <v>1990</v>
      </c>
      <c r="O3835" s="6">
        <v>32980</v>
      </c>
      <c r="P3835" s="4" t="s">
        <v>63</v>
      </c>
    </row>
    <row r="3836" spans="1:16" x14ac:dyDescent="0.25">
      <c r="A3836" s="4" t="s">
        <v>3383</v>
      </c>
      <c r="B3836" s="4">
        <v>3</v>
      </c>
      <c r="C3836" s="4" t="s">
        <v>59</v>
      </c>
      <c r="D3836" s="5"/>
      <c r="H3836" s="4" t="s">
        <v>193</v>
      </c>
      <c r="I3836" s="4">
        <v>15</v>
      </c>
      <c r="J3836" s="4" t="s">
        <v>4853</v>
      </c>
      <c r="K3836" s="4" t="s">
        <v>67</v>
      </c>
      <c r="L3836" s="4" t="s">
        <v>3399</v>
      </c>
      <c r="N3836" s="4">
        <v>1996</v>
      </c>
      <c r="O3836" s="6">
        <v>35205</v>
      </c>
      <c r="P3836" s="4" t="s">
        <v>65</v>
      </c>
    </row>
    <row r="3837" spans="1:16" x14ac:dyDescent="0.25">
      <c r="A3837" s="4" t="s">
        <v>3383</v>
      </c>
      <c r="B3837" s="4">
        <v>3</v>
      </c>
      <c r="C3837" s="4" t="s">
        <v>59</v>
      </c>
      <c r="D3837" s="5"/>
      <c r="H3837" s="4" t="s">
        <v>193</v>
      </c>
      <c r="I3837" s="4">
        <v>16</v>
      </c>
      <c r="J3837" s="4" t="s">
        <v>199</v>
      </c>
      <c r="K3837" s="4" t="s">
        <v>64</v>
      </c>
      <c r="L3837" s="4" t="s">
        <v>3399</v>
      </c>
      <c r="N3837" s="4">
        <v>1951</v>
      </c>
      <c r="O3837" s="6">
        <v>18861</v>
      </c>
      <c r="P3837" s="4" t="s">
        <v>63</v>
      </c>
    </row>
    <row r="3838" spans="1:16" x14ac:dyDescent="0.25">
      <c r="A3838" s="4" t="s">
        <v>3383</v>
      </c>
      <c r="B3838" s="4">
        <v>3</v>
      </c>
      <c r="C3838" s="4" t="s">
        <v>59</v>
      </c>
      <c r="D3838" s="5"/>
      <c r="H3838" s="4" t="s">
        <v>193</v>
      </c>
      <c r="I3838" s="4">
        <v>17</v>
      </c>
      <c r="J3838" s="4" t="s">
        <v>205</v>
      </c>
      <c r="K3838" s="4" t="s">
        <v>75</v>
      </c>
      <c r="L3838" s="4" t="s">
        <v>3399</v>
      </c>
      <c r="N3838" s="4">
        <v>1985</v>
      </c>
      <c r="O3838" s="6">
        <v>31317</v>
      </c>
      <c r="P3838" s="4" t="s">
        <v>65</v>
      </c>
    </row>
    <row r="3839" spans="1:16" x14ac:dyDescent="0.25">
      <c r="A3839" s="4" t="s">
        <v>3383</v>
      </c>
      <c r="B3839" s="4">
        <v>3</v>
      </c>
      <c r="C3839" s="4" t="s">
        <v>59</v>
      </c>
      <c r="D3839" s="5"/>
      <c r="H3839" s="4" t="s">
        <v>193</v>
      </c>
      <c r="I3839" s="4">
        <v>18</v>
      </c>
      <c r="J3839" s="4" t="s">
        <v>4854</v>
      </c>
      <c r="K3839" s="4" t="s">
        <v>73</v>
      </c>
      <c r="L3839" s="4" t="s">
        <v>3399</v>
      </c>
      <c r="N3839" s="4">
        <v>1979</v>
      </c>
      <c r="O3839" s="6">
        <v>28957</v>
      </c>
      <c r="P3839" s="4" t="s">
        <v>63</v>
      </c>
    </row>
    <row r="3840" spans="1:16" x14ac:dyDescent="0.25">
      <c r="A3840" s="4" t="s">
        <v>3383</v>
      </c>
      <c r="B3840" s="4">
        <v>3</v>
      </c>
      <c r="C3840" s="4" t="s">
        <v>59</v>
      </c>
      <c r="D3840" s="5"/>
      <c r="H3840" s="4" t="s">
        <v>193</v>
      </c>
      <c r="I3840" s="4">
        <v>19</v>
      </c>
      <c r="J3840" s="4" t="s">
        <v>202</v>
      </c>
      <c r="K3840" s="4" t="s">
        <v>62</v>
      </c>
      <c r="L3840" s="4" t="s">
        <v>3399</v>
      </c>
      <c r="N3840" s="4">
        <v>1976</v>
      </c>
      <c r="O3840" s="6">
        <v>27895</v>
      </c>
      <c r="P3840" s="4" t="s">
        <v>63</v>
      </c>
    </row>
    <row r="3841" spans="1:16" x14ac:dyDescent="0.25">
      <c r="A3841" s="4" t="s">
        <v>3383</v>
      </c>
      <c r="B3841" s="4">
        <v>3</v>
      </c>
      <c r="C3841" s="4" t="s">
        <v>59</v>
      </c>
      <c r="D3841" s="5"/>
      <c r="H3841" s="4" t="s">
        <v>193</v>
      </c>
      <c r="I3841" s="4">
        <v>20</v>
      </c>
      <c r="J3841" s="4" t="s">
        <v>201</v>
      </c>
      <c r="K3841" s="4" t="s">
        <v>66</v>
      </c>
      <c r="L3841" s="4" t="s">
        <v>3399</v>
      </c>
      <c r="N3841" s="4">
        <v>1996</v>
      </c>
      <c r="O3841" s="6">
        <v>35241</v>
      </c>
      <c r="P3841" s="4" t="s">
        <v>65</v>
      </c>
    </row>
    <row r="3842" spans="1:16" x14ac:dyDescent="0.25">
      <c r="A3842" s="4" t="s">
        <v>3383</v>
      </c>
      <c r="B3842" s="4">
        <v>3</v>
      </c>
      <c r="C3842" s="4" t="s">
        <v>59</v>
      </c>
      <c r="D3842" s="5"/>
      <c r="H3842" s="4" t="s">
        <v>193</v>
      </c>
      <c r="I3842" s="4">
        <v>21</v>
      </c>
      <c r="J3842" s="4" t="s">
        <v>198</v>
      </c>
      <c r="K3842" s="4" t="s">
        <v>68</v>
      </c>
      <c r="L3842" s="4" t="s">
        <v>3399</v>
      </c>
      <c r="N3842" s="4">
        <v>1948</v>
      </c>
      <c r="O3842" s="6">
        <v>17543</v>
      </c>
      <c r="P3842" s="4" t="s">
        <v>63</v>
      </c>
    </row>
    <row r="3843" spans="1:16" x14ac:dyDescent="0.25">
      <c r="A3843" s="4" t="s">
        <v>3383</v>
      </c>
      <c r="B3843" s="4">
        <v>3</v>
      </c>
      <c r="C3843" s="4" t="s">
        <v>59</v>
      </c>
      <c r="D3843" s="5"/>
      <c r="H3843" s="4" t="s">
        <v>193</v>
      </c>
      <c r="I3843" s="4">
        <v>22</v>
      </c>
      <c r="J3843" s="4" t="s">
        <v>204</v>
      </c>
      <c r="K3843" s="4" t="s">
        <v>78</v>
      </c>
      <c r="L3843" s="4" t="s">
        <v>3399</v>
      </c>
      <c r="N3843" s="4">
        <v>1960</v>
      </c>
      <c r="O3843" s="6">
        <v>21985</v>
      </c>
      <c r="P3843" s="4" t="s">
        <v>63</v>
      </c>
    </row>
    <row r="3844" spans="1:16" x14ac:dyDescent="0.25">
      <c r="A3844" s="4" t="s">
        <v>3383</v>
      </c>
      <c r="B3844" s="4">
        <v>3</v>
      </c>
      <c r="C3844" s="4" t="s">
        <v>59</v>
      </c>
      <c r="D3844" s="5"/>
      <c r="H3844" s="4" t="s">
        <v>193</v>
      </c>
      <c r="I3844" s="4">
        <v>23</v>
      </c>
      <c r="J3844" s="4" t="s">
        <v>194</v>
      </c>
      <c r="K3844" s="4" t="s">
        <v>71</v>
      </c>
      <c r="L3844" s="4" t="s">
        <v>3399</v>
      </c>
      <c r="N3844" s="4">
        <v>1982</v>
      </c>
      <c r="O3844" s="6">
        <v>30060</v>
      </c>
      <c r="P3844" s="4" t="s">
        <v>63</v>
      </c>
    </row>
    <row r="3845" spans="1:16" x14ac:dyDescent="0.25">
      <c r="A3845" s="4" t="s">
        <v>3383</v>
      </c>
      <c r="B3845" s="4">
        <v>3</v>
      </c>
      <c r="C3845" s="4" t="s">
        <v>59</v>
      </c>
      <c r="D3845" s="5"/>
      <c r="H3845" s="4" t="s">
        <v>208</v>
      </c>
      <c r="I3845" s="4">
        <v>1</v>
      </c>
      <c r="J3845" s="4" t="s">
        <v>4855</v>
      </c>
      <c r="K3845" s="4" t="s">
        <v>80</v>
      </c>
      <c r="L3845" s="4" t="s">
        <v>3399</v>
      </c>
      <c r="N3845" s="4">
        <v>1986</v>
      </c>
      <c r="O3845" s="6">
        <v>31617</v>
      </c>
      <c r="P3845" s="4" t="s">
        <v>65</v>
      </c>
    </row>
    <row r="3846" spans="1:16" x14ac:dyDescent="0.25">
      <c r="A3846" s="4" t="s">
        <v>3383</v>
      </c>
      <c r="B3846" s="4">
        <v>3</v>
      </c>
      <c r="C3846" s="4" t="s">
        <v>59</v>
      </c>
      <c r="D3846" s="5"/>
      <c r="H3846" s="4" t="s">
        <v>208</v>
      </c>
      <c r="I3846" s="4">
        <v>2</v>
      </c>
      <c r="J3846" s="4" t="s">
        <v>209</v>
      </c>
      <c r="K3846" s="4" t="s">
        <v>71</v>
      </c>
      <c r="L3846" s="4" t="s">
        <v>3399</v>
      </c>
      <c r="N3846" s="4">
        <v>1983</v>
      </c>
      <c r="O3846" s="6">
        <v>30612</v>
      </c>
      <c r="P3846" s="4" t="s">
        <v>65</v>
      </c>
    </row>
    <row r="3847" spans="1:16" x14ac:dyDescent="0.25">
      <c r="A3847" s="4" t="s">
        <v>3383</v>
      </c>
      <c r="B3847" s="4">
        <v>3</v>
      </c>
      <c r="C3847" s="4" t="s">
        <v>59</v>
      </c>
      <c r="D3847" s="5"/>
      <c r="H3847" s="4" t="s">
        <v>208</v>
      </c>
      <c r="I3847" s="4">
        <v>3</v>
      </c>
      <c r="J3847" s="4" t="s">
        <v>4856</v>
      </c>
      <c r="K3847" s="4" t="s">
        <v>71</v>
      </c>
      <c r="L3847" s="4" t="s">
        <v>3399</v>
      </c>
      <c r="N3847" s="4">
        <v>1994</v>
      </c>
      <c r="O3847" s="6">
        <v>34515</v>
      </c>
      <c r="P3847" s="4" t="s">
        <v>63</v>
      </c>
    </row>
    <row r="3848" spans="1:16" x14ac:dyDescent="0.25">
      <c r="A3848" s="4" t="s">
        <v>3383</v>
      </c>
      <c r="B3848" s="4">
        <v>3</v>
      </c>
      <c r="C3848" s="4" t="s">
        <v>59</v>
      </c>
      <c r="D3848" s="5"/>
      <c r="H3848" s="4" t="s">
        <v>208</v>
      </c>
      <c r="I3848" s="4">
        <v>4</v>
      </c>
      <c r="J3848" s="4" t="s">
        <v>4857</v>
      </c>
      <c r="K3848" s="4" t="s">
        <v>4545</v>
      </c>
      <c r="L3848" s="4" t="s">
        <v>3399</v>
      </c>
      <c r="N3848" s="4">
        <v>1972</v>
      </c>
      <c r="O3848" s="6">
        <v>26574</v>
      </c>
      <c r="P3848" s="4" t="s">
        <v>63</v>
      </c>
    </row>
    <row r="3849" spans="1:16" x14ac:dyDescent="0.25">
      <c r="A3849" s="4" t="s">
        <v>3383</v>
      </c>
      <c r="B3849" s="4">
        <v>3</v>
      </c>
      <c r="C3849" s="4" t="s">
        <v>59</v>
      </c>
      <c r="D3849" s="5"/>
      <c r="H3849" s="4" t="s">
        <v>208</v>
      </c>
      <c r="I3849" s="4">
        <v>5</v>
      </c>
      <c r="J3849" s="4" t="s">
        <v>4858</v>
      </c>
      <c r="K3849" s="4" t="s">
        <v>66</v>
      </c>
      <c r="L3849" s="4" t="s">
        <v>3399</v>
      </c>
      <c r="N3849" s="4">
        <v>1980</v>
      </c>
      <c r="O3849" s="6">
        <v>29266</v>
      </c>
      <c r="P3849" s="4" t="s">
        <v>65</v>
      </c>
    </row>
    <row r="3850" spans="1:16" x14ac:dyDescent="0.25">
      <c r="A3850" s="4" t="s">
        <v>3383</v>
      </c>
      <c r="B3850" s="4">
        <v>3</v>
      </c>
      <c r="C3850" s="4" t="s">
        <v>59</v>
      </c>
      <c r="D3850" s="5"/>
      <c r="H3850" s="4" t="s">
        <v>208</v>
      </c>
      <c r="I3850" s="4">
        <v>6</v>
      </c>
      <c r="J3850" s="4" t="s">
        <v>4859</v>
      </c>
      <c r="K3850" s="4" t="s">
        <v>4545</v>
      </c>
      <c r="L3850" s="4" t="s">
        <v>3399</v>
      </c>
      <c r="N3850" s="4">
        <v>2004</v>
      </c>
      <c r="O3850" s="6">
        <v>38182</v>
      </c>
      <c r="P3850" s="4" t="s">
        <v>65</v>
      </c>
    </row>
    <row r="3851" spans="1:16" x14ac:dyDescent="0.25">
      <c r="A3851" s="4" t="s">
        <v>3383</v>
      </c>
      <c r="B3851" s="4">
        <v>3</v>
      </c>
      <c r="C3851" s="4" t="s">
        <v>59</v>
      </c>
      <c r="D3851" s="5"/>
      <c r="H3851" s="4" t="s">
        <v>208</v>
      </c>
      <c r="I3851" s="4">
        <v>7</v>
      </c>
      <c r="J3851" s="4" t="s">
        <v>4860</v>
      </c>
      <c r="K3851" s="4" t="s">
        <v>67</v>
      </c>
      <c r="L3851" s="4" t="s">
        <v>3399</v>
      </c>
      <c r="N3851" s="4">
        <v>1984</v>
      </c>
      <c r="O3851" s="6">
        <v>30967</v>
      </c>
      <c r="P3851" s="4" t="s">
        <v>63</v>
      </c>
    </row>
    <row r="3852" spans="1:16" x14ac:dyDescent="0.25">
      <c r="A3852" s="4" t="s">
        <v>3383</v>
      </c>
      <c r="B3852" s="4">
        <v>3</v>
      </c>
      <c r="C3852" s="4" t="s">
        <v>59</v>
      </c>
      <c r="D3852" s="5"/>
      <c r="H3852" s="4" t="s">
        <v>208</v>
      </c>
      <c r="I3852" s="4">
        <v>8</v>
      </c>
      <c r="J3852" s="4" t="s">
        <v>4861</v>
      </c>
      <c r="K3852" s="4" t="s">
        <v>64</v>
      </c>
      <c r="L3852" s="4" t="s">
        <v>3399</v>
      </c>
      <c r="N3852" s="4">
        <v>1994</v>
      </c>
      <c r="O3852" s="6">
        <v>34684</v>
      </c>
      <c r="P3852" s="4" t="s">
        <v>65</v>
      </c>
    </row>
    <row r="3853" spans="1:16" x14ac:dyDescent="0.25">
      <c r="A3853" s="4" t="s">
        <v>3383</v>
      </c>
      <c r="B3853" s="4">
        <v>3</v>
      </c>
      <c r="C3853" s="4" t="s">
        <v>59</v>
      </c>
      <c r="D3853" s="5"/>
      <c r="H3853" s="4" t="s">
        <v>208</v>
      </c>
      <c r="I3853" s="4">
        <v>9</v>
      </c>
      <c r="J3853" s="4" t="s">
        <v>211</v>
      </c>
      <c r="K3853" s="4" t="s">
        <v>64</v>
      </c>
      <c r="L3853" s="4" t="s">
        <v>3399</v>
      </c>
      <c r="N3853" s="4">
        <v>2001</v>
      </c>
      <c r="O3853" s="6">
        <v>37059</v>
      </c>
      <c r="P3853" s="4" t="s">
        <v>63</v>
      </c>
    </row>
    <row r="3854" spans="1:16" x14ac:dyDescent="0.25">
      <c r="A3854" s="4" t="s">
        <v>3383</v>
      </c>
      <c r="B3854" s="4">
        <v>3</v>
      </c>
      <c r="C3854" s="4" t="s">
        <v>59</v>
      </c>
      <c r="D3854" s="5"/>
      <c r="H3854" s="4" t="s">
        <v>208</v>
      </c>
      <c r="I3854" s="4">
        <v>10</v>
      </c>
      <c r="J3854" s="4" t="s">
        <v>4862</v>
      </c>
      <c r="K3854" s="4" t="s">
        <v>67</v>
      </c>
      <c r="L3854" s="4" t="s">
        <v>3399</v>
      </c>
      <c r="N3854" s="4">
        <v>1950</v>
      </c>
      <c r="O3854" s="6">
        <v>18323</v>
      </c>
      <c r="P3854" s="4" t="s">
        <v>65</v>
      </c>
    </row>
    <row r="3855" spans="1:16" x14ac:dyDescent="0.25">
      <c r="A3855" s="4" t="s">
        <v>3383</v>
      </c>
      <c r="B3855" s="4">
        <v>3</v>
      </c>
      <c r="C3855" s="4" t="s">
        <v>59</v>
      </c>
      <c r="D3855" s="5"/>
      <c r="H3855" s="4" t="s">
        <v>208</v>
      </c>
      <c r="I3855" s="4">
        <v>11</v>
      </c>
      <c r="J3855" s="4" t="s">
        <v>4863</v>
      </c>
      <c r="K3855" s="4" t="s">
        <v>71</v>
      </c>
      <c r="L3855" s="4" t="s">
        <v>3399</v>
      </c>
      <c r="N3855" s="4">
        <v>1997</v>
      </c>
      <c r="O3855" s="6">
        <v>35717</v>
      </c>
      <c r="P3855" s="4" t="s">
        <v>63</v>
      </c>
    </row>
    <row r="3856" spans="1:16" x14ac:dyDescent="0.25">
      <c r="A3856" s="4" t="s">
        <v>3383</v>
      </c>
      <c r="B3856" s="4">
        <v>3</v>
      </c>
      <c r="C3856" s="4" t="s">
        <v>59</v>
      </c>
      <c r="D3856" s="5"/>
      <c r="H3856" s="4" t="s">
        <v>208</v>
      </c>
      <c r="I3856" s="4">
        <v>12</v>
      </c>
      <c r="J3856" s="4" t="s">
        <v>212</v>
      </c>
      <c r="K3856" s="4" t="s">
        <v>75</v>
      </c>
      <c r="L3856" s="4" t="s">
        <v>3399</v>
      </c>
      <c r="N3856" s="4">
        <v>1971</v>
      </c>
      <c r="O3856" s="6">
        <v>26022</v>
      </c>
      <c r="P3856" s="4" t="s">
        <v>65</v>
      </c>
    </row>
    <row r="3857" spans="1:16" x14ac:dyDescent="0.25">
      <c r="A3857" s="4" t="s">
        <v>3383</v>
      </c>
      <c r="B3857" s="4">
        <v>3</v>
      </c>
      <c r="C3857" s="4" t="s">
        <v>59</v>
      </c>
      <c r="D3857" s="5"/>
      <c r="H3857" s="4" t="s">
        <v>208</v>
      </c>
      <c r="I3857" s="4">
        <v>13</v>
      </c>
      <c r="J3857" s="4" t="s">
        <v>4864</v>
      </c>
      <c r="K3857" s="4" t="s">
        <v>68</v>
      </c>
      <c r="L3857" s="4" t="s">
        <v>3399</v>
      </c>
      <c r="N3857" s="4">
        <v>2003</v>
      </c>
      <c r="O3857" s="6">
        <v>37622</v>
      </c>
      <c r="P3857" s="4" t="s">
        <v>63</v>
      </c>
    </row>
    <row r="3858" spans="1:16" x14ac:dyDescent="0.25">
      <c r="A3858" s="4" t="s">
        <v>3383</v>
      </c>
      <c r="B3858" s="4">
        <v>3</v>
      </c>
      <c r="C3858" s="4" t="s">
        <v>59</v>
      </c>
      <c r="D3858" s="5"/>
      <c r="H3858" s="4" t="s">
        <v>208</v>
      </c>
      <c r="I3858" s="4">
        <v>14</v>
      </c>
      <c r="J3858" s="4" t="s">
        <v>4865</v>
      </c>
      <c r="K3858" s="4" t="s">
        <v>66</v>
      </c>
      <c r="L3858" s="4" t="s">
        <v>3399</v>
      </c>
      <c r="N3858" s="4">
        <v>1996</v>
      </c>
      <c r="O3858" s="6">
        <v>35110</v>
      </c>
      <c r="P3858" s="4" t="s">
        <v>65</v>
      </c>
    </row>
    <row r="3859" spans="1:16" x14ac:dyDescent="0.25">
      <c r="A3859" s="4" t="s">
        <v>3383</v>
      </c>
      <c r="B3859" s="4">
        <v>3</v>
      </c>
      <c r="C3859" s="4" t="s">
        <v>59</v>
      </c>
      <c r="D3859" s="5"/>
      <c r="H3859" s="4" t="s">
        <v>208</v>
      </c>
      <c r="I3859" s="4">
        <v>15</v>
      </c>
      <c r="J3859" s="4" t="s">
        <v>4866</v>
      </c>
      <c r="K3859" s="4" t="s">
        <v>77</v>
      </c>
      <c r="L3859" s="4" t="s">
        <v>3399</v>
      </c>
      <c r="N3859" s="4">
        <v>1969</v>
      </c>
      <c r="O3859" s="6">
        <v>25379</v>
      </c>
      <c r="P3859" s="4" t="s">
        <v>63</v>
      </c>
    </row>
    <row r="3860" spans="1:16" x14ac:dyDescent="0.25">
      <c r="A3860" s="4" t="s">
        <v>3383</v>
      </c>
      <c r="B3860" s="4">
        <v>3</v>
      </c>
      <c r="C3860" s="4" t="s">
        <v>59</v>
      </c>
      <c r="D3860" s="5"/>
      <c r="H3860" s="4" t="s">
        <v>208</v>
      </c>
      <c r="I3860" s="4">
        <v>16</v>
      </c>
      <c r="J3860" s="4" t="s">
        <v>4867</v>
      </c>
      <c r="K3860" s="4" t="s">
        <v>62</v>
      </c>
      <c r="L3860" s="4" t="s">
        <v>3399</v>
      </c>
      <c r="N3860" s="4">
        <v>1989</v>
      </c>
      <c r="O3860" s="6">
        <v>32665</v>
      </c>
      <c r="P3860" s="4" t="s">
        <v>65</v>
      </c>
    </row>
    <row r="3861" spans="1:16" x14ac:dyDescent="0.25">
      <c r="A3861" s="4" t="s">
        <v>3383</v>
      </c>
      <c r="B3861" s="4">
        <v>3</v>
      </c>
      <c r="C3861" s="4" t="s">
        <v>59</v>
      </c>
      <c r="D3861" s="5"/>
      <c r="H3861" s="4" t="s">
        <v>208</v>
      </c>
      <c r="I3861" s="4">
        <v>17</v>
      </c>
      <c r="J3861" s="4" t="s">
        <v>4868</v>
      </c>
      <c r="K3861" s="4" t="s">
        <v>68</v>
      </c>
      <c r="L3861" s="4" t="s">
        <v>3399</v>
      </c>
      <c r="N3861" s="4">
        <v>1997</v>
      </c>
      <c r="O3861" s="6">
        <v>35527</v>
      </c>
      <c r="P3861" s="4" t="s">
        <v>63</v>
      </c>
    </row>
    <row r="3862" spans="1:16" x14ac:dyDescent="0.25">
      <c r="A3862" s="4" t="s">
        <v>3383</v>
      </c>
      <c r="B3862" s="4">
        <v>3</v>
      </c>
      <c r="C3862" s="4" t="s">
        <v>59</v>
      </c>
      <c r="D3862" s="5"/>
      <c r="H3862" s="4" t="s">
        <v>208</v>
      </c>
      <c r="I3862" s="4">
        <v>18</v>
      </c>
      <c r="J3862" s="4" t="s">
        <v>4869</v>
      </c>
      <c r="K3862" s="4" t="s">
        <v>77</v>
      </c>
      <c r="L3862" s="4" t="s">
        <v>3399</v>
      </c>
      <c r="N3862" s="4">
        <v>2006</v>
      </c>
      <c r="O3862" s="6">
        <v>38770</v>
      </c>
      <c r="P3862" s="4" t="s">
        <v>65</v>
      </c>
    </row>
    <row r="3863" spans="1:16" x14ac:dyDescent="0.25">
      <c r="A3863" s="4" t="s">
        <v>3383</v>
      </c>
      <c r="B3863" s="4">
        <v>3</v>
      </c>
      <c r="C3863" s="4" t="s">
        <v>59</v>
      </c>
      <c r="D3863" s="5"/>
      <c r="H3863" s="4" t="s">
        <v>208</v>
      </c>
      <c r="I3863" s="4">
        <v>19</v>
      </c>
      <c r="J3863" s="4" t="s">
        <v>4870</v>
      </c>
      <c r="K3863" s="4" t="s">
        <v>70</v>
      </c>
      <c r="L3863" s="4" t="s">
        <v>3399</v>
      </c>
      <c r="N3863" s="4">
        <v>1989</v>
      </c>
      <c r="O3863" s="6">
        <v>32638</v>
      </c>
      <c r="P3863" s="4" t="s">
        <v>63</v>
      </c>
    </row>
    <row r="3864" spans="1:16" x14ac:dyDescent="0.25">
      <c r="A3864" s="4" t="s">
        <v>3383</v>
      </c>
      <c r="B3864" s="4">
        <v>3</v>
      </c>
      <c r="C3864" s="4" t="s">
        <v>59</v>
      </c>
      <c r="D3864" s="5"/>
      <c r="H3864" s="4" t="s">
        <v>208</v>
      </c>
      <c r="I3864" s="4">
        <v>20</v>
      </c>
      <c r="J3864" s="4" t="s">
        <v>4871</v>
      </c>
      <c r="K3864" s="4" t="s">
        <v>66</v>
      </c>
      <c r="L3864" s="4" t="s">
        <v>3399</v>
      </c>
      <c r="N3864" s="4">
        <v>1972</v>
      </c>
      <c r="O3864" s="6">
        <v>26333</v>
      </c>
      <c r="P3864" s="4" t="s">
        <v>65</v>
      </c>
    </row>
    <row r="3865" spans="1:16" x14ac:dyDescent="0.25">
      <c r="A3865" s="4" t="s">
        <v>3383</v>
      </c>
      <c r="B3865" s="4">
        <v>3</v>
      </c>
      <c r="C3865" s="4" t="s">
        <v>59</v>
      </c>
      <c r="D3865" s="5"/>
      <c r="H3865" s="4" t="s">
        <v>208</v>
      </c>
      <c r="I3865" s="4">
        <v>21</v>
      </c>
      <c r="J3865" s="4" t="s">
        <v>213</v>
      </c>
      <c r="K3865" s="4" t="s">
        <v>62</v>
      </c>
      <c r="L3865" s="4" t="s">
        <v>3399</v>
      </c>
      <c r="N3865" s="4">
        <v>1976</v>
      </c>
      <c r="O3865" s="6">
        <v>28084</v>
      </c>
      <c r="P3865" s="4" t="s">
        <v>63</v>
      </c>
    </row>
    <row r="3866" spans="1:16" x14ac:dyDescent="0.25">
      <c r="A3866" s="4" t="s">
        <v>3383</v>
      </c>
      <c r="B3866" s="4">
        <v>3</v>
      </c>
      <c r="C3866" s="4" t="s">
        <v>59</v>
      </c>
      <c r="D3866" s="5"/>
      <c r="H3866" s="4" t="s">
        <v>208</v>
      </c>
      <c r="I3866" s="4">
        <v>22</v>
      </c>
      <c r="J3866" s="4" t="s">
        <v>4872</v>
      </c>
      <c r="K3866" s="4" t="s">
        <v>78</v>
      </c>
      <c r="L3866" s="4" t="s">
        <v>3399</v>
      </c>
      <c r="N3866" s="4">
        <v>1956</v>
      </c>
      <c r="O3866" s="6">
        <v>20566</v>
      </c>
      <c r="P3866" s="4" t="s">
        <v>65</v>
      </c>
    </row>
    <row r="3867" spans="1:16" x14ac:dyDescent="0.25">
      <c r="A3867" s="4" t="s">
        <v>3383</v>
      </c>
      <c r="B3867" s="4">
        <v>3</v>
      </c>
      <c r="C3867" s="4" t="s">
        <v>59</v>
      </c>
      <c r="D3867" s="5"/>
      <c r="H3867" s="4" t="s">
        <v>208</v>
      </c>
      <c r="I3867" s="4">
        <v>23</v>
      </c>
      <c r="J3867" s="4" t="s">
        <v>4873</v>
      </c>
      <c r="K3867" s="4" t="s">
        <v>80</v>
      </c>
      <c r="L3867" s="4" t="s">
        <v>3399</v>
      </c>
      <c r="N3867" s="4">
        <v>1949</v>
      </c>
      <c r="O3867" s="6">
        <v>18008</v>
      </c>
      <c r="P3867" s="4" t="s">
        <v>63</v>
      </c>
    </row>
    <row r="3868" spans="1:16" x14ac:dyDescent="0.25">
      <c r="A3868" s="4" t="s">
        <v>3383</v>
      </c>
      <c r="B3868" s="4">
        <v>3</v>
      </c>
      <c r="C3868" s="4" t="s">
        <v>59</v>
      </c>
      <c r="D3868" s="5"/>
      <c r="H3868" s="4" t="s">
        <v>208</v>
      </c>
      <c r="I3868" s="4">
        <v>24</v>
      </c>
      <c r="J3868" s="4" t="s">
        <v>4874</v>
      </c>
      <c r="K3868" s="4" t="s">
        <v>69</v>
      </c>
      <c r="L3868" s="4" t="s">
        <v>3399</v>
      </c>
      <c r="N3868" s="4">
        <v>1990</v>
      </c>
      <c r="O3868" s="6">
        <v>33223</v>
      </c>
      <c r="P3868" s="4" t="s">
        <v>65</v>
      </c>
    </row>
    <row r="3869" spans="1:16" x14ac:dyDescent="0.25">
      <c r="A3869" s="4" t="s">
        <v>3383</v>
      </c>
      <c r="B3869" s="4">
        <v>3</v>
      </c>
      <c r="C3869" s="4" t="s">
        <v>59</v>
      </c>
      <c r="D3869" s="5"/>
      <c r="H3869" s="4" t="s">
        <v>208</v>
      </c>
      <c r="I3869" s="4">
        <v>25</v>
      </c>
      <c r="J3869" s="4" t="s">
        <v>4875</v>
      </c>
      <c r="K3869" s="4" t="s">
        <v>64</v>
      </c>
      <c r="L3869" s="4" t="s">
        <v>3399</v>
      </c>
      <c r="N3869" s="4">
        <v>1989</v>
      </c>
      <c r="O3869" s="6">
        <v>32525</v>
      </c>
      <c r="P3869" s="4" t="s">
        <v>63</v>
      </c>
    </row>
    <row r="3870" spans="1:16" x14ac:dyDescent="0.25">
      <c r="A3870" s="4" t="s">
        <v>3383</v>
      </c>
      <c r="B3870" s="4">
        <v>3</v>
      </c>
      <c r="C3870" s="4" t="s">
        <v>59</v>
      </c>
      <c r="D3870" s="5"/>
      <c r="H3870" s="4" t="s">
        <v>208</v>
      </c>
      <c r="I3870" s="4">
        <v>26</v>
      </c>
      <c r="J3870" s="4" t="s">
        <v>2097</v>
      </c>
      <c r="K3870" s="4" t="s">
        <v>77</v>
      </c>
      <c r="L3870" s="4" t="s">
        <v>3399</v>
      </c>
      <c r="N3870" s="4">
        <v>1951</v>
      </c>
      <c r="O3870" s="6">
        <v>18781</v>
      </c>
      <c r="P3870" s="4" t="s">
        <v>65</v>
      </c>
    </row>
    <row r="3871" spans="1:16" x14ac:dyDescent="0.25">
      <c r="A3871" s="4" t="s">
        <v>3383</v>
      </c>
      <c r="B3871" s="4">
        <v>3</v>
      </c>
      <c r="C3871" s="4" t="s">
        <v>59</v>
      </c>
      <c r="D3871" s="5"/>
      <c r="H3871" s="4" t="s">
        <v>46</v>
      </c>
      <c r="I3871" s="4">
        <v>1</v>
      </c>
      <c r="J3871" s="4" t="s">
        <v>4876</v>
      </c>
      <c r="K3871" s="4" t="s">
        <v>66</v>
      </c>
      <c r="L3871" s="4" t="s">
        <v>3399</v>
      </c>
      <c r="N3871" s="4">
        <v>1981</v>
      </c>
      <c r="O3871" s="6">
        <v>29620</v>
      </c>
      <c r="P3871" s="4" t="s">
        <v>65</v>
      </c>
    </row>
    <row r="3872" spans="1:16" x14ac:dyDescent="0.25">
      <c r="A3872" s="4" t="s">
        <v>3383</v>
      </c>
      <c r="B3872" s="4">
        <v>3</v>
      </c>
      <c r="C3872" s="4" t="s">
        <v>59</v>
      </c>
      <c r="D3872" s="5"/>
      <c r="H3872" s="4" t="s">
        <v>46</v>
      </c>
      <c r="I3872" s="4">
        <v>2</v>
      </c>
      <c r="J3872" s="4" t="s">
        <v>4877</v>
      </c>
      <c r="K3872" s="4" t="s">
        <v>66</v>
      </c>
      <c r="L3872" s="4" t="s">
        <v>3399</v>
      </c>
      <c r="N3872" s="4">
        <v>1991</v>
      </c>
      <c r="O3872" s="6">
        <v>33326</v>
      </c>
      <c r="P3872" s="4" t="s">
        <v>63</v>
      </c>
    </row>
    <row r="3873" spans="1:16" x14ac:dyDescent="0.25">
      <c r="A3873" s="4" t="s">
        <v>3383</v>
      </c>
      <c r="B3873" s="4">
        <v>3</v>
      </c>
      <c r="C3873" s="4" t="s">
        <v>59</v>
      </c>
      <c r="D3873" s="5"/>
      <c r="H3873" s="4" t="s">
        <v>46</v>
      </c>
      <c r="I3873" s="4">
        <v>3</v>
      </c>
      <c r="J3873" s="4" t="s">
        <v>214</v>
      </c>
      <c r="K3873" s="4" t="s">
        <v>75</v>
      </c>
      <c r="L3873" s="4" t="s">
        <v>3399</v>
      </c>
      <c r="N3873" s="4">
        <v>1985</v>
      </c>
      <c r="O3873" s="6">
        <v>31345</v>
      </c>
      <c r="P3873" s="4" t="s">
        <v>65</v>
      </c>
    </row>
    <row r="3874" spans="1:16" x14ac:dyDescent="0.25">
      <c r="A3874" s="4" t="s">
        <v>3383</v>
      </c>
      <c r="B3874" s="4">
        <v>3</v>
      </c>
      <c r="C3874" s="4" t="s">
        <v>59</v>
      </c>
      <c r="D3874" s="5"/>
      <c r="H3874" s="4" t="s">
        <v>46</v>
      </c>
      <c r="I3874" s="4">
        <v>4</v>
      </c>
      <c r="J3874" s="4" t="s">
        <v>221</v>
      </c>
      <c r="K3874" s="4" t="s">
        <v>68</v>
      </c>
      <c r="L3874" s="4" t="s">
        <v>3399</v>
      </c>
      <c r="N3874" s="4">
        <v>2000</v>
      </c>
      <c r="O3874" s="6">
        <v>36867</v>
      </c>
      <c r="P3874" s="4" t="s">
        <v>63</v>
      </c>
    </row>
    <row r="3875" spans="1:16" x14ac:dyDescent="0.25">
      <c r="A3875" s="4" t="s">
        <v>3383</v>
      </c>
      <c r="B3875" s="4">
        <v>3</v>
      </c>
      <c r="C3875" s="4" t="s">
        <v>59</v>
      </c>
      <c r="D3875" s="5"/>
      <c r="H3875" s="4" t="s">
        <v>46</v>
      </c>
      <c r="I3875" s="4">
        <v>5</v>
      </c>
      <c r="J3875" s="4" t="s">
        <v>215</v>
      </c>
      <c r="K3875" s="4" t="s">
        <v>70</v>
      </c>
      <c r="L3875" s="4" t="s">
        <v>3399</v>
      </c>
      <c r="N3875" s="4">
        <v>1998</v>
      </c>
      <c r="O3875" s="6">
        <v>36050</v>
      </c>
      <c r="P3875" s="4" t="s">
        <v>65</v>
      </c>
    </row>
    <row r="3876" spans="1:16" x14ac:dyDescent="0.25">
      <c r="A3876" s="4" t="s">
        <v>3383</v>
      </c>
      <c r="B3876" s="4">
        <v>3</v>
      </c>
      <c r="C3876" s="4" t="s">
        <v>59</v>
      </c>
      <c r="D3876" s="5"/>
      <c r="H3876" s="4" t="s">
        <v>46</v>
      </c>
      <c r="I3876" s="4">
        <v>6</v>
      </c>
      <c r="J3876" s="4" t="s">
        <v>216</v>
      </c>
      <c r="K3876" s="4" t="s">
        <v>76</v>
      </c>
      <c r="L3876" s="4" t="s">
        <v>3399</v>
      </c>
      <c r="N3876" s="4">
        <v>1958</v>
      </c>
      <c r="O3876" s="6">
        <v>21493</v>
      </c>
      <c r="P3876" s="4" t="s">
        <v>63</v>
      </c>
    </row>
    <row r="3877" spans="1:16" x14ac:dyDescent="0.25">
      <c r="A3877" s="4" t="s">
        <v>3383</v>
      </c>
      <c r="B3877" s="4">
        <v>3</v>
      </c>
      <c r="C3877" s="4" t="s">
        <v>59</v>
      </c>
      <c r="D3877" s="5"/>
      <c r="H3877" s="4" t="s">
        <v>46</v>
      </c>
      <c r="I3877" s="4">
        <v>7</v>
      </c>
      <c r="J3877" s="4" t="s">
        <v>4878</v>
      </c>
      <c r="K3877" s="4" t="s">
        <v>66</v>
      </c>
      <c r="L3877" s="4" t="s">
        <v>3399</v>
      </c>
      <c r="N3877" s="4">
        <v>1989</v>
      </c>
      <c r="O3877" s="6">
        <v>32598</v>
      </c>
      <c r="P3877" s="4" t="s">
        <v>65</v>
      </c>
    </row>
    <row r="3878" spans="1:16" x14ac:dyDescent="0.25">
      <c r="A3878" s="4" t="s">
        <v>3383</v>
      </c>
      <c r="B3878" s="4">
        <v>3</v>
      </c>
      <c r="C3878" s="4" t="s">
        <v>59</v>
      </c>
      <c r="D3878" s="5"/>
      <c r="H3878" s="4" t="s">
        <v>46</v>
      </c>
      <c r="I3878" s="4">
        <v>8</v>
      </c>
      <c r="J3878" s="4" t="s">
        <v>4879</v>
      </c>
      <c r="K3878" s="4" t="s">
        <v>78</v>
      </c>
      <c r="L3878" s="4" t="s">
        <v>3399</v>
      </c>
      <c r="N3878" s="4">
        <v>1956</v>
      </c>
      <c r="O3878" s="6">
        <v>20637</v>
      </c>
      <c r="P3878" s="4" t="s">
        <v>63</v>
      </c>
    </row>
    <row r="3879" spans="1:16" x14ac:dyDescent="0.25">
      <c r="A3879" s="4" t="s">
        <v>3383</v>
      </c>
      <c r="B3879" s="4">
        <v>3</v>
      </c>
      <c r="C3879" s="4" t="s">
        <v>59</v>
      </c>
      <c r="D3879" s="5"/>
      <c r="H3879" s="4" t="s">
        <v>46</v>
      </c>
      <c r="I3879" s="4">
        <v>9</v>
      </c>
      <c r="J3879" s="4" t="s">
        <v>4880</v>
      </c>
      <c r="K3879" s="4" t="s">
        <v>64</v>
      </c>
      <c r="L3879" s="4" t="s">
        <v>3399</v>
      </c>
      <c r="N3879" s="4">
        <v>1996</v>
      </c>
      <c r="O3879" s="6">
        <v>35181</v>
      </c>
      <c r="P3879" s="4" t="s">
        <v>65</v>
      </c>
    </row>
    <row r="3880" spans="1:16" x14ac:dyDescent="0.25">
      <c r="A3880" s="4" t="s">
        <v>3383</v>
      </c>
      <c r="B3880" s="4">
        <v>3</v>
      </c>
      <c r="C3880" s="4" t="s">
        <v>59</v>
      </c>
      <c r="D3880" s="5"/>
      <c r="H3880" s="4" t="s">
        <v>46</v>
      </c>
      <c r="I3880" s="4">
        <v>10</v>
      </c>
      <c r="J3880" s="4" t="s">
        <v>4881</v>
      </c>
      <c r="K3880" s="4" t="s">
        <v>64</v>
      </c>
      <c r="L3880" s="4" t="s">
        <v>3399</v>
      </c>
      <c r="N3880" s="4">
        <v>1991</v>
      </c>
      <c r="O3880" s="6">
        <v>33344</v>
      </c>
      <c r="P3880" s="4" t="s">
        <v>63</v>
      </c>
    </row>
    <row r="3881" spans="1:16" x14ac:dyDescent="0.25">
      <c r="A3881" s="4" t="s">
        <v>3383</v>
      </c>
      <c r="B3881" s="4">
        <v>3</v>
      </c>
      <c r="C3881" s="4" t="s">
        <v>59</v>
      </c>
      <c r="D3881" s="5"/>
      <c r="H3881" s="4" t="s">
        <v>46</v>
      </c>
      <c r="I3881" s="4">
        <v>11</v>
      </c>
      <c r="J3881" s="4" t="s">
        <v>217</v>
      </c>
      <c r="K3881" s="4" t="s">
        <v>78</v>
      </c>
      <c r="L3881" s="4" t="s">
        <v>3399</v>
      </c>
      <c r="N3881" s="4">
        <v>1984</v>
      </c>
      <c r="O3881" s="6">
        <v>30875</v>
      </c>
      <c r="P3881" s="4" t="s">
        <v>65</v>
      </c>
    </row>
    <row r="3882" spans="1:16" x14ac:dyDescent="0.25">
      <c r="A3882" s="4" t="s">
        <v>3383</v>
      </c>
      <c r="B3882" s="4">
        <v>3</v>
      </c>
      <c r="C3882" s="4" t="s">
        <v>59</v>
      </c>
      <c r="D3882" s="5"/>
      <c r="H3882" s="4" t="s">
        <v>46</v>
      </c>
      <c r="I3882" s="4">
        <v>12</v>
      </c>
      <c r="J3882" s="4" t="s">
        <v>224</v>
      </c>
      <c r="K3882" s="4" t="s">
        <v>64</v>
      </c>
      <c r="L3882" s="4" t="s">
        <v>3399</v>
      </c>
      <c r="N3882" s="4">
        <v>1967</v>
      </c>
      <c r="O3882" s="6">
        <v>24743</v>
      </c>
      <c r="P3882" s="4" t="s">
        <v>63</v>
      </c>
    </row>
    <row r="3883" spans="1:16" x14ac:dyDescent="0.25">
      <c r="A3883" s="4" t="s">
        <v>3383</v>
      </c>
      <c r="B3883" s="4">
        <v>3</v>
      </c>
      <c r="C3883" s="4" t="s">
        <v>59</v>
      </c>
      <c r="D3883" s="5"/>
      <c r="H3883" s="4" t="s">
        <v>46</v>
      </c>
      <c r="I3883" s="4">
        <v>13</v>
      </c>
      <c r="J3883" s="4" t="s">
        <v>220</v>
      </c>
      <c r="K3883" s="4" t="s">
        <v>76</v>
      </c>
      <c r="L3883" s="4" t="s">
        <v>3399</v>
      </c>
      <c r="N3883" s="4">
        <v>1982</v>
      </c>
      <c r="O3883" s="6">
        <v>30028</v>
      </c>
      <c r="P3883" s="4" t="s">
        <v>65</v>
      </c>
    </row>
    <row r="3884" spans="1:16" x14ac:dyDescent="0.25">
      <c r="A3884" s="4" t="s">
        <v>3383</v>
      </c>
      <c r="B3884" s="4">
        <v>3</v>
      </c>
      <c r="C3884" s="4" t="s">
        <v>59</v>
      </c>
      <c r="D3884" s="5"/>
      <c r="H3884" s="4" t="s">
        <v>46</v>
      </c>
      <c r="I3884" s="4">
        <v>14</v>
      </c>
      <c r="J3884" s="4" t="s">
        <v>4882</v>
      </c>
      <c r="K3884" s="4" t="s">
        <v>69</v>
      </c>
      <c r="L3884" s="4" t="s">
        <v>3399</v>
      </c>
      <c r="N3884" s="4">
        <v>1983</v>
      </c>
      <c r="O3884" s="6">
        <v>30357</v>
      </c>
      <c r="P3884" s="4" t="s">
        <v>63</v>
      </c>
    </row>
    <row r="3885" spans="1:16" x14ac:dyDescent="0.25">
      <c r="A3885" s="4" t="s">
        <v>3383</v>
      </c>
      <c r="B3885" s="4">
        <v>3</v>
      </c>
      <c r="C3885" s="4" t="s">
        <v>59</v>
      </c>
      <c r="D3885" s="5"/>
      <c r="H3885" s="4" t="s">
        <v>46</v>
      </c>
      <c r="I3885" s="4">
        <v>15</v>
      </c>
      <c r="J3885" s="4" t="s">
        <v>226</v>
      </c>
      <c r="K3885" s="4" t="s">
        <v>75</v>
      </c>
      <c r="L3885" s="4" t="s">
        <v>3399</v>
      </c>
      <c r="N3885" s="4">
        <v>2004</v>
      </c>
      <c r="O3885" s="6">
        <v>37996</v>
      </c>
      <c r="P3885" s="4" t="s">
        <v>65</v>
      </c>
    </row>
    <row r="3886" spans="1:16" x14ac:dyDescent="0.25">
      <c r="A3886" s="4" t="s">
        <v>3383</v>
      </c>
      <c r="B3886" s="4">
        <v>3</v>
      </c>
      <c r="C3886" s="4" t="s">
        <v>59</v>
      </c>
      <c r="D3886" s="5"/>
      <c r="H3886" s="4" t="s">
        <v>46</v>
      </c>
      <c r="I3886" s="4">
        <v>16</v>
      </c>
      <c r="J3886" s="4" t="s">
        <v>225</v>
      </c>
      <c r="K3886" s="4" t="s">
        <v>67</v>
      </c>
      <c r="L3886" s="4" t="s">
        <v>3399</v>
      </c>
      <c r="N3886" s="4">
        <v>1979</v>
      </c>
      <c r="O3886" s="6">
        <v>29114</v>
      </c>
      <c r="P3886" s="4" t="s">
        <v>63</v>
      </c>
    </row>
    <row r="3887" spans="1:16" x14ac:dyDescent="0.25">
      <c r="A3887" s="4" t="s">
        <v>3383</v>
      </c>
      <c r="B3887" s="4">
        <v>3</v>
      </c>
      <c r="C3887" s="4" t="s">
        <v>59</v>
      </c>
      <c r="D3887" s="5"/>
      <c r="H3887" s="4" t="s">
        <v>46</v>
      </c>
      <c r="I3887" s="4">
        <v>17</v>
      </c>
      <c r="J3887" s="4" t="s">
        <v>4883</v>
      </c>
      <c r="K3887" s="4" t="s">
        <v>66</v>
      </c>
      <c r="L3887" s="4" t="s">
        <v>3399</v>
      </c>
      <c r="N3887" s="4">
        <v>1986</v>
      </c>
      <c r="O3887" s="6">
        <v>31729</v>
      </c>
      <c r="P3887" s="4" t="s">
        <v>65</v>
      </c>
    </row>
    <row r="3888" spans="1:16" x14ac:dyDescent="0.25">
      <c r="A3888" s="4" t="s">
        <v>3383</v>
      </c>
      <c r="B3888" s="4">
        <v>3</v>
      </c>
      <c r="C3888" s="4" t="s">
        <v>59</v>
      </c>
      <c r="D3888" s="5"/>
      <c r="H3888" s="4" t="s">
        <v>46</v>
      </c>
      <c r="I3888" s="4">
        <v>18</v>
      </c>
      <c r="J3888" s="4" t="s">
        <v>218</v>
      </c>
      <c r="K3888" s="4" t="s">
        <v>73</v>
      </c>
      <c r="L3888" s="4" t="s">
        <v>3399</v>
      </c>
      <c r="N3888" s="4">
        <v>1993</v>
      </c>
      <c r="O3888" s="6">
        <v>34001</v>
      </c>
      <c r="P3888" s="4" t="s">
        <v>63</v>
      </c>
    </row>
    <row r="3889" spans="1:16" x14ac:dyDescent="0.25">
      <c r="A3889" s="4" t="s">
        <v>3383</v>
      </c>
      <c r="B3889" s="4">
        <v>3</v>
      </c>
      <c r="C3889" s="4" t="s">
        <v>59</v>
      </c>
      <c r="D3889" s="5"/>
      <c r="H3889" s="4" t="s">
        <v>46</v>
      </c>
      <c r="I3889" s="4">
        <v>19</v>
      </c>
      <c r="J3889" s="4" t="s">
        <v>4884</v>
      </c>
      <c r="K3889" s="4" t="s">
        <v>77</v>
      </c>
      <c r="L3889" s="4" t="s">
        <v>3399</v>
      </c>
      <c r="N3889" s="4">
        <v>1959</v>
      </c>
      <c r="O3889" s="6">
        <v>21639</v>
      </c>
      <c r="P3889" s="4" t="s">
        <v>65</v>
      </c>
    </row>
    <row r="3890" spans="1:16" x14ac:dyDescent="0.25">
      <c r="A3890" s="4" t="s">
        <v>3383</v>
      </c>
      <c r="B3890" s="4">
        <v>3</v>
      </c>
      <c r="C3890" s="4" t="s">
        <v>59</v>
      </c>
      <c r="D3890" s="5"/>
      <c r="H3890" s="4" t="s">
        <v>46</v>
      </c>
      <c r="I3890" s="4">
        <v>20</v>
      </c>
      <c r="J3890" s="4" t="s">
        <v>222</v>
      </c>
      <c r="K3890" s="4" t="s">
        <v>75</v>
      </c>
      <c r="L3890" s="4" t="s">
        <v>3399</v>
      </c>
      <c r="N3890" s="4">
        <v>1984</v>
      </c>
      <c r="O3890" s="6">
        <v>30889</v>
      </c>
      <c r="P3890" s="4" t="s">
        <v>63</v>
      </c>
    </row>
    <row r="3891" spans="1:16" x14ac:dyDescent="0.25">
      <c r="A3891" s="4" t="s">
        <v>3383</v>
      </c>
      <c r="B3891" s="4">
        <v>3</v>
      </c>
      <c r="C3891" s="4" t="s">
        <v>59</v>
      </c>
      <c r="D3891" s="5"/>
      <c r="H3891" s="4" t="s">
        <v>46</v>
      </c>
      <c r="I3891" s="4">
        <v>21</v>
      </c>
      <c r="J3891" s="4" t="s">
        <v>223</v>
      </c>
      <c r="K3891" s="4" t="s">
        <v>69</v>
      </c>
      <c r="L3891" s="4" t="s">
        <v>3399</v>
      </c>
      <c r="N3891" s="4">
        <v>1985</v>
      </c>
      <c r="O3891" s="6">
        <v>31305</v>
      </c>
      <c r="P3891" s="4" t="s">
        <v>65</v>
      </c>
    </row>
    <row r="3892" spans="1:16" x14ac:dyDescent="0.25">
      <c r="A3892" s="4" t="s">
        <v>3383</v>
      </c>
      <c r="B3892" s="4">
        <v>3</v>
      </c>
      <c r="C3892" s="4" t="s">
        <v>59</v>
      </c>
      <c r="D3892" s="5"/>
      <c r="H3892" s="4" t="s">
        <v>46</v>
      </c>
      <c r="I3892" s="4">
        <v>22</v>
      </c>
      <c r="J3892" s="4" t="s">
        <v>4885</v>
      </c>
      <c r="K3892" s="4" t="s">
        <v>71</v>
      </c>
      <c r="L3892" s="4" t="s">
        <v>3399</v>
      </c>
      <c r="N3892" s="4">
        <v>2005</v>
      </c>
      <c r="O3892" s="6">
        <v>38444</v>
      </c>
      <c r="P3892" s="4" t="s">
        <v>63</v>
      </c>
    </row>
    <row r="3893" spans="1:16" x14ac:dyDescent="0.25">
      <c r="A3893" s="4" t="s">
        <v>3383</v>
      </c>
      <c r="B3893" s="4">
        <v>3</v>
      </c>
      <c r="C3893" s="4" t="s">
        <v>59</v>
      </c>
      <c r="D3893" s="5"/>
      <c r="H3893" s="4" t="s">
        <v>46</v>
      </c>
      <c r="I3893" s="4">
        <v>23</v>
      </c>
      <c r="J3893" s="4" t="s">
        <v>219</v>
      </c>
      <c r="K3893" s="4" t="s">
        <v>70</v>
      </c>
      <c r="L3893" s="4" t="s">
        <v>3399</v>
      </c>
      <c r="N3893" s="4">
        <v>2000</v>
      </c>
      <c r="O3893" s="6">
        <v>36569</v>
      </c>
      <c r="P3893" s="4" t="s">
        <v>65</v>
      </c>
    </row>
    <row r="3894" spans="1:16" x14ac:dyDescent="0.25">
      <c r="A3894" s="4" t="s">
        <v>3383</v>
      </c>
      <c r="B3894" s="4">
        <v>3</v>
      </c>
      <c r="C3894" s="4" t="s">
        <v>59</v>
      </c>
      <c r="D3894" s="5"/>
      <c r="H3894" s="4" t="s">
        <v>46</v>
      </c>
      <c r="I3894" s="4">
        <v>24</v>
      </c>
      <c r="J3894" s="4" t="s">
        <v>227</v>
      </c>
      <c r="K3894" s="4" t="s">
        <v>4545</v>
      </c>
      <c r="L3894" s="4" t="s">
        <v>3399</v>
      </c>
      <c r="N3894" s="4">
        <v>2002</v>
      </c>
      <c r="O3894" s="6">
        <v>37302</v>
      </c>
      <c r="P3894" s="4" t="s">
        <v>63</v>
      </c>
    </row>
    <row r="3895" spans="1:16" x14ac:dyDescent="0.25">
      <c r="A3895" s="4" t="s">
        <v>3383</v>
      </c>
      <c r="B3895" s="4">
        <v>3</v>
      </c>
      <c r="C3895" s="4" t="s">
        <v>59</v>
      </c>
      <c r="D3895" s="5"/>
      <c r="H3895" s="4" t="s">
        <v>46</v>
      </c>
      <c r="I3895" s="4">
        <v>25</v>
      </c>
      <c r="J3895" s="4" t="s">
        <v>4886</v>
      </c>
      <c r="K3895" s="4" t="s">
        <v>66</v>
      </c>
      <c r="L3895" s="4" t="s">
        <v>3399</v>
      </c>
      <c r="N3895" s="4">
        <v>1987</v>
      </c>
      <c r="O3895" s="6">
        <v>31800</v>
      </c>
      <c r="P3895" s="4" t="s">
        <v>65</v>
      </c>
    </row>
    <row r="3896" spans="1:16" x14ac:dyDescent="0.25">
      <c r="A3896" s="4" t="s">
        <v>3383</v>
      </c>
      <c r="B3896" s="4">
        <v>3</v>
      </c>
      <c r="C3896" s="4" t="s">
        <v>59</v>
      </c>
      <c r="D3896" s="5"/>
      <c r="H3896" s="4" t="s">
        <v>46</v>
      </c>
      <c r="I3896" s="4">
        <v>26</v>
      </c>
      <c r="J3896" s="4" t="s">
        <v>228</v>
      </c>
      <c r="K3896" s="4" t="s">
        <v>78</v>
      </c>
      <c r="L3896" s="4" t="s">
        <v>3399</v>
      </c>
      <c r="N3896" s="4">
        <v>1943</v>
      </c>
      <c r="O3896" s="6">
        <v>15991</v>
      </c>
      <c r="P3896" s="4" t="s">
        <v>63</v>
      </c>
    </row>
    <row r="3897" spans="1:16" x14ac:dyDescent="0.25">
      <c r="A3897" s="4" t="s">
        <v>3383</v>
      </c>
      <c r="B3897" s="4">
        <v>3</v>
      </c>
      <c r="C3897" s="4" t="s">
        <v>59</v>
      </c>
      <c r="D3897" s="5"/>
      <c r="H3897" s="4" t="s">
        <v>3394</v>
      </c>
      <c r="I3897" s="4">
        <v>1</v>
      </c>
      <c r="J3897" s="4" t="s">
        <v>1917</v>
      </c>
      <c r="K3897" s="4" t="s">
        <v>4887</v>
      </c>
      <c r="L3897" s="4" t="s">
        <v>310</v>
      </c>
      <c r="N3897" s="4">
        <v>1957</v>
      </c>
      <c r="O3897" s="6">
        <v>20997</v>
      </c>
      <c r="P3897" s="4" t="s">
        <v>63</v>
      </c>
    </row>
    <row r="3898" spans="1:16" x14ac:dyDescent="0.25">
      <c r="A3898" s="4" t="s">
        <v>3383</v>
      </c>
      <c r="B3898" s="4">
        <v>3</v>
      </c>
      <c r="C3898" s="4" t="s">
        <v>59</v>
      </c>
      <c r="D3898" s="5"/>
      <c r="H3898" s="4" t="s">
        <v>3394</v>
      </c>
      <c r="I3898" s="4">
        <v>2</v>
      </c>
      <c r="J3898" s="4" t="s">
        <v>119</v>
      </c>
      <c r="K3898" s="4" t="s">
        <v>70</v>
      </c>
      <c r="L3898" s="4" t="s">
        <v>265</v>
      </c>
      <c r="N3898" s="4">
        <v>1954</v>
      </c>
      <c r="O3898" s="6">
        <v>19836</v>
      </c>
      <c r="P3898" s="4" t="s">
        <v>65</v>
      </c>
    </row>
    <row r="3899" spans="1:16" x14ac:dyDescent="0.25">
      <c r="A3899" s="4" t="s">
        <v>3383</v>
      </c>
      <c r="B3899" s="4">
        <v>3</v>
      </c>
      <c r="C3899" s="4" t="s">
        <v>59</v>
      </c>
      <c r="D3899" s="5"/>
      <c r="H3899" s="4" t="s">
        <v>3394</v>
      </c>
      <c r="I3899" s="4">
        <v>3</v>
      </c>
      <c r="J3899" s="4" t="s">
        <v>4888</v>
      </c>
      <c r="K3899" s="4" t="s">
        <v>67</v>
      </c>
      <c r="L3899" s="4" t="s">
        <v>4889</v>
      </c>
      <c r="N3899" s="4">
        <v>1984</v>
      </c>
      <c r="O3899" s="6">
        <v>30871</v>
      </c>
      <c r="P3899" s="4" t="s">
        <v>65</v>
      </c>
    </row>
    <row r="3900" spans="1:16" x14ac:dyDescent="0.25">
      <c r="A3900" s="4" t="s">
        <v>3383</v>
      </c>
      <c r="B3900" s="4">
        <v>3</v>
      </c>
      <c r="C3900" s="4" t="s">
        <v>59</v>
      </c>
      <c r="D3900" s="5"/>
      <c r="H3900" s="4" t="s">
        <v>3394</v>
      </c>
      <c r="I3900" s="4">
        <v>4</v>
      </c>
      <c r="J3900" s="4" t="s">
        <v>2560</v>
      </c>
      <c r="K3900" s="4" t="s">
        <v>4890</v>
      </c>
      <c r="L3900" s="4" t="s">
        <v>3595</v>
      </c>
      <c r="N3900" s="4">
        <v>1976</v>
      </c>
      <c r="O3900" s="6">
        <v>27963</v>
      </c>
      <c r="P3900" s="4" t="s">
        <v>63</v>
      </c>
    </row>
    <row r="3901" spans="1:16" x14ac:dyDescent="0.25">
      <c r="A3901" s="4" t="s">
        <v>3383</v>
      </c>
      <c r="B3901" s="4">
        <v>3</v>
      </c>
      <c r="C3901" s="4" t="s">
        <v>59</v>
      </c>
      <c r="D3901" s="5"/>
      <c r="H3901" s="4" t="s">
        <v>3394</v>
      </c>
      <c r="I3901" s="4">
        <v>5</v>
      </c>
      <c r="J3901" s="4" t="s">
        <v>4891</v>
      </c>
      <c r="K3901" s="4" t="s">
        <v>69</v>
      </c>
      <c r="L3901" s="4" t="s">
        <v>3600</v>
      </c>
      <c r="N3901" s="4">
        <v>1961</v>
      </c>
      <c r="O3901" s="6">
        <v>22321</v>
      </c>
      <c r="P3901" s="4" t="s">
        <v>65</v>
      </c>
    </row>
    <row r="3902" spans="1:16" x14ac:dyDescent="0.25">
      <c r="A3902" s="4" t="s">
        <v>3383</v>
      </c>
      <c r="B3902" s="4">
        <v>3</v>
      </c>
      <c r="C3902" s="4" t="s">
        <v>59</v>
      </c>
      <c r="D3902" s="5"/>
      <c r="H3902" s="4" t="s">
        <v>3394</v>
      </c>
      <c r="I3902" s="4">
        <v>6</v>
      </c>
      <c r="J3902" s="4" t="s">
        <v>4892</v>
      </c>
      <c r="K3902" s="4" t="s">
        <v>67</v>
      </c>
      <c r="L3902" s="4" t="s">
        <v>463</v>
      </c>
      <c r="N3902" s="4">
        <v>1972</v>
      </c>
      <c r="O3902" s="6">
        <v>26614</v>
      </c>
      <c r="P3902" s="4" t="s">
        <v>65</v>
      </c>
    </row>
    <row r="3903" spans="1:16" x14ac:dyDescent="0.25">
      <c r="A3903" s="4" t="s">
        <v>3383</v>
      </c>
      <c r="B3903" s="4">
        <v>3</v>
      </c>
      <c r="C3903" s="4" t="s">
        <v>59</v>
      </c>
      <c r="D3903" s="5"/>
      <c r="H3903" s="4" t="s">
        <v>3394</v>
      </c>
      <c r="I3903" s="4">
        <v>7</v>
      </c>
      <c r="J3903" s="4" t="s">
        <v>4893</v>
      </c>
      <c r="K3903" s="4" t="s">
        <v>4646</v>
      </c>
      <c r="L3903" s="4" t="s">
        <v>3605</v>
      </c>
      <c r="N3903" s="4">
        <v>1967</v>
      </c>
      <c r="O3903" s="6">
        <v>24820</v>
      </c>
      <c r="P3903" s="4" t="s">
        <v>63</v>
      </c>
    </row>
    <row r="3904" spans="1:16" x14ac:dyDescent="0.25">
      <c r="A3904" s="4" t="s">
        <v>3383</v>
      </c>
      <c r="B3904" s="4">
        <v>3</v>
      </c>
      <c r="C3904" s="4" t="s">
        <v>59</v>
      </c>
      <c r="D3904" s="5"/>
      <c r="H3904" s="4" t="s">
        <v>3394</v>
      </c>
      <c r="I3904" s="4">
        <v>8</v>
      </c>
      <c r="J3904" s="4" t="s">
        <v>123</v>
      </c>
      <c r="K3904" s="4" t="s">
        <v>71</v>
      </c>
      <c r="L3904" s="4" t="s">
        <v>463</v>
      </c>
      <c r="N3904" s="4">
        <v>1994</v>
      </c>
      <c r="O3904" s="6">
        <v>34516</v>
      </c>
      <c r="P3904" s="4" t="s">
        <v>65</v>
      </c>
    </row>
    <row r="3905" spans="1:16" x14ac:dyDescent="0.25">
      <c r="A3905" s="4" t="s">
        <v>3383</v>
      </c>
      <c r="B3905" s="4">
        <v>3</v>
      </c>
      <c r="C3905" s="4" t="s">
        <v>59</v>
      </c>
      <c r="D3905" s="5"/>
      <c r="H3905" s="4" t="s">
        <v>3394</v>
      </c>
      <c r="I3905" s="4">
        <v>9</v>
      </c>
      <c r="J3905" s="4" t="s">
        <v>3597</v>
      </c>
      <c r="K3905" s="4" t="s">
        <v>4894</v>
      </c>
      <c r="L3905" s="4" t="s">
        <v>824</v>
      </c>
      <c r="N3905" s="4">
        <v>1964</v>
      </c>
      <c r="O3905" s="6">
        <v>23725</v>
      </c>
      <c r="P3905" s="4" t="s">
        <v>65</v>
      </c>
    </row>
    <row r="3906" spans="1:16" x14ac:dyDescent="0.25">
      <c r="A3906" s="4" t="s">
        <v>3383</v>
      </c>
      <c r="B3906" s="4">
        <v>3</v>
      </c>
      <c r="C3906" s="4" t="s">
        <v>59</v>
      </c>
      <c r="D3906" s="5"/>
      <c r="H3906" s="4" t="s">
        <v>3394</v>
      </c>
      <c r="I3906" s="4">
        <v>10</v>
      </c>
      <c r="J3906" s="4" t="s">
        <v>2642</v>
      </c>
      <c r="K3906" s="4" t="s">
        <v>4895</v>
      </c>
      <c r="L3906" s="4" t="s">
        <v>523</v>
      </c>
      <c r="N3906" s="4">
        <v>1973</v>
      </c>
      <c r="O3906" s="6">
        <v>26842</v>
      </c>
      <c r="P3906" s="4" t="s">
        <v>65</v>
      </c>
    </row>
    <row r="3907" spans="1:16" x14ac:dyDescent="0.25">
      <c r="A3907" s="4" t="s">
        <v>3383</v>
      </c>
      <c r="B3907" s="4">
        <v>3</v>
      </c>
      <c r="C3907" s="4" t="s">
        <v>59</v>
      </c>
      <c r="D3907" s="5"/>
      <c r="H3907" s="4" t="s">
        <v>3394</v>
      </c>
      <c r="I3907" s="4">
        <v>11</v>
      </c>
      <c r="J3907" s="4" t="s">
        <v>2511</v>
      </c>
      <c r="K3907" s="4" t="s">
        <v>4896</v>
      </c>
      <c r="L3907" s="4" t="s">
        <v>2438</v>
      </c>
      <c r="N3907" s="4">
        <v>1974</v>
      </c>
      <c r="O3907" s="6">
        <v>27265</v>
      </c>
      <c r="P3907" s="4" t="s">
        <v>63</v>
      </c>
    </row>
    <row r="3908" spans="1:16" x14ac:dyDescent="0.25">
      <c r="A3908" s="4" t="s">
        <v>3383</v>
      </c>
      <c r="B3908" s="4">
        <v>3</v>
      </c>
      <c r="C3908" s="4" t="s">
        <v>59</v>
      </c>
      <c r="D3908" s="5"/>
      <c r="H3908" s="4" t="s">
        <v>3394</v>
      </c>
      <c r="I3908" s="4">
        <v>12</v>
      </c>
      <c r="J3908" s="4" t="s">
        <v>2604</v>
      </c>
      <c r="K3908" s="4" t="s">
        <v>4897</v>
      </c>
      <c r="L3908" s="4" t="s">
        <v>3596</v>
      </c>
      <c r="N3908" s="4">
        <v>1970</v>
      </c>
      <c r="O3908" s="6">
        <v>25766</v>
      </c>
      <c r="P3908" s="4" t="s">
        <v>65</v>
      </c>
    </row>
    <row r="3909" spans="1:16" x14ac:dyDescent="0.25">
      <c r="A3909" s="4" t="s">
        <v>3383</v>
      </c>
      <c r="B3909" s="4">
        <v>3</v>
      </c>
      <c r="C3909" s="4" t="s">
        <v>59</v>
      </c>
      <c r="D3909" s="5"/>
      <c r="H3909" s="4" t="s">
        <v>3394</v>
      </c>
      <c r="I3909" s="4">
        <v>13</v>
      </c>
      <c r="J3909" s="4" t="s">
        <v>734</v>
      </c>
      <c r="K3909" s="4" t="s">
        <v>4898</v>
      </c>
      <c r="L3909" s="4" t="s">
        <v>3598</v>
      </c>
      <c r="N3909" s="4">
        <v>1963</v>
      </c>
      <c r="O3909" s="6">
        <v>23032</v>
      </c>
      <c r="P3909" s="4" t="s">
        <v>63</v>
      </c>
    </row>
    <row r="3910" spans="1:16" x14ac:dyDescent="0.25">
      <c r="A3910" s="4" t="s">
        <v>3383</v>
      </c>
      <c r="B3910" s="4">
        <v>3</v>
      </c>
      <c r="C3910" s="4" t="s">
        <v>59</v>
      </c>
      <c r="D3910" s="5"/>
      <c r="H3910" s="4" t="s">
        <v>3394</v>
      </c>
      <c r="I3910" s="4">
        <v>14</v>
      </c>
      <c r="J3910" s="4" t="s">
        <v>1705</v>
      </c>
      <c r="K3910" s="4" t="s">
        <v>4899</v>
      </c>
      <c r="L3910" s="4" t="s">
        <v>463</v>
      </c>
      <c r="N3910" s="4">
        <v>1973</v>
      </c>
      <c r="O3910" s="6">
        <v>26835</v>
      </c>
      <c r="P3910" s="4" t="s">
        <v>65</v>
      </c>
    </row>
    <row r="3911" spans="1:16" x14ac:dyDescent="0.25">
      <c r="A3911" s="4" t="s">
        <v>3383</v>
      </c>
      <c r="B3911" s="4">
        <v>3</v>
      </c>
      <c r="C3911" s="4" t="s">
        <v>59</v>
      </c>
      <c r="D3911" s="5"/>
      <c r="H3911" s="4" t="s">
        <v>3394</v>
      </c>
      <c r="I3911" s="4">
        <v>15</v>
      </c>
      <c r="J3911" s="4" t="s">
        <v>2500</v>
      </c>
      <c r="K3911" s="4" t="s">
        <v>4900</v>
      </c>
      <c r="L3911" s="4" t="s">
        <v>370</v>
      </c>
      <c r="N3911" s="4">
        <v>1996</v>
      </c>
      <c r="O3911" s="6">
        <v>35430</v>
      </c>
      <c r="P3911" s="4" t="s">
        <v>63</v>
      </c>
    </row>
    <row r="3912" spans="1:16" x14ac:dyDescent="0.25">
      <c r="A3912" s="4" t="s">
        <v>3383</v>
      </c>
      <c r="B3912" s="4">
        <v>3</v>
      </c>
      <c r="C3912" s="4" t="s">
        <v>59</v>
      </c>
      <c r="D3912" s="5"/>
      <c r="H3912" s="4" t="s">
        <v>3394</v>
      </c>
      <c r="I3912" s="4">
        <v>16</v>
      </c>
      <c r="J3912" s="4" t="s">
        <v>2644</v>
      </c>
      <c r="K3912" s="4" t="s">
        <v>4895</v>
      </c>
      <c r="L3912" s="4" t="s">
        <v>3600</v>
      </c>
      <c r="N3912" s="4">
        <v>1956</v>
      </c>
      <c r="O3912" s="6">
        <v>20470</v>
      </c>
      <c r="P3912" s="4" t="s">
        <v>63</v>
      </c>
    </row>
    <row r="3913" spans="1:16" x14ac:dyDescent="0.25">
      <c r="A3913" s="4" t="s">
        <v>3383</v>
      </c>
      <c r="B3913" s="4">
        <v>3</v>
      </c>
      <c r="C3913" s="4" t="s">
        <v>59</v>
      </c>
      <c r="D3913" s="5"/>
      <c r="H3913" s="4" t="s">
        <v>3394</v>
      </c>
      <c r="I3913" s="4">
        <v>17</v>
      </c>
      <c r="J3913" s="4" t="s">
        <v>2639</v>
      </c>
      <c r="K3913" s="4" t="s">
        <v>4895</v>
      </c>
      <c r="L3913" s="4" t="s">
        <v>3601</v>
      </c>
      <c r="N3913" s="4">
        <v>1964</v>
      </c>
      <c r="O3913" s="6">
        <v>23495</v>
      </c>
      <c r="P3913" s="4" t="s">
        <v>65</v>
      </c>
    </row>
    <row r="3914" spans="1:16" x14ac:dyDescent="0.25">
      <c r="A3914" s="4" t="s">
        <v>3383</v>
      </c>
      <c r="B3914" s="4">
        <v>3</v>
      </c>
      <c r="C3914" s="4" t="s">
        <v>59</v>
      </c>
      <c r="D3914" s="5"/>
      <c r="H3914" s="4" t="s">
        <v>3394</v>
      </c>
      <c r="I3914" s="4">
        <v>18</v>
      </c>
      <c r="J3914" s="4" t="s">
        <v>1362</v>
      </c>
      <c r="K3914" s="4" t="s">
        <v>4894</v>
      </c>
      <c r="L3914" s="4" t="s">
        <v>3600</v>
      </c>
      <c r="N3914" s="4">
        <v>1960</v>
      </c>
      <c r="O3914" s="6">
        <v>22043</v>
      </c>
      <c r="P3914" s="4" t="s">
        <v>63</v>
      </c>
    </row>
    <row r="3915" spans="1:16" x14ac:dyDescent="0.25">
      <c r="A3915" s="4" t="s">
        <v>3383</v>
      </c>
      <c r="B3915" s="4">
        <v>3</v>
      </c>
      <c r="C3915" s="4" t="s">
        <v>59</v>
      </c>
      <c r="D3915" s="5"/>
      <c r="H3915" s="4" t="s">
        <v>3394</v>
      </c>
      <c r="I3915" s="4">
        <v>19</v>
      </c>
      <c r="J3915" s="4" t="s">
        <v>601</v>
      </c>
      <c r="K3915" s="4" t="s">
        <v>4901</v>
      </c>
      <c r="L3915" s="4" t="s">
        <v>246</v>
      </c>
      <c r="N3915" s="4">
        <v>1969</v>
      </c>
      <c r="O3915" s="6">
        <v>25333</v>
      </c>
      <c r="P3915" s="4" t="s">
        <v>63</v>
      </c>
    </row>
    <row r="3916" spans="1:16" x14ac:dyDescent="0.25">
      <c r="A3916" s="4" t="s">
        <v>3383</v>
      </c>
      <c r="B3916" s="4">
        <v>3</v>
      </c>
      <c r="C3916" s="4" t="s">
        <v>59</v>
      </c>
      <c r="D3916" s="5"/>
      <c r="H3916" s="4" t="s">
        <v>3394</v>
      </c>
      <c r="I3916" s="4">
        <v>20</v>
      </c>
      <c r="J3916" s="4" t="s">
        <v>3690</v>
      </c>
      <c r="K3916" s="4" t="s">
        <v>4902</v>
      </c>
      <c r="L3916" s="4" t="s">
        <v>540</v>
      </c>
      <c r="N3916" s="4">
        <v>1961</v>
      </c>
      <c r="O3916" s="6">
        <v>22407</v>
      </c>
      <c r="P3916" s="4" t="s">
        <v>63</v>
      </c>
    </row>
    <row r="3917" spans="1:16" x14ac:dyDescent="0.25">
      <c r="A3917" s="4" t="s">
        <v>3383</v>
      </c>
      <c r="B3917" s="4">
        <v>3</v>
      </c>
      <c r="C3917" s="4" t="s">
        <v>59</v>
      </c>
      <c r="D3917" s="5"/>
      <c r="H3917" s="4" t="s">
        <v>3394</v>
      </c>
      <c r="I3917" s="4">
        <v>21</v>
      </c>
      <c r="J3917" s="4" t="s">
        <v>2675</v>
      </c>
      <c r="K3917" s="4" t="s">
        <v>4903</v>
      </c>
      <c r="L3917" s="4" t="s">
        <v>893</v>
      </c>
      <c r="N3917" s="4">
        <v>1961</v>
      </c>
      <c r="O3917" s="6">
        <v>22565</v>
      </c>
      <c r="P3917" s="4" t="s">
        <v>65</v>
      </c>
    </row>
    <row r="3918" spans="1:16" x14ac:dyDescent="0.25">
      <c r="A3918" s="4" t="s">
        <v>3383</v>
      </c>
      <c r="B3918" s="4">
        <v>3</v>
      </c>
      <c r="C3918" s="4" t="s">
        <v>59</v>
      </c>
      <c r="D3918" s="5"/>
      <c r="H3918" s="4" t="s">
        <v>3394</v>
      </c>
      <c r="I3918" s="4">
        <v>22</v>
      </c>
      <c r="J3918" s="4" t="s">
        <v>2606</v>
      </c>
      <c r="K3918" s="4" t="s">
        <v>4897</v>
      </c>
      <c r="L3918" s="4" t="s">
        <v>342</v>
      </c>
      <c r="N3918" s="4">
        <v>1967</v>
      </c>
      <c r="O3918" s="6">
        <v>24478</v>
      </c>
      <c r="P3918" s="4" t="s">
        <v>63</v>
      </c>
    </row>
    <row r="3919" spans="1:16" x14ac:dyDescent="0.25">
      <c r="A3919" s="4" t="s">
        <v>3383</v>
      </c>
      <c r="B3919" s="4">
        <v>3</v>
      </c>
      <c r="C3919" s="4" t="s">
        <v>59</v>
      </c>
      <c r="D3919" s="5"/>
      <c r="H3919" s="4" t="s">
        <v>3394</v>
      </c>
      <c r="I3919" s="4">
        <v>23</v>
      </c>
      <c r="J3919" s="4" t="s">
        <v>2735</v>
      </c>
      <c r="K3919" s="4" t="s">
        <v>4904</v>
      </c>
      <c r="L3919" s="4" t="s">
        <v>265</v>
      </c>
      <c r="N3919" s="4">
        <v>1956</v>
      </c>
      <c r="O3919" s="6">
        <v>20575</v>
      </c>
      <c r="P3919" s="4" t="s">
        <v>63</v>
      </c>
    </row>
    <row r="3920" spans="1:16" x14ac:dyDescent="0.25">
      <c r="A3920" s="4" t="s">
        <v>3383</v>
      </c>
      <c r="B3920" s="4">
        <v>3</v>
      </c>
      <c r="C3920" s="4" t="s">
        <v>59</v>
      </c>
      <c r="D3920" s="5"/>
      <c r="H3920" s="4" t="s">
        <v>3394</v>
      </c>
      <c r="I3920" s="4">
        <v>24</v>
      </c>
      <c r="J3920" s="4" t="s">
        <v>3606</v>
      </c>
      <c r="K3920" s="4" t="s">
        <v>4905</v>
      </c>
      <c r="L3920" s="4" t="s">
        <v>262</v>
      </c>
      <c r="N3920" s="4">
        <v>1964</v>
      </c>
      <c r="O3920" s="6">
        <v>23660</v>
      </c>
      <c r="P3920" s="4" t="s">
        <v>63</v>
      </c>
    </row>
    <row r="3921" spans="1:16" x14ac:dyDescent="0.25">
      <c r="A3921" s="4" t="s">
        <v>3383</v>
      </c>
      <c r="B3921" s="4">
        <v>3</v>
      </c>
      <c r="C3921" s="4" t="s">
        <v>59</v>
      </c>
      <c r="D3921" s="5"/>
      <c r="H3921" s="4" t="s">
        <v>3394</v>
      </c>
      <c r="I3921" s="4">
        <v>25</v>
      </c>
      <c r="J3921" s="4" t="s">
        <v>1707</v>
      </c>
      <c r="K3921" s="4" t="s">
        <v>4899</v>
      </c>
      <c r="L3921" s="4" t="s">
        <v>463</v>
      </c>
      <c r="N3921" s="4">
        <v>1964</v>
      </c>
      <c r="O3921" s="6">
        <v>23725</v>
      </c>
      <c r="P3921" s="4" t="s">
        <v>65</v>
      </c>
    </row>
    <row r="3922" spans="1:16" x14ac:dyDescent="0.25">
      <c r="A3922" s="4" t="s">
        <v>3383</v>
      </c>
      <c r="B3922" s="4">
        <v>3</v>
      </c>
      <c r="C3922" s="4" t="s">
        <v>59</v>
      </c>
      <c r="D3922" s="5"/>
      <c r="H3922" s="4" t="s">
        <v>3394</v>
      </c>
      <c r="I3922" s="4">
        <v>26</v>
      </c>
      <c r="J3922" s="4" t="s">
        <v>2488</v>
      </c>
      <c r="K3922" s="4" t="s">
        <v>4906</v>
      </c>
      <c r="L3922" s="4" t="s">
        <v>3789</v>
      </c>
      <c r="N3922" s="4">
        <v>1970</v>
      </c>
      <c r="O3922" s="6">
        <v>25678</v>
      </c>
      <c r="P3922" s="4" t="s">
        <v>63</v>
      </c>
    </row>
    <row r="3923" spans="1:16" x14ac:dyDescent="0.25">
      <c r="A3923" s="4" t="s">
        <v>3383</v>
      </c>
      <c r="B3923" s="4">
        <v>11</v>
      </c>
      <c r="C3923" s="4" t="s">
        <v>229</v>
      </c>
      <c r="D3923" s="5"/>
      <c r="H3923" s="4" t="s">
        <v>167</v>
      </c>
      <c r="I3923" s="4">
        <v>1</v>
      </c>
      <c r="J3923" s="4" t="s">
        <v>382</v>
      </c>
      <c r="K3923" s="4" t="s">
        <v>3399</v>
      </c>
      <c r="L3923" s="4" t="s">
        <v>3399</v>
      </c>
      <c r="N3923" s="4">
        <v>1968</v>
      </c>
      <c r="O3923" s="6">
        <v>25024</v>
      </c>
      <c r="P3923" s="4" t="s">
        <v>63</v>
      </c>
    </row>
    <row r="3924" spans="1:16" x14ac:dyDescent="0.25">
      <c r="A3924" s="4" t="s">
        <v>3383</v>
      </c>
      <c r="B3924" s="4">
        <v>11</v>
      </c>
      <c r="C3924" s="4" t="s">
        <v>229</v>
      </c>
      <c r="D3924" s="5"/>
      <c r="H3924" s="4" t="s">
        <v>167</v>
      </c>
      <c r="I3924" s="4">
        <v>2</v>
      </c>
      <c r="J3924" s="4" t="s">
        <v>4907</v>
      </c>
      <c r="K3924" s="4" t="s">
        <v>3436</v>
      </c>
      <c r="L3924" s="4" t="s">
        <v>3399</v>
      </c>
      <c r="N3924" s="4">
        <v>1950</v>
      </c>
      <c r="O3924" s="6">
        <v>18591</v>
      </c>
      <c r="P3924" s="4" t="s">
        <v>65</v>
      </c>
    </row>
    <row r="3925" spans="1:16" x14ac:dyDescent="0.25">
      <c r="A3925" s="4" t="s">
        <v>3383</v>
      </c>
      <c r="B3925" s="4">
        <v>11</v>
      </c>
      <c r="C3925" s="4" t="s">
        <v>229</v>
      </c>
      <c r="D3925" s="5"/>
      <c r="H3925" s="4" t="s">
        <v>167</v>
      </c>
      <c r="I3925" s="4">
        <v>3</v>
      </c>
      <c r="J3925" s="4" t="s">
        <v>4908</v>
      </c>
      <c r="K3925" s="4" t="s">
        <v>3436</v>
      </c>
      <c r="L3925" s="4" t="s">
        <v>3399</v>
      </c>
      <c r="N3925" s="4">
        <v>1971</v>
      </c>
      <c r="O3925" s="6">
        <v>26028</v>
      </c>
      <c r="P3925" s="4" t="s">
        <v>65</v>
      </c>
    </row>
    <row r="3926" spans="1:16" x14ac:dyDescent="0.25">
      <c r="A3926" s="4" t="s">
        <v>3383</v>
      </c>
      <c r="B3926" s="4">
        <v>11</v>
      </c>
      <c r="C3926" s="4" t="s">
        <v>229</v>
      </c>
      <c r="D3926" s="5"/>
      <c r="H3926" s="4" t="s">
        <v>167</v>
      </c>
      <c r="I3926" s="4">
        <v>4</v>
      </c>
      <c r="J3926" s="4" t="s">
        <v>4909</v>
      </c>
      <c r="K3926" s="4" t="s">
        <v>3436</v>
      </c>
      <c r="L3926" s="4" t="s">
        <v>3399</v>
      </c>
      <c r="N3926" s="4">
        <v>1958</v>
      </c>
      <c r="O3926" s="6">
        <v>21348</v>
      </c>
      <c r="P3926" s="4" t="s">
        <v>63</v>
      </c>
    </row>
    <row r="3927" spans="1:16" x14ac:dyDescent="0.25">
      <c r="A3927" s="4" t="s">
        <v>3383</v>
      </c>
      <c r="B3927" s="4">
        <v>11</v>
      </c>
      <c r="C3927" s="4" t="s">
        <v>229</v>
      </c>
      <c r="D3927" s="5"/>
      <c r="H3927" s="4" t="s">
        <v>167</v>
      </c>
      <c r="I3927" s="4">
        <v>5</v>
      </c>
      <c r="J3927" s="4" t="s">
        <v>335</v>
      </c>
      <c r="K3927" s="4" t="s">
        <v>3436</v>
      </c>
      <c r="L3927" s="4" t="s">
        <v>3399</v>
      </c>
      <c r="N3927" s="4">
        <v>1953</v>
      </c>
      <c r="O3927" s="6">
        <v>19452</v>
      </c>
      <c r="P3927" s="4" t="s">
        <v>63</v>
      </c>
    </row>
    <row r="3928" spans="1:16" x14ac:dyDescent="0.25">
      <c r="A3928" s="4" t="s">
        <v>3383</v>
      </c>
      <c r="B3928" s="4">
        <v>11</v>
      </c>
      <c r="C3928" s="4" t="s">
        <v>229</v>
      </c>
      <c r="D3928" s="5"/>
      <c r="H3928" s="4" t="s">
        <v>167</v>
      </c>
      <c r="I3928" s="4">
        <v>6</v>
      </c>
      <c r="J3928" s="4" t="s">
        <v>281</v>
      </c>
      <c r="K3928" s="4" t="s">
        <v>3436</v>
      </c>
      <c r="L3928" s="4" t="s">
        <v>3399</v>
      </c>
      <c r="N3928" s="4">
        <v>1949</v>
      </c>
      <c r="O3928" s="6">
        <v>18217</v>
      </c>
      <c r="P3928" s="4" t="s">
        <v>63</v>
      </c>
    </row>
    <row r="3929" spans="1:16" x14ac:dyDescent="0.25">
      <c r="A3929" s="4" t="s">
        <v>3383</v>
      </c>
      <c r="B3929" s="4">
        <v>11</v>
      </c>
      <c r="C3929" s="4" t="s">
        <v>229</v>
      </c>
      <c r="D3929" s="5"/>
      <c r="H3929" s="4" t="s">
        <v>167</v>
      </c>
      <c r="I3929" s="4">
        <v>7</v>
      </c>
      <c r="J3929" s="4" t="s">
        <v>4910</v>
      </c>
      <c r="K3929" s="4" t="s">
        <v>3436</v>
      </c>
      <c r="L3929" s="4" t="s">
        <v>3399</v>
      </c>
      <c r="N3929" s="4">
        <v>1964</v>
      </c>
      <c r="O3929" s="6">
        <v>23487</v>
      </c>
      <c r="P3929" s="4" t="s">
        <v>63</v>
      </c>
    </row>
    <row r="3930" spans="1:16" x14ac:dyDescent="0.25">
      <c r="A3930" s="4" t="s">
        <v>3383</v>
      </c>
      <c r="B3930" s="4">
        <v>11</v>
      </c>
      <c r="C3930" s="4" t="s">
        <v>229</v>
      </c>
      <c r="D3930" s="5"/>
      <c r="H3930" s="4" t="s">
        <v>167</v>
      </c>
      <c r="I3930" s="4">
        <v>8</v>
      </c>
      <c r="J3930" s="4" t="s">
        <v>337</v>
      </c>
      <c r="K3930" s="4" t="s">
        <v>3436</v>
      </c>
      <c r="L3930" s="4" t="s">
        <v>3399</v>
      </c>
      <c r="N3930" s="4">
        <v>1951</v>
      </c>
      <c r="O3930" s="6">
        <v>18736</v>
      </c>
      <c r="P3930" s="4" t="s">
        <v>63</v>
      </c>
    </row>
    <row r="3931" spans="1:16" x14ac:dyDescent="0.25">
      <c r="A3931" s="4" t="s">
        <v>3383</v>
      </c>
      <c r="B3931" s="4">
        <v>11</v>
      </c>
      <c r="C3931" s="4" t="s">
        <v>229</v>
      </c>
      <c r="D3931" s="5"/>
      <c r="H3931" s="4" t="s">
        <v>167</v>
      </c>
      <c r="I3931" s="4">
        <v>9</v>
      </c>
      <c r="J3931" s="4" t="s">
        <v>282</v>
      </c>
      <c r="K3931" s="4" t="s">
        <v>3436</v>
      </c>
      <c r="L3931" s="4" t="s">
        <v>3399</v>
      </c>
      <c r="N3931" s="4">
        <v>1954</v>
      </c>
      <c r="O3931" s="6">
        <v>20041</v>
      </c>
      <c r="P3931" s="4" t="s">
        <v>63</v>
      </c>
    </row>
    <row r="3932" spans="1:16" x14ac:dyDescent="0.25">
      <c r="A3932" s="4" t="s">
        <v>3383</v>
      </c>
      <c r="B3932" s="4">
        <v>11</v>
      </c>
      <c r="C3932" s="4" t="s">
        <v>229</v>
      </c>
      <c r="D3932" s="5"/>
      <c r="H3932" s="4" t="s">
        <v>167</v>
      </c>
      <c r="I3932" s="4">
        <v>10</v>
      </c>
      <c r="J3932" s="4" t="s">
        <v>4911</v>
      </c>
      <c r="K3932" s="4" t="s">
        <v>3436</v>
      </c>
      <c r="L3932" s="4" t="s">
        <v>3399</v>
      </c>
      <c r="N3932" s="4">
        <v>1967</v>
      </c>
      <c r="O3932" s="6">
        <v>24825</v>
      </c>
      <c r="P3932" s="4" t="s">
        <v>65</v>
      </c>
    </row>
    <row r="3933" spans="1:16" x14ac:dyDescent="0.25">
      <c r="A3933" s="4" t="s">
        <v>3383</v>
      </c>
      <c r="B3933" s="4">
        <v>11</v>
      </c>
      <c r="C3933" s="4" t="s">
        <v>229</v>
      </c>
      <c r="D3933" s="5"/>
      <c r="H3933" s="4" t="s">
        <v>167</v>
      </c>
      <c r="I3933" s="4">
        <v>11</v>
      </c>
      <c r="J3933" s="4" t="s">
        <v>336</v>
      </c>
      <c r="K3933" s="4" t="s">
        <v>3436</v>
      </c>
      <c r="L3933" s="4" t="s">
        <v>3399</v>
      </c>
      <c r="N3933" s="4">
        <v>1952</v>
      </c>
      <c r="O3933" s="6">
        <v>19166</v>
      </c>
      <c r="P3933" s="4" t="s">
        <v>65</v>
      </c>
    </row>
    <row r="3934" spans="1:16" x14ac:dyDescent="0.25">
      <c r="A3934" s="4" t="s">
        <v>3383</v>
      </c>
      <c r="B3934" s="4">
        <v>11</v>
      </c>
      <c r="C3934" s="4" t="s">
        <v>229</v>
      </c>
      <c r="D3934" s="5"/>
      <c r="H3934" s="4" t="s">
        <v>167</v>
      </c>
      <c r="I3934" s="4">
        <v>12</v>
      </c>
      <c r="J3934" s="4" t="s">
        <v>285</v>
      </c>
      <c r="K3934" s="4" t="s">
        <v>3436</v>
      </c>
      <c r="L3934" s="4" t="s">
        <v>3399</v>
      </c>
      <c r="N3934" s="4">
        <v>1946</v>
      </c>
      <c r="O3934" s="6">
        <v>17109</v>
      </c>
      <c r="P3934" s="4" t="s">
        <v>63</v>
      </c>
    </row>
    <row r="3935" spans="1:16" x14ac:dyDescent="0.25">
      <c r="A3935" s="4" t="s">
        <v>3383</v>
      </c>
      <c r="B3935" s="4">
        <v>11</v>
      </c>
      <c r="C3935" s="4" t="s">
        <v>229</v>
      </c>
      <c r="D3935" s="5"/>
      <c r="H3935" s="4" t="s">
        <v>167</v>
      </c>
      <c r="I3935" s="4">
        <v>13</v>
      </c>
      <c r="J3935" s="4" t="s">
        <v>4912</v>
      </c>
      <c r="K3935" s="4" t="s">
        <v>3436</v>
      </c>
      <c r="L3935" s="4" t="s">
        <v>3399</v>
      </c>
      <c r="N3935" s="4">
        <v>1980</v>
      </c>
      <c r="O3935" s="6">
        <v>29571</v>
      </c>
      <c r="P3935" s="4" t="s">
        <v>65</v>
      </c>
    </row>
    <row r="3936" spans="1:16" x14ac:dyDescent="0.25">
      <c r="A3936" s="4" t="s">
        <v>3383</v>
      </c>
      <c r="B3936" s="4">
        <v>11</v>
      </c>
      <c r="C3936" s="4" t="s">
        <v>229</v>
      </c>
      <c r="D3936" s="5"/>
      <c r="H3936" s="4" t="s">
        <v>167</v>
      </c>
      <c r="I3936" s="4">
        <v>14</v>
      </c>
      <c r="J3936" s="4" t="s">
        <v>283</v>
      </c>
      <c r="K3936" s="4" t="s">
        <v>3436</v>
      </c>
      <c r="L3936" s="4" t="s">
        <v>3399</v>
      </c>
      <c r="N3936" s="4">
        <v>1952</v>
      </c>
      <c r="O3936" s="6">
        <v>19325</v>
      </c>
      <c r="P3936" s="4" t="s">
        <v>63</v>
      </c>
    </row>
    <row r="3937" spans="1:16" x14ac:dyDescent="0.25">
      <c r="A3937" s="4" t="s">
        <v>3383</v>
      </c>
      <c r="B3937" s="4">
        <v>11</v>
      </c>
      <c r="C3937" s="4" t="s">
        <v>229</v>
      </c>
      <c r="D3937" s="5"/>
      <c r="H3937" s="4" t="s">
        <v>167</v>
      </c>
      <c r="I3937" s="4">
        <v>15</v>
      </c>
      <c r="J3937" s="4" t="s">
        <v>338</v>
      </c>
      <c r="K3937" s="4" t="s">
        <v>3436</v>
      </c>
      <c r="L3937" s="4" t="s">
        <v>3399</v>
      </c>
      <c r="N3937" s="4">
        <v>1943</v>
      </c>
      <c r="O3937" s="6">
        <v>15829</v>
      </c>
      <c r="P3937" s="4" t="s">
        <v>63</v>
      </c>
    </row>
    <row r="3938" spans="1:16" x14ac:dyDescent="0.25">
      <c r="A3938" s="4" t="s">
        <v>3383</v>
      </c>
      <c r="B3938" s="4">
        <v>11</v>
      </c>
      <c r="C3938" s="4" t="s">
        <v>229</v>
      </c>
      <c r="D3938" s="5"/>
      <c r="H3938" s="4" t="s">
        <v>167</v>
      </c>
      <c r="I3938" s="4">
        <v>16</v>
      </c>
      <c r="J3938" s="4" t="s">
        <v>380</v>
      </c>
      <c r="K3938" s="4" t="s">
        <v>3436</v>
      </c>
      <c r="L3938" s="4" t="s">
        <v>3399</v>
      </c>
      <c r="N3938" s="4">
        <v>1949</v>
      </c>
      <c r="O3938" s="6">
        <v>18090</v>
      </c>
      <c r="P3938" s="4" t="s">
        <v>63</v>
      </c>
    </row>
    <row r="3939" spans="1:16" x14ac:dyDescent="0.25">
      <c r="A3939" s="4" t="s">
        <v>3383</v>
      </c>
      <c r="B3939" s="4">
        <v>11</v>
      </c>
      <c r="C3939" s="4" t="s">
        <v>229</v>
      </c>
      <c r="D3939" s="5"/>
      <c r="H3939" s="4" t="s">
        <v>167</v>
      </c>
      <c r="I3939" s="4">
        <v>17</v>
      </c>
      <c r="J3939" s="4" t="s">
        <v>284</v>
      </c>
      <c r="K3939" s="4" t="s">
        <v>3436</v>
      </c>
      <c r="L3939" s="4" t="s">
        <v>3399</v>
      </c>
      <c r="N3939" s="4">
        <v>1954</v>
      </c>
      <c r="O3939" s="6">
        <v>19873</v>
      </c>
      <c r="P3939" s="4" t="s">
        <v>65</v>
      </c>
    </row>
    <row r="3940" spans="1:16" x14ac:dyDescent="0.25">
      <c r="A3940" s="4" t="s">
        <v>3383</v>
      </c>
      <c r="B3940" s="4">
        <v>11</v>
      </c>
      <c r="C3940" s="4" t="s">
        <v>229</v>
      </c>
      <c r="D3940" s="5"/>
      <c r="H3940" s="4" t="s">
        <v>167</v>
      </c>
      <c r="I3940" s="4">
        <v>18</v>
      </c>
      <c r="J3940" s="4" t="s">
        <v>379</v>
      </c>
      <c r="K3940" s="4" t="s">
        <v>3436</v>
      </c>
      <c r="L3940" s="4" t="s">
        <v>3399</v>
      </c>
      <c r="N3940" s="4">
        <v>1938</v>
      </c>
      <c r="O3940" s="6">
        <v>13884</v>
      </c>
      <c r="P3940" s="4" t="s">
        <v>63</v>
      </c>
    </row>
    <row r="3941" spans="1:16" x14ac:dyDescent="0.25">
      <c r="A3941" s="4" t="s">
        <v>3383</v>
      </c>
      <c r="B3941" s="4">
        <v>11</v>
      </c>
      <c r="C3941" s="4" t="s">
        <v>229</v>
      </c>
      <c r="D3941" s="5"/>
      <c r="H3941" s="4" t="s">
        <v>2</v>
      </c>
      <c r="I3941" s="4">
        <v>1</v>
      </c>
      <c r="J3941" s="4" t="s">
        <v>4913</v>
      </c>
      <c r="K3941" s="4" t="s">
        <v>438</v>
      </c>
      <c r="L3941" s="4" t="s">
        <v>3399</v>
      </c>
      <c r="N3941" s="4">
        <v>1980</v>
      </c>
      <c r="O3941" s="6">
        <v>29380</v>
      </c>
      <c r="P3941" s="4" t="s">
        <v>65</v>
      </c>
    </row>
    <row r="3942" spans="1:16" x14ac:dyDescent="0.25">
      <c r="A3942" s="4" t="s">
        <v>3383</v>
      </c>
      <c r="B3942" s="4">
        <v>11</v>
      </c>
      <c r="C3942" s="4" t="s">
        <v>229</v>
      </c>
      <c r="D3942" s="5"/>
      <c r="H3942" s="4" t="s">
        <v>2</v>
      </c>
      <c r="I3942" s="4">
        <v>2</v>
      </c>
      <c r="J3942" s="4" t="s">
        <v>4914</v>
      </c>
      <c r="K3942" s="4" t="s">
        <v>239</v>
      </c>
      <c r="L3942" s="4" t="s">
        <v>3399</v>
      </c>
      <c r="N3942" s="4">
        <v>1994</v>
      </c>
      <c r="O3942" s="6">
        <v>34640</v>
      </c>
      <c r="P3942" s="4" t="s">
        <v>63</v>
      </c>
    </row>
    <row r="3943" spans="1:16" x14ac:dyDescent="0.25">
      <c r="A3943" s="4" t="s">
        <v>3383</v>
      </c>
      <c r="B3943" s="4">
        <v>11</v>
      </c>
      <c r="C3943" s="4" t="s">
        <v>229</v>
      </c>
      <c r="D3943" s="5"/>
      <c r="H3943" s="4" t="s">
        <v>2</v>
      </c>
      <c r="I3943" s="4">
        <v>3</v>
      </c>
      <c r="J3943" s="4" t="s">
        <v>4915</v>
      </c>
      <c r="K3943" s="4" t="s">
        <v>313</v>
      </c>
      <c r="L3943" s="4" t="s">
        <v>3399</v>
      </c>
      <c r="N3943" s="4">
        <v>1996</v>
      </c>
      <c r="O3943" s="6">
        <v>35258</v>
      </c>
      <c r="P3943" s="4" t="s">
        <v>63</v>
      </c>
    </row>
    <row r="3944" spans="1:16" x14ac:dyDescent="0.25">
      <c r="A3944" s="4" t="s">
        <v>3383</v>
      </c>
      <c r="B3944" s="4">
        <v>11</v>
      </c>
      <c r="C3944" s="4" t="s">
        <v>229</v>
      </c>
      <c r="D3944" s="5"/>
      <c r="H3944" s="4" t="s">
        <v>2</v>
      </c>
      <c r="I3944" s="4">
        <v>4</v>
      </c>
      <c r="J3944" s="4" t="s">
        <v>367</v>
      </c>
      <c r="K3944" s="4" t="s">
        <v>356</v>
      </c>
      <c r="L3944" s="4" t="s">
        <v>3399</v>
      </c>
      <c r="N3944" s="4">
        <v>2002</v>
      </c>
      <c r="O3944" s="6">
        <v>37386</v>
      </c>
      <c r="P3944" s="4" t="s">
        <v>65</v>
      </c>
    </row>
    <row r="3945" spans="1:16" x14ac:dyDescent="0.25">
      <c r="A3945" s="4" t="s">
        <v>3383</v>
      </c>
      <c r="B3945" s="4">
        <v>11</v>
      </c>
      <c r="C3945" s="4" t="s">
        <v>229</v>
      </c>
      <c r="D3945" s="5"/>
      <c r="H3945" s="4" t="s">
        <v>2</v>
      </c>
      <c r="I3945" s="4">
        <v>5</v>
      </c>
      <c r="J3945" s="4" t="s">
        <v>481</v>
      </c>
      <c r="K3945" s="4" t="s">
        <v>477</v>
      </c>
      <c r="L3945" s="4" t="s">
        <v>3399</v>
      </c>
      <c r="N3945" s="4">
        <v>1973</v>
      </c>
      <c r="O3945" s="6">
        <v>26903</v>
      </c>
      <c r="P3945" s="4" t="s">
        <v>65</v>
      </c>
    </row>
    <row r="3946" spans="1:16" x14ac:dyDescent="0.25">
      <c r="A3946" s="4" t="s">
        <v>3383</v>
      </c>
      <c r="B3946" s="4">
        <v>11</v>
      </c>
      <c r="C3946" s="4" t="s">
        <v>229</v>
      </c>
      <c r="D3946" s="5"/>
      <c r="H3946" s="4" t="s">
        <v>2</v>
      </c>
      <c r="I3946" s="4">
        <v>6</v>
      </c>
      <c r="J3946" s="4" t="s">
        <v>255</v>
      </c>
      <c r="K3946" s="4" t="s">
        <v>239</v>
      </c>
      <c r="L3946" s="4" t="s">
        <v>3399</v>
      </c>
      <c r="N3946" s="4">
        <v>1955</v>
      </c>
      <c r="O3946" s="6">
        <v>20209</v>
      </c>
      <c r="P3946" s="4" t="s">
        <v>63</v>
      </c>
    </row>
    <row r="3947" spans="1:16" x14ac:dyDescent="0.25">
      <c r="A3947" s="4" t="s">
        <v>3383</v>
      </c>
      <c r="B3947" s="4">
        <v>11</v>
      </c>
      <c r="C3947" s="4" t="s">
        <v>229</v>
      </c>
      <c r="D3947" s="5"/>
      <c r="H3947" s="4" t="s">
        <v>2</v>
      </c>
      <c r="I3947" s="4">
        <v>7</v>
      </c>
      <c r="J3947" s="4" t="s">
        <v>233</v>
      </c>
      <c r="K3947" s="4" t="s">
        <v>231</v>
      </c>
      <c r="L3947" s="4" t="s">
        <v>3399</v>
      </c>
      <c r="N3947" s="4">
        <v>1969</v>
      </c>
      <c r="O3947" s="6">
        <v>25512</v>
      </c>
      <c r="P3947" s="4" t="s">
        <v>65</v>
      </c>
    </row>
    <row r="3948" spans="1:16" x14ac:dyDescent="0.25">
      <c r="A3948" s="4" t="s">
        <v>3383</v>
      </c>
      <c r="B3948" s="4">
        <v>11</v>
      </c>
      <c r="C3948" s="4" t="s">
        <v>229</v>
      </c>
      <c r="D3948" s="5"/>
      <c r="H3948" s="4" t="s">
        <v>2</v>
      </c>
      <c r="I3948" s="4">
        <v>8</v>
      </c>
      <c r="J3948" s="4" t="s">
        <v>256</v>
      </c>
      <c r="K3948" s="4" t="s">
        <v>239</v>
      </c>
      <c r="L3948" s="4" t="s">
        <v>3399</v>
      </c>
      <c r="N3948" s="4">
        <v>1979</v>
      </c>
      <c r="O3948" s="6">
        <v>29083</v>
      </c>
      <c r="P3948" s="4" t="s">
        <v>63</v>
      </c>
    </row>
    <row r="3949" spans="1:16" x14ac:dyDescent="0.25">
      <c r="A3949" s="4" t="s">
        <v>3383</v>
      </c>
      <c r="B3949" s="4">
        <v>11</v>
      </c>
      <c r="C3949" s="4" t="s">
        <v>229</v>
      </c>
      <c r="D3949" s="5"/>
      <c r="H3949" s="4" t="s">
        <v>2</v>
      </c>
      <c r="I3949" s="4">
        <v>9</v>
      </c>
      <c r="J3949" s="4" t="s">
        <v>502</v>
      </c>
      <c r="K3949" s="4" t="s">
        <v>501</v>
      </c>
      <c r="L3949" s="4" t="s">
        <v>3399</v>
      </c>
      <c r="N3949" s="4">
        <v>2002</v>
      </c>
      <c r="O3949" s="6">
        <v>37298</v>
      </c>
      <c r="P3949" s="4" t="s">
        <v>65</v>
      </c>
    </row>
    <row r="3950" spans="1:16" x14ac:dyDescent="0.25">
      <c r="A3950" s="4" t="s">
        <v>3383</v>
      </c>
      <c r="B3950" s="4">
        <v>11</v>
      </c>
      <c r="C3950" s="4" t="s">
        <v>229</v>
      </c>
      <c r="D3950" s="5"/>
      <c r="H3950" s="4" t="s">
        <v>2</v>
      </c>
      <c r="I3950" s="4">
        <v>10</v>
      </c>
      <c r="J3950" s="4" t="s">
        <v>4916</v>
      </c>
      <c r="K3950" s="4" t="s">
        <v>313</v>
      </c>
      <c r="L3950" s="4" t="s">
        <v>3399</v>
      </c>
      <c r="N3950" s="4">
        <v>1969</v>
      </c>
      <c r="O3950" s="6">
        <v>25279</v>
      </c>
      <c r="P3950" s="4" t="s">
        <v>63</v>
      </c>
    </row>
    <row r="3951" spans="1:16" x14ac:dyDescent="0.25">
      <c r="A3951" s="4" t="s">
        <v>3383</v>
      </c>
      <c r="B3951" s="4">
        <v>11</v>
      </c>
      <c r="C3951" s="4" t="s">
        <v>229</v>
      </c>
      <c r="D3951" s="5"/>
      <c r="H3951" s="4" t="s">
        <v>2</v>
      </c>
      <c r="I3951" s="4">
        <v>11</v>
      </c>
      <c r="J3951" s="4" t="s">
        <v>4917</v>
      </c>
      <c r="K3951" s="4" t="s">
        <v>494</v>
      </c>
      <c r="L3951" s="4" t="s">
        <v>3399</v>
      </c>
      <c r="N3951" s="4">
        <v>1958</v>
      </c>
      <c r="O3951" s="6">
        <v>21423</v>
      </c>
      <c r="P3951" s="4" t="s">
        <v>63</v>
      </c>
    </row>
    <row r="3952" spans="1:16" x14ac:dyDescent="0.25">
      <c r="A3952" s="4" t="s">
        <v>3383</v>
      </c>
      <c r="B3952" s="4">
        <v>11</v>
      </c>
      <c r="C3952" s="4" t="s">
        <v>229</v>
      </c>
      <c r="D3952" s="5"/>
      <c r="H3952" s="4" t="s">
        <v>2</v>
      </c>
      <c r="I3952" s="4">
        <v>12</v>
      </c>
      <c r="J3952" s="4" t="s">
        <v>582</v>
      </c>
      <c r="K3952" s="4" t="s">
        <v>579</v>
      </c>
      <c r="L3952" s="4" t="s">
        <v>3399</v>
      </c>
      <c r="N3952" s="4">
        <v>1983</v>
      </c>
      <c r="O3952" s="6">
        <v>30335</v>
      </c>
      <c r="P3952" s="4" t="s">
        <v>65</v>
      </c>
    </row>
    <row r="3953" spans="1:16" x14ac:dyDescent="0.25">
      <c r="A3953" s="4" t="s">
        <v>3383</v>
      </c>
      <c r="B3953" s="4">
        <v>11</v>
      </c>
      <c r="C3953" s="4" t="s">
        <v>229</v>
      </c>
      <c r="D3953" s="5"/>
      <c r="H3953" s="4" t="s">
        <v>2</v>
      </c>
      <c r="I3953" s="4">
        <v>13</v>
      </c>
      <c r="J3953" s="4" t="s">
        <v>511</v>
      </c>
      <c r="K3953" s="4" t="s">
        <v>510</v>
      </c>
      <c r="L3953" s="4" t="s">
        <v>3399</v>
      </c>
      <c r="N3953" s="4">
        <v>1970</v>
      </c>
      <c r="O3953" s="6">
        <v>25780</v>
      </c>
      <c r="P3953" s="4" t="s">
        <v>65</v>
      </c>
    </row>
    <row r="3954" spans="1:16" x14ac:dyDescent="0.25">
      <c r="A3954" s="4" t="s">
        <v>3383</v>
      </c>
      <c r="B3954" s="4">
        <v>11</v>
      </c>
      <c r="C3954" s="4" t="s">
        <v>229</v>
      </c>
      <c r="D3954" s="5"/>
      <c r="H3954" s="4" t="s">
        <v>2</v>
      </c>
      <c r="I3954" s="4">
        <v>14</v>
      </c>
      <c r="J3954" s="4" t="s">
        <v>415</v>
      </c>
      <c r="K3954" s="4" t="s">
        <v>414</v>
      </c>
      <c r="L3954" s="4" t="s">
        <v>3399</v>
      </c>
      <c r="N3954" s="4">
        <v>1969</v>
      </c>
      <c r="O3954" s="6">
        <v>25379</v>
      </c>
      <c r="P3954" s="4" t="s">
        <v>65</v>
      </c>
    </row>
    <row r="3955" spans="1:16" x14ac:dyDescent="0.25">
      <c r="A3955" s="4" t="s">
        <v>3383</v>
      </c>
      <c r="B3955" s="4">
        <v>11</v>
      </c>
      <c r="C3955" s="4" t="s">
        <v>229</v>
      </c>
      <c r="D3955" s="5"/>
      <c r="H3955" s="4" t="s">
        <v>2</v>
      </c>
      <c r="I3955" s="4">
        <v>15</v>
      </c>
      <c r="J3955" s="4" t="s">
        <v>4918</v>
      </c>
      <c r="K3955" s="4" t="s">
        <v>313</v>
      </c>
      <c r="L3955" s="4" t="s">
        <v>3399</v>
      </c>
      <c r="N3955" s="4">
        <v>1994</v>
      </c>
      <c r="O3955" s="6">
        <v>34377</v>
      </c>
      <c r="P3955" s="4" t="s">
        <v>63</v>
      </c>
    </row>
    <row r="3956" spans="1:16" x14ac:dyDescent="0.25">
      <c r="A3956" s="4" t="s">
        <v>3383</v>
      </c>
      <c r="B3956" s="4">
        <v>11</v>
      </c>
      <c r="C3956" s="4" t="s">
        <v>229</v>
      </c>
      <c r="D3956" s="5"/>
      <c r="H3956" s="4" t="s">
        <v>2</v>
      </c>
      <c r="I3956" s="4">
        <v>16</v>
      </c>
      <c r="J3956" s="4" t="s">
        <v>479</v>
      </c>
      <c r="K3956" s="4" t="s">
        <v>477</v>
      </c>
      <c r="L3956" s="4" t="s">
        <v>3399</v>
      </c>
      <c r="N3956" s="4">
        <v>1996</v>
      </c>
      <c r="O3956" s="6">
        <v>35366</v>
      </c>
      <c r="P3956" s="4" t="s">
        <v>65</v>
      </c>
    </row>
    <row r="3957" spans="1:16" x14ac:dyDescent="0.25">
      <c r="A3957" s="4" t="s">
        <v>3383</v>
      </c>
      <c r="B3957" s="4">
        <v>11</v>
      </c>
      <c r="C3957" s="4" t="s">
        <v>229</v>
      </c>
      <c r="D3957" s="5"/>
      <c r="H3957" s="4" t="s">
        <v>2</v>
      </c>
      <c r="I3957" s="4">
        <v>17</v>
      </c>
      <c r="J3957" s="4" t="s">
        <v>409</v>
      </c>
      <c r="K3957" s="4" t="s">
        <v>403</v>
      </c>
      <c r="L3957" s="4" t="s">
        <v>3399</v>
      </c>
      <c r="N3957" s="4">
        <v>1962</v>
      </c>
      <c r="O3957" s="6">
        <v>22748</v>
      </c>
      <c r="P3957" s="4" t="s">
        <v>63</v>
      </c>
    </row>
    <row r="3958" spans="1:16" x14ac:dyDescent="0.25">
      <c r="A3958" s="4" t="s">
        <v>3383</v>
      </c>
      <c r="B3958" s="4">
        <v>11</v>
      </c>
      <c r="C3958" s="4" t="s">
        <v>229</v>
      </c>
      <c r="D3958" s="5"/>
      <c r="H3958" s="4" t="s">
        <v>2</v>
      </c>
      <c r="I3958" s="4">
        <v>18</v>
      </c>
      <c r="J3958" s="4" t="s">
        <v>562</v>
      </c>
      <c r="K3958" s="4" t="s">
        <v>549</v>
      </c>
      <c r="L3958" s="4" t="s">
        <v>3399</v>
      </c>
      <c r="N3958" s="4">
        <v>1985</v>
      </c>
      <c r="O3958" s="6">
        <v>31335</v>
      </c>
      <c r="P3958" s="4" t="s">
        <v>65</v>
      </c>
    </row>
    <row r="3959" spans="1:16" x14ac:dyDescent="0.25">
      <c r="A3959" s="4" t="s">
        <v>3383</v>
      </c>
      <c r="B3959" s="4">
        <v>11</v>
      </c>
      <c r="C3959" s="4" t="s">
        <v>229</v>
      </c>
      <c r="D3959" s="5"/>
      <c r="H3959" s="4" t="s">
        <v>2</v>
      </c>
      <c r="I3959" s="4">
        <v>19</v>
      </c>
      <c r="J3959" s="4" t="s">
        <v>4919</v>
      </c>
      <c r="K3959" s="4" t="s">
        <v>239</v>
      </c>
      <c r="L3959" s="4" t="s">
        <v>3399</v>
      </c>
      <c r="N3959" s="4">
        <v>1986</v>
      </c>
      <c r="O3959" s="6">
        <v>31546</v>
      </c>
      <c r="P3959" s="4" t="s">
        <v>63</v>
      </c>
    </row>
    <row r="3960" spans="1:16" x14ac:dyDescent="0.25">
      <c r="A3960" s="4" t="s">
        <v>3383</v>
      </c>
      <c r="B3960" s="4">
        <v>11</v>
      </c>
      <c r="C3960" s="4" t="s">
        <v>229</v>
      </c>
      <c r="D3960" s="5"/>
      <c r="H3960" s="4" t="s">
        <v>2</v>
      </c>
      <c r="I3960" s="4">
        <v>20</v>
      </c>
      <c r="J3960" s="4" t="s">
        <v>4920</v>
      </c>
      <c r="K3960" s="4" t="s">
        <v>549</v>
      </c>
      <c r="L3960" s="4" t="s">
        <v>3399</v>
      </c>
      <c r="N3960" s="4">
        <v>1948</v>
      </c>
      <c r="O3960" s="6">
        <v>17802</v>
      </c>
      <c r="P3960" s="4" t="s">
        <v>63</v>
      </c>
    </row>
    <row r="3961" spans="1:16" x14ac:dyDescent="0.25">
      <c r="A3961" s="4" t="s">
        <v>3383</v>
      </c>
      <c r="B3961" s="4">
        <v>11</v>
      </c>
      <c r="C3961" s="4" t="s">
        <v>229</v>
      </c>
      <c r="D3961" s="5"/>
      <c r="H3961" s="4" t="s">
        <v>61</v>
      </c>
      <c r="I3961" s="4">
        <v>1</v>
      </c>
      <c r="J3961" s="4" t="s">
        <v>4921</v>
      </c>
      <c r="K3961" s="4" t="s">
        <v>59</v>
      </c>
      <c r="L3961" s="4" t="s">
        <v>3399</v>
      </c>
      <c r="N3961" s="4">
        <v>1992</v>
      </c>
      <c r="O3961" s="6">
        <v>33686</v>
      </c>
      <c r="P3961" s="4" t="s">
        <v>63</v>
      </c>
    </row>
    <row r="3962" spans="1:16" x14ac:dyDescent="0.25">
      <c r="A3962" s="4" t="s">
        <v>3383</v>
      </c>
      <c r="B3962" s="4">
        <v>11</v>
      </c>
      <c r="C3962" s="4" t="s">
        <v>229</v>
      </c>
      <c r="D3962" s="5"/>
      <c r="H3962" s="4" t="s">
        <v>61</v>
      </c>
      <c r="I3962" s="4">
        <v>2</v>
      </c>
      <c r="J3962" s="4" t="s">
        <v>551</v>
      </c>
      <c r="K3962" s="4" t="s">
        <v>549</v>
      </c>
      <c r="L3962" s="4" t="s">
        <v>3399</v>
      </c>
      <c r="N3962" s="4">
        <v>1974</v>
      </c>
      <c r="O3962" s="6">
        <v>27392</v>
      </c>
      <c r="P3962" s="4" t="s">
        <v>65</v>
      </c>
    </row>
    <row r="3963" spans="1:16" x14ac:dyDescent="0.25">
      <c r="A3963" s="4" t="s">
        <v>3383</v>
      </c>
      <c r="B3963" s="4">
        <v>11</v>
      </c>
      <c r="C3963" s="4" t="s">
        <v>229</v>
      </c>
      <c r="D3963" s="5"/>
      <c r="H3963" s="4" t="s">
        <v>61</v>
      </c>
      <c r="I3963" s="4">
        <v>3</v>
      </c>
      <c r="J3963" s="4" t="s">
        <v>4922</v>
      </c>
      <c r="K3963" s="4" t="s">
        <v>239</v>
      </c>
      <c r="L3963" s="4" t="s">
        <v>3399</v>
      </c>
      <c r="N3963" s="4">
        <v>2000</v>
      </c>
      <c r="O3963" s="6">
        <v>36747</v>
      </c>
      <c r="P3963" s="4" t="s">
        <v>65</v>
      </c>
    </row>
    <row r="3964" spans="1:16" x14ac:dyDescent="0.25">
      <c r="A3964" s="4" t="s">
        <v>3383</v>
      </c>
      <c r="B3964" s="4">
        <v>11</v>
      </c>
      <c r="C3964" s="4" t="s">
        <v>229</v>
      </c>
      <c r="D3964" s="5"/>
      <c r="H3964" s="4" t="s">
        <v>61</v>
      </c>
      <c r="I3964" s="4">
        <v>4</v>
      </c>
      <c r="J3964" s="4" t="s">
        <v>4923</v>
      </c>
      <c r="K3964" s="4" t="s">
        <v>356</v>
      </c>
      <c r="L3964" s="4" t="s">
        <v>3399</v>
      </c>
      <c r="N3964" s="4">
        <v>1997</v>
      </c>
      <c r="O3964" s="6">
        <v>35519</v>
      </c>
      <c r="P3964" s="4" t="s">
        <v>63</v>
      </c>
    </row>
    <row r="3965" spans="1:16" x14ac:dyDescent="0.25">
      <c r="A3965" s="4" t="s">
        <v>3383</v>
      </c>
      <c r="B3965" s="4">
        <v>11</v>
      </c>
      <c r="C3965" s="4" t="s">
        <v>229</v>
      </c>
      <c r="D3965" s="5"/>
      <c r="H3965" s="4" t="s">
        <v>61</v>
      </c>
      <c r="I3965" s="4">
        <v>5</v>
      </c>
      <c r="J3965" s="4" t="s">
        <v>315</v>
      </c>
      <c r="K3965" s="4" t="s">
        <v>313</v>
      </c>
      <c r="L3965" s="4" t="s">
        <v>3399</v>
      </c>
      <c r="N3965" s="4">
        <v>2003</v>
      </c>
      <c r="O3965" s="6">
        <v>37824</v>
      </c>
      <c r="P3965" s="4" t="s">
        <v>65</v>
      </c>
    </row>
    <row r="3966" spans="1:16" x14ac:dyDescent="0.25">
      <c r="A3966" s="4" t="s">
        <v>3383</v>
      </c>
      <c r="B3966" s="4">
        <v>11</v>
      </c>
      <c r="C3966" s="4" t="s">
        <v>229</v>
      </c>
      <c r="D3966" s="5"/>
      <c r="H3966" s="4" t="s">
        <v>61</v>
      </c>
      <c r="I3966" s="4">
        <v>6</v>
      </c>
      <c r="J3966" s="4" t="s">
        <v>4924</v>
      </c>
      <c r="K3966" s="4" t="s">
        <v>313</v>
      </c>
      <c r="L3966" s="4" t="s">
        <v>3399</v>
      </c>
      <c r="N3966" s="4">
        <v>1990</v>
      </c>
      <c r="O3966" s="6">
        <v>33112</v>
      </c>
      <c r="P3966" s="4" t="s">
        <v>63</v>
      </c>
    </row>
    <row r="3967" spans="1:16" x14ac:dyDescent="0.25">
      <c r="A3967" s="4" t="s">
        <v>3383</v>
      </c>
      <c r="B3967" s="4">
        <v>11</v>
      </c>
      <c r="C3967" s="4" t="s">
        <v>229</v>
      </c>
      <c r="D3967" s="5"/>
      <c r="H3967" s="4" t="s">
        <v>61</v>
      </c>
      <c r="I3967" s="4">
        <v>7</v>
      </c>
      <c r="J3967" s="4" t="s">
        <v>405</v>
      </c>
      <c r="K3967" s="4" t="s">
        <v>403</v>
      </c>
      <c r="L3967" s="4" t="s">
        <v>3399</v>
      </c>
      <c r="N3967" s="4">
        <v>1971</v>
      </c>
      <c r="O3967" s="6">
        <v>26143</v>
      </c>
      <c r="P3967" s="4" t="s">
        <v>65</v>
      </c>
    </row>
    <row r="3968" spans="1:16" x14ac:dyDescent="0.25">
      <c r="A3968" s="4" t="s">
        <v>3383</v>
      </c>
      <c r="B3968" s="4">
        <v>11</v>
      </c>
      <c r="C3968" s="4" t="s">
        <v>229</v>
      </c>
      <c r="D3968" s="5"/>
      <c r="H3968" s="4" t="s">
        <v>61</v>
      </c>
      <c r="I3968" s="4">
        <v>8</v>
      </c>
      <c r="J3968" s="4" t="s">
        <v>517</v>
      </c>
      <c r="K3968" s="4" t="s">
        <v>516</v>
      </c>
      <c r="L3968" s="4" t="s">
        <v>3399</v>
      </c>
      <c r="N3968" s="4">
        <v>1977</v>
      </c>
      <c r="O3968" s="6">
        <v>28456</v>
      </c>
      <c r="P3968" s="4" t="s">
        <v>63</v>
      </c>
    </row>
    <row r="3969" spans="1:16" x14ac:dyDescent="0.25">
      <c r="A3969" s="4" t="s">
        <v>3383</v>
      </c>
      <c r="B3969" s="4">
        <v>11</v>
      </c>
      <c r="C3969" s="4" t="s">
        <v>229</v>
      </c>
      <c r="D3969" s="5"/>
      <c r="H3969" s="4" t="s">
        <v>61</v>
      </c>
      <c r="I3969" s="4">
        <v>9</v>
      </c>
      <c r="J3969" s="4" t="s">
        <v>357</v>
      </c>
      <c r="K3969" s="4" t="s">
        <v>356</v>
      </c>
      <c r="L3969" s="4" t="s">
        <v>3399</v>
      </c>
      <c r="N3969" s="4">
        <v>1975</v>
      </c>
      <c r="O3969" s="6">
        <v>27519</v>
      </c>
      <c r="P3969" s="4" t="s">
        <v>65</v>
      </c>
    </row>
    <row r="3970" spans="1:16" x14ac:dyDescent="0.25">
      <c r="A3970" s="4" t="s">
        <v>3383</v>
      </c>
      <c r="B3970" s="4">
        <v>11</v>
      </c>
      <c r="C3970" s="4" t="s">
        <v>229</v>
      </c>
      <c r="D3970" s="5"/>
      <c r="H3970" s="4" t="s">
        <v>61</v>
      </c>
      <c r="I3970" s="4">
        <v>10</v>
      </c>
      <c r="J3970" s="4" t="s">
        <v>423</v>
      </c>
      <c r="K3970" s="4" t="s">
        <v>356</v>
      </c>
      <c r="L3970" s="4" t="s">
        <v>3399</v>
      </c>
      <c r="N3970" s="4">
        <v>1980</v>
      </c>
      <c r="O3970" s="6">
        <v>29378</v>
      </c>
      <c r="P3970" s="4" t="s">
        <v>63</v>
      </c>
    </row>
    <row r="3971" spans="1:16" x14ac:dyDescent="0.25">
      <c r="A3971" s="4" t="s">
        <v>3383</v>
      </c>
      <c r="B3971" s="4">
        <v>11</v>
      </c>
      <c r="C3971" s="4" t="s">
        <v>229</v>
      </c>
      <c r="D3971" s="5"/>
      <c r="H3971" s="4" t="s">
        <v>61</v>
      </c>
      <c r="I3971" s="4">
        <v>11</v>
      </c>
      <c r="J3971" s="4" t="s">
        <v>495</v>
      </c>
      <c r="K3971" s="4" t="s">
        <v>494</v>
      </c>
      <c r="L3971" s="4" t="s">
        <v>3399</v>
      </c>
      <c r="N3971" s="4">
        <v>1973</v>
      </c>
      <c r="O3971" s="6">
        <v>26699</v>
      </c>
      <c r="P3971" s="4" t="s">
        <v>65</v>
      </c>
    </row>
    <row r="3972" spans="1:16" x14ac:dyDescent="0.25">
      <c r="A3972" s="4" t="s">
        <v>3383</v>
      </c>
      <c r="B3972" s="4">
        <v>11</v>
      </c>
      <c r="C3972" s="4" t="s">
        <v>229</v>
      </c>
      <c r="D3972" s="5"/>
      <c r="H3972" s="4" t="s">
        <v>61</v>
      </c>
      <c r="I3972" s="4">
        <v>12</v>
      </c>
      <c r="J3972" s="4" t="s">
        <v>4925</v>
      </c>
      <c r="K3972" s="4" t="s">
        <v>239</v>
      </c>
      <c r="L3972" s="4" t="s">
        <v>3399</v>
      </c>
      <c r="N3972" s="4">
        <v>1953</v>
      </c>
      <c r="O3972" s="6">
        <v>19689</v>
      </c>
      <c r="P3972" s="4" t="s">
        <v>63</v>
      </c>
    </row>
    <row r="3973" spans="1:16" x14ac:dyDescent="0.25">
      <c r="A3973" s="4" t="s">
        <v>3383</v>
      </c>
      <c r="B3973" s="4">
        <v>11</v>
      </c>
      <c r="C3973" s="4" t="s">
        <v>229</v>
      </c>
      <c r="D3973" s="5"/>
      <c r="H3973" s="4" t="s">
        <v>61</v>
      </c>
      <c r="I3973" s="4">
        <v>13</v>
      </c>
      <c r="J3973" s="4" t="s">
        <v>4926</v>
      </c>
      <c r="K3973" s="4" t="s">
        <v>414</v>
      </c>
      <c r="L3973" s="4" t="s">
        <v>3399</v>
      </c>
      <c r="N3973" s="4">
        <v>1967</v>
      </c>
      <c r="O3973" s="6">
        <v>24571</v>
      </c>
      <c r="P3973" s="4" t="s">
        <v>65</v>
      </c>
    </row>
    <row r="3974" spans="1:16" x14ac:dyDescent="0.25">
      <c r="A3974" s="4" t="s">
        <v>3383</v>
      </c>
      <c r="B3974" s="4">
        <v>11</v>
      </c>
      <c r="C3974" s="4" t="s">
        <v>229</v>
      </c>
      <c r="D3974" s="5"/>
      <c r="H3974" s="4" t="s">
        <v>61</v>
      </c>
      <c r="I3974" s="4">
        <v>14</v>
      </c>
      <c r="J3974" s="4" t="s">
        <v>496</v>
      </c>
      <c r="K3974" s="4" t="s">
        <v>494</v>
      </c>
      <c r="L3974" s="4" t="s">
        <v>3399</v>
      </c>
      <c r="N3974" s="4">
        <v>1977</v>
      </c>
      <c r="O3974" s="6">
        <v>28186</v>
      </c>
      <c r="P3974" s="4" t="s">
        <v>63</v>
      </c>
    </row>
    <row r="3975" spans="1:16" x14ac:dyDescent="0.25">
      <c r="A3975" s="4" t="s">
        <v>3383</v>
      </c>
      <c r="B3975" s="4">
        <v>11</v>
      </c>
      <c r="C3975" s="4" t="s">
        <v>229</v>
      </c>
      <c r="D3975" s="5"/>
      <c r="H3975" s="4" t="s">
        <v>61</v>
      </c>
      <c r="I3975" s="4">
        <v>15</v>
      </c>
      <c r="J3975" s="4" t="s">
        <v>536</v>
      </c>
      <c r="K3975" s="4" t="s">
        <v>535</v>
      </c>
      <c r="L3975" s="4" t="s">
        <v>3399</v>
      </c>
      <c r="N3975" s="4">
        <v>1970</v>
      </c>
      <c r="O3975" s="6">
        <v>25817</v>
      </c>
      <c r="P3975" s="4" t="s">
        <v>65</v>
      </c>
    </row>
    <row r="3976" spans="1:16" x14ac:dyDescent="0.25">
      <c r="A3976" s="4" t="s">
        <v>3383</v>
      </c>
      <c r="B3976" s="4">
        <v>11</v>
      </c>
      <c r="C3976" s="4" t="s">
        <v>229</v>
      </c>
      <c r="D3976" s="5"/>
      <c r="H3976" s="4" t="s">
        <v>61</v>
      </c>
      <c r="I3976" s="4">
        <v>16</v>
      </c>
      <c r="J3976" s="4" t="s">
        <v>361</v>
      </c>
      <c r="K3976" s="4" t="s">
        <v>356</v>
      </c>
      <c r="L3976" s="4" t="s">
        <v>3399</v>
      </c>
      <c r="N3976" s="4">
        <v>2004</v>
      </c>
      <c r="O3976" s="6">
        <v>38236</v>
      </c>
      <c r="P3976" s="4" t="s">
        <v>63</v>
      </c>
    </row>
    <row r="3977" spans="1:16" x14ac:dyDescent="0.25">
      <c r="A3977" s="4" t="s">
        <v>3383</v>
      </c>
      <c r="B3977" s="4">
        <v>11</v>
      </c>
      <c r="C3977" s="4" t="s">
        <v>229</v>
      </c>
      <c r="D3977" s="5"/>
      <c r="H3977" s="4" t="s">
        <v>61</v>
      </c>
      <c r="I3977" s="4">
        <v>17</v>
      </c>
      <c r="J3977" s="4" t="s">
        <v>240</v>
      </c>
      <c r="K3977" s="4" t="s">
        <v>239</v>
      </c>
      <c r="L3977" s="4" t="s">
        <v>3399</v>
      </c>
      <c r="N3977" s="4">
        <v>1981</v>
      </c>
      <c r="O3977" s="6">
        <v>29729</v>
      </c>
      <c r="P3977" s="4" t="s">
        <v>65</v>
      </c>
    </row>
    <row r="3978" spans="1:16" x14ac:dyDescent="0.25">
      <c r="A3978" s="4" t="s">
        <v>3383</v>
      </c>
      <c r="B3978" s="4">
        <v>11</v>
      </c>
      <c r="C3978" s="4" t="s">
        <v>229</v>
      </c>
      <c r="D3978" s="5"/>
      <c r="H3978" s="4" t="s">
        <v>61</v>
      </c>
      <c r="I3978" s="4">
        <v>18</v>
      </c>
      <c r="J3978" s="4" t="s">
        <v>395</v>
      </c>
      <c r="K3978" s="4" t="s">
        <v>394</v>
      </c>
      <c r="L3978" s="4" t="s">
        <v>3399</v>
      </c>
      <c r="N3978" s="4">
        <v>2000</v>
      </c>
      <c r="O3978" s="6">
        <v>36761</v>
      </c>
      <c r="P3978" s="4" t="s">
        <v>63</v>
      </c>
    </row>
    <row r="3979" spans="1:16" x14ac:dyDescent="0.25">
      <c r="A3979" s="4" t="s">
        <v>3383</v>
      </c>
      <c r="B3979" s="4">
        <v>11</v>
      </c>
      <c r="C3979" s="4" t="s">
        <v>229</v>
      </c>
      <c r="D3979" s="5"/>
      <c r="H3979" s="4" t="s">
        <v>61</v>
      </c>
      <c r="I3979" s="4">
        <v>19</v>
      </c>
      <c r="J3979" s="4" t="s">
        <v>360</v>
      </c>
      <c r="K3979" s="4" t="s">
        <v>356</v>
      </c>
      <c r="L3979" s="4" t="s">
        <v>3399</v>
      </c>
      <c r="N3979" s="4">
        <v>2002</v>
      </c>
      <c r="O3979" s="6">
        <v>37274</v>
      </c>
      <c r="P3979" s="4" t="s">
        <v>65</v>
      </c>
    </row>
    <row r="3980" spans="1:16" x14ac:dyDescent="0.25">
      <c r="A3980" s="4" t="s">
        <v>3383</v>
      </c>
      <c r="B3980" s="4">
        <v>11</v>
      </c>
      <c r="C3980" s="4" t="s">
        <v>229</v>
      </c>
      <c r="D3980" s="5"/>
      <c r="H3980" s="4" t="s">
        <v>61</v>
      </c>
      <c r="I3980" s="4">
        <v>20</v>
      </c>
      <c r="J3980" s="4" t="s">
        <v>4927</v>
      </c>
      <c r="K3980" s="4" t="s">
        <v>477</v>
      </c>
      <c r="L3980" s="4" t="s">
        <v>3399</v>
      </c>
      <c r="N3980" s="4">
        <v>2006</v>
      </c>
      <c r="O3980" s="6">
        <v>38930</v>
      </c>
      <c r="P3980" s="4" t="s">
        <v>63</v>
      </c>
    </row>
    <row r="3981" spans="1:16" x14ac:dyDescent="0.25">
      <c r="A3981" s="4" t="s">
        <v>3383</v>
      </c>
      <c r="B3981" s="4">
        <v>11</v>
      </c>
      <c r="C3981" s="4" t="s">
        <v>229</v>
      </c>
      <c r="D3981" s="5"/>
      <c r="H3981" s="4" t="s">
        <v>208</v>
      </c>
      <c r="I3981" s="4">
        <v>1</v>
      </c>
      <c r="J3981" s="4" t="s">
        <v>453</v>
      </c>
      <c r="K3981" s="4" t="s">
        <v>438</v>
      </c>
      <c r="L3981" s="4" t="s">
        <v>3399</v>
      </c>
      <c r="N3981" s="4">
        <v>1977</v>
      </c>
      <c r="O3981" s="6">
        <v>28231</v>
      </c>
      <c r="P3981" s="4" t="s">
        <v>65</v>
      </c>
    </row>
    <row r="3982" spans="1:16" x14ac:dyDescent="0.25">
      <c r="A3982" s="4" t="s">
        <v>3383</v>
      </c>
      <c r="B3982" s="4">
        <v>11</v>
      </c>
      <c r="C3982" s="4" t="s">
        <v>229</v>
      </c>
      <c r="D3982" s="5"/>
      <c r="H3982" s="4" t="s">
        <v>208</v>
      </c>
      <c r="I3982" s="4">
        <v>2</v>
      </c>
      <c r="J3982" s="4" t="s">
        <v>519</v>
      </c>
      <c r="K3982" s="4" t="s">
        <v>516</v>
      </c>
      <c r="L3982" s="4" t="s">
        <v>3399</v>
      </c>
      <c r="N3982" s="4">
        <v>1999</v>
      </c>
      <c r="O3982" s="6">
        <v>36302</v>
      </c>
      <c r="P3982" s="4" t="s">
        <v>63</v>
      </c>
    </row>
    <row r="3983" spans="1:16" x14ac:dyDescent="0.25">
      <c r="A3983" s="4" t="s">
        <v>3383</v>
      </c>
      <c r="B3983" s="4">
        <v>11</v>
      </c>
      <c r="C3983" s="4" t="s">
        <v>229</v>
      </c>
      <c r="D3983" s="5"/>
      <c r="H3983" s="4" t="s">
        <v>208</v>
      </c>
      <c r="I3983" s="4">
        <v>3</v>
      </c>
      <c r="J3983" s="4" t="s">
        <v>296</v>
      </c>
      <c r="K3983" s="4" t="s">
        <v>239</v>
      </c>
      <c r="L3983" s="4" t="s">
        <v>3399</v>
      </c>
      <c r="N3983" s="4">
        <v>1985</v>
      </c>
      <c r="O3983" s="6">
        <v>31346</v>
      </c>
      <c r="P3983" s="4" t="s">
        <v>65</v>
      </c>
    </row>
    <row r="3984" spans="1:16" x14ac:dyDescent="0.25">
      <c r="A3984" s="4" t="s">
        <v>3383</v>
      </c>
      <c r="B3984" s="4">
        <v>11</v>
      </c>
      <c r="C3984" s="4" t="s">
        <v>229</v>
      </c>
      <c r="D3984" s="5"/>
      <c r="H3984" s="4" t="s">
        <v>208</v>
      </c>
      <c r="I3984" s="4">
        <v>4</v>
      </c>
      <c r="J3984" s="4" t="s">
        <v>574</v>
      </c>
      <c r="K3984" s="4" t="s">
        <v>549</v>
      </c>
      <c r="L3984" s="4" t="s">
        <v>3399</v>
      </c>
      <c r="N3984" s="4">
        <v>1974</v>
      </c>
      <c r="O3984" s="6">
        <v>27164</v>
      </c>
      <c r="P3984" s="4" t="s">
        <v>63</v>
      </c>
    </row>
    <row r="3985" spans="1:16" x14ac:dyDescent="0.25">
      <c r="A3985" s="4" t="s">
        <v>3383</v>
      </c>
      <c r="B3985" s="4">
        <v>11</v>
      </c>
      <c r="C3985" s="4" t="s">
        <v>229</v>
      </c>
      <c r="D3985" s="5"/>
      <c r="H3985" s="4" t="s">
        <v>208</v>
      </c>
      <c r="I3985" s="4">
        <v>5</v>
      </c>
      <c r="J3985" s="4" t="s">
        <v>4928</v>
      </c>
      <c r="K3985" s="4" t="s">
        <v>313</v>
      </c>
      <c r="L3985" s="4" t="s">
        <v>3399</v>
      </c>
      <c r="N3985" s="4">
        <v>2006</v>
      </c>
      <c r="O3985" s="6">
        <v>38937</v>
      </c>
      <c r="P3985" s="4" t="s">
        <v>65</v>
      </c>
    </row>
    <row r="3986" spans="1:16" x14ac:dyDescent="0.25">
      <c r="A3986" s="4" t="s">
        <v>3383</v>
      </c>
      <c r="B3986" s="4">
        <v>11</v>
      </c>
      <c r="C3986" s="4" t="s">
        <v>229</v>
      </c>
      <c r="D3986" s="5"/>
      <c r="H3986" s="4" t="s">
        <v>208</v>
      </c>
      <c r="I3986" s="4">
        <v>6</v>
      </c>
      <c r="J3986" s="4" t="s">
        <v>388</v>
      </c>
      <c r="K3986" s="4" t="s">
        <v>356</v>
      </c>
      <c r="L3986" s="4" t="s">
        <v>3399</v>
      </c>
      <c r="N3986" s="4">
        <v>1972</v>
      </c>
      <c r="O3986" s="6">
        <v>26596</v>
      </c>
      <c r="P3986" s="4" t="s">
        <v>65</v>
      </c>
    </row>
    <row r="3987" spans="1:16" x14ac:dyDescent="0.25">
      <c r="A3987" s="4" t="s">
        <v>3383</v>
      </c>
      <c r="B3987" s="4">
        <v>11</v>
      </c>
      <c r="C3987" s="4" t="s">
        <v>229</v>
      </c>
      <c r="D3987" s="5"/>
      <c r="H3987" s="4" t="s">
        <v>208</v>
      </c>
      <c r="I3987" s="4">
        <v>7</v>
      </c>
      <c r="J3987" s="4" t="s">
        <v>4929</v>
      </c>
      <c r="K3987" s="4" t="s">
        <v>239</v>
      </c>
      <c r="L3987" s="4" t="s">
        <v>3399</v>
      </c>
      <c r="N3987" s="4">
        <v>1991</v>
      </c>
      <c r="O3987" s="6">
        <v>33326</v>
      </c>
      <c r="P3987" s="4" t="s">
        <v>63</v>
      </c>
    </row>
    <row r="3988" spans="1:16" x14ac:dyDescent="0.25">
      <c r="A3988" s="4" t="s">
        <v>3383</v>
      </c>
      <c r="B3988" s="4">
        <v>11</v>
      </c>
      <c r="C3988" s="4" t="s">
        <v>229</v>
      </c>
      <c r="D3988" s="5"/>
      <c r="H3988" s="4" t="s">
        <v>208</v>
      </c>
      <c r="I3988" s="4">
        <v>8</v>
      </c>
      <c r="J3988" s="4" t="s">
        <v>4930</v>
      </c>
      <c r="K3988" s="4" t="s">
        <v>414</v>
      </c>
      <c r="L3988" s="4" t="s">
        <v>3399</v>
      </c>
      <c r="N3988" s="4">
        <v>1998</v>
      </c>
      <c r="O3988" s="6">
        <v>35924</v>
      </c>
      <c r="P3988" s="4" t="s">
        <v>65</v>
      </c>
    </row>
    <row r="3989" spans="1:16" x14ac:dyDescent="0.25">
      <c r="A3989" s="4" t="s">
        <v>3383</v>
      </c>
      <c r="B3989" s="4">
        <v>11</v>
      </c>
      <c r="C3989" s="4" t="s">
        <v>229</v>
      </c>
      <c r="D3989" s="5"/>
      <c r="H3989" s="4" t="s">
        <v>208</v>
      </c>
      <c r="I3989" s="4">
        <v>9</v>
      </c>
      <c r="J3989" s="4" t="s">
        <v>436</v>
      </c>
      <c r="K3989" s="4" t="s">
        <v>422</v>
      </c>
      <c r="L3989" s="4" t="s">
        <v>3399</v>
      </c>
      <c r="N3989" s="4">
        <v>1953</v>
      </c>
      <c r="O3989" s="6">
        <v>19661</v>
      </c>
      <c r="P3989" s="4" t="s">
        <v>63</v>
      </c>
    </row>
    <row r="3990" spans="1:16" x14ac:dyDescent="0.25">
      <c r="A3990" s="4" t="s">
        <v>3383</v>
      </c>
      <c r="B3990" s="4">
        <v>11</v>
      </c>
      <c r="C3990" s="4" t="s">
        <v>229</v>
      </c>
      <c r="D3990" s="5"/>
      <c r="H3990" s="4" t="s">
        <v>208</v>
      </c>
      <c r="I3990" s="4">
        <v>10</v>
      </c>
      <c r="J3990" s="4" t="s">
        <v>508</v>
      </c>
      <c r="K3990" s="4" t="s">
        <v>501</v>
      </c>
      <c r="L3990" s="4" t="s">
        <v>3399</v>
      </c>
      <c r="N3990" s="4">
        <v>1956</v>
      </c>
      <c r="O3990" s="6">
        <v>20464</v>
      </c>
      <c r="P3990" s="4" t="s">
        <v>65</v>
      </c>
    </row>
    <row r="3991" spans="1:16" x14ac:dyDescent="0.25">
      <c r="A3991" s="4" t="s">
        <v>3383</v>
      </c>
      <c r="B3991" s="4">
        <v>11</v>
      </c>
      <c r="C3991" s="4" t="s">
        <v>229</v>
      </c>
      <c r="D3991" s="5"/>
      <c r="H3991" s="4" t="s">
        <v>208</v>
      </c>
      <c r="I3991" s="4">
        <v>11</v>
      </c>
      <c r="J3991" s="4" t="s">
        <v>389</v>
      </c>
      <c r="K3991" s="4" t="s">
        <v>356</v>
      </c>
      <c r="L3991" s="4" t="s">
        <v>3399</v>
      </c>
      <c r="N3991" s="4">
        <v>1984</v>
      </c>
      <c r="O3991" s="6">
        <v>30724</v>
      </c>
      <c r="P3991" s="4" t="s">
        <v>65</v>
      </c>
    </row>
    <row r="3992" spans="1:16" x14ac:dyDescent="0.25">
      <c r="A3992" s="4" t="s">
        <v>3383</v>
      </c>
      <c r="B3992" s="4">
        <v>11</v>
      </c>
      <c r="C3992" s="4" t="s">
        <v>229</v>
      </c>
      <c r="D3992" s="5"/>
      <c r="H3992" s="4" t="s">
        <v>208</v>
      </c>
      <c r="I3992" s="4">
        <v>12</v>
      </c>
      <c r="J3992" s="4" t="s">
        <v>236</v>
      </c>
      <c r="K3992" s="4" t="s">
        <v>231</v>
      </c>
      <c r="L3992" s="4" t="s">
        <v>3399</v>
      </c>
      <c r="N3992" s="4">
        <v>1984</v>
      </c>
      <c r="O3992" s="6">
        <v>31019</v>
      </c>
      <c r="P3992" s="4" t="s">
        <v>63</v>
      </c>
    </row>
    <row r="3993" spans="1:16" x14ac:dyDescent="0.25">
      <c r="A3993" s="4" t="s">
        <v>3383</v>
      </c>
      <c r="B3993" s="4">
        <v>11</v>
      </c>
      <c r="C3993" s="4" t="s">
        <v>229</v>
      </c>
      <c r="D3993" s="5"/>
      <c r="H3993" s="4" t="s">
        <v>208</v>
      </c>
      <c r="I3993" s="4">
        <v>13</v>
      </c>
      <c r="J3993" s="4" t="s">
        <v>4931</v>
      </c>
      <c r="K3993" s="4" t="s">
        <v>239</v>
      </c>
      <c r="L3993" s="4" t="s">
        <v>3399</v>
      </c>
      <c r="N3993" s="4">
        <v>1982</v>
      </c>
      <c r="O3993" s="6">
        <v>30266</v>
      </c>
      <c r="P3993" s="4" t="s">
        <v>65</v>
      </c>
    </row>
    <row r="3994" spans="1:16" x14ac:dyDescent="0.25">
      <c r="A3994" s="4" t="s">
        <v>3383</v>
      </c>
      <c r="B3994" s="4">
        <v>11</v>
      </c>
      <c r="C3994" s="4" t="s">
        <v>229</v>
      </c>
      <c r="D3994" s="5"/>
      <c r="H3994" s="4" t="s">
        <v>208</v>
      </c>
      <c r="I3994" s="4">
        <v>14</v>
      </c>
      <c r="J3994" s="4" t="s">
        <v>514</v>
      </c>
      <c r="K3994" s="4" t="s">
        <v>510</v>
      </c>
      <c r="L3994" s="4" t="s">
        <v>3399</v>
      </c>
      <c r="N3994" s="4">
        <v>1972</v>
      </c>
      <c r="O3994" s="6">
        <v>26335</v>
      </c>
      <c r="P3994" s="4" t="s">
        <v>65</v>
      </c>
    </row>
    <row r="3995" spans="1:16" x14ac:dyDescent="0.25">
      <c r="A3995" s="4" t="s">
        <v>3383</v>
      </c>
      <c r="B3995" s="4">
        <v>11</v>
      </c>
      <c r="C3995" s="4" t="s">
        <v>229</v>
      </c>
      <c r="D3995" s="5"/>
      <c r="H3995" s="4" t="s">
        <v>208</v>
      </c>
      <c r="I3995" s="4">
        <v>15</v>
      </c>
      <c r="J3995" s="4" t="s">
        <v>475</v>
      </c>
      <c r="K3995" s="4" t="s">
        <v>460</v>
      </c>
      <c r="L3995" s="4" t="s">
        <v>3399</v>
      </c>
      <c r="N3995" s="4">
        <v>1971</v>
      </c>
      <c r="O3995" s="6">
        <v>26251</v>
      </c>
      <c r="P3995" s="4" t="s">
        <v>63</v>
      </c>
    </row>
    <row r="3996" spans="1:16" x14ac:dyDescent="0.25">
      <c r="A3996" s="4" t="s">
        <v>3383</v>
      </c>
      <c r="B3996" s="4">
        <v>11</v>
      </c>
      <c r="C3996" s="4" t="s">
        <v>229</v>
      </c>
      <c r="D3996" s="5"/>
      <c r="H3996" s="4" t="s">
        <v>208</v>
      </c>
      <c r="I3996" s="4">
        <v>16</v>
      </c>
      <c r="J3996" s="4" t="s">
        <v>4932</v>
      </c>
      <c r="K3996" s="4" t="s">
        <v>579</v>
      </c>
      <c r="L3996" s="4" t="s">
        <v>3399</v>
      </c>
      <c r="N3996" s="4">
        <v>1955</v>
      </c>
      <c r="O3996" s="6">
        <v>20235</v>
      </c>
      <c r="P3996" s="4" t="s">
        <v>65</v>
      </c>
    </row>
    <row r="3997" spans="1:16" x14ac:dyDescent="0.25">
      <c r="A3997" s="4" t="s">
        <v>3383</v>
      </c>
      <c r="B3997" s="4">
        <v>11</v>
      </c>
      <c r="C3997" s="4" t="s">
        <v>229</v>
      </c>
      <c r="D3997" s="5"/>
      <c r="H3997" s="4" t="s">
        <v>208</v>
      </c>
      <c r="I3997" s="4">
        <v>17</v>
      </c>
      <c r="J3997" s="4" t="s">
        <v>346</v>
      </c>
      <c r="K3997" s="4" t="s">
        <v>313</v>
      </c>
      <c r="L3997" s="4" t="s">
        <v>3399</v>
      </c>
      <c r="N3997" s="4">
        <v>1983</v>
      </c>
      <c r="O3997" s="6">
        <v>30679</v>
      </c>
      <c r="P3997" s="4" t="s">
        <v>63</v>
      </c>
    </row>
    <row r="3998" spans="1:16" x14ac:dyDescent="0.25">
      <c r="A3998" s="4" t="s">
        <v>3383</v>
      </c>
      <c r="B3998" s="4">
        <v>11</v>
      </c>
      <c r="C3998" s="4" t="s">
        <v>229</v>
      </c>
      <c r="D3998" s="5"/>
      <c r="H3998" s="4" t="s">
        <v>208</v>
      </c>
      <c r="I3998" s="4">
        <v>18</v>
      </c>
      <c r="J3998" s="4" t="s">
        <v>491</v>
      </c>
      <c r="K3998" s="4" t="s">
        <v>477</v>
      </c>
      <c r="L3998" s="4" t="s">
        <v>3399</v>
      </c>
      <c r="N3998" s="4">
        <v>1988</v>
      </c>
      <c r="O3998" s="6">
        <v>32320</v>
      </c>
      <c r="P3998" s="4" t="s">
        <v>63</v>
      </c>
    </row>
    <row r="3999" spans="1:16" x14ac:dyDescent="0.25">
      <c r="A3999" s="4" t="s">
        <v>3383</v>
      </c>
      <c r="B3999" s="4">
        <v>11</v>
      </c>
      <c r="C3999" s="4" t="s">
        <v>229</v>
      </c>
      <c r="D3999" s="5"/>
      <c r="H3999" s="4" t="s">
        <v>208</v>
      </c>
      <c r="I3999" s="4">
        <v>19</v>
      </c>
      <c r="J3999" s="4" t="s">
        <v>297</v>
      </c>
      <c r="K3999" s="4" t="s">
        <v>239</v>
      </c>
      <c r="L3999" s="4" t="s">
        <v>3399</v>
      </c>
      <c r="N3999" s="4">
        <v>1965</v>
      </c>
      <c r="O3999" s="6">
        <v>23871</v>
      </c>
      <c r="P3999" s="4" t="s">
        <v>63</v>
      </c>
    </row>
    <row r="4000" spans="1:16" x14ac:dyDescent="0.25">
      <c r="A4000" s="4" t="s">
        <v>3383</v>
      </c>
      <c r="B4000" s="4">
        <v>11</v>
      </c>
      <c r="C4000" s="4" t="s">
        <v>229</v>
      </c>
      <c r="D4000" s="5"/>
      <c r="H4000" s="4" t="s">
        <v>208</v>
      </c>
      <c r="I4000" s="4">
        <v>20</v>
      </c>
      <c r="J4000" s="4" t="s">
        <v>547</v>
      </c>
      <c r="K4000" s="4" t="s">
        <v>535</v>
      </c>
      <c r="L4000" s="4" t="s">
        <v>3399</v>
      </c>
      <c r="N4000" s="4">
        <v>1975</v>
      </c>
      <c r="O4000" s="6">
        <v>27651</v>
      </c>
      <c r="P4000" s="4" t="s">
        <v>65</v>
      </c>
    </row>
    <row r="4001" spans="1:16" x14ac:dyDescent="0.25">
      <c r="A4001" s="4" t="s">
        <v>3383</v>
      </c>
      <c r="B4001" s="4">
        <v>11</v>
      </c>
      <c r="C4001" s="4" t="s">
        <v>229</v>
      </c>
      <c r="D4001" s="5"/>
      <c r="H4001" s="4" t="s">
        <v>155</v>
      </c>
      <c r="I4001" s="4">
        <v>1</v>
      </c>
      <c r="J4001" s="4" t="s">
        <v>545</v>
      </c>
      <c r="K4001" s="4" t="s">
        <v>3436</v>
      </c>
      <c r="L4001" s="4" t="s">
        <v>3399</v>
      </c>
      <c r="N4001" s="4">
        <v>2003</v>
      </c>
      <c r="O4001" s="6">
        <v>37888</v>
      </c>
      <c r="P4001" s="4" t="s">
        <v>63</v>
      </c>
    </row>
    <row r="4002" spans="1:16" x14ac:dyDescent="0.25">
      <c r="A4002" s="4" t="s">
        <v>3383</v>
      </c>
      <c r="B4002" s="4">
        <v>11</v>
      </c>
      <c r="C4002" s="4" t="s">
        <v>229</v>
      </c>
      <c r="D4002" s="5"/>
      <c r="H4002" s="4" t="s">
        <v>155</v>
      </c>
      <c r="I4002" s="4">
        <v>2</v>
      </c>
      <c r="J4002" s="4" t="s">
        <v>4933</v>
      </c>
      <c r="K4002" s="4" t="s">
        <v>3436</v>
      </c>
      <c r="L4002" s="4" t="s">
        <v>3399</v>
      </c>
      <c r="N4002" s="4">
        <v>1979</v>
      </c>
      <c r="O4002" s="6">
        <v>29122</v>
      </c>
      <c r="P4002" s="4" t="s">
        <v>65</v>
      </c>
    </row>
    <row r="4003" spans="1:16" x14ac:dyDescent="0.25">
      <c r="A4003" s="4" t="s">
        <v>3383</v>
      </c>
      <c r="B4003" s="4">
        <v>11</v>
      </c>
      <c r="C4003" s="4" t="s">
        <v>229</v>
      </c>
      <c r="D4003" s="5"/>
      <c r="H4003" s="4" t="s">
        <v>155</v>
      </c>
      <c r="I4003" s="4">
        <v>3</v>
      </c>
      <c r="J4003" s="4" t="s">
        <v>280</v>
      </c>
      <c r="K4003" s="4" t="s">
        <v>3436</v>
      </c>
      <c r="L4003" s="4" t="s">
        <v>3399</v>
      </c>
      <c r="N4003" s="4">
        <v>1976</v>
      </c>
      <c r="O4003" s="6">
        <v>27943</v>
      </c>
      <c r="P4003" s="4" t="s">
        <v>63</v>
      </c>
    </row>
    <row r="4004" spans="1:16" x14ac:dyDescent="0.25">
      <c r="A4004" s="4" t="s">
        <v>3383</v>
      </c>
      <c r="B4004" s="4">
        <v>11</v>
      </c>
      <c r="C4004" s="4" t="s">
        <v>229</v>
      </c>
      <c r="D4004" s="5"/>
      <c r="H4004" s="4" t="s">
        <v>155</v>
      </c>
      <c r="I4004" s="4">
        <v>4</v>
      </c>
      <c r="J4004" s="4" t="s">
        <v>2177</v>
      </c>
      <c r="K4004" s="4" t="s">
        <v>3436</v>
      </c>
      <c r="L4004" s="4" t="s">
        <v>3399</v>
      </c>
      <c r="N4004" s="4">
        <v>1973</v>
      </c>
      <c r="O4004" s="6">
        <v>26930</v>
      </c>
      <c r="P4004" s="4" t="s">
        <v>65</v>
      </c>
    </row>
    <row r="4005" spans="1:16" x14ac:dyDescent="0.25">
      <c r="A4005" s="4" t="s">
        <v>3383</v>
      </c>
      <c r="B4005" s="4">
        <v>11</v>
      </c>
      <c r="C4005" s="4" t="s">
        <v>229</v>
      </c>
      <c r="D4005" s="5"/>
      <c r="H4005" s="4" t="s">
        <v>155</v>
      </c>
      <c r="I4005" s="4">
        <v>5</v>
      </c>
      <c r="J4005" s="4" t="s">
        <v>447</v>
      </c>
      <c r="K4005" s="4" t="s">
        <v>3436</v>
      </c>
      <c r="L4005" s="4" t="s">
        <v>3399</v>
      </c>
      <c r="N4005" s="4">
        <v>1991</v>
      </c>
      <c r="O4005" s="6">
        <v>33537</v>
      </c>
      <c r="P4005" s="4" t="s">
        <v>63</v>
      </c>
    </row>
    <row r="4006" spans="1:16" x14ac:dyDescent="0.25">
      <c r="A4006" s="4" t="s">
        <v>3383</v>
      </c>
      <c r="B4006" s="4">
        <v>11</v>
      </c>
      <c r="C4006" s="4" t="s">
        <v>229</v>
      </c>
      <c r="D4006" s="5"/>
      <c r="H4006" s="4" t="s">
        <v>155</v>
      </c>
      <c r="I4006" s="4">
        <v>6</v>
      </c>
      <c r="J4006" s="4" t="s">
        <v>2416</v>
      </c>
      <c r="K4006" s="4" t="s">
        <v>3436</v>
      </c>
      <c r="L4006" s="4" t="s">
        <v>3399</v>
      </c>
      <c r="N4006" s="4">
        <v>1999</v>
      </c>
      <c r="O4006" s="6">
        <v>36315</v>
      </c>
      <c r="P4006" s="4" t="s">
        <v>65</v>
      </c>
    </row>
    <row r="4007" spans="1:16" x14ac:dyDescent="0.25">
      <c r="A4007" s="4" t="s">
        <v>3383</v>
      </c>
      <c r="B4007" s="4">
        <v>11</v>
      </c>
      <c r="C4007" s="4" t="s">
        <v>229</v>
      </c>
      <c r="D4007" s="5"/>
      <c r="H4007" s="4" t="s">
        <v>155</v>
      </c>
      <c r="I4007" s="4">
        <v>7</v>
      </c>
      <c r="J4007" s="4" t="s">
        <v>332</v>
      </c>
      <c r="K4007" s="4" t="s">
        <v>3436</v>
      </c>
      <c r="L4007" s="4" t="s">
        <v>3399</v>
      </c>
      <c r="N4007" s="4">
        <v>1970</v>
      </c>
      <c r="O4007" s="6">
        <v>25629</v>
      </c>
      <c r="P4007" s="4" t="s">
        <v>63</v>
      </c>
    </row>
    <row r="4008" spans="1:16" x14ac:dyDescent="0.25">
      <c r="A4008" s="4" t="s">
        <v>3383</v>
      </c>
      <c r="B4008" s="4">
        <v>11</v>
      </c>
      <c r="C4008" s="4" t="s">
        <v>229</v>
      </c>
      <c r="D4008" s="5"/>
      <c r="H4008" s="4" t="s">
        <v>155</v>
      </c>
      <c r="I4008" s="4">
        <v>8</v>
      </c>
      <c r="J4008" s="4" t="s">
        <v>278</v>
      </c>
      <c r="K4008" s="4" t="s">
        <v>3436</v>
      </c>
      <c r="L4008" s="4" t="s">
        <v>3399</v>
      </c>
      <c r="N4008" s="4">
        <v>1983</v>
      </c>
      <c r="O4008" s="6">
        <v>30618</v>
      </c>
      <c r="P4008" s="4" t="s">
        <v>65</v>
      </c>
    </row>
    <row r="4009" spans="1:16" x14ac:dyDescent="0.25">
      <c r="A4009" s="4" t="s">
        <v>3383</v>
      </c>
      <c r="B4009" s="4">
        <v>11</v>
      </c>
      <c r="C4009" s="4" t="s">
        <v>229</v>
      </c>
      <c r="D4009" s="5"/>
      <c r="H4009" s="4" t="s">
        <v>155</v>
      </c>
      <c r="I4009" s="4">
        <v>9</v>
      </c>
      <c r="J4009" s="4" t="s">
        <v>333</v>
      </c>
      <c r="K4009" s="4" t="s">
        <v>3436</v>
      </c>
      <c r="L4009" s="4" t="s">
        <v>3399</v>
      </c>
      <c r="N4009" s="4">
        <v>1977</v>
      </c>
      <c r="O4009" s="6">
        <v>28280</v>
      </c>
      <c r="P4009" s="4" t="s">
        <v>65</v>
      </c>
    </row>
    <row r="4010" spans="1:16" x14ac:dyDescent="0.25">
      <c r="A4010" s="4" t="s">
        <v>3383</v>
      </c>
      <c r="B4010" s="4">
        <v>11</v>
      </c>
      <c r="C4010" s="4" t="s">
        <v>229</v>
      </c>
      <c r="D4010" s="5"/>
      <c r="H4010" s="4" t="s">
        <v>155</v>
      </c>
      <c r="I4010" s="4">
        <v>10</v>
      </c>
      <c r="J4010" s="4" t="s">
        <v>334</v>
      </c>
      <c r="K4010" s="4" t="s">
        <v>3436</v>
      </c>
      <c r="L4010" s="4" t="s">
        <v>3399</v>
      </c>
      <c r="N4010" s="4">
        <v>1995</v>
      </c>
      <c r="O4010" s="6">
        <v>34759</v>
      </c>
      <c r="P4010" s="4" t="s">
        <v>65</v>
      </c>
    </row>
    <row r="4011" spans="1:16" x14ac:dyDescent="0.25">
      <c r="A4011" s="4" t="s">
        <v>3383</v>
      </c>
      <c r="B4011" s="4">
        <v>11</v>
      </c>
      <c r="C4011" s="4" t="s">
        <v>229</v>
      </c>
      <c r="D4011" s="5"/>
      <c r="H4011" s="4" t="s">
        <v>155</v>
      </c>
      <c r="I4011" s="4">
        <v>11</v>
      </c>
      <c r="J4011" s="4" t="s">
        <v>279</v>
      </c>
      <c r="K4011" s="4" t="s">
        <v>3436</v>
      </c>
      <c r="L4011" s="4" t="s">
        <v>3399</v>
      </c>
      <c r="N4011" s="4">
        <v>1977</v>
      </c>
      <c r="O4011" s="6">
        <v>28369</v>
      </c>
      <c r="P4011" s="4" t="s">
        <v>63</v>
      </c>
    </row>
    <row r="4012" spans="1:16" x14ac:dyDescent="0.25">
      <c r="A4012" s="4" t="s">
        <v>3383</v>
      </c>
      <c r="B4012" s="4">
        <v>11</v>
      </c>
      <c r="C4012" s="4" t="s">
        <v>229</v>
      </c>
      <c r="D4012" s="5"/>
      <c r="H4012" s="4" t="s">
        <v>155</v>
      </c>
      <c r="I4012" s="4">
        <v>12</v>
      </c>
      <c r="J4012" s="4" t="s">
        <v>4934</v>
      </c>
      <c r="K4012" s="4" t="s">
        <v>3436</v>
      </c>
      <c r="L4012" s="4" t="s">
        <v>3399</v>
      </c>
      <c r="N4012" s="4">
        <v>1986</v>
      </c>
      <c r="O4012" s="6">
        <v>31694</v>
      </c>
      <c r="P4012" s="4" t="s">
        <v>65</v>
      </c>
    </row>
    <row r="4013" spans="1:16" x14ac:dyDescent="0.25">
      <c r="A4013" s="4" t="s">
        <v>3383</v>
      </c>
      <c r="B4013" s="4">
        <v>11</v>
      </c>
      <c r="C4013" s="4" t="s">
        <v>229</v>
      </c>
      <c r="D4013" s="5"/>
      <c r="H4013" s="4" t="s">
        <v>155</v>
      </c>
      <c r="I4013" s="4">
        <v>13</v>
      </c>
      <c r="J4013" s="4" t="s">
        <v>4935</v>
      </c>
      <c r="K4013" s="4" t="s">
        <v>3436</v>
      </c>
      <c r="L4013" s="4" t="s">
        <v>3399</v>
      </c>
      <c r="N4013" s="4">
        <v>1976</v>
      </c>
      <c r="O4013" s="6">
        <v>27789</v>
      </c>
      <c r="P4013" s="4" t="s">
        <v>63</v>
      </c>
    </row>
    <row r="4014" spans="1:16" x14ac:dyDescent="0.25">
      <c r="A4014" s="4" t="s">
        <v>3383</v>
      </c>
      <c r="B4014" s="4">
        <v>11</v>
      </c>
      <c r="C4014" s="4" t="s">
        <v>229</v>
      </c>
      <c r="D4014" s="5"/>
      <c r="H4014" s="4" t="s">
        <v>155</v>
      </c>
      <c r="I4014" s="4">
        <v>14</v>
      </c>
      <c r="J4014" s="4" t="s">
        <v>377</v>
      </c>
      <c r="K4014" s="4" t="s">
        <v>3436</v>
      </c>
      <c r="L4014" s="4" t="s">
        <v>3399</v>
      </c>
      <c r="N4014" s="4">
        <v>1982</v>
      </c>
      <c r="O4014" s="6">
        <v>30007</v>
      </c>
      <c r="P4014" s="4" t="s">
        <v>65</v>
      </c>
    </row>
    <row r="4015" spans="1:16" x14ac:dyDescent="0.25">
      <c r="A4015" s="4" t="s">
        <v>3383</v>
      </c>
      <c r="B4015" s="4">
        <v>11</v>
      </c>
      <c r="C4015" s="4" t="s">
        <v>229</v>
      </c>
      <c r="D4015" s="5"/>
      <c r="H4015" s="4" t="s">
        <v>155</v>
      </c>
      <c r="I4015" s="4">
        <v>15</v>
      </c>
      <c r="J4015" s="4" t="s">
        <v>570</v>
      </c>
      <c r="K4015" s="4" t="s">
        <v>3436</v>
      </c>
      <c r="L4015" s="4" t="s">
        <v>3399</v>
      </c>
      <c r="N4015" s="4">
        <v>1966</v>
      </c>
      <c r="O4015" s="6">
        <v>24130</v>
      </c>
      <c r="P4015" s="4" t="s">
        <v>63</v>
      </c>
    </row>
    <row r="4016" spans="1:16" x14ac:dyDescent="0.25">
      <c r="A4016" s="4" t="s">
        <v>3383</v>
      </c>
      <c r="B4016" s="4">
        <v>11</v>
      </c>
      <c r="C4016" s="4" t="s">
        <v>229</v>
      </c>
      <c r="D4016" s="5"/>
      <c r="H4016" s="4" t="s">
        <v>155</v>
      </c>
      <c r="I4016" s="4">
        <v>16</v>
      </c>
      <c r="J4016" s="4" t="s">
        <v>485</v>
      </c>
      <c r="K4016" s="4" t="s">
        <v>3436</v>
      </c>
      <c r="L4016" s="4" t="s">
        <v>3399</v>
      </c>
      <c r="N4016" s="4">
        <v>1988</v>
      </c>
      <c r="O4016" s="6">
        <v>32322</v>
      </c>
      <c r="P4016" s="4" t="s">
        <v>65</v>
      </c>
    </row>
    <row r="4017" spans="1:16" x14ac:dyDescent="0.25">
      <c r="A4017" s="4" t="s">
        <v>3383</v>
      </c>
      <c r="B4017" s="4">
        <v>11</v>
      </c>
      <c r="C4017" s="4" t="s">
        <v>229</v>
      </c>
      <c r="D4017" s="5"/>
      <c r="H4017" s="4" t="s">
        <v>155</v>
      </c>
      <c r="I4017" s="4">
        <v>17</v>
      </c>
      <c r="J4017" s="4" t="s">
        <v>4936</v>
      </c>
      <c r="K4017" s="4" t="s">
        <v>3436</v>
      </c>
      <c r="L4017" s="4" t="s">
        <v>3399</v>
      </c>
      <c r="N4017" s="4">
        <v>2001</v>
      </c>
      <c r="O4017" s="6">
        <v>36909</v>
      </c>
      <c r="P4017" s="4" t="s">
        <v>63</v>
      </c>
    </row>
    <row r="4018" spans="1:16" x14ac:dyDescent="0.25">
      <c r="A4018" s="4" t="s">
        <v>3383</v>
      </c>
      <c r="B4018" s="4">
        <v>11</v>
      </c>
      <c r="C4018" s="4" t="s">
        <v>229</v>
      </c>
      <c r="D4018" s="5"/>
      <c r="H4018" s="4" t="s">
        <v>155</v>
      </c>
      <c r="I4018" s="4">
        <v>18</v>
      </c>
      <c r="J4018" s="4" t="s">
        <v>4937</v>
      </c>
      <c r="K4018" s="4" t="s">
        <v>3436</v>
      </c>
      <c r="L4018" s="4" t="s">
        <v>3399</v>
      </c>
      <c r="N4018" s="4">
        <v>1958</v>
      </c>
      <c r="O4018" s="6">
        <v>21411</v>
      </c>
      <c r="P4018" s="4" t="s">
        <v>65</v>
      </c>
    </row>
    <row r="4019" spans="1:16" x14ac:dyDescent="0.25">
      <c r="A4019" s="4" t="s">
        <v>3383</v>
      </c>
      <c r="B4019" s="4">
        <v>11</v>
      </c>
      <c r="C4019" s="4" t="s">
        <v>229</v>
      </c>
      <c r="D4019" s="5"/>
      <c r="H4019" s="4" t="s">
        <v>155</v>
      </c>
      <c r="I4019" s="4">
        <v>19</v>
      </c>
      <c r="J4019" s="4" t="s">
        <v>569</v>
      </c>
      <c r="K4019" s="4" t="s">
        <v>3436</v>
      </c>
      <c r="L4019" s="4" t="s">
        <v>3399</v>
      </c>
      <c r="N4019" s="4">
        <v>1969</v>
      </c>
      <c r="O4019" s="6">
        <v>25531</v>
      </c>
      <c r="P4019" s="4" t="s">
        <v>63</v>
      </c>
    </row>
    <row r="4020" spans="1:16" x14ac:dyDescent="0.25">
      <c r="A4020" s="4" t="s">
        <v>3383</v>
      </c>
      <c r="B4020" s="4">
        <v>11</v>
      </c>
      <c r="C4020" s="4" t="s">
        <v>229</v>
      </c>
      <c r="D4020" s="5"/>
      <c r="H4020" s="4" t="s">
        <v>155</v>
      </c>
      <c r="I4020" s="4">
        <v>20</v>
      </c>
      <c r="J4020" s="4" t="s">
        <v>497</v>
      </c>
      <c r="K4020" s="4" t="s">
        <v>3436</v>
      </c>
      <c r="L4020" s="4" t="s">
        <v>3399</v>
      </c>
      <c r="N4020" s="4">
        <v>1972</v>
      </c>
      <c r="O4020" s="6">
        <v>26432</v>
      </c>
      <c r="P4020" s="4" t="s">
        <v>63</v>
      </c>
    </row>
    <row r="4021" spans="1:16" x14ac:dyDescent="0.25">
      <c r="A4021" s="4" t="s">
        <v>3383</v>
      </c>
      <c r="B4021" s="4">
        <v>11</v>
      </c>
      <c r="C4021" s="4" t="s">
        <v>229</v>
      </c>
      <c r="D4021" s="5"/>
      <c r="H4021" s="4" t="s">
        <v>84</v>
      </c>
      <c r="I4021" s="4">
        <v>1</v>
      </c>
      <c r="J4021" s="4" t="s">
        <v>424</v>
      </c>
      <c r="K4021" s="4" t="s">
        <v>3436</v>
      </c>
      <c r="L4021" s="4" t="s">
        <v>3399</v>
      </c>
      <c r="N4021" s="4">
        <v>1964</v>
      </c>
      <c r="O4021" s="6">
        <v>23377</v>
      </c>
      <c r="P4021" s="4" t="s">
        <v>63</v>
      </c>
    </row>
    <row r="4022" spans="1:16" x14ac:dyDescent="0.25">
      <c r="A4022" s="4" t="s">
        <v>3383</v>
      </c>
      <c r="B4022" s="4">
        <v>11</v>
      </c>
      <c r="C4022" s="4" t="s">
        <v>229</v>
      </c>
      <c r="D4022" s="5"/>
      <c r="H4022" s="4" t="s">
        <v>84</v>
      </c>
      <c r="I4022" s="4">
        <v>2</v>
      </c>
      <c r="J4022" s="4" t="s">
        <v>580</v>
      </c>
      <c r="K4022" s="4" t="s">
        <v>3436</v>
      </c>
      <c r="L4022" s="4" t="s">
        <v>3399</v>
      </c>
      <c r="N4022" s="4">
        <v>1975</v>
      </c>
      <c r="O4022" s="6">
        <v>27451</v>
      </c>
      <c r="P4022" s="4" t="s">
        <v>63</v>
      </c>
    </row>
    <row r="4023" spans="1:16" x14ac:dyDescent="0.25">
      <c r="A4023" s="4" t="s">
        <v>3383</v>
      </c>
      <c r="B4023" s="4">
        <v>11</v>
      </c>
      <c r="C4023" s="4" t="s">
        <v>229</v>
      </c>
      <c r="D4023" s="5"/>
      <c r="H4023" s="4" t="s">
        <v>84</v>
      </c>
      <c r="I4023" s="4">
        <v>3</v>
      </c>
      <c r="J4023" s="4" t="s">
        <v>425</v>
      </c>
      <c r="K4023" s="4" t="s">
        <v>3436</v>
      </c>
      <c r="L4023" s="4" t="s">
        <v>3399</v>
      </c>
      <c r="N4023" s="4">
        <v>1970</v>
      </c>
      <c r="O4023" s="6">
        <v>25872</v>
      </c>
      <c r="P4023" s="4" t="s">
        <v>65</v>
      </c>
    </row>
    <row r="4024" spans="1:16" x14ac:dyDescent="0.25">
      <c r="A4024" s="4" t="s">
        <v>3383</v>
      </c>
      <c r="B4024" s="4">
        <v>11</v>
      </c>
      <c r="C4024" s="4" t="s">
        <v>229</v>
      </c>
      <c r="D4024" s="5"/>
      <c r="H4024" s="4" t="s">
        <v>84</v>
      </c>
      <c r="I4024" s="4">
        <v>4</v>
      </c>
      <c r="J4024" s="4" t="s">
        <v>427</v>
      </c>
      <c r="K4024" s="4" t="s">
        <v>3436</v>
      </c>
      <c r="L4024" s="4" t="s">
        <v>3399</v>
      </c>
      <c r="N4024" s="4">
        <v>1969</v>
      </c>
      <c r="O4024" s="6">
        <v>25450</v>
      </c>
      <c r="P4024" s="4" t="s">
        <v>65</v>
      </c>
    </row>
    <row r="4025" spans="1:16" x14ac:dyDescent="0.25">
      <c r="A4025" s="4" t="s">
        <v>3383</v>
      </c>
      <c r="B4025" s="4">
        <v>11</v>
      </c>
      <c r="C4025" s="4" t="s">
        <v>229</v>
      </c>
      <c r="D4025" s="5"/>
      <c r="H4025" s="4" t="s">
        <v>84</v>
      </c>
      <c r="I4025" s="4">
        <v>5</v>
      </c>
      <c r="J4025" s="4" t="s">
        <v>426</v>
      </c>
      <c r="K4025" s="4" t="s">
        <v>3436</v>
      </c>
      <c r="L4025" s="4" t="s">
        <v>3399</v>
      </c>
      <c r="N4025" s="4">
        <v>1968</v>
      </c>
      <c r="O4025" s="6">
        <v>25090</v>
      </c>
      <c r="P4025" s="4" t="s">
        <v>63</v>
      </c>
    </row>
    <row r="4026" spans="1:16" x14ac:dyDescent="0.25">
      <c r="A4026" s="4" t="s">
        <v>3383</v>
      </c>
      <c r="B4026" s="4">
        <v>11</v>
      </c>
      <c r="C4026" s="4" t="s">
        <v>229</v>
      </c>
      <c r="D4026" s="5"/>
      <c r="H4026" s="4" t="s">
        <v>84</v>
      </c>
      <c r="I4026" s="4">
        <v>6</v>
      </c>
      <c r="J4026" s="4" t="s">
        <v>440</v>
      </c>
      <c r="K4026" s="4" t="s">
        <v>3436</v>
      </c>
      <c r="L4026" s="4" t="s">
        <v>3399</v>
      </c>
      <c r="N4026" s="4">
        <v>1977</v>
      </c>
      <c r="O4026" s="6">
        <v>28202</v>
      </c>
      <c r="P4026" s="4" t="s">
        <v>63</v>
      </c>
    </row>
    <row r="4027" spans="1:16" x14ac:dyDescent="0.25">
      <c r="A4027" s="4" t="s">
        <v>3383</v>
      </c>
      <c r="B4027" s="4">
        <v>11</v>
      </c>
      <c r="C4027" s="4" t="s">
        <v>229</v>
      </c>
      <c r="D4027" s="5"/>
      <c r="H4027" s="4" t="s">
        <v>84</v>
      </c>
      <c r="I4027" s="4">
        <v>7</v>
      </c>
      <c r="J4027" s="4" t="s">
        <v>363</v>
      </c>
      <c r="K4027" s="4" t="s">
        <v>3436</v>
      </c>
      <c r="L4027" s="4" t="s">
        <v>3399</v>
      </c>
      <c r="N4027" s="4">
        <v>1974</v>
      </c>
      <c r="O4027" s="6">
        <v>27099</v>
      </c>
      <c r="P4027" s="4" t="s">
        <v>63</v>
      </c>
    </row>
    <row r="4028" spans="1:16" x14ac:dyDescent="0.25">
      <c r="A4028" s="4" t="s">
        <v>3383</v>
      </c>
      <c r="B4028" s="4">
        <v>11</v>
      </c>
      <c r="C4028" s="4" t="s">
        <v>229</v>
      </c>
      <c r="D4028" s="5"/>
      <c r="H4028" s="4" t="s">
        <v>84</v>
      </c>
      <c r="I4028" s="4">
        <v>8</v>
      </c>
      <c r="J4028" s="4" t="s">
        <v>3750</v>
      </c>
      <c r="K4028" s="4" t="s">
        <v>3436</v>
      </c>
      <c r="L4028" s="4" t="s">
        <v>3399</v>
      </c>
      <c r="N4028" s="4">
        <v>1985</v>
      </c>
      <c r="O4028" s="6">
        <v>31066</v>
      </c>
      <c r="P4028" s="4" t="s">
        <v>63</v>
      </c>
    </row>
    <row r="4029" spans="1:16" x14ac:dyDescent="0.25">
      <c r="A4029" s="4" t="s">
        <v>3383</v>
      </c>
      <c r="B4029" s="4">
        <v>11</v>
      </c>
      <c r="C4029" s="4" t="s">
        <v>229</v>
      </c>
      <c r="D4029" s="5"/>
      <c r="H4029" s="4" t="s">
        <v>84</v>
      </c>
      <c r="I4029" s="4">
        <v>9</v>
      </c>
      <c r="J4029" s="4" t="s">
        <v>4938</v>
      </c>
      <c r="K4029" s="4" t="s">
        <v>3436</v>
      </c>
      <c r="L4029" s="4" t="s">
        <v>3399</v>
      </c>
      <c r="N4029" s="4">
        <v>1956</v>
      </c>
      <c r="O4029" s="6">
        <v>20626</v>
      </c>
      <c r="P4029" s="4" t="s">
        <v>63</v>
      </c>
    </row>
    <row r="4030" spans="1:16" x14ac:dyDescent="0.25">
      <c r="A4030" s="4" t="s">
        <v>3383</v>
      </c>
      <c r="B4030" s="4">
        <v>11</v>
      </c>
      <c r="C4030" s="4" t="s">
        <v>229</v>
      </c>
      <c r="D4030" s="5"/>
      <c r="H4030" s="4" t="s">
        <v>84</v>
      </c>
      <c r="I4030" s="4">
        <v>10</v>
      </c>
      <c r="J4030" s="4" t="s">
        <v>538</v>
      </c>
      <c r="K4030" s="4" t="s">
        <v>3436</v>
      </c>
      <c r="L4030" s="4" t="s">
        <v>3399</v>
      </c>
      <c r="N4030" s="4">
        <v>1961</v>
      </c>
      <c r="O4030" s="6">
        <v>22419</v>
      </c>
      <c r="P4030" s="4" t="s">
        <v>63</v>
      </c>
    </row>
    <row r="4031" spans="1:16" x14ac:dyDescent="0.25">
      <c r="A4031" s="4" t="s">
        <v>3383</v>
      </c>
      <c r="B4031" s="4">
        <v>11</v>
      </c>
      <c r="C4031" s="4" t="s">
        <v>229</v>
      </c>
      <c r="D4031" s="5"/>
      <c r="H4031" s="4" t="s">
        <v>84</v>
      </c>
      <c r="I4031" s="4">
        <v>11</v>
      </c>
      <c r="J4031" s="4" t="s">
        <v>241</v>
      </c>
      <c r="K4031" s="4" t="s">
        <v>3436</v>
      </c>
      <c r="L4031" s="4" t="s">
        <v>3399</v>
      </c>
      <c r="N4031" s="4">
        <v>1948</v>
      </c>
      <c r="O4031" s="6">
        <v>17742</v>
      </c>
      <c r="P4031" s="4" t="s">
        <v>63</v>
      </c>
    </row>
    <row r="4032" spans="1:16" x14ac:dyDescent="0.25">
      <c r="A4032" s="4" t="s">
        <v>3383</v>
      </c>
      <c r="B4032" s="4">
        <v>11</v>
      </c>
      <c r="C4032" s="4" t="s">
        <v>229</v>
      </c>
      <c r="D4032" s="5"/>
      <c r="H4032" s="4" t="s">
        <v>84</v>
      </c>
      <c r="I4032" s="4">
        <v>12</v>
      </c>
      <c r="J4032" s="4" t="s">
        <v>4939</v>
      </c>
      <c r="K4032" s="4" t="s">
        <v>3436</v>
      </c>
      <c r="L4032" s="4" t="s">
        <v>3399</v>
      </c>
      <c r="N4032" s="4">
        <v>1966</v>
      </c>
      <c r="O4032" s="6">
        <v>24308</v>
      </c>
      <c r="P4032" s="4" t="s">
        <v>63</v>
      </c>
    </row>
    <row r="4033" spans="1:16" x14ac:dyDescent="0.25">
      <c r="A4033" s="4" t="s">
        <v>3383</v>
      </c>
      <c r="B4033" s="4">
        <v>11</v>
      </c>
      <c r="C4033" s="4" t="s">
        <v>229</v>
      </c>
      <c r="D4033" s="5"/>
      <c r="H4033" s="4" t="s">
        <v>84</v>
      </c>
      <c r="I4033" s="4">
        <v>13</v>
      </c>
      <c r="J4033" s="4" t="s">
        <v>557</v>
      </c>
      <c r="K4033" s="4" t="s">
        <v>3436</v>
      </c>
      <c r="L4033" s="4" t="s">
        <v>3399</v>
      </c>
      <c r="N4033" s="4">
        <v>1964</v>
      </c>
      <c r="O4033" s="6">
        <v>23545</v>
      </c>
      <c r="P4033" s="4" t="s">
        <v>63</v>
      </c>
    </row>
    <row r="4034" spans="1:16" x14ac:dyDescent="0.25">
      <c r="A4034" s="4" t="s">
        <v>3383</v>
      </c>
      <c r="B4034" s="4">
        <v>11</v>
      </c>
      <c r="C4034" s="4" t="s">
        <v>229</v>
      </c>
      <c r="D4034" s="5"/>
      <c r="H4034" s="4" t="s">
        <v>84</v>
      </c>
      <c r="I4034" s="4">
        <v>14</v>
      </c>
      <c r="J4034" s="4" t="s">
        <v>581</v>
      </c>
      <c r="K4034" s="4" t="s">
        <v>3436</v>
      </c>
      <c r="L4034" s="4" t="s">
        <v>3399</v>
      </c>
      <c r="N4034" s="4">
        <v>1988</v>
      </c>
      <c r="O4034" s="6">
        <v>32394</v>
      </c>
      <c r="P4034" s="4" t="s">
        <v>63</v>
      </c>
    </row>
    <row r="4035" spans="1:16" x14ac:dyDescent="0.25">
      <c r="A4035" s="4" t="s">
        <v>3383</v>
      </c>
      <c r="B4035" s="4">
        <v>11</v>
      </c>
      <c r="C4035" s="4" t="s">
        <v>229</v>
      </c>
      <c r="D4035" s="5"/>
      <c r="H4035" s="4" t="s">
        <v>84</v>
      </c>
      <c r="I4035" s="4">
        <v>15</v>
      </c>
      <c r="J4035" s="4" t="s">
        <v>558</v>
      </c>
      <c r="K4035" s="4" t="s">
        <v>3436</v>
      </c>
      <c r="L4035" s="4" t="s">
        <v>3399</v>
      </c>
      <c r="N4035" s="4">
        <v>1957</v>
      </c>
      <c r="O4035" s="6">
        <v>21073</v>
      </c>
      <c r="P4035" s="4" t="s">
        <v>63</v>
      </c>
    </row>
    <row r="4036" spans="1:16" x14ac:dyDescent="0.25">
      <c r="A4036" s="4" t="s">
        <v>3383</v>
      </c>
      <c r="B4036" s="4">
        <v>11</v>
      </c>
      <c r="C4036" s="4" t="s">
        <v>229</v>
      </c>
      <c r="D4036" s="5"/>
      <c r="H4036" s="4" t="s">
        <v>84</v>
      </c>
      <c r="I4036" s="4">
        <v>16</v>
      </c>
      <c r="J4036" s="4" t="s">
        <v>1967</v>
      </c>
      <c r="K4036" s="4" t="s">
        <v>3436</v>
      </c>
      <c r="L4036" s="4" t="s">
        <v>3399</v>
      </c>
      <c r="N4036" s="4">
        <v>1979</v>
      </c>
      <c r="O4036" s="6">
        <v>29095</v>
      </c>
      <c r="P4036" s="4" t="s">
        <v>65</v>
      </c>
    </row>
    <row r="4037" spans="1:16" x14ac:dyDescent="0.25">
      <c r="A4037" s="4" t="s">
        <v>3383</v>
      </c>
      <c r="B4037" s="4">
        <v>11</v>
      </c>
      <c r="C4037" s="4" t="s">
        <v>229</v>
      </c>
      <c r="D4037" s="5"/>
      <c r="H4037" s="4" t="s">
        <v>84</v>
      </c>
      <c r="I4037" s="4">
        <v>17</v>
      </c>
      <c r="J4037" s="4" t="s">
        <v>3516</v>
      </c>
      <c r="K4037" s="4" t="s">
        <v>3436</v>
      </c>
      <c r="L4037" s="4" t="s">
        <v>3399</v>
      </c>
      <c r="N4037" s="4">
        <v>1981</v>
      </c>
      <c r="O4037" s="6">
        <v>29734</v>
      </c>
      <c r="P4037" s="4" t="s">
        <v>63</v>
      </c>
    </row>
    <row r="4038" spans="1:16" x14ac:dyDescent="0.25">
      <c r="A4038" s="4" t="s">
        <v>3383</v>
      </c>
      <c r="B4038" s="4">
        <v>11</v>
      </c>
      <c r="C4038" s="4" t="s">
        <v>229</v>
      </c>
      <c r="D4038" s="5"/>
      <c r="H4038" s="4" t="s">
        <v>84</v>
      </c>
      <c r="I4038" s="4">
        <v>18</v>
      </c>
      <c r="J4038" s="4" t="s">
        <v>242</v>
      </c>
      <c r="K4038" s="4" t="s">
        <v>3436</v>
      </c>
      <c r="L4038" s="4" t="s">
        <v>3399</v>
      </c>
      <c r="N4038" s="4">
        <v>1941</v>
      </c>
      <c r="O4038" s="6">
        <v>15004</v>
      </c>
      <c r="P4038" s="4" t="s">
        <v>63</v>
      </c>
    </row>
    <row r="4039" spans="1:16" x14ac:dyDescent="0.25">
      <c r="A4039" s="4" t="s">
        <v>3383</v>
      </c>
      <c r="B4039" s="4">
        <v>11</v>
      </c>
      <c r="C4039" s="4" t="s">
        <v>229</v>
      </c>
      <c r="D4039" s="5"/>
      <c r="H4039" s="4" t="s">
        <v>84</v>
      </c>
      <c r="I4039" s="4">
        <v>19</v>
      </c>
      <c r="J4039" s="4" t="s">
        <v>428</v>
      </c>
      <c r="K4039" s="4" t="s">
        <v>3436</v>
      </c>
      <c r="L4039" s="4" t="s">
        <v>3399</v>
      </c>
      <c r="N4039" s="4">
        <v>1967</v>
      </c>
      <c r="O4039" s="6">
        <v>24515</v>
      </c>
      <c r="P4039" s="4" t="s">
        <v>63</v>
      </c>
    </row>
    <row r="4040" spans="1:16" x14ac:dyDescent="0.25">
      <c r="A4040" s="4" t="s">
        <v>3383</v>
      </c>
      <c r="B4040" s="4">
        <v>11</v>
      </c>
      <c r="C4040" s="4" t="s">
        <v>229</v>
      </c>
      <c r="D4040" s="5"/>
      <c r="H4040" s="4" t="s">
        <v>84</v>
      </c>
      <c r="I4040" s="4">
        <v>20</v>
      </c>
      <c r="J4040" s="4" t="s">
        <v>539</v>
      </c>
      <c r="K4040" s="4" t="s">
        <v>3436</v>
      </c>
      <c r="L4040" s="4" t="s">
        <v>3399</v>
      </c>
      <c r="N4040" s="4">
        <v>1971</v>
      </c>
      <c r="O4040" s="6">
        <v>26220</v>
      </c>
      <c r="P4040" s="4" t="s">
        <v>65</v>
      </c>
    </row>
    <row r="4041" spans="1:16" x14ac:dyDescent="0.25">
      <c r="A4041" s="4" t="s">
        <v>3383</v>
      </c>
      <c r="B4041" s="4">
        <v>11</v>
      </c>
      <c r="C4041" s="4" t="s">
        <v>229</v>
      </c>
      <c r="D4041" s="5"/>
      <c r="H4041" s="4" t="s">
        <v>143</v>
      </c>
      <c r="I4041" s="4">
        <v>1</v>
      </c>
      <c r="J4041" s="4" t="s">
        <v>3238</v>
      </c>
      <c r="K4041" s="4" t="s">
        <v>3436</v>
      </c>
      <c r="L4041" s="4" t="s">
        <v>3399</v>
      </c>
      <c r="N4041" s="4">
        <v>1982</v>
      </c>
      <c r="O4041" s="6">
        <v>29969</v>
      </c>
      <c r="P4041" s="4" t="s">
        <v>63</v>
      </c>
    </row>
    <row r="4042" spans="1:16" x14ac:dyDescent="0.25">
      <c r="A4042" s="4" t="s">
        <v>3383</v>
      </c>
      <c r="B4042" s="4">
        <v>11</v>
      </c>
      <c r="C4042" s="4" t="s">
        <v>229</v>
      </c>
      <c r="D4042" s="5"/>
      <c r="H4042" s="4" t="s">
        <v>143</v>
      </c>
      <c r="I4042" s="4">
        <v>2</v>
      </c>
      <c r="J4042" s="4" t="s">
        <v>4940</v>
      </c>
      <c r="K4042" s="4" t="s">
        <v>3436</v>
      </c>
      <c r="L4042" s="4" t="s">
        <v>3399</v>
      </c>
      <c r="N4042" s="4">
        <v>1964</v>
      </c>
      <c r="O4042" s="6">
        <v>23485</v>
      </c>
      <c r="P4042" s="4" t="s">
        <v>65</v>
      </c>
    </row>
    <row r="4043" spans="1:16" x14ac:dyDescent="0.25">
      <c r="A4043" s="4" t="s">
        <v>3383</v>
      </c>
      <c r="B4043" s="4">
        <v>11</v>
      </c>
      <c r="C4043" s="4" t="s">
        <v>229</v>
      </c>
      <c r="D4043" s="5"/>
      <c r="H4043" s="4" t="s">
        <v>143</v>
      </c>
      <c r="I4043" s="4">
        <v>3</v>
      </c>
      <c r="J4043" s="4" t="s">
        <v>272</v>
      </c>
      <c r="K4043" s="4" t="s">
        <v>3436</v>
      </c>
      <c r="L4043" s="4" t="s">
        <v>3399</v>
      </c>
      <c r="N4043" s="4">
        <v>1967</v>
      </c>
      <c r="O4043" s="6">
        <v>24504</v>
      </c>
      <c r="P4043" s="4" t="s">
        <v>63</v>
      </c>
    </row>
    <row r="4044" spans="1:16" x14ac:dyDescent="0.25">
      <c r="A4044" s="4" t="s">
        <v>3383</v>
      </c>
      <c r="B4044" s="4">
        <v>11</v>
      </c>
      <c r="C4044" s="4" t="s">
        <v>229</v>
      </c>
      <c r="D4044" s="5"/>
      <c r="H4044" s="4" t="s">
        <v>143</v>
      </c>
      <c r="I4044" s="4">
        <v>4</v>
      </c>
      <c r="J4044" s="4" t="s">
        <v>329</v>
      </c>
      <c r="K4044" s="4" t="s">
        <v>3436</v>
      </c>
      <c r="L4044" s="4" t="s">
        <v>3399</v>
      </c>
      <c r="N4044" s="4">
        <v>1966</v>
      </c>
      <c r="O4044" s="6">
        <v>24364</v>
      </c>
      <c r="P4044" s="4" t="s">
        <v>63</v>
      </c>
    </row>
    <row r="4045" spans="1:16" x14ac:dyDescent="0.25">
      <c r="A4045" s="4" t="s">
        <v>3383</v>
      </c>
      <c r="B4045" s="4">
        <v>11</v>
      </c>
      <c r="C4045" s="4" t="s">
        <v>229</v>
      </c>
      <c r="D4045" s="5"/>
      <c r="H4045" s="4" t="s">
        <v>143</v>
      </c>
      <c r="I4045" s="4">
        <v>5</v>
      </c>
      <c r="J4045" s="4" t="s">
        <v>271</v>
      </c>
      <c r="K4045" s="4" t="s">
        <v>3436</v>
      </c>
      <c r="L4045" s="4" t="s">
        <v>3399</v>
      </c>
      <c r="N4045" s="4">
        <v>1970</v>
      </c>
      <c r="O4045" s="6">
        <v>25602</v>
      </c>
      <c r="P4045" s="4" t="s">
        <v>63</v>
      </c>
    </row>
    <row r="4046" spans="1:16" x14ac:dyDescent="0.25">
      <c r="A4046" s="4" t="s">
        <v>3383</v>
      </c>
      <c r="B4046" s="4">
        <v>11</v>
      </c>
      <c r="C4046" s="4" t="s">
        <v>229</v>
      </c>
      <c r="D4046" s="5"/>
      <c r="H4046" s="4" t="s">
        <v>143</v>
      </c>
      <c r="I4046" s="4">
        <v>6</v>
      </c>
      <c r="J4046" s="4" t="s">
        <v>375</v>
      </c>
      <c r="K4046" s="4" t="s">
        <v>3436</v>
      </c>
      <c r="L4046" s="4" t="s">
        <v>3399</v>
      </c>
      <c r="N4046" s="4">
        <v>1976</v>
      </c>
      <c r="O4046" s="6">
        <v>27949</v>
      </c>
      <c r="P4046" s="4" t="s">
        <v>63</v>
      </c>
    </row>
    <row r="4047" spans="1:16" x14ac:dyDescent="0.25">
      <c r="A4047" s="4" t="s">
        <v>3383</v>
      </c>
      <c r="B4047" s="4">
        <v>11</v>
      </c>
      <c r="C4047" s="4" t="s">
        <v>229</v>
      </c>
      <c r="D4047" s="5"/>
      <c r="H4047" s="4" t="s">
        <v>143</v>
      </c>
      <c r="I4047" s="4">
        <v>7</v>
      </c>
      <c r="J4047" s="4" t="s">
        <v>4941</v>
      </c>
      <c r="K4047" s="4" t="s">
        <v>3436</v>
      </c>
      <c r="L4047" s="4" t="s">
        <v>3399</v>
      </c>
      <c r="N4047" s="4">
        <v>1989</v>
      </c>
      <c r="O4047" s="6">
        <v>32688</v>
      </c>
      <c r="P4047" s="4" t="s">
        <v>63</v>
      </c>
    </row>
    <row r="4048" spans="1:16" x14ac:dyDescent="0.25">
      <c r="A4048" s="4" t="s">
        <v>3383</v>
      </c>
      <c r="B4048" s="4">
        <v>11</v>
      </c>
      <c r="C4048" s="4" t="s">
        <v>229</v>
      </c>
      <c r="D4048" s="5"/>
      <c r="H4048" s="4" t="s">
        <v>143</v>
      </c>
      <c r="I4048" s="4">
        <v>8</v>
      </c>
      <c r="J4048" s="4" t="s">
        <v>4942</v>
      </c>
      <c r="K4048" s="4" t="s">
        <v>3436</v>
      </c>
      <c r="L4048" s="4" t="s">
        <v>3399</v>
      </c>
      <c r="N4048" s="4">
        <v>1982</v>
      </c>
      <c r="O4048" s="6">
        <v>30236</v>
      </c>
      <c r="P4048" s="4" t="s">
        <v>63</v>
      </c>
    </row>
    <row r="4049" spans="1:16" x14ac:dyDescent="0.25">
      <c r="A4049" s="4" t="s">
        <v>3383</v>
      </c>
      <c r="B4049" s="4">
        <v>11</v>
      </c>
      <c r="C4049" s="4" t="s">
        <v>229</v>
      </c>
      <c r="D4049" s="5"/>
      <c r="H4049" s="4" t="s">
        <v>143</v>
      </c>
      <c r="I4049" s="4">
        <v>9</v>
      </c>
      <c r="J4049" s="4" t="s">
        <v>273</v>
      </c>
      <c r="K4049" s="4" t="s">
        <v>3436</v>
      </c>
      <c r="L4049" s="4" t="s">
        <v>3399</v>
      </c>
      <c r="N4049" s="4">
        <v>1987</v>
      </c>
      <c r="O4049" s="6">
        <v>32093</v>
      </c>
      <c r="P4049" s="4" t="s">
        <v>63</v>
      </c>
    </row>
    <row r="4050" spans="1:16" x14ac:dyDescent="0.25">
      <c r="A4050" s="4" t="s">
        <v>3383</v>
      </c>
      <c r="B4050" s="4">
        <v>11</v>
      </c>
      <c r="C4050" s="4" t="s">
        <v>229</v>
      </c>
      <c r="D4050" s="5"/>
      <c r="H4050" s="4" t="s">
        <v>143</v>
      </c>
      <c r="I4050" s="4">
        <v>10</v>
      </c>
      <c r="J4050" s="4" t="s">
        <v>4943</v>
      </c>
      <c r="K4050" s="4" t="s">
        <v>3436</v>
      </c>
      <c r="L4050" s="4" t="s">
        <v>3399</v>
      </c>
      <c r="N4050" s="4">
        <v>1963</v>
      </c>
      <c r="O4050" s="6">
        <v>23123</v>
      </c>
      <c r="P4050" s="4" t="s">
        <v>65</v>
      </c>
    </row>
    <row r="4051" spans="1:16" x14ac:dyDescent="0.25">
      <c r="A4051" s="4" t="s">
        <v>3383</v>
      </c>
      <c r="B4051" s="4">
        <v>11</v>
      </c>
      <c r="C4051" s="4" t="s">
        <v>229</v>
      </c>
      <c r="D4051" s="5"/>
      <c r="H4051" s="4" t="s">
        <v>143</v>
      </c>
      <c r="I4051" s="4">
        <v>11</v>
      </c>
      <c r="J4051" s="4" t="s">
        <v>4944</v>
      </c>
      <c r="K4051" s="4" t="s">
        <v>3436</v>
      </c>
      <c r="L4051" s="4" t="s">
        <v>3399</v>
      </c>
      <c r="N4051" s="4">
        <v>1983</v>
      </c>
      <c r="O4051" s="6">
        <v>30425</v>
      </c>
      <c r="P4051" s="4" t="s">
        <v>65</v>
      </c>
    </row>
    <row r="4052" spans="1:16" x14ac:dyDescent="0.25">
      <c r="A4052" s="4" t="s">
        <v>3383</v>
      </c>
      <c r="B4052" s="4">
        <v>11</v>
      </c>
      <c r="C4052" s="4" t="s">
        <v>229</v>
      </c>
      <c r="D4052" s="5"/>
      <c r="H4052" s="4" t="s">
        <v>143</v>
      </c>
      <c r="I4052" s="4">
        <v>12</v>
      </c>
      <c r="J4052" s="4" t="s">
        <v>330</v>
      </c>
      <c r="K4052" s="4" t="s">
        <v>3436</v>
      </c>
      <c r="L4052" s="4" t="s">
        <v>3399</v>
      </c>
      <c r="N4052" s="4">
        <v>1978</v>
      </c>
      <c r="O4052" s="6">
        <v>28743</v>
      </c>
      <c r="P4052" s="4" t="s">
        <v>63</v>
      </c>
    </row>
    <row r="4053" spans="1:16" x14ac:dyDescent="0.25">
      <c r="A4053" s="4" t="s">
        <v>3383</v>
      </c>
      <c r="B4053" s="4">
        <v>11</v>
      </c>
      <c r="C4053" s="4" t="s">
        <v>229</v>
      </c>
      <c r="D4053" s="5"/>
      <c r="H4053" s="4" t="s">
        <v>143</v>
      </c>
      <c r="I4053" s="4">
        <v>13</v>
      </c>
      <c r="J4053" s="4" t="s">
        <v>417</v>
      </c>
      <c r="K4053" s="4" t="s">
        <v>3436</v>
      </c>
      <c r="L4053" s="4" t="s">
        <v>3399</v>
      </c>
      <c r="N4053" s="4">
        <v>1951</v>
      </c>
      <c r="O4053" s="6">
        <v>18959</v>
      </c>
      <c r="P4053" s="4" t="s">
        <v>63</v>
      </c>
    </row>
    <row r="4054" spans="1:16" x14ac:dyDescent="0.25">
      <c r="A4054" s="4" t="s">
        <v>3383</v>
      </c>
      <c r="B4054" s="4">
        <v>11</v>
      </c>
      <c r="C4054" s="4" t="s">
        <v>229</v>
      </c>
      <c r="D4054" s="5"/>
      <c r="H4054" s="4" t="s">
        <v>143</v>
      </c>
      <c r="I4054" s="4">
        <v>14</v>
      </c>
      <c r="J4054" s="4" t="s">
        <v>331</v>
      </c>
      <c r="K4054" s="4" t="s">
        <v>3436</v>
      </c>
      <c r="L4054" s="4" t="s">
        <v>3399</v>
      </c>
      <c r="N4054" s="4">
        <v>1976</v>
      </c>
      <c r="O4054" s="6">
        <v>27990</v>
      </c>
      <c r="P4054" s="4" t="s">
        <v>63</v>
      </c>
    </row>
    <row r="4055" spans="1:16" x14ac:dyDescent="0.25">
      <c r="A4055" s="4" t="s">
        <v>3383</v>
      </c>
      <c r="B4055" s="4">
        <v>11</v>
      </c>
      <c r="C4055" s="4" t="s">
        <v>229</v>
      </c>
      <c r="D4055" s="5"/>
      <c r="H4055" s="4" t="s">
        <v>143</v>
      </c>
      <c r="I4055" s="4">
        <v>15</v>
      </c>
      <c r="J4055" s="4" t="s">
        <v>418</v>
      </c>
      <c r="K4055" s="4" t="s">
        <v>3436</v>
      </c>
      <c r="L4055" s="4" t="s">
        <v>3399</v>
      </c>
      <c r="N4055" s="4">
        <v>1974</v>
      </c>
      <c r="O4055" s="6">
        <v>27129</v>
      </c>
      <c r="P4055" s="4" t="s">
        <v>65</v>
      </c>
    </row>
    <row r="4056" spans="1:16" x14ac:dyDescent="0.25">
      <c r="A4056" s="4" t="s">
        <v>3383</v>
      </c>
      <c r="B4056" s="4">
        <v>11</v>
      </c>
      <c r="C4056" s="4" t="s">
        <v>229</v>
      </c>
      <c r="D4056" s="5"/>
      <c r="H4056" s="4" t="s">
        <v>143</v>
      </c>
      <c r="I4056" s="4">
        <v>16</v>
      </c>
      <c r="J4056" s="4" t="s">
        <v>376</v>
      </c>
      <c r="K4056" s="4" t="s">
        <v>3436</v>
      </c>
      <c r="L4056" s="4" t="s">
        <v>3399</v>
      </c>
      <c r="N4056" s="4">
        <v>1984</v>
      </c>
      <c r="O4056" s="6">
        <v>30740</v>
      </c>
      <c r="P4056" s="4" t="s">
        <v>65</v>
      </c>
    </row>
    <row r="4057" spans="1:16" x14ac:dyDescent="0.25">
      <c r="A4057" s="4" t="s">
        <v>3383</v>
      </c>
      <c r="B4057" s="4">
        <v>11</v>
      </c>
      <c r="C4057" s="4" t="s">
        <v>229</v>
      </c>
      <c r="D4057" s="5"/>
      <c r="H4057" s="4" t="s">
        <v>143</v>
      </c>
      <c r="I4057" s="4">
        <v>17</v>
      </c>
      <c r="J4057" s="4" t="s">
        <v>4945</v>
      </c>
      <c r="K4057" s="4" t="s">
        <v>3436</v>
      </c>
      <c r="L4057" s="4" t="s">
        <v>3399</v>
      </c>
      <c r="N4057" s="4">
        <v>1979</v>
      </c>
      <c r="O4057" s="6">
        <v>28993</v>
      </c>
      <c r="P4057" s="4" t="s">
        <v>63</v>
      </c>
    </row>
    <row r="4058" spans="1:16" x14ac:dyDescent="0.25">
      <c r="A4058" s="4" t="s">
        <v>3383</v>
      </c>
      <c r="B4058" s="4">
        <v>11</v>
      </c>
      <c r="C4058" s="4" t="s">
        <v>229</v>
      </c>
      <c r="D4058" s="5"/>
      <c r="H4058" s="4" t="s">
        <v>143</v>
      </c>
      <c r="I4058" s="4">
        <v>18</v>
      </c>
      <c r="J4058" s="4" t="s">
        <v>4946</v>
      </c>
      <c r="K4058" s="4" t="s">
        <v>3436</v>
      </c>
      <c r="L4058" s="4" t="s">
        <v>3399</v>
      </c>
      <c r="N4058" s="4">
        <v>1984</v>
      </c>
      <c r="O4058" s="6">
        <v>30902</v>
      </c>
      <c r="P4058" s="4" t="s">
        <v>65</v>
      </c>
    </row>
    <row r="4059" spans="1:16" x14ac:dyDescent="0.25">
      <c r="A4059" s="4" t="s">
        <v>3383</v>
      </c>
      <c r="B4059" s="4">
        <v>11</v>
      </c>
      <c r="C4059" s="4" t="s">
        <v>229</v>
      </c>
      <c r="D4059" s="5"/>
      <c r="H4059" s="4" t="s">
        <v>143</v>
      </c>
      <c r="I4059" s="4">
        <v>19</v>
      </c>
      <c r="J4059" s="4" t="s">
        <v>4947</v>
      </c>
      <c r="K4059" s="4" t="s">
        <v>3436</v>
      </c>
      <c r="L4059" s="4" t="s">
        <v>3399</v>
      </c>
      <c r="N4059" s="4">
        <v>1990</v>
      </c>
      <c r="O4059" s="6">
        <v>32891</v>
      </c>
      <c r="P4059" s="4" t="s">
        <v>63</v>
      </c>
    </row>
    <row r="4060" spans="1:16" x14ac:dyDescent="0.25">
      <c r="A4060" s="4" t="s">
        <v>3383</v>
      </c>
      <c r="B4060" s="4">
        <v>11</v>
      </c>
      <c r="C4060" s="4" t="s">
        <v>229</v>
      </c>
      <c r="D4060" s="5"/>
      <c r="H4060" s="4" t="s">
        <v>143</v>
      </c>
      <c r="I4060" s="4">
        <v>20</v>
      </c>
      <c r="J4060" s="4" t="s">
        <v>568</v>
      </c>
      <c r="K4060" s="4" t="s">
        <v>3436</v>
      </c>
      <c r="L4060" s="4" t="s">
        <v>3399</v>
      </c>
      <c r="N4060" s="4">
        <v>1972</v>
      </c>
      <c r="O4060" s="6">
        <v>26602</v>
      </c>
      <c r="P4060" s="4" t="s">
        <v>65</v>
      </c>
    </row>
    <row r="4061" spans="1:16" x14ac:dyDescent="0.25">
      <c r="A4061" s="4" t="s">
        <v>3383</v>
      </c>
      <c r="B4061" s="4">
        <v>11</v>
      </c>
      <c r="C4061" s="4" t="s">
        <v>229</v>
      </c>
      <c r="D4061" s="5"/>
      <c r="H4061" s="4" t="s">
        <v>117</v>
      </c>
      <c r="I4061" s="4">
        <v>1</v>
      </c>
      <c r="J4061" s="4" t="s">
        <v>482</v>
      </c>
      <c r="K4061" s="4" t="s">
        <v>477</v>
      </c>
      <c r="L4061" s="4" t="s">
        <v>3399</v>
      </c>
      <c r="N4061" s="4">
        <v>1971</v>
      </c>
      <c r="O4061" s="6">
        <v>26231</v>
      </c>
      <c r="P4061" s="4" t="s">
        <v>63</v>
      </c>
    </row>
    <row r="4062" spans="1:16" x14ac:dyDescent="0.25">
      <c r="A4062" s="4" t="s">
        <v>3383</v>
      </c>
      <c r="B4062" s="4">
        <v>11</v>
      </c>
      <c r="C4062" s="4" t="s">
        <v>229</v>
      </c>
      <c r="D4062" s="5"/>
      <c r="H4062" s="4" t="s">
        <v>117</v>
      </c>
      <c r="I4062" s="4">
        <v>2</v>
      </c>
      <c r="J4062" s="4" t="s">
        <v>257</v>
      </c>
      <c r="K4062" s="4" t="s">
        <v>239</v>
      </c>
      <c r="L4062" s="4" t="s">
        <v>3399</v>
      </c>
      <c r="N4062" s="4">
        <v>1961</v>
      </c>
      <c r="O4062" s="6">
        <v>22407</v>
      </c>
      <c r="P4062" s="4" t="s">
        <v>63</v>
      </c>
    </row>
    <row r="4063" spans="1:16" x14ac:dyDescent="0.25">
      <c r="A4063" s="4" t="s">
        <v>3383</v>
      </c>
      <c r="B4063" s="4">
        <v>11</v>
      </c>
      <c r="C4063" s="4" t="s">
        <v>229</v>
      </c>
      <c r="D4063" s="5"/>
      <c r="H4063" s="4" t="s">
        <v>117</v>
      </c>
      <c r="I4063" s="4">
        <v>3</v>
      </c>
      <c r="J4063" s="4" t="s">
        <v>368</v>
      </c>
      <c r="K4063" s="4" t="s">
        <v>356</v>
      </c>
      <c r="L4063" s="4" t="s">
        <v>3399</v>
      </c>
      <c r="N4063" s="4">
        <v>1974</v>
      </c>
      <c r="O4063" s="6">
        <v>27151</v>
      </c>
      <c r="P4063" s="4" t="s">
        <v>65</v>
      </c>
    </row>
    <row r="4064" spans="1:16" x14ac:dyDescent="0.25">
      <c r="A4064" s="4" t="s">
        <v>3383</v>
      </c>
      <c r="B4064" s="4">
        <v>11</v>
      </c>
      <c r="C4064" s="4" t="s">
        <v>229</v>
      </c>
      <c r="D4064" s="5"/>
      <c r="H4064" s="4" t="s">
        <v>117</v>
      </c>
      <c r="I4064" s="4">
        <v>4</v>
      </c>
      <c r="J4064" s="4" t="s">
        <v>503</v>
      </c>
      <c r="K4064" s="4" t="s">
        <v>501</v>
      </c>
      <c r="L4064" s="4" t="s">
        <v>3399</v>
      </c>
      <c r="N4064" s="4">
        <v>1973</v>
      </c>
      <c r="O4064" s="6">
        <v>26946</v>
      </c>
      <c r="P4064" s="4" t="s">
        <v>63</v>
      </c>
    </row>
    <row r="4065" spans="1:16" x14ac:dyDescent="0.25">
      <c r="A4065" s="4" t="s">
        <v>3383</v>
      </c>
      <c r="B4065" s="4">
        <v>11</v>
      </c>
      <c r="C4065" s="4" t="s">
        <v>229</v>
      </c>
      <c r="D4065" s="5"/>
      <c r="H4065" s="4" t="s">
        <v>117</v>
      </c>
      <c r="I4065" s="4">
        <v>5</v>
      </c>
      <c r="J4065" s="4" t="s">
        <v>326</v>
      </c>
      <c r="K4065" s="4" t="s">
        <v>313</v>
      </c>
      <c r="L4065" s="4" t="s">
        <v>3399</v>
      </c>
      <c r="N4065" s="4">
        <v>1966</v>
      </c>
      <c r="O4065" s="6">
        <v>24197</v>
      </c>
      <c r="P4065" s="4" t="s">
        <v>63</v>
      </c>
    </row>
    <row r="4066" spans="1:16" x14ac:dyDescent="0.25">
      <c r="A4066" s="4" t="s">
        <v>3383</v>
      </c>
      <c r="B4066" s="4">
        <v>11</v>
      </c>
      <c r="C4066" s="4" t="s">
        <v>229</v>
      </c>
      <c r="D4066" s="5"/>
      <c r="H4066" s="4" t="s">
        <v>117</v>
      </c>
      <c r="I4066" s="4">
        <v>6</v>
      </c>
      <c r="J4066" s="4" t="s">
        <v>564</v>
      </c>
      <c r="K4066" s="4" t="s">
        <v>549</v>
      </c>
      <c r="L4066" s="4" t="s">
        <v>3399</v>
      </c>
      <c r="N4066" s="4">
        <v>1988</v>
      </c>
      <c r="O4066" s="6">
        <v>32206</v>
      </c>
      <c r="P4066" s="4" t="s">
        <v>65</v>
      </c>
    </row>
    <row r="4067" spans="1:16" x14ac:dyDescent="0.25">
      <c r="A4067" s="4" t="s">
        <v>3383</v>
      </c>
      <c r="B4067" s="4">
        <v>11</v>
      </c>
      <c r="C4067" s="4" t="s">
        <v>229</v>
      </c>
      <c r="D4067" s="5"/>
      <c r="H4067" s="4" t="s">
        <v>117</v>
      </c>
      <c r="I4067" s="4">
        <v>7</v>
      </c>
      <c r="J4067" s="4" t="s">
        <v>327</v>
      </c>
      <c r="K4067" s="4" t="s">
        <v>313</v>
      </c>
      <c r="L4067" s="4" t="s">
        <v>3399</v>
      </c>
      <c r="N4067" s="4">
        <v>1966</v>
      </c>
      <c r="O4067" s="6">
        <v>24460</v>
      </c>
      <c r="P4067" s="4" t="s">
        <v>63</v>
      </c>
    </row>
    <row r="4068" spans="1:16" x14ac:dyDescent="0.25">
      <c r="A4068" s="4" t="s">
        <v>3383</v>
      </c>
      <c r="B4068" s="4">
        <v>11</v>
      </c>
      <c r="C4068" s="4" t="s">
        <v>229</v>
      </c>
      <c r="D4068" s="5"/>
      <c r="H4068" s="4" t="s">
        <v>117</v>
      </c>
      <c r="I4068" s="4">
        <v>8</v>
      </c>
      <c r="J4068" s="4" t="s">
        <v>542</v>
      </c>
      <c r="K4068" s="4" t="s">
        <v>535</v>
      </c>
      <c r="L4068" s="4" t="s">
        <v>3399</v>
      </c>
      <c r="N4068" s="4">
        <v>1980</v>
      </c>
      <c r="O4068" s="6">
        <v>29580</v>
      </c>
      <c r="P4068" s="4" t="s">
        <v>65</v>
      </c>
    </row>
    <row r="4069" spans="1:16" x14ac:dyDescent="0.25">
      <c r="A4069" s="4" t="s">
        <v>3383</v>
      </c>
      <c r="B4069" s="4">
        <v>11</v>
      </c>
      <c r="C4069" s="4" t="s">
        <v>229</v>
      </c>
      <c r="D4069" s="5"/>
      <c r="H4069" s="4" t="s">
        <v>117</v>
      </c>
      <c r="I4069" s="4">
        <v>9</v>
      </c>
      <c r="J4069" s="4" t="s">
        <v>442</v>
      </c>
      <c r="K4069" s="4" t="s">
        <v>438</v>
      </c>
      <c r="L4069" s="4" t="s">
        <v>3399</v>
      </c>
      <c r="N4069" s="4">
        <v>1968</v>
      </c>
      <c r="O4069" s="6">
        <v>25045</v>
      </c>
      <c r="P4069" s="4" t="s">
        <v>63</v>
      </c>
    </row>
    <row r="4070" spans="1:16" x14ac:dyDescent="0.25">
      <c r="A4070" s="4" t="s">
        <v>3383</v>
      </c>
      <c r="B4070" s="4">
        <v>11</v>
      </c>
      <c r="C4070" s="4" t="s">
        <v>229</v>
      </c>
      <c r="D4070" s="5"/>
      <c r="H4070" s="4" t="s">
        <v>117</v>
      </c>
      <c r="I4070" s="4">
        <v>10</v>
      </c>
      <c r="J4070" s="4" t="s">
        <v>259</v>
      </c>
      <c r="K4070" s="4" t="s">
        <v>239</v>
      </c>
      <c r="L4070" s="4" t="s">
        <v>3399</v>
      </c>
      <c r="N4070" s="4">
        <v>1965</v>
      </c>
      <c r="O4070" s="6">
        <v>23861</v>
      </c>
      <c r="P4070" s="4" t="s">
        <v>63</v>
      </c>
    </row>
    <row r="4071" spans="1:16" x14ac:dyDescent="0.25">
      <c r="A4071" s="4" t="s">
        <v>3383</v>
      </c>
      <c r="B4071" s="4">
        <v>11</v>
      </c>
      <c r="C4071" s="4" t="s">
        <v>229</v>
      </c>
      <c r="D4071" s="5"/>
      <c r="H4071" s="4" t="s">
        <v>117</v>
      </c>
      <c r="I4071" s="4">
        <v>11</v>
      </c>
      <c r="J4071" s="4" t="s">
        <v>4948</v>
      </c>
      <c r="K4071" s="4" t="s">
        <v>231</v>
      </c>
      <c r="L4071" s="4" t="s">
        <v>3399</v>
      </c>
      <c r="N4071" s="4">
        <v>1986</v>
      </c>
      <c r="O4071" s="6">
        <v>31498</v>
      </c>
      <c r="P4071" s="4" t="s">
        <v>65</v>
      </c>
    </row>
    <row r="4072" spans="1:16" x14ac:dyDescent="0.25">
      <c r="A4072" s="4" t="s">
        <v>3383</v>
      </c>
      <c r="B4072" s="4">
        <v>11</v>
      </c>
      <c r="C4072" s="4" t="s">
        <v>229</v>
      </c>
      <c r="D4072" s="5"/>
      <c r="H4072" s="4" t="s">
        <v>117</v>
      </c>
      <c r="I4072" s="4">
        <v>12</v>
      </c>
      <c r="J4072" s="4" t="s">
        <v>469</v>
      </c>
      <c r="K4072" s="4" t="s">
        <v>460</v>
      </c>
      <c r="L4072" s="4" t="s">
        <v>3399</v>
      </c>
      <c r="N4072" s="4">
        <v>1966</v>
      </c>
      <c r="O4072" s="6">
        <v>24227</v>
      </c>
      <c r="P4072" s="4" t="s">
        <v>63</v>
      </c>
    </row>
    <row r="4073" spans="1:16" x14ac:dyDescent="0.25">
      <c r="A4073" s="4" t="s">
        <v>3383</v>
      </c>
      <c r="B4073" s="4">
        <v>11</v>
      </c>
      <c r="C4073" s="4" t="s">
        <v>229</v>
      </c>
      <c r="D4073" s="5"/>
      <c r="H4073" s="4" t="s">
        <v>117</v>
      </c>
      <c r="I4073" s="4">
        <v>13</v>
      </c>
      <c r="J4073" s="4" t="s">
        <v>4949</v>
      </c>
      <c r="K4073" s="4" t="s">
        <v>477</v>
      </c>
      <c r="L4073" s="4" t="s">
        <v>3399</v>
      </c>
      <c r="N4073" s="4">
        <v>1961</v>
      </c>
      <c r="O4073" s="6">
        <v>22639</v>
      </c>
      <c r="P4073" s="4" t="s">
        <v>65</v>
      </c>
    </row>
    <row r="4074" spans="1:16" x14ac:dyDescent="0.25">
      <c r="A4074" s="4" t="s">
        <v>3383</v>
      </c>
      <c r="B4074" s="4">
        <v>11</v>
      </c>
      <c r="C4074" s="4" t="s">
        <v>229</v>
      </c>
      <c r="D4074" s="5"/>
      <c r="H4074" s="4" t="s">
        <v>117</v>
      </c>
      <c r="I4074" s="4">
        <v>14</v>
      </c>
      <c r="J4074" s="4" t="s">
        <v>258</v>
      </c>
      <c r="K4074" s="4" t="s">
        <v>239</v>
      </c>
      <c r="L4074" s="4" t="s">
        <v>3399</v>
      </c>
      <c r="N4074" s="4">
        <v>1957</v>
      </c>
      <c r="O4074" s="6">
        <v>21151</v>
      </c>
      <c r="P4074" s="4" t="s">
        <v>63</v>
      </c>
    </row>
    <row r="4075" spans="1:16" x14ac:dyDescent="0.25">
      <c r="A4075" s="4" t="s">
        <v>3383</v>
      </c>
      <c r="B4075" s="4">
        <v>11</v>
      </c>
      <c r="C4075" s="4" t="s">
        <v>229</v>
      </c>
      <c r="D4075" s="5"/>
      <c r="H4075" s="4" t="s">
        <v>117</v>
      </c>
      <c r="I4075" s="4">
        <v>15</v>
      </c>
      <c r="J4075" s="4" t="s">
        <v>4950</v>
      </c>
      <c r="K4075" s="4" t="s">
        <v>313</v>
      </c>
      <c r="L4075" s="4" t="s">
        <v>3399</v>
      </c>
      <c r="N4075" s="4">
        <v>1946</v>
      </c>
      <c r="O4075" s="6">
        <v>16976</v>
      </c>
      <c r="P4075" s="4" t="s">
        <v>63</v>
      </c>
    </row>
    <row r="4076" spans="1:16" x14ac:dyDescent="0.25">
      <c r="A4076" s="4" t="s">
        <v>3383</v>
      </c>
      <c r="B4076" s="4">
        <v>11</v>
      </c>
      <c r="C4076" s="4" t="s">
        <v>229</v>
      </c>
      <c r="D4076" s="5"/>
      <c r="H4076" s="4" t="s">
        <v>117</v>
      </c>
      <c r="I4076" s="4">
        <v>16</v>
      </c>
      <c r="J4076" s="4" t="s">
        <v>468</v>
      </c>
      <c r="K4076" s="4" t="s">
        <v>460</v>
      </c>
      <c r="L4076" s="4" t="s">
        <v>3399</v>
      </c>
      <c r="N4076" s="4">
        <v>1973</v>
      </c>
      <c r="O4076" s="6">
        <v>27008</v>
      </c>
      <c r="P4076" s="4" t="s">
        <v>65</v>
      </c>
    </row>
    <row r="4077" spans="1:16" x14ac:dyDescent="0.25">
      <c r="A4077" s="4" t="s">
        <v>3383</v>
      </c>
      <c r="B4077" s="4">
        <v>11</v>
      </c>
      <c r="C4077" s="4" t="s">
        <v>229</v>
      </c>
      <c r="D4077" s="5"/>
      <c r="H4077" s="4" t="s">
        <v>117</v>
      </c>
      <c r="I4077" s="4">
        <v>17</v>
      </c>
      <c r="J4077" s="4" t="s">
        <v>541</v>
      </c>
      <c r="K4077" s="4" t="s">
        <v>535</v>
      </c>
      <c r="L4077" s="4" t="s">
        <v>3399</v>
      </c>
      <c r="N4077" s="4">
        <v>1970</v>
      </c>
      <c r="O4077" s="6">
        <v>25616</v>
      </c>
      <c r="P4077" s="4" t="s">
        <v>63</v>
      </c>
    </row>
    <row r="4078" spans="1:16" x14ac:dyDescent="0.25">
      <c r="A4078" s="4" t="s">
        <v>3383</v>
      </c>
      <c r="B4078" s="4">
        <v>11</v>
      </c>
      <c r="C4078" s="4" t="s">
        <v>229</v>
      </c>
      <c r="D4078" s="5"/>
      <c r="H4078" s="4" t="s">
        <v>117</v>
      </c>
      <c r="I4078" s="4">
        <v>18</v>
      </c>
      <c r="J4078" s="4" t="s">
        <v>484</v>
      </c>
      <c r="K4078" s="4" t="s">
        <v>477</v>
      </c>
      <c r="L4078" s="4" t="s">
        <v>3399</v>
      </c>
      <c r="N4078" s="4">
        <v>1963</v>
      </c>
      <c r="O4078" s="6">
        <v>23044</v>
      </c>
      <c r="P4078" s="4" t="s">
        <v>65</v>
      </c>
    </row>
    <row r="4079" spans="1:16" x14ac:dyDescent="0.25">
      <c r="A4079" s="4" t="s">
        <v>3383</v>
      </c>
      <c r="B4079" s="4">
        <v>11</v>
      </c>
      <c r="C4079" s="4" t="s">
        <v>229</v>
      </c>
      <c r="D4079" s="5"/>
      <c r="H4079" s="4" t="s">
        <v>117</v>
      </c>
      <c r="I4079" s="4">
        <v>19</v>
      </c>
      <c r="J4079" s="4" t="s">
        <v>563</v>
      </c>
      <c r="K4079" s="4" t="s">
        <v>549</v>
      </c>
      <c r="L4079" s="4" t="s">
        <v>3399</v>
      </c>
      <c r="N4079" s="4">
        <v>1984</v>
      </c>
      <c r="O4079" s="6">
        <v>30929</v>
      </c>
      <c r="P4079" s="4" t="s">
        <v>63</v>
      </c>
    </row>
    <row r="4080" spans="1:16" x14ac:dyDescent="0.25">
      <c r="A4080" s="4" t="s">
        <v>3383</v>
      </c>
      <c r="B4080" s="4">
        <v>11</v>
      </c>
      <c r="C4080" s="4" t="s">
        <v>229</v>
      </c>
      <c r="D4080" s="5"/>
      <c r="H4080" s="4" t="s">
        <v>117</v>
      </c>
      <c r="I4080" s="4">
        <v>20</v>
      </c>
      <c r="J4080" s="4" t="s">
        <v>431</v>
      </c>
      <c r="K4080" s="4" t="s">
        <v>422</v>
      </c>
      <c r="L4080" s="4" t="s">
        <v>3399</v>
      </c>
      <c r="N4080" s="4">
        <v>1987</v>
      </c>
      <c r="O4080" s="6">
        <v>31890</v>
      </c>
      <c r="P4080" s="4" t="s">
        <v>65</v>
      </c>
    </row>
    <row r="4081" spans="1:16" x14ac:dyDescent="0.25">
      <c r="A4081" s="4" t="s">
        <v>3383</v>
      </c>
      <c r="B4081" s="4">
        <v>11</v>
      </c>
      <c r="C4081" s="4" t="s">
        <v>229</v>
      </c>
      <c r="D4081" s="5"/>
      <c r="H4081" s="4" t="s">
        <v>100</v>
      </c>
      <c r="I4081" s="4">
        <v>1</v>
      </c>
      <c r="J4081" s="4" t="s">
        <v>251</v>
      </c>
      <c r="K4081" s="4" t="s">
        <v>239</v>
      </c>
      <c r="L4081" s="4" t="s">
        <v>3399</v>
      </c>
      <c r="N4081" s="4">
        <v>1988</v>
      </c>
      <c r="O4081" s="6">
        <v>32470</v>
      </c>
      <c r="P4081" s="4" t="s">
        <v>63</v>
      </c>
    </row>
    <row r="4082" spans="1:16" x14ac:dyDescent="0.25">
      <c r="A4082" s="4" t="s">
        <v>3383</v>
      </c>
      <c r="B4082" s="4">
        <v>11</v>
      </c>
      <c r="C4082" s="4" t="s">
        <v>229</v>
      </c>
      <c r="D4082" s="5"/>
      <c r="H4082" s="4" t="s">
        <v>100</v>
      </c>
      <c r="I4082" s="4">
        <v>2</v>
      </c>
      <c r="J4082" s="4" t="s">
        <v>364</v>
      </c>
      <c r="K4082" s="4" t="s">
        <v>356</v>
      </c>
      <c r="L4082" s="4" t="s">
        <v>3399</v>
      </c>
      <c r="N4082" s="4">
        <v>1967</v>
      </c>
      <c r="O4082" s="6">
        <v>24809</v>
      </c>
      <c r="P4082" s="4" t="s">
        <v>63</v>
      </c>
    </row>
    <row r="4083" spans="1:16" x14ac:dyDescent="0.25">
      <c r="A4083" s="4" t="s">
        <v>3383</v>
      </c>
      <c r="B4083" s="4">
        <v>11</v>
      </c>
      <c r="C4083" s="4" t="s">
        <v>229</v>
      </c>
      <c r="D4083" s="5"/>
      <c r="H4083" s="4" t="s">
        <v>100</v>
      </c>
      <c r="I4083" s="4">
        <v>3</v>
      </c>
      <c r="J4083" s="4" t="s">
        <v>232</v>
      </c>
      <c r="K4083" s="4" t="s">
        <v>231</v>
      </c>
      <c r="L4083" s="4" t="s">
        <v>3399</v>
      </c>
      <c r="N4083" s="4">
        <v>1970</v>
      </c>
      <c r="O4083" s="6">
        <v>25571</v>
      </c>
      <c r="P4083" s="4" t="s">
        <v>65</v>
      </c>
    </row>
    <row r="4084" spans="1:16" x14ac:dyDescent="0.25">
      <c r="A4084" s="4" t="s">
        <v>3383</v>
      </c>
      <c r="B4084" s="4">
        <v>11</v>
      </c>
      <c r="C4084" s="4" t="s">
        <v>229</v>
      </c>
      <c r="D4084" s="5"/>
      <c r="H4084" s="4" t="s">
        <v>100</v>
      </c>
      <c r="I4084" s="4">
        <v>4</v>
      </c>
      <c r="J4084" s="4" t="s">
        <v>559</v>
      </c>
      <c r="K4084" s="4" t="s">
        <v>549</v>
      </c>
      <c r="L4084" s="4" t="s">
        <v>3399</v>
      </c>
      <c r="N4084" s="4">
        <v>1973</v>
      </c>
      <c r="O4084" s="6">
        <v>26801</v>
      </c>
      <c r="P4084" s="4" t="s">
        <v>63</v>
      </c>
    </row>
    <row r="4085" spans="1:16" x14ac:dyDescent="0.25">
      <c r="A4085" s="4" t="s">
        <v>3383</v>
      </c>
      <c r="B4085" s="4">
        <v>11</v>
      </c>
      <c r="C4085" s="4" t="s">
        <v>229</v>
      </c>
      <c r="D4085" s="5"/>
      <c r="H4085" s="4" t="s">
        <v>100</v>
      </c>
      <c r="I4085" s="4">
        <v>5</v>
      </c>
      <c r="J4085" s="4" t="s">
        <v>253</v>
      </c>
      <c r="K4085" s="4" t="s">
        <v>239</v>
      </c>
      <c r="L4085" s="4" t="s">
        <v>3399</v>
      </c>
      <c r="N4085" s="4">
        <v>2002</v>
      </c>
      <c r="O4085" s="6">
        <v>37392</v>
      </c>
      <c r="P4085" s="4" t="s">
        <v>65</v>
      </c>
    </row>
    <row r="4086" spans="1:16" x14ac:dyDescent="0.25">
      <c r="A4086" s="4" t="s">
        <v>3383</v>
      </c>
      <c r="B4086" s="4">
        <v>11</v>
      </c>
      <c r="C4086" s="4" t="s">
        <v>229</v>
      </c>
      <c r="D4086" s="5"/>
      <c r="H4086" s="4" t="s">
        <v>100</v>
      </c>
      <c r="I4086" s="4">
        <v>6</v>
      </c>
      <c r="J4086" s="4" t="s">
        <v>322</v>
      </c>
      <c r="K4086" s="4" t="s">
        <v>313</v>
      </c>
      <c r="L4086" s="4" t="s">
        <v>3399</v>
      </c>
      <c r="N4086" s="4">
        <v>1971</v>
      </c>
      <c r="O4086" s="6">
        <v>26153</v>
      </c>
      <c r="P4086" s="4" t="s">
        <v>63</v>
      </c>
    </row>
    <row r="4087" spans="1:16" x14ac:dyDescent="0.25">
      <c r="A4087" s="4" t="s">
        <v>3383</v>
      </c>
      <c r="B4087" s="4">
        <v>11</v>
      </c>
      <c r="C4087" s="4" t="s">
        <v>229</v>
      </c>
      <c r="D4087" s="5"/>
      <c r="H4087" s="4" t="s">
        <v>100</v>
      </c>
      <c r="I4087" s="4">
        <v>7</v>
      </c>
      <c r="J4087" s="4" t="s">
        <v>429</v>
      </c>
      <c r="K4087" s="4" t="s">
        <v>422</v>
      </c>
      <c r="L4087" s="4" t="s">
        <v>3399</v>
      </c>
      <c r="N4087" s="4">
        <v>1965</v>
      </c>
      <c r="O4087" s="6">
        <v>23987</v>
      </c>
      <c r="P4087" s="4" t="s">
        <v>63</v>
      </c>
    </row>
    <row r="4088" spans="1:16" x14ac:dyDescent="0.25">
      <c r="A4088" s="4" t="s">
        <v>3383</v>
      </c>
      <c r="B4088" s="4">
        <v>11</v>
      </c>
      <c r="C4088" s="4" t="s">
        <v>229</v>
      </c>
      <c r="D4088" s="5"/>
      <c r="H4088" s="4" t="s">
        <v>100</v>
      </c>
      <c r="I4088" s="4">
        <v>8</v>
      </c>
      <c r="J4088" s="4" t="s">
        <v>366</v>
      </c>
      <c r="K4088" s="4" t="s">
        <v>356</v>
      </c>
      <c r="L4088" s="4" t="s">
        <v>3399</v>
      </c>
      <c r="N4088" s="4">
        <v>1979</v>
      </c>
      <c r="O4088" s="6">
        <v>29217</v>
      </c>
      <c r="P4088" s="4" t="s">
        <v>65</v>
      </c>
    </row>
    <row r="4089" spans="1:16" x14ac:dyDescent="0.25">
      <c r="A4089" s="4" t="s">
        <v>3383</v>
      </c>
      <c r="B4089" s="4">
        <v>11</v>
      </c>
      <c r="C4089" s="4" t="s">
        <v>229</v>
      </c>
      <c r="D4089" s="5"/>
      <c r="H4089" s="4" t="s">
        <v>100</v>
      </c>
      <c r="I4089" s="4">
        <v>9</v>
      </c>
      <c r="J4089" s="4" t="s">
        <v>4951</v>
      </c>
      <c r="K4089" s="4" t="s">
        <v>414</v>
      </c>
      <c r="L4089" s="4" t="s">
        <v>3399</v>
      </c>
      <c r="N4089" s="4">
        <v>1964</v>
      </c>
      <c r="O4089" s="6">
        <v>23659</v>
      </c>
      <c r="P4089" s="4" t="s">
        <v>63</v>
      </c>
    </row>
    <row r="4090" spans="1:16" x14ac:dyDescent="0.25">
      <c r="A4090" s="4" t="s">
        <v>3383</v>
      </c>
      <c r="B4090" s="4">
        <v>11</v>
      </c>
      <c r="C4090" s="4" t="s">
        <v>229</v>
      </c>
      <c r="D4090" s="5"/>
      <c r="H4090" s="4" t="s">
        <v>100</v>
      </c>
      <c r="I4090" s="4">
        <v>10</v>
      </c>
      <c r="J4090" s="4" t="s">
        <v>560</v>
      </c>
      <c r="K4090" s="4" t="s">
        <v>549</v>
      </c>
      <c r="L4090" s="4" t="s">
        <v>3399</v>
      </c>
      <c r="N4090" s="4">
        <v>1970</v>
      </c>
      <c r="O4090" s="6">
        <v>25757</v>
      </c>
      <c r="P4090" s="4" t="s">
        <v>65</v>
      </c>
    </row>
    <row r="4091" spans="1:16" x14ac:dyDescent="0.25">
      <c r="A4091" s="4" t="s">
        <v>3383</v>
      </c>
      <c r="B4091" s="4">
        <v>11</v>
      </c>
      <c r="C4091" s="4" t="s">
        <v>229</v>
      </c>
      <c r="D4091" s="5"/>
      <c r="H4091" s="4" t="s">
        <v>100</v>
      </c>
      <c r="I4091" s="4">
        <v>11</v>
      </c>
      <c r="J4091" s="4" t="s">
        <v>430</v>
      </c>
      <c r="K4091" s="4" t="s">
        <v>422</v>
      </c>
      <c r="L4091" s="4" t="s">
        <v>3399</v>
      </c>
      <c r="N4091" s="4">
        <v>1973</v>
      </c>
      <c r="O4091" s="6">
        <v>27013</v>
      </c>
      <c r="P4091" s="4" t="s">
        <v>63</v>
      </c>
    </row>
    <row r="4092" spans="1:16" x14ac:dyDescent="0.25">
      <c r="A4092" s="4" t="s">
        <v>3383</v>
      </c>
      <c r="B4092" s="4">
        <v>11</v>
      </c>
      <c r="C4092" s="4" t="s">
        <v>229</v>
      </c>
      <c r="D4092" s="5"/>
      <c r="H4092" s="4" t="s">
        <v>100</v>
      </c>
      <c r="I4092" s="4">
        <v>12</v>
      </c>
      <c r="J4092" s="4" t="s">
        <v>320</v>
      </c>
      <c r="K4092" s="4" t="s">
        <v>313</v>
      </c>
      <c r="L4092" s="4" t="s">
        <v>3399</v>
      </c>
      <c r="N4092" s="4">
        <v>1952</v>
      </c>
      <c r="O4092" s="6">
        <v>19186</v>
      </c>
      <c r="P4092" s="4" t="s">
        <v>65</v>
      </c>
    </row>
    <row r="4093" spans="1:16" x14ac:dyDescent="0.25">
      <c r="A4093" s="4" t="s">
        <v>3383</v>
      </c>
      <c r="B4093" s="4">
        <v>11</v>
      </c>
      <c r="C4093" s="4" t="s">
        <v>229</v>
      </c>
      <c r="D4093" s="5"/>
      <c r="H4093" s="4" t="s">
        <v>100</v>
      </c>
      <c r="I4093" s="4">
        <v>13</v>
      </c>
      <c r="J4093" s="4" t="s">
        <v>441</v>
      </c>
      <c r="K4093" s="4" t="s">
        <v>438</v>
      </c>
      <c r="L4093" s="4" t="s">
        <v>3399</v>
      </c>
      <c r="N4093" s="4">
        <v>1954</v>
      </c>
      <c r="O4093" s="6">
        <v>19808</v>
      </c>
      <c r="P4093" s="4" t="s">
        <v>63</v>
      </c>
    </row>
    <row r="4094" spans="1:16" x14ac:dyDescent="0.25">
      <c r="A4094" s="4" t="s">
        <v>3383</v>
      </c>
      <c r="B4094" s="4">
        <v>11</v>
      </c>
      <c r="C4094" s="4" t="s">
        <v>229</v>
      </c>
      <c r="D4094" s="5"/>
      <c r="H4094" s="4" t="s">
        <v>100</v>
      </c>
      <c r="I4094" s="4">
        <v>14</v>
      </c>
      <c r="J4094" s="4" t="s">
        <v>4952</v>
      </c>
      <c r="K4094" s="4" t="s">
        <v>239</v>
      </c>
      <c r="L4094" s="4" t="s">
        <v>3399</v>
      </c>
      <c r="N4094" s="4">
        <v>2005</v>
      </c>
      <c r="O4094" s="6">
        <v>38515</v>
      </c>
      <c r="P4094" s="4" t="s">
        <v>63</v>
      </c>
    </row>
    <row r="4095" spans="1:16" x14ac:dyDescent="0.25">
      <c r="A4095" s="4" t="s">
        <v>3383</v>
      </c>
      <c r="B4095" s="4">
        <v>11</v>
      </c>
      <c r="C4095" s="4" t="s">
        <v>229</v>
      </c>
      <c r="D4095" s="5"/>
      <c r="H4095" s="4" t="s">
        <v>100</v>
      </c>
      <c r="I4095" s="4">
        <v>15</v>
      </c>
      <c r="J4095" s="4" t="s">
        <v>478</v>
      </c>
      <c r="K4095" s="4" t="s">
        <v>477</v>
      </c>
      <c r="L4095" s="4" t="s">
        <v>3399</v>
      </c>
      <c r="N4095" s="4">
        <v>1974</v>
      </c>
      <c r="O4095" s="6">
        <v>27312</v>
      </c>
      <c r="P4095" s="4" t="s">
        <v>63</v>
      </c>
    </row>
    <row r="4096" spans="1:16" x14ac:dyDescent="0.25">
      <c r="A4096" s="4" t="s">
        <v>3383</v>
      </c>
      <c r="B4096" s="4">
        <v>11</v>
      </c>
      <c r="C4096" s="4" t="s">
        <v>229</v>
      </c>
      <c r="D4096" s="5"/>
      <c r="H4096" s="4" t="s">
        <v>100</v>
      </c>
      <c r="I4096" s="4">
        <v>16</v>
      </c>
      <c r="J4096" s="4" t="s">
        <v>321</v>
      </c>
      <c r="K4096" s="4" t="s">
        <v>313</v>
      </c>
      <c r="L4096" s="4" t="s">
        <v>3399</v>
      </c>
      <c r="N4096" s="4">
        <v>1980</v>
      </c>
      <c r="O4096" s="6">
        <v>29523</v>
      </c>
      <c r="P4096" s="4" t="s">
        <v>65</v>
      </c>
    </row>
    <row r="4097" spans="1:16" x14ac:dyDescent="0.25">
      <c r="A4097" s="4" t="s">
        <v>3383</v>
      </c>
      <c r="B4097" s="4">
        <v>11</v>
      </c>
      <c r="C4097" s="4" t="s">
        <v>229</v>
      </c>
      <c r="D4097" s="5"/>
      <c r="H4097" s="4" t="s">
        <v>100</v>
      </c>
      <c r="I4097" s="4">
        <v>17</v>
      </c>
      <c r="J4097" s="4" t="s">
        <v>561</v>
      </c>
      <c r="K4097" s="4" t="s">
        <v>549</v>
      </c>
      <c r="L4097" s="4" t="s">
        <v>3399</v>
      </c>
      <c r="N4097" s="4">
        <v>1992</v>
      </c>
      <c r="O4097" s="6">
        <v>33702</v>
      </c>
      <c r="P4097" s="4" t="s">
        <v>63</v>
      </c>
    </row>
    <row r="4098" spans="1:16" x14ac:dyDescent="0.25">
      <c r="A4098" s="4" t="s">
        <v>3383</v>
      </c>
      <c r="B4098" s="4">
        <v>11</v>
      </c>
      <c r="C4098" s="4" t="s">
        <v>229</v>
      </c>
      <c r="D4098" s="5"/>
      <c r="H4098" s="4" t="s">
        <v>100</v>
      </c>
      <c r="I4098" s="4">
        <v>18</v>
      </c>
      <c r="J4098" s="4" t="s">
        <v>252</v>
      </c>
      <c r="K4098" s="4" t="s">
        <v>239</v>
      </c>
      <c r="L4098" s="4" t="s">
        <v>3399</v>
      </c>
      <c r="N4098" s="4">
        <v>1954</v>
      </c>
      <c r="O4098" s="6">
        <v>19815</v>
      </c>
      <c r="P4098" s="4" t="s">
        <v>63</v>
      </c>
    </row>
    <row r="4099" spans="1:16" x14ac:dyDescent="0.25">
      <c r="A4099" s="4" t="s">
        <v>3383</v>
      </c>
      <c r="B4099" s="4">
        <v>11</v>
      </c>
      <c r="C4099" s="4" t="s">
        <v>229</v>
      </c>
      <c r="D4099" s="5"/>
      <c r="H4099" s="4" t="s">
        <v>100</v>
      </c>
      <c r="I4099" s="4">
        <v>19</v>
      </c>
      <c r="J4099" s="4" t="s">
        <v>365</v>
      </c>
      <c r="K4099" s="4" t="s">
        <v>356</v>
      </c>
      <c r="L4099" s="4" t="s">
        <v>3399</v>
      </c>
      <c r="N4099" s="4">
        <v>2005</v>
      </c>
      <c r="O4099" s="6">
        <v>38611</v>
      </c>
      <c r="P4099" s="4" t="s">
        <v>65</v>
      </c>
    </row>
    <row r="4100" spans="1:16" x14ac:dyDescent="0.25">
      <c r="A4100" s="4" t="s">
        <v>3383</v>
      </c>
      <c r="B4100" s="4">
        <v>11</v>
      </c>
      <c r="C4100" s="4" t="s">
        <v>229</v>
      </c>
      <c r="D4100" s="5"/>
      <c r="H4100" s="4" t="s">
        <v>100</v>
      </c>
      <c r="I4100" s="4">
        <v>20</v>
      </c>
      <c r="J4100" s="4" t="s">
        <v>4616</v>
      </c>
      <c r="K4100" s="4" t="s">
        <v>59</v>
      </c>
      <c r="L4100" s="4" t="s">
        <v>3399</v>
      </c>
      <c r="N4100" s="4">
        <v>1972</v>
      </c>
      <c r="O4100" s="6">
        <v>26343</v>
      </c>
      <c r="P4100" s="4" t="s">
        <v>63</v>
      </c>
    </row>
    <row r="4101" spans="1:16" x14ac:dyDescent="0.25">
      <c r="A4101" s="4" t="s">
        <v>3383</v>
      </c>
      <c r="B4101" s="4">
        <v>11</v>
      </c>
      <c r="C4101" s="4" t="s">
        <v>229</v>
      </c>
      <c r="D4101" s="5"/>
      <c r="H4101" s="4" t="s">
        <v>170</v>
      </c>
      <c r="I4101" s="4">
        <v>1</v>
      </c>
      <c r="J4101" s="4" t="s">
        <v>383</v>
      </c>
      <c r="K4101" s="4" t="s">
        <v>356</v>
      </c>
      <c r="L4101" s="4" t="s">
        <v>3399</v>
      </c>
      <c r="N4101" s="4">
        <v>1978</v>
      </c>
      <c r="O4101" s="6">
        <v>28513</v>
      </c>
      <c r="P4101" s="4" t="s">
        <v>63</v>
      </c>
    </row>
    <row r="4102" spans="1:16" x14ac:dyDescent="0.25">
      <c r="A4102" s="4" t="s">
        <v>3383</v>
      </c>
      <c r="B4102" s="4">
        <v>11</v>
      </c>
      <c r="C4102" s="4" t="s">
        <v>229</v>
      </c>
      <c r="D4102" s="5"/>
      <c r="H4102" s="4" t="s">
        <v>170</v>
      </c>
      <c r="I4102" s="4">
        <v>2</v>
      </c>
      <c r="J4102" s="4" t="s">
        <v>3866</v>
      </c>
      <c r="K4102" s="4" t="s">
        <v>501</v>
      </c>
      <c r="L4102" s="4" t="s">
        <v>3399</v>
      </c>
      <c r="N4102" s="4">
        <v>1979</v>
      </c>
      <c r="O4102" s="6">
        <v>29041</v>
      </c>
      <c r="P4102" s="4" t="s">
        <v>65</v>
      </c>
    </row>
    <row r="4103" spans="1:16" x14ac:dyDescent="0.25">
      <c r="A4103" s="4" t="s">
        <v>3383</v>
      </c>
      <c r="B4103" s="4">
        <v>11</v>
      </c>
      <c r="C4103" s="4" t="s">
        <v>229</v>
      </c>
      <c r="D4103" s="5"/>
      <c r="H4103" s="4" t="s">
        <v>170</v>
      </c>
      <c r="I4103" s="4">
        <v>3</v>
      </c>
      <c r="J4103" s="4" t="s">
        <v>287</v>
      </c>
      <c r="K4103" s="4" t="s">
        <v>239</v>
      </c>
      <c r="L4103" s="4" t="s">
        <v>3399</v>
      </c>
      <c r="N4103" s="4">
        <v>1979</v>
      </c>
      <c r="O4103" s="6">
        <v>28869</v>
      </c>
      <c r="P4103" s="4" t="s">
        <v>63</v>
      </c>
    </row>
    <row r="4104" spans="1:16" x14ac:dyDescent="0.25">
      <c r="A4104" s="4" t="s">
        <v>3383</v>
      </c>
      <c r="B4104" s="4">
        <v>11</v>
      </c>
      <c r="C4104" s="4" t="s">
        <v>229</v>
      </c>
      <c r="D4104" s="5"/>
      <c r="H4104" s="4" t="s">
        <v>170</v>
      </c>
      <c r="I4104" s="4">
        <v>4</v>
      </c>
      <c r="J4104" s="4" t="s">
        <v>4953</v>
      </c>
      <c r="K4104" s="4" t="s">
        <v>398</v>
      </c>
      <c r="L4104" s="4" t="s">
        <v>3399</v>
      </c>
      <c r="N4104" s="4">
        <v>1988</v>
      </c>
      <c r="O4104" s="6">
        <v>32220</v>
      </c>
      <c r="P4104" s="4" t="s">
        <v>65</v>
      </c>
    </row>
    <row r="4105" spans="1:16" x14ac:dyDescent="0.25">
      <c r="A4105" s="4" t="s">
        <v>3383</v>
      </c>
      <c r="B4105" s="4">
        <v>11</v>
      </c>
      <c r="C4105" s="4" t="s">
        <v>229</v>
      </c>
      <c r="D4105" s="5"/>
      <c r="H4105" s="4" t="s">
        <v>170</v>
      </c>
      <c r="I4105" s="4">
        <v>5</v>
      </c>
      <c r="J4105" s="4" t="s">
        <v>4954</v>
      </c>
      <c r="K4105" s="4" t="s">
        <v>549</v>
      </c>
      <c r="L4105" s="4" t="s">
        <v>3399</v>
      </c>
      <c r="N4105" s="4">
        <v>2004</v>
      </c>
      <c r="O4105" s="6">
        <v>38210</v>
      </c>
      <c r="P4105" s="4" t="s">
        <v>63</v>
      </c>
    </row>
    <row r="4106" spans="1:16" x14ac:dyDescent="0.25">
      <c r="A4106" s="4" t="s">
        <v>3383</v>
      </c>
      <c r="B4106" s="4">
        <v>11</v>
      </c>
      <c r="C4106" s="4" t="s">
        <v>229</v>
      </c>
      <c r="D4106" s="5"/>
      <c r="H4106" s="4" t="s">
        <v>170</v>
      </c>
      <c r="I4106" s="4">
        <v>6</v>
      </c>
      <c r="J4106" s="4" t="s">
        <v>487</v>
      </c>
      <c r="K4106" s="4" t="s">
        <v>477</v>
      </c>
      <c r="L4106" s="4" t="s">
        <v>3399</v>
      </c>
      <c r="N4106" s="4">
        <v>1980</v>
      </c>
      <c r="O4106" s="6">
        <v>29448</v>
      </c>
      <c r="P4106" s="4" t="s">
        <v>65</v>
      </c>
    </row>
    <row r="4107" spans="1:16" x14ac:dyDescent="0.25">
      <c r="A4107" s="4" t="s">
        <v>3383</v>
      </c>
      <c r="B4107" s="4">
        <v>11</v>
      </c>
      <c r="C4107" s="4" t="s">
        <v>229</v>
      </c>
      <c r="D4107" s="5"/>
      <c r="H4107" s="4" t="s">
        <v>170</v>
      </c>
      <c r="I4107" s="4">
        <v>7</v>
      </c>
      <c r="J4107" s="4" t="s">
        <v>384</v>
      </c>
      <c r="K4107" s="4" t="s">
        <v>356</v>
      </c>
      <c r="L4107" s="4" t="s">
        <v>3399</v>
      </c>
      <c r="N4107" s="4">
        <v>1983</v>
      </c>
      <c r="O4107" s="6">
        <v>30406</v>
      </c>
      <c r="P4107" s="4" t="s">
        <v>63</v>
      </c>
    </row>
    <row r="4108" spans="1:16" x14ac:dyDescent="0.25">
      <c r="A4108" s="4" t="s">
        <v>3383</v>
      </c>
      <c r="B4108" s="4">
        <v>11</v>
      </c>
      <c r="C4108" s="4" t="s">
        <v>229</v>
      </c>
      <c r="D4108" s="5"/>
      <c r="H4108" s="4" t="s">
        <v>170</v>
      </c>
      <c r="I4108" s="4">
        <v>8</v>
      </c>
      <c r="J4108" s="4" t="s">
        <v>4955</v>
      </c>
      <c r="K4108" s="4" t="s">
        <v>549</v>
      </c>
      <c r="L4108" s="4" t="s">
        <v>3399</v>
      </c>
      <c r="N4108" s="4">
        <v>1980</v>
      </c>
      <c r="O4108" s="6">
        <v>29245</v>
      </c>
      <c r="P4108" s="4" t="s">
        <v>65</v>
      </c>
    </row>
    <row r="4109" spans="1:16" x14ac:dyDescent="0.25">
      <c r="A4109" s="4" t="s">
        <v>3383</v>
      </c>
      <c r="B4109" s="4">
        <v>11</v>
      </c>
      <c r="C4109" s="4" t="s">
        <v>229</v>
      </c>
      <c r="D4109" s="5"/>
      <c r="H4109" s="4" t="s">
        <v>170</v>
      </c>
      <c r="I4109" s="4">
        <v>9</v>
      </c>
      <c r="J4109" s="4" t="s">
        <v>4956</v>
      </c>
      <c r="K4109" s="4" t="s">
        <v>422</v>
      </c>
      <c r="L4109" s="4" t="s">
        <v>3399</v>
      </c>
      <c r="N4109" s="4">
        <v>1954</v>
      </c>
      <c r="O4109" s="6">
        <v>20072</v>
      </c>
      <c r="P4109" s="4" t="s">
        <v>63</v>
      </c>
    </row>
    <row r="4110" spans="1:16" x14ac:dyDescent="0.25">
      <c r="A4110" s="4" t="s">
        <v>3383</v>
      </c>
      <c r="B4110" s="4">
        <v>11</v>
      </c>
      <c r="C4110" s="4" t="s">
        <v>229</v>
      </c>
      <c r="D4110" s="5"/>
      <c r="H4110" s="4" t="s">
        <v>170</v>
      </c>
      <c r="I4110" s="4">
        <v>10</v>
      </c>
      <c r="J4110" s="4" t="s">
        <v>4957</v>
      </c>
      <c r="K4110" s="4" t="s">
        <v>356</v>
      </c>
      <c r="L4110" s="4" t="s">
        <v>3399</v>
      </c>
      <c r="N4110" s="4">
        <v>1979</v>
      </c>
      <c r="O4110" s="6">
        <v>28928</v>
      </c>
      <c r="P4110" s="4" t="s">
        <v>65</v>
      </c>
    </row>
    <row r="4111" spans="1:16" x14ac:dyDescent="0.25">
      <c r="A4111" s="4" t="s">
        <v>3383</v>
      </c>
      <c r="B4111" s="4">
        <v>11</v>
      </c>
      <c r="C4111" s="4" t="s">
        <v>229</v>
      </c>
      <c r="D4111" s="5"/>
      <c r="H4111" s="4" t="s">
        <v>170</v>
      </c>
      <c r="I4111" s="4">
        <v>11</v>
      </c>
      <c r="J4111" s="4" t="s">
        <v>4958</v>
      </c>
      <c r="K4111" s="4" t="s">
        <v>313</v>
      </c>
      <c r="L4111" s="4" t="s">
        <v>3399</v>
      </c>
      <c r="N4111" s="4">
        <v>1979</v>
      </c>
      <c r="O4111" s="6">
        <v>28902</v>
      </c>
      <c r="P4111" s="4" t="s">
        <v>63</v>
      </c>
    </row>
    <row r="4112" spans="1:16" x14ac:dyDescent="0.25">
      <c r="A4112" s="4" t="s">
        <v>3383</v>
      </c>
      <c r="B4112" s="4">
        <v>11</v>
      </c>
      <c r="C4112" s="4" t="s">
        <v>229</v>
      </c>
      <c r="D4112" s="5"/>
      <c r="H4112" s="4" t="s">
        <v>170</v>
      </c>
      <c r="I4112" s="4">
        <v>12</v>
      </c>
      <c r="J4112" s="4" t="s">
        <v>4959</v>
      </c>
      <c r="K4112" s="4" t="s">
        <v>239</v>
      </c>
      <c r="L4112" s="4" t="s">
        <v>3399</v>
      </c>
      <c r="N4112" s="4">
        <v>1963</v>
      </c>
      <c r="O4112" s="6">
        <v>23146</v>
      </c>
      <c r="P4112" s="4" t="s">
        <v>65</v>
      </c>
    </row>
    <row r="4113" spans="1:16" x14ac:dyDescent="0.25">
      <c r="A4113" s="4" t="s">
        <v>3383</v>
      </c>
      <c r="B4113" s="4">
        <v>11</v>
      </c>
      <c r="C4113" s="4" t="s">
        <v>229</v>
      </c>
      <c r="D4113" s="5"/>
      <c r="H4113" s="4" t="s">
        <v>170</v>
      </c>
      <c r="I4113" s="4">
        <v>13</v>
      </c>
      <c r="J4113" s="4" t="s">
        <v>488</v>
      </c>
      <c r="K4113" s="4" t="s">
        <v>477</v>
      </c>
      <c r="L4113" s="4" t="s">
        <v>3399</v>
      </c>
      <c r="N4113" s="4">
        <v>1975</v>
      </c>
      <c r="O4113" s="6">
        <v>27751</v>
      </c>
      <c r="P4113" s="4" t="s">
        <v>63</v>
      </c>
    </row>
    <row r="4114" spans="1:16" x14ac:dyDescent="0.25">
      <c r="A4114" s="4" t="s">
        <v>3383</v>
      </c>
      <c r="B4114" s="4">
        <v>11</v>
      </c>
      <c r="C4114" s="4" t="s">
        <v>229</v>
      </c>
      <c r="D4114" s="5"/>
      <c r="H4114" s="4" t="s">
        <v>170</v>
      </c>
      <c r="I4114" s="4">
        <v>14</v>
      </c>
      <c r="J4114" s="4" t="s">
        <v>4960</v>
      </c>
      <c r="K4114" s="4" t="s">
        <v>438</v>
      </c>
      <c r="L4114" s="4" t="s">
        <v>3399</v>
      </c>
      <c r="N4114" s="4">
        <v>1967</v>
      </c>
      <c r="O4114" s="6">
        <v>24771</v>
      </c>
      <c r="P4114" s="4" t="s">
        <v>65</v>
      </c>
    </row>
    <row r="4115" spans="1:16" x14ac:dyDescent="0.25">
      <c r="A4115" s="4" t="s">
        <v>3383</v>
      </c>
      <c r="B4115" s="4">
        <v>11</v>
      </c>
      <c r="C4115" s="4" t="s">
        <v>229</v>
      </c>
      <c r="D4115" s="5"/>
      <c r="H4115" s="4" t="s">
        <v>170</v>
      </c>
      <c r="I4115" s="4">
        <v>15</v>
      </c>
      <c r="J4115" s="4" t="s">
        <v>288</v>
      </c>
      <c r="K4115" s="4" t="s">
        <v>239</v>
      </c>
      <c r="L4115" s="4" t="s">
        <v>3399</v>
      </c>
      <c r="N4115" s="4">
        <v>1974</v>
      </c>
      <c r="O4115" s="6">
        <v>27285</v>
      </c>
      <c r="P4115" s="4" t="s">
        <v>65</v>
      </c>
    </row>
    <row r="4116" spans="1:16" x14ac:dyDescent="0.25">
      <c r="A4116" s="4" t="s">
        <v>3383</v>
      </c>
      <c r="B4116" s="4">
        <v>11</v>
      </c>
      <c r="C4116" s="4" t="s">
        <v>229</v>
      </c>
      <c r="D4116" s="5"/>
      <c r="H4116" s="4" t="s">
        <v>170</v>
      </c>
      <c r="I4116" s="4">
        <v>16</v>
      </c>
      <c r="J4116" s="4" t="s">
        <v>4961</v>
      </c>
      <c r="K4116" s="4" t="s">
        <v>356</v>
      </c>
      <c r="L4116" s="4" t="s">
        <v>3399</v>
      </c>
      <c r="N4116" s="4">
        <v>1972</v>
      </c>
      <c r="O4116" s="6">
        <v>26583</v>
      </c>
      <c r="P4116" s="4" t="s">
        <v>65</v>
      </c>
    </row>
    <row r="4117" spans="1:16" x14ac:dyDescent="0.25">
      <c r="A4117" s="4" t="s">
        <v>3383</v>
      </c>
      <c r="B4117" s="4">
        <v>11</v>
      </c>
      <c r="C4117" s="4" t="s">
        <v>229</v>
      </c>
      <c r="D4117" s="5"/>
      <c r="H4117" s="4" t="s">
        <v>170</v>
      </c>
      <c r="I4117" s="4">
        <v>17</v>
      </c>
      <c r="J4117" s="4" t="s">
        <v>486</v>
      </c>
      <c r="K4117" s="4" t="s">
        <v>477</v>
      </c>
      <c r="L4117" s="4" t="s">
        <v>3399</v>
      </c>
      <c r="N4117" s="4">
        <v>1981</v>
      </c>
      <c r="O4117" s="6">
        <v>29721</v>
      </c>
      <c r="P4117" s="4" t="s">
        <v>63</v>
      </c>
    </row>
    <row r="4118" spans="1:16" x14ac:dyDescent="0.25">
      <c r="A4118" s="4" t="s">
        <v>3383</v>
      </c>
      <c r="B4118" s="4">
        <v>11</v>
      </c>
      <c r="C4118" s="4" t="s">
        <v>229</v>
      </c>
      <c r="D4118" s="5"/>
      <c r="H4118" s="4" t="s">
        <v>170</v>
      </c>
      <c r="I4118" s="4">
        <v>18</v>
      </c>
      <c r="J4118" s="4" t="s">
        <v>286</v>
      </c>
      <c r="K4118" s="4" t="s">
        <v>239</v>
      </c>
      <c r="L4118" s="4" t="s">
        <v>3399</v>
      </c>
      <c r="N4118" s="4">
        <v>1968</v>
      </c>
      <c r="O4118" s="6">
        <v>25180</v>
      </c>
      <c r="P4118" s="4" t="s">
        <v>65</v>
      </c>
    </row>
    <row r="4119" spans="1:16" x14ac:dyDescent="0.25">
      <c r="A4119" s="4" t="s">
        <v>3383</v>
      </c>
      <c r="B4119" s="4">
        <v>11</v>
      </c>
      <c r="C4119" s="4" t="s">
        <v>229</v>
      </c>
      <c r="D4119" s="5"/>
      <c r="H4119" s="4" t="s">
        <v>170</v>
      </c>
      <c r="I4119" s="4">
        <v>19</v>
      </c>
      <c r="J4119" s="4" t="s">
        <v>4962</v>
      </c>
      <c r="K4119" s="4" t="s">
        <v>414</v>
      </c>
      <c r="L4119" s="4" t="s">
        <v>3399</v>
      </c>
      <c r="N4119" s="4">
        <v>1950</v>
      </c>
      <c r="O4119" s="6">
        <v>18520</v>
      </c>
      <c r="P4119" s="4" t="s">
        <v>63</v>
      </c>
    </row>
    <row r="4120" spans="1:16" x14ac:dyDescent="0.25">
      <c r="A4120" s="4" t="s">
        <v>3383</v>
      </c>
      <c r="B4120" s="4">
        <v>11</v>
      </c>
      <c r="C4120" s="4" t="s">
        <v>229</v>
      </c>
      <c r="D4120" s="5"/>
      <c r="H4120" s="4" t="s">
        <v>170</v>
      </c>
      <c r="I4120" s="4">
        <v>20</v>
      </c>
      <c r="J4120" s="4" t="s">
        <v>4963</v>
      </c>
      <c r="K4120" s="4" t="s">
        <v>501</v>
      </c>
      <c r="L4120" s="4" t="s">
        <v>3399</v>
      </c>
      <c r="N4120" s="4">
        <v>2006</v>
      </c>
      <c r="O4120" s="6">
        <v>39018</v>
      </c>
      <c r="P4120" s="4" t="s">
        <v>65</v>
      </c>
    </row>
    <row r="4121" spans="1:16" x14ac:dyDescent="0.25">
      <c r="A4121" s="4" t="s">
        <v>3383</v>
      </c>
      <c r="B4121" s="4">
        <v>11</v>
      </c>
      <c r="C4121" s="4" t="s">
        <v>229</v>
      </c>
      <c r="D4121" s="5"/>
      <c r="H4121" s="4" t="s">
        <v>193</v>
      </c>
      <c r="I4121" s="4">
        <v>1</v>
      </c>
      <c r="J4121" s="4" t="s">
        <v>4964</v>
      </c>
      <c r="K4121" s="4" t="s">
        <v>438</v>
      </c>
      <c r="L4121" s="4" t="s">
        <v>3399</v>
      </c>
      <c r="N4121" s="4">
        <v>1978</v>
      </c>
      <c r="O4121" s="6">
        <v>28715</v>
      </c>
      <c r="P4121" s="4" t="s">
        <v>63</v>
      </c>
    </row>
    <row r="4122" spans="1:16" x14ac:dyDescent="0.25">
      <c r="A4122" s="4" t="s">
        <v>3383</v>
      </c>
      <c r="B4122" s="4">
        <v>11</v>
      </c>
      <c r="C4122" s="4" t="s">
        <v>229</v>
      </c>
      <c r="D4122" s="5"/>
      <c r="H4122" s="4" t="s">
        <v>193</v>
      </c>
      <c r="I4122" s="4">
        <v>2</v>
      </c>
      <c r="J4122" s="4" t="s">
        <v>4965</v>
      </c>
      <c r="K4122" s="4" t="s">
        <v>579</v>
      </c>
      <c r="L4122" s="4" t="s">
        <v>3399</v>
      </c>
      <c r="N4122" s="4">
        <v>1994</v>
      </c>
      <c r="O4122" s="6">
        <v>34341</v>
      </c>
      <c r="P4122" s="4" t="s">
        <v>65</v>
      </c>
    </row>
    <row r="4123" spans="1:16" x14ac:dyDescent="0.25">
      <c r="A4123" s="4" t="s">
        <v>3383</v>
      </c>
      <c r="B4123" s="4">
        <v>11</v>
      </c>
      <c r="C4123" s="4" t="s">
        <v>229</v>
      </c>
      <c r="D4123" s="5"/>
      <c r="H4123" s="4" t="s">
        <v>193</v>
      </c>
      <c r="I4123" s="4">
        <v>3</v>
      </c>
      <c r="J4123" s="4" t="s">
        <v>498</v>
      </c>
      <c r="K4123" s="4" t="s">
        <v>494</v>
      </c>
      <c r="L4123" s="4" t="s">
        <v>3399</v>
      </c>
      <c r="N4123" s="4">
        <v>1979</v>
      </c>
      <c r="O4123" s="6">
        <v>29028</v>
      </c>
      <c r="P4123" s="4" t="s">
        <v>63</v>
      </c>
    </row>
    <row r="4124" spans="1:16" x14ac:dyDescent="0.25">
      <c r="A4124" s="4" t="s">
        <v>3383</v>
      </c>
      <c r="B4124" s="4">
        <v>11</v>
      </c>
      <c r="C4124" s="4" t="s">
        <v>229</v>
      </c>
      <c r="D4124" s="5"/>
      <c r="H4124" s="4" t="s">
        <v>193</v>
      </c>
      <c r="I4124" s="4">
        <v>4</v>
      </c>
      <c r="J4124" s="4" t="s">
        <v>386</v>
      </c>
      <c r="K4124" s="4" t="s">
        <v>356</v>
      </c>
      <c r="L4124" s="4" t="s">
        <v>3399</v>
      </c>
      <c r="N4124" s="4">
        <v>1972</v>
      </c>
      <c r="O4124" s="6">
        <v>26622</v>
      </c>
      <c r="P4124" s="4" t="s">
        <v>65</v>
      </c>
    </row>
    <row r="4125" spans="1:16" x14ac:dyDescent="0.25">
      <c r="A4125" s="4" t="s">
        <v>3383</v>
      </c>
      <c r="B4125" s="4">
        <v>11</v>
      </c>
      <c r="C4125" s="4" t="s">
        <v>229</v>
      </c>
      <c r="D4125" s="5"/>
      <c r="H4125" s="4" t="s">
        <v>193</v>
      </c>
      <c r="I4125" s="4">
        <v>5</v>
      </c>
      <c r="J4125" s="4" t="s">
        <v>527</v>
      </c>
      <c r="K4125" s="4" t="s">
        <v>522</v>
      </c>
      <c r="L4125" s="4" t="s">
        <v>3399</v>
      </c>
      <c r="N4125" s="4">
        <v>1982</v>
      </c>
      <c r="O4125" s="6">
        <v>29993</v>
      </c>
      <c r="P4125" s="4" t="s">
        <v>63</v>
      </c>
    </row>
    <row r="4126" spans="1:16" x14ac:dyDescent="0.25">
      <c r="A4126" s="4" t="s">
        <v>3383</v>
      </c>
      <c r="B4126" s="4">
        <v>11</v>
      </c>
      <c r="C4126" s="4" t="s">
        <v>229</v>
      </c>
      <c r="D4126" s="5"/>
      <c r="H4126" s="4" t="s">
        <v>193</v>
      </c>
      <c r="I4126" s="4">
        <v>6</v>
      </c>
      <c r="J4126" s="4" t="s">
        <v>235</v>
      </c>
      <c r="K4126" s="4" t="s">
        <v>231</v>
      </c>
      <c r="L4126" s="4" t="s">
        <v>3399</v>
      </c>
      <c r="N4126" s="4">
        <v>1996</v>
      </c>
      <c r="O4126" s="6">
        <v>35422</v>
      </c>
      <c r="P4126" s="4" t="s">
        <v>65</v>
      </c>
    </row>
    <row r="4127" spans="1:16" x14ac:dyDescent="0.25">
      <c r="A4127" s="4" t="s">
        <v>3383</v>
      </c>
      <c r="B4127" s="4">
        <v>11</v>
      </c>
      <c r="C4127" s="4" t="s">
        <v>229</v>
      </c>
      <c r="D4127" s="5"/>
      <c r="H4127" s="4" t="s">
        <v>193</v>
      </c>
      <c r="I4127" s="4">
        <v>7</v>
      </c>
      <c r="J4127" s="4" t="s">
        <v>452</v>
      </c>
      <c r="K4127" s="4" t="s">
        <v>438</v>
      </c>
      <c r="L4127" s="4" t="s">
        <v>3399</v>
      </c>
      <c r="N4127" s="4">
        <v>2000</v>
      </c>
      <c r="O4127" s="6">
        <v>36749</v>
      </c>
      <c r="P4127" s="4" t="s">
        <v>63</v>
      </c>
    </row>
    <row r="4128" spans="1:16" x14ac:dyDescent="0.25">
      <c r="A4128" s="4" t="s">
        <v>3383</v>
      </c>
      <c r="B4128" s="4">
        <v>11</v>
      </c>
      <c r="C4128" s="4" t="s">
        <v>229</v>
      </c>
      <c r="D4128" s="5"/>
      <c r="H4128" s="4" t="s">
        <v>193</v>
      </c>
      <c r="I4128" s="4">
        <v>8</v>
      </c>
      <c r="J4128" s="4" t="s">
        <v>295</v>
      </c>
      <c r="K4128" s="4" t="s">
        <v>239</v>
      </c>
      <c r="L4128" s="4" t="s">
        <v>3399</v>
      </c>
      <c r="N4128" s="4">
        <v>1991</v>
      </c>
      <c r="O4128" s="6">
        <v>33449</v>
      </c>
      <c r="P4128" s="4" t="s">
        <v>65</v>
      </c>
    </row>
    <row r="4129" spans="1:16" x14ac:dyDescent="0.25">
      <c r="A4129" s="4" t="s">
        <v>3383</v>
      </c>
      <c r="B4129" s="4">
        <v>11</v>
      </c>
      <c r="C4129" s="4" t="s">
        <v>229</v>
      </c>
      <c r="D4129" s="5"/>
      <c r="H4129" s="4" t="s">
        <v>193</v>
      </c>
      <c r="I4129" s="4">
        <v>9</v>
      </c>
      <c r="J4129" s="4" t="s">
        <v>513</v>
      </c>
      <c r="K4129" s="4" t="s">
        <v>510</v>
      </c>
      <c r="L4129" s="4" t="s">
        <v>3399</v>
      </c>
      <c r="N4129" s="4">
        <v>1978</v>
      </c>
      <c r="O4129" s="6">
        <v>28504</v>
      </c>
      <c r="P4129" s="4" t="s">
        <v>65</v>
      </c>
    </row>
    <row r="4130" spans="1:16" x14ac:dyDescent="0.25">
      <c r="A4130" s="4" t="s">
        <v>3383</v>
      </c>
      <c r="B4130" s="4">
        <v>11</v>
      </c>
      <c r="C4130" s="4" t="s">
        <v>229</v>
      </c>
      <c r="D4130" s="5"/>
      <c r="H4130" s="4" t="s">
        <v>193</v>
      </c>
      <c r="I4130" s="4">
        <v>10</v>
      </c>
      <c r="J4130" s="4" t="s">
        <v>573</v>
      </c>
      <c r="K4130" s="4" t="s">
        <v>549</v>
      </c>
      <c r="L4130" s="4" t="s">
        <v>3399</v>
      </c>
      <c r="N4130" s="4">
        <v>1970</v>
      </c>
      <c r="O4130" s="6">
        <v>25588</v>
      </c>
      <c r="P4130" s="4" t="s">
        <v>63</v>
      </c>
    </row>
    <row r="4131" spans="1:16" x14ac:dyDescent="0.25">
      <c r="A4131" s="4" t="s">
        <v>3383</v>
      </c>
      <c r="B4131" s="4">
        <v>11</v>
      </c>
      <c r="C4131" s="4" t="s">
        <v>229</v>
      </c>
      <c r="D4131" s="5"/>
      <c r="H4131" s="4" t="s">
        <v>193</v>
      </c>
      <c r="I4131" s="4">
        <v>11</v>
      </c>
      <c r="J4131" s="4" t="s">
        <v>294</v>
      </c>
      <c r="K4131" s="4" t="s">
        <v>239</v>
      </c>
      <c r="L4131" s="4" t="s">
        <v>3399</v>
      </c>
      <c r="N4131" s="4">
        <v>1988</v>
      </c>
      <c r="O4131" s="6">
        <v>32426</v>
      </c>
      <c r="P4131" s="4" t="s">
        <v>63</v>
      </c>
    </row>
    <row r="4132" spans="1:16" x14ac:dyDescent="0.25">
      <c r="A4132" s="4" t="s">
        <v>3383</v>
      </c>
      <c r="B4132" s="4">
        <v>11</v>
      </c>
      <c r="C4132" s="4" t="s">
        <v>229</v>
      </c>
      <c r="D4132" s="5"/>
      <c r="H4132" s="4" t="s">
        <v>193</v>
      </c>
      <c r="I4132" s="4">
        <v>12</v>
      </c>
      <c r="J4132" s="4" t="s">
        <v>4966</v>
      </c>
      <c r="K4132" s="4" t="s">
        <v>460</v>
      </c>
      <c r="L4132" s="4" t="s">
        <v>3399</v>
      </c>
      <c r="N4132" s="4">
        <v>1989</v>
      </c>
      <c r="O4132" s="6">
        <v>32663</v>
      </c>
      <c r="P4132" s="4" t="s">
        <v>65</v>
      </c>
    </row>
    <row r="4133" spans="1:16" x14ac:dyDescent="0.25">
      <c r="A4133" s="4" t="s">
        <v>3383</v>
      </c>
      <c r="B4133" s="4">
        <v>11</v>
      </c>
      <c r="C4133" s="4" t="s">
        <v>229</v>
      </c>
      <c r="D4133" s="5"/>
      <c r="H4133" s="4" t="s">
        <v>193</v>
      </c>
      <c r="I4133" s="4">
        <v>13</v>
      </c>
      <c r="J4133" s="4" t="s">
        <v>412</v>
      </c>
      <c r="K4133" s="4" t="s">
        <v>403</v>
      </c>
      <c r="L4133" s="4" t="s">
        <v>3399</v>
      </c>
      <c r="N4133" s="4">
        <v>1974</v>
      </c>
      <c r="O4133" s="6">
        <v>27165</v>
      </c>
      <c r="P4133" s="4" t="s">
        <v>65</v>
      </c>
    </row>
    <row r="4134" spans="1:16" x14ac:dyDescent="0.25">
      <c r="A4134" s="4" t="s">
        <v>3383</v>
      </c>
      <c r="B4134" s="4">
        <v>11</v>
      </c>
      <c r="C4134" s="4" t="s">
        <v>229</v>
      </c>
      <c r="D4134" s="5"/>
      <c r="H4134" s="4" t="s">
        <v>193</v>
      </c>
      <c r="I4134" s="4">
        <v>14</v>
      </c>
      <c r="J4134" s="4" t="s">
        <v>387</v>
      </c>
      <c r="K4134" s="4" t="s">
        <v>356</v>
      </c>
      <c r="L4134" s="4" t="s">
        <v>3399</v>
      </c>
      <c r="N4134" s="4">
        <v>1995</v>
      </c>
      <c r="O4134" s="6">
        <v>34999</v>
      </c>
      <c r="P4134" s="4" t="s">
        <v>63</v>
      </c>
    </row>
    <row r="4135" spans="1:16" x14ac:dyDescent="0.25">
      <c r="A4135" s="4" t="s">
        <v>3383</v>
      </c>
      <c r="B4135" s="4">
        <v>11</v>
      </c>
      <c r="C4135" s="4" t="s">
        <v>229</v>
      </c>
      <c r="D4135" s="5"/>
      <c r="H4135" s="4" t="s">
        <v>193</v>
      </c>
      <c r="I4135" s="4">
        <v>15</v>
      </c>
      <c r="J4135" s="4" t="s">
        <v>4967</v>
      </c>
      <c r="K4135" s="4" t="s">
        <v>579</v>
      </c>
      <c r="L4135" s="4" t="s">
        <v>3399</v>
      </c>
      <c r="N4135" s="4">
        <v>1998</v>
      </c>
      <c r="O4135" s="6">
        <v>36147</v>
      </c>
      <c r="P4135" s="4" t="s">
        <v>63</v>
      </c>
    </row>
    <row r="4136" spans="1:16" x14ac:dyDescent="0.25">
      <c r="A4136" s="4" t="s">
        <v>3383</v>
      </c>
      <c r="B4136" s="4">
        <v>11</v>
      </c>
      <c r="C4136" s="4" t="s">
        <v>229</v>
      </c>
      <c r="D4136" s="5"/>
      <c r="H4136" s="4" t="s">
        <v>193</v>
      </c>
      <c r="I4136" s="4">
        <v>16</v>
      </c>
      <c r="J4136" s="4" t="s">
        <v>401</v>
      </c>
      <c r="K4136" s="4" t="s">
        <v>398</v>
      </c>
      <c r="L4136" s="4" t="s">
        <v>3399</v>
      </c>
      <c r="N4136" s="4">
        <v>1978</v>
      </c>
      <c r="O4136" s="6">
        <v>28592</v>
      </c>
      <c r="P4136" s="4" t="s">
        <v>65</v>
      </c>
    </row>
    <row r="4137" spans="1:16" x14ac:dyDescent="0.25">
      <c r="A4137" s="4" t="s">
        <v>3383</v>
      </c>
      <c r="B4137" s="4">
        <v>11</v>
      </c>
      <c r="C4137" s="4" t="s">
        <v>229</v>
      </c>
      <c r="D4137" s="5"/>
      <c r="H4137" s="4" t="s">
        <v>193</v>
      </c>
      <c r="I4137" s="4">
        <v>17</v>
      </c>
      <c r="J4137" s="4" t="s">
        <v>490</v>
      </c>
      <c r="K4137" s="4" t="s">
        <v>477</v>
      </c>
      <c r="L4137" s="4" t="s">
        <v>3399</v>
      </c>
      <c r="N4137" s="4">
        <v>1969</v>
      </c>
      <c r="O4137" s="6">
        <v>25374</v>
      </c>
      <c r="P4137" s="4" t="s">
        <v>65</v>
      </c>
    </row>
    <row r="4138" spans="1:16" x14ac:dyDescent="0.25">
      <c r="A4138" s="4" t="s">
        <v>3383</v>
      </c>
      <c r="B4138" s="4">
        <v>11</v>
      </c>
      <c r="C4138" s="4" t="s">
        <v>229</v>
      </c>
      <c r="D4138" s="5"/>
      <c r="H4138" s="4" t="s">
        <v>193</v>
      </c>
      <c r="I4138" s="4">
        <v>18</v>
      </c>
      <c r="J4138" s="4" t="s">
        <v>4968</v>
      </c>
      <c r="K4138" s="4" t="s">
        <v>516</v>
      </c>
      <c r="L4138" s="4" t="s">
        <v>3399</v>
      </c>
      <c r="N4138" s="4">
        <v>1975</v>
      </c>
      <c r="O4138" s="6">
        <v>27442</v>
      </c>
      <c r="P4138" s="4" t="s">
        <v>63</v>
      </c>
    </row>
    <row r="4139" spans="1:16" x14ac:dyDescent="0.25">
      <c r="A4139" s="4" t="s">
        <v>3383</v>
      </c>
      <c r="B4139" s="4">
        <v>11</v>
      </c>
      <c r="C4139" s="4" t="s">
        <v>229</v>
      </c>
      <c r="D4139" s="5"/>
      <c r="H4139" s="4" t="s">
        <v>193</v>
      </c>
      <c r="I4139" s="4">
        <v>19</v>
      </c>
      <c r="J4139" s="4" t="s">
        <v>434</v>
      </c>
      <c r="K4139" s="4" t="s">
        <v>422</v>
      </c>
      <c r="L4139" s="4" t="s">
        <v>3399</v>
      </c>
      <c r="N4139" s="4">
        <v>1997</v>
      </c>
      <c r="O4139" s="6">
        <v>35789</v>
      </c>
      <c r="P4139" s="4" t="s">
        <v>65</v>
      </c>
    </row>
    <row r="4140" spans="1:16" x14ac:dyDescent="0.25">
      <c r="A4140" s="4" t="s">
        <v>3383</v>
      </c>
      <c r="B4140" s="4">
        <v>11</v>
      </c>
      <c r="C4140" s="4" t="s">
        <v>229</v>
      </c>
      <c r="D4140" s="5"/>
      <c r="H4140" s="4" t="s">
        <v>193</v>
      </c>
      <c r="I4140" s="4">
        <v>20</v>
      </c>
      <c r="J4140" s="4" t="s">
        <v>293</v>
      </c>
      <c r="K4140" s="4" t="s">
        <v>239</v>
      </c>
      <c r="L4140" s="4" t="s">
        <v>3399</v>
      </c>
      <c r="N4140" s="4">
        <v>1982</v>
      </c>
      <c r="O4140" s="6">
        <v>30183</v>
      </c>
      <c r="P4140" s="4" t="s">
        <v>63</v>
      </c>
    </row>
    <row r="4141" spans="1:16" x14ac:dyDescent="0.25">
      <c r="A4141" s="4" t="s">
        <v>3383</v>
      </c>
      <c r="B4141" s="4">
        <v>11</v>
      </c>
      <c r="C4141" s="4" t="s">
        <v>229</v>
      </c>
      <c r="D4141" s="5"/>
      <c r="H4141" s="4" t="s">
        <v>3393</v>
      </c>
      <c r="I4141" s="4">
        <v>1</v>
      </c>
      <c r="J4141" s="4" t="s">
        <v>2006</v>
      </c>
      <c r="K4141" s="4" t="s">
        <v>3436</v>
      </c>
      <c r="L4141" s="4" t="s">
        <v>543</v>
      </c>
      <c r="N4141" s="4">
        <v>1963</v>
      </c>
      <c r="O4141" s="6">
        <v>23235</v>
      </c>
      <c r="P4141" s="4" t="s">
        <v>63</v>
      </c>
    </row>
    <row r="4142" spans="1:16" x14ac:dyDescent="0.25">
      <c r="A4142" s="4" t="s">
        <v>3383</v>
      </c>
      <c r="B4142" s="4">
        <v>11</v>
      </c>
      <c r="C4142" s="4" t="s">
        <v>229</v>
      </c>
      <c r="D4142" s="5"/>
      <c r="H4142" s="4" t="s">
        <v>3393</v>
      </c>
      <c r="I4142" s="4">
        <v>2</v>
      </c>
      <c r="J4142" s="4" t="s">
        <v>243</v>
      </c>
      <c r="K4142" s="4" t="s">
        <v>3436</v>
      </c>
      <c r="L4142" s="4" t="s">
        <v>851</v>
      </c>
      <c r="N4142" s="4">
        <v>1961</v>
      </c>
      <c r="O4142" s="6">
        <v>22467</v>
      </c>
      <c r="P4142" s="4" t="s">
        <v>63</v>
      </c>
    </row>
    <row r="4143" spans="1:16" x14ac:dyDescent="0.25">
      <c r="A4143" s="4" t="s">
        <v>3383</v>
      </c>
      <c r="B4143" s="4">
        <v>11</v>
      </c>
      <c r="C4143" s="4" t="s">
        <v>229</v>
      </c>
      <c r="D4143" s="5"/>
      <c r="H4143" s="4" t="s">
        <v>3393</v>
      </c>
      <c r="I4143" s="4">
        <v>3</v>
      </c>
      <c r="J4143" s="4" t="s">
        <v>4969</v>
      </c>
      <c r="K4143" s="4" t="s">
        <v>3436</v>
      </c>
      <c r="L4143" s="4" t="s">
        <v>1620</v>
      </c>
      <c r="N4143" s="4">
        <v>1966</v>
      </c>
      <c r="O4143" s="6">
        <v>24347</v>
      </c>
      <c r="P4143" s="4" t="s">
        <v>63</v>
      </c>
    </row>
    <row r="4144" spans="1:16" x14ac:dyDescent="0.25">
      <c r="A4144" s="4" t="s">
        <v>3383</v>
      </c>
      <c r="B4144" s="4">
        <v>11</v>
      </c>
      <c r="C4144" s="4" t="s">
        <v>229</v>
      </c>
      <c r="D4144" s="5"/>
      <c r="H4144" s="4" t="s">
        <v>3393</v>
      </c>
      <c r="I4144" s="4">
        <v>4</v>
      </c>
      <c r="J4144" s="4" t="s">
        <v>4970</v>
      </c>
      <c r="K4144" s="4" t="s">
        <v>3436</v>
      </c>
      <c r="L4144" s="4" t="s">
        <v>319</v>
      </c>
      <c r="N4144" s="4">
        <v>1950</v>
      </c>
      <c r="O4144" s="6">
        <v>18424</v>
      </c>
      <c r="P4144" s="4" t="s">
        <v>63</v>
      </c>
    </row>
    <row r="4145" spans="1:16" x14ac:dyDescent="0.25">
      <c r="A4145" s="4" t="s">
        <v>3383</v>
      </c>
      <c r="B4145" s="4">
        <v>11</v>
      </c>
      <c r="C4145" s="4" t="s">
        <v>229</v>
      </c>
      <c r="D4145" s="5"/>
      <c r="H4145" s="4" t="s">
        <v>3393</v>
      </c>
      <c r="I4145" s="4">
        <v>5</v>
      </c>
      <c r="J4145" s="4" t="s">
        <v>4971</v>
      </c>
      <c r="K4145" s="4" t="s">
        <v>3436</v>
      </c>
      <c r="L4145" s="4" t="s">
        <v>4972</v>
      </c>
      <c r="N4145" s="4">
        <v>1969</v>
      </c>
      <c r="O4145" s="6">
        <v>25330</v>
      </c>
      <c r="P4145" s="4" t="s">
        <v>65</v>
      </c>
    </row>
    <row r="4146" spans="1:16" x14ac:dyDescent="0.25">
      <c r="A4146" s="4" t="s">
        <v>3383</v>
      </c>
      <c r="B4146" s="4">
        <v>11</v>
      </c>
      <c r="C4146" s="4" t="s">
        <v>229</v>
      </c>
      <c r="D4146" s="5"/>
      <c r="H4146" s="4" t="s">
        <v>3393</v>
      </c>
      <c r="I4146" s="4">
        <v>6</v>
      </c>
      <c r="J4146" s="4" t="s">
        <v>4973</v>
      </c>
      <c r="K4146" s="4" t="s">
        <v>3436</v>
      </c>
      <c r="L4146" s="4" t="s">
        <v>543</v>
      </c>
      <c r="N4146" s="4">
        <v>1984</v>
      </c>
      <c r="O4146" s="6">
        <v>30866</v>
      </c>
      <c r="P4146" s="4" t="s">
        <v>63</v>
      </c>
    </row>
    <row r="4147" spans="1:16" x14ac:dyDescent="0.25">
      <c r="A4147" s="4" t="s">
        <v>3383</v>
      </c>
      <c r="B4147" s="4">
        <v>11</v>
      </c>
      <c r="C4147" s="4" t="s">
        <v>229</v>
      </c>
      <c r="D4147" s="5"/>
      <c r="H4147" s="4" t="s">
        <v>3393</v>
      </c>
      <c r="I4147" s="4">
        <v>7</v>
      </c>
      <c r="J4147" s="4" t="s">
        <v>2141</v>
      </c>
      <c r="K4147" s="4" t="s">
        <v>3436</v>
      </c>
      <c r="L4147" s="4" t="s">
        <v>372</v>
      </c>
      <c r="N4147" s="4">
        <v>1966</v>
      </c>
      <c r="O4147" s="6">
        <v>24146</v>
      </c>
      <c r="P4147" s="4" t="s">
        <v>65</v>
      </c>
    </row>
    <row r="4148" spans="1:16" x14ac:dyDescent="0.25">
      <c r="A4148" s="4" t="s">
        <v>3383</v>
      </c>
      <c r="B4148" s="4">
        <v>11</v>
      </c>
      <c r="C4148" s="4" t="s">
        <v>229</v>
      </c>
      <c r="D4148" s="5"/>
      <c r="H4148" s="4" t="s">
        <v>3393</v>
      </c>
      <c r="I4148" s="4">
        <v>8</v>
      </c>
      <c r="J4148" s="4" t="s">
        <v>4974</v>
      </c>
      <c r="K4148" s="4" t="s">
        <v>3436</v>
      </c>
      <c r="L4148" s="4" t="s">
        <v>543</v>
      </c>
      <c r="N4148" s="4">
        <v>1967</v>
      </c>
      <c r="O4148" s="6">
        <v>24776</v>
      </c>
      <c r="P4148" s="4" t="s">
        <v>63</v>
      </c>
    </row>
    <row r="4149" spans="1:16" x14ac:dyDescent="0.25">
      <c r="A4149" s="4" t="s">
        <v>3383</v>
      </c>
      <c r="B4149" s="4">
        <v>11</v>
      </c>
      <c r="C4149" s="4" t="s">
        <v>229</v>
      </c>
      <c r="D4149" s="5"/>
      <c r="H4149" s="4" t="s">
        <v>3393</v>
      </c>
      <c r="I4149" s="4">
        <v>9</v>
      </c>
      <c r="J4149" s="4" t="s">
        <v>565</v>
      </c>
      <c r="K4149" s="4" t="s">
        <v>3436</v>
      </c>
      <c r="L4149" s="4" t="s">
        <v>304</v>
      </c>
      <c r="N4149" s="4">
        <v>1951</v>
      </c>
      <c r="O4149" s="6">
        <v>18739</v>
      </c>
      <c r="P4149" s="4" t="s">
        <v>63</v>
      </c>
    </row>
    <row r="4150" spans="1:16" x14ac:dyDescent="0.25">
      <c r="A4150" s="4" t="s">
        <v>3383</v>
      </c>
      <c r="B4150" s="4">
        <v>11</v>
      </c>
      <c r="C4150" s="4" t="s">
        <v>229</v>
      </c>
      <c r="D4150" s="5"/>
      <c r="H4150" s="4" t="s">
        <v>3393</v>
      </c>
      <c r="I4150" s="4">
        <v>10</v>
      </c>
      <c r="J4150" s="4" t="s">
        <v>2781</v>
      </c>
      <c r="K4150" s="4" t="s">
        <v>3436</v>
      </c>
      <c r="L4150" s="4" t="s">
        <v>1401</v>
      </c>
      <c r="N4150" s="4">
        <v>1977</v>
      </c>
      <c r="O4150" s="6">
        <v>28398</v>
      </c>
      <c r="P4150" s="4" t="s">
        <v>65</v>
      </c>
    </row>
    <row r="4151" spans="1:16" x14ac:dyDescent="0.25">
      <c r="A4151" s="4" t="s">
        <v>3383</v>
      </c>
      <c r="B4151" s="4">
        <v>11</v>
      </c>
      <c r="C4151" s="4" t="s">
        <v>229</v>
      </c>
      <c r="D4151" s="5"/>
      <c r="H4151" s="4" t="s">
        <v>3393</v>
      </c>
      <c r="I4151" s="4">
        <v>11</v>
      </c>
      <c r="J4151" s="4" t="s">
        <v>4975</v>
      </c>
      <c r="K4151" s="4" t="s">
        <v>3436</v>
      </c>
      <c r="L4151" s="4" t="s">
        <v>543</v>
      </c>
      <c r="N4151" s="4">
        <v>1980</v>
      </c>
      <c r="O4151" s="6">
        <v>29495</v>
      </c>
      <c r="P4151" s="4" t="s">
        <v>63</v>
      </c>
    </row>
    <row r="4152" spans="1:16" x14ac:dyDescent="0.25">
      <c r="A4152" s="4" t="s">
        <v>3383</v>
      </c>
      <c r="B4152" s="4">
        <v>11</v>
      </c>
      <c r="C4152" s="4" t="s">
        <v>229</v>
      </c>
      <c r="D4152" s="5"/>
      <c r="H4152" s="4" t="s">
        <v>3393</v>
      </c>
      <c r="I4152" s="4">
        <v>12</v>
      </c>
      <c r="J4152" s="4" t="s">
        <v>4976</v>
      </c>
      <c r="K4152" s="4" t="s">
        <v>3436</v>
      </c>
      <c r="L4152" s="4" t="s">
        <v>4977</v>
      </c>
      <c r="N4152" s="4">
        <v>1962</v>
      </c>
      <c r="O4152" s="6">
        <v>22734</v>
      </c>
      <c r="P4152" s="4" t="s">
        <v>65</v>
      </c>
    </row>
    <row r="4153" spans="1:16" x14ac:dyDescent="0.25">
      <c r="A4153" s="4" t="s">
        <v>3383</v>
      </c>
      <c r="B4153" s="4">
        <v>11</v>
      </c>
      <c r="C4153" s="4" t="s">
        <v>229</v>
      </c>
      <c r="D4153" s="5"/>
      <c r="H4153" s="4" t="s">
        <v>3393</v>
      </c>
      <c r="I4153" s="4">
        <v>13</v>
      </c>
      <c r="J4153" s="4" t="s">
        <v>4978</v>
      </c>
      <c r="K4153" s="4" t="s">
        <v>3436</v>
      </c>
      <c r="L4153" s="4" t="s">
        <v>4094</v>
      </c>
      <c r="N4153" s="4">
        <v>1969</v>
      </c>
      <c r="O4153" s="6">
        <v>25312</v>
      </c>
      <c r="P4153" s="4" t="s">
        <v>63</v>
      </c>
    </row>
    <row r="4154" spans="1:16" x14ac:dyDescent="0.25">
      <c r="A4154" s="4" t="s">
        <v>3383</v>
      </c>
      <c r="B4154" s="4">
        <v>11</v>
      </c>
      <c r="C4154" s="4" t="s">
        <v>229</v>
      </c>
      <c r="D4154" s="5"/>
      <c r="H4154" s="4" t="s">
        <v>3393</v>
      </c>
      <c r="I4154" s="4">
        <v>14</v>
      </c>
      <c r="J4154" s="4" t="s">
        <v>3767</v>
      </c>
      <c r="K4154" s="4" t="s">
        <v>3436</v>
      </c>
      <c r="L4154" s="4" t="s">
        <v>304</v>
      </c>
      <c r="N4154" s="4">
        <v>1972</v>
      </c>
      <c r="O4154" s="6">
        <v>26590</v>
      </c>
      <c r="P4154" s="4" t="s">
        <v>65</v>
      </c>
    </row>
    <row r="4155" spans="1:16" x14ac:dyDescent="0.25">
      <c r="A4155" s="4" t="s">
        <v>3383</v>
      </c>
      <c r="B4155" s="4">
        <v>11</v>
      </c>
      <c r="C4155" s="4" t="s">
        <v>229</v>
      </c>
      <c r="D4155" s="5"/>
      <c r="H4155" s="4" t="s">
        <v>3393</v>
      </c>
      <c r="I4155" s="4">
        <v>15</v>
      </c>
      <c r="J4155" s="4" t="s">
        <v>4979</v>
      </c>
      <c r="K4155" s="4" t="s">
        <v>3436</v>
      </c>
      <c r="L4155" s="4" t="s">
        <v>4980</v>
      </c>
      <c r="N4155" s="4">
        <v>1958</v>
      </c>
      <c r="O4155" s="6">
        <v>21255</v>
      </c>
      <c r="P4155" s="4" t="s">
        <v>63</v>
      </c>
    </row>
    <row r="4156" spans="1:16" x14ac:dyDescent="0.25">
      <c r="A4156" s="4" t="s">
        <v>3383</v>
      </c>
      <c r="B4156" s="4">
        <v>11</v>
      </c>
      <c r="C4156" s="4" t="s">
        <v>229</v>
      </c>
      <c r="D4156" s="5"/>
      <c r="H4156" s="4" t="s">
        <v>3393</v>
      </c>
      <c r="I4156" s="4">
        <v>16</v>
      </c>
      <c r="J4156" s="4" t="s">
        <v>4981</v>
      </c>
      <c r="K4156" s="4" t="s">
        <v>3436</v>
      </c>
      <c r="L4156" s="4" t="s">
        <v>246</v>
      </c>
      <c r="N4156" s="4">
        <v>1947</v>
      </c>
      <c r="O4156" s="6">
        <v>17394</v>
      </c>
      <c r="P4156" s="4" t="s">
        <v>65</v>
      </c>
    </row>
    <row r="4157" spans="1:16" x14ac:dyDescent="0.25">
      <c r="A4157" s="4" t="s">
        <v>3383</v>
      </c>
      <c r="B4157" s="4">
        <v>11</v>
      </c>
      <c r="C4157" s="4" t="s">
        <v>229</v>
      </c>
      <c r="D4157" s="5"/>
      <c r="H4157" s="4" t="s">
        <v>3393</v>
      </c>
      <c r="I4157" s="4">
        <v>17</v>
      </c>
      <c r="J4157" s="4" t="s">
        <v>4982</v>
      </c>
      <c r="K4157" s="4" t="s">
        <v>3436</v>
      </c>
      <c r="L4157" s="4" t="s">
        <v>1506</v>
      </c>
      <c r="N4157" s="4">
        <v>1964</v>
      </c>
      <c r="O4157" s="6">
        <v>23438</v>
      </c>
      <c r="P4157" s="4" t="s">
        <v>65</v>
      </c>
    </row>
    <row r="4158" spans="1:16" x14ac:dyDescent="0.25">
      <c r="A4158" s="4" t="s">
        <v>3383</v>
      </c>
      <c r="B4158" s="4">
        <v>11</v>
      </c>
      <c r="C4158" s="4" t="s">
        <v>229</v>
      </c>
      <c r="D4158" s="5"/>
      <c r="H4158" s="4" t="s">
        <v>3393</v>
      </c>
      <c r="I4158" s="4">
        <v>18</v>
      </c>
      <c r="J4158" s="4" t="s">
        <v>2205</v>
      </c>
      <c r="K4158" s="4" t="s">
        <v>3436</v>
      </c>
      <c r="L4158" s="4" t="s">
        <v>4983</v>
      </c>
      <c r="N4158" s="4">
        <v>1963</v>
      </c>
      <c r="O4158" s="6">
        <v>23104</v>
      </c>
      <c r="P4158" s="4" t="s">
        <v>65</v>
      </c>
    </row>
    <row r="4159" spans="1:16" x14ac:dyDescent="0.25">
      <c r="A4159" s="4" t="s">
        <v>3383</v>
      </c>
      <c r="B4159" s="4">
        <v>11</v>
      </c>
      <c r="C4159" s="4" t="s">
        <v>229</v>
      </c>
      <c r="D4159" s="5"/>
      <c r="H4159" s="4" t="s">
        <v>3393</v>
      </c>
      <c r="I4159" s="4">
        <v>19</v>
      </c>
      <c r="J4159" s="4" t="s">
        <v>2783</v>
      </c>
      <c r="K4159" s="4" t="s">
        <v>3436</v>
      </c>
      <c r="L4159" s="4" t="s">
        <v>463</v>
      </c>
      <c r="N4159" s="4">
        <v>1972</v>
      </c>
      <c r="O4159" s="6">
        <v>26322</v>
      </c>
      <c r="P4159" s="4" t="s">
        <v>63</v>
      </c>
    </row>
    <row r="4160" spans="1:16" x14ac:dyDescent="0.25">
      <c r="A4160" s="4" t="s">
        <v>3383</v>
      </c>
      <c r="B4160" s="4">
        <v>11</v>
      </c>
      <c r="C4160" s="4" t="s">
        <v>229</v>
      </c>
      <c r="D4160" s="5"/>
      <c r="H4160" s="4" t="s">
        <v>3393</v>
      </c>
      <c r="I4160" s="4">
        <v>20</v>
      </c>
      <c r="J4160" s="4" t="s">
        <v>3768</v>
      </c>
      <c r="K4160" s="4" t="s">
        <v>3436</v>
      </c>
      <c r="L4160" s="4" t="s">
        <v>556</v>
      </c>
      <c r="N4160" s="4">
        <v>1975</v>
      </c>
      <c r="O4160" s="6">
        <v>27559</v>
      </c>
      <c r="P4160" s="4" t="s">
        <v>65</v>
      </c>
    </row>
    <row r="4161" spans="1:16" x14ac:dyDescent="0.25">
      <c r="A4161" s="4" t="s">
        <v>3383</v>
      </c>
      <c r="B4161" s="4">
        <v>11</v>
      </c>
      <c r="C4161" s="4" t="s">
        <v>229</v>
      </c>
      <c r="D4161" s="5"/>
      <c r="H4161" s="4" t="s">
        <v>2385</v>
      </c>
      <c r="I4161" s="4">
        <v>1</v>
      </c>
      <c r="J4161" s="4" t="s">
        <v>4984</v>
      </c>
      <c r="K4161" s="4" t="s">
        <v>3436</v>
      </c>
      <c r="L4161" s="4" t="s">
        <v>3399</v>
      </c>
      <c r="N4161" s="4">
        <v>1993</v>
      </c>
      <c r="O4161" s="6">
        <v>34157</v>
      </c>
      <c r="P4161" s="4" t="s">
        <v>65</v>
      </c>
    </row>
    <row r="4162" spans="1:16" x14ac:dyDescent="0.25">
      <c r="A4162" s="4" t="s">
        <v>3383</v>
      </c>
      <c r="B4162" s="4">
        <v>11</v>
      </c>
      <c r="C4162" s="4" t="s">
        <v>229</v>
      </c>
      <c r="D4162" s="5"/>
      <c r="H4162" s="4" t="s">
        <v>2385</v>
      </c>
      <c r="I4162" s="4">
        <v>2</v>
      </c>
      <c r="J4162" s="4" t="s">
        <v>3437</v>
      </c>
      <c r="K4162" s="4" t="s">
        <v>3436</v>
      </c>
      <c r="L4162" s="4" t="s">
        <v>3399</v>
      </c>
      <c r="N4162" s="4">
        <v>1991</v>
      </c>
      <c r="O4162" s="6">
        <v>33589</v>
      </c>
      <c r="P4162" s="4" t="s">
        <v>63</v>
      </c>
    </row>
    <row r="4163" spans="1:16" x14ac:dyDescent="0.25">
      <c r="A4163" s="4" t="s">
        <v>3383</v>
      </c>
      <c r="B4163" s="4">
        <v>11</v>
      </c>
      <c r="C4163" s="4" t="s">
        <v>229</v>
      </c>
      <c r="D4163" s="5"/>
      <c r="H4163" s="4" t="s">
        <v>2385</v>
      </c>
      <c r="I4163" s="4">
        <v>3</v>
      </c>
      <c r="J4163" s="4" t="s">
        <v>2387</v>
      </c>
      <c r="K4163" s="4" t="s">
        <v>3436</v>
      </c>
      <c r="L4163" s="4" t="s">
        <v>3399</v>
      </c>
      <c r="N4163" s="4">
        <v>1964</v>
      </c>
      <c r="O4163" s="6">
        <v>23518</v>
      </c>
      <c r="P4163" s="4" t="s">
        <v>63</v>
      </c>
    </row>
    <row r="4164" spans="1:16" x14ac:dyDescent="0.25">
      <c r="A4164" s="4" t="s">
        <v>3383</v>
      </c>
      <c r="B4164" s="4">
        <v>11</v>
      </c>
      <c r="C4164" s="4" t="s">
        <v>229</v>
      </c>
      <c r="D4164" s="5"/>
      <c r="H4164" s="4" t="s">
        <v>2385</v>
      </c>
      <c r="I4164" s="4">
        <v>4</v>
      </c>
      <c r="J4164" s="4" t="s">
        <v>3439</v>
      </c>
      <c r="K4164" s="4" t="s">
        <v>3436</v>
      </c>
      <c r="L4164" s="4" t="s">
        <v>3399</v>
      </c>
      <c r="N4164" s="4">
        <v>1969</v>
      </c>
      <c r="O4164" s="6">
        <v>25379</v>
      </c>
      <c r="P4164" s="4" t="s">
        <v>63</v>
      </c>
    </row>
    <row r="4165" spans="1:16" x14ac:dyDescent="0.25">
      <c r="A4165" s="4" t="s">
        <v>3383</v>
      </c>
      <c r="B4165" s="4">
        <v>11</v>
      </c>
      <c r="C4165" s="4" t="s">
        <v>229</v>
      </c>
      <c r="D4165" s="5"/>
      <c r="H4165" s="4" t="s">
        <v>2385</v>
      </c>
      <c r="I4165" s="4">
        <v>5</v>
      </c>
      <c r="J4165" s="4" t="s">
        <v>1114</v>
      </c>
      <c r="K4165" s="4" t="s">
        <v>3436</v>
      </c>
      <c r="L4165" s="4" t="s">
        <v>3399</v>
      </c>
      <c r="N4165" s="4">
        <v>1986</v>
      </c>
      <c r="O4165" s="6">
        <v>31434</v>
      </c>
      <c r="P4165" s="4" t="s">
        <v>63</v>
      </c>
    </row>
    <row r="4166" spans="1:16" x14ac:dyDescent="0.25">
      <c r="A4166" s="4" t="s">
        <v>3383</v>
      </c>
      <c r="B4166" s="4">
        <v>11</v>
      </c>
      <c r="C4166" s="4" t="s">
        <v>229</v>
      </c>
      <c r="D4166" s="5"/>
      <c r="H4166" s="4" t="s">
        <v>2385</v>
      </c>
      <c r="I4166" s="4">
        <v>6</v>
      </c>
      <c r="J4166" s="4" t="s">
        <v>3440</v>
      </c>
      <c r="K4166" s="4" t="s">
        <v>3436</v>
      </c>
      <c r="L4166" s="4" t="s">
        <v>3399</v>
      </c>
      <c r="N4166" s="4">
        <v>1969</v>
      </c>
      <c r="O4166" s="6">
        <v>25368</v>
      </c>
      <c r="P4166" s="4" t="s">
        <v>63</v>
      </c>
    </row>
    <row r="4167" spans="1:16" x14ac:dyDescent="0.25">
      <c r="A4167" s="4" t="s">
        <v>3383</v>
      </c>
      <c r="B4167" s="4">
        <v>11</v>
      </c>
      <c r="C4167" s="4" t="s">
        <v>229</v>
      </c>
      <c r="D4167" s="5"/>
      <c r="H4167" s="4" t="s">
        <v>2385</v>
      </c>
      <c r="I4167" s="4">
        <v>7</v>
      </c>
      <c r="J4167" s="4" t="s">
        <v>249</v>
      </c>
      <c r="K4167" s="4" t="s">
        <v>3436</v>
      </c>
      <c r="L4167" s="4" t="s">
        <v>3399</v>
      </c>
      <c r="N4167" s="4">
        <v>1964</v>
      </c>
      <c r="O4167" s="6">
        <v>23601</v>
      </c>
      <c r="P4167" s="4" t="s">
        <v>63</v>
      </c>
    </row>
    <row r="4168" spans="1:16" x14ac:dyDescent="0.25">
      <c r="A4168" s="4" t="s">
        <v>3383</v>
      </c>
      <c r="B4168" s="4">
        <v>11</v>
      </c>
      <c r="C4168" s="4" t="s">
        <v>229</v>
      </c>
      <c r="D4168" s="5"/>
      <c r="H4168" s="4" t="s">
        <v>2385</v>
      </c>
      <c r="I4168" s="4">
        <v>8</v>
      </c>
      <c r="J4168" s="4" t="s">
        <v>4985</v>
      </c>
      <c r="K4168" s="4" t="s">
        <v>3436</v>
      </c>
      <c r="L4168" s="4" t="s">
        <v>3399</v>
      </c>
      <c r="N4168" s="4">
        <v>1995</v>
      </c>
      <c r="O4168" s="6">
        <v>34809</v>
      </c>
      <c r="P4168" s="4" t="s">
        <v>65</v>
      </c>
    </row>
    <row r="4169" spans="1:16" x14ac:dyDescent="0.25">
      <c r="A4169" s="4" t="s">
        <v>3383</v>
      </c>
      <c r="B4169" s="4">
        <v>11</v>
      </c>
      <c r="C4169" s="4" t="s">
        <v>229</v>
      </c>
      <c r="D4169" s="5"/>
      <c r="H4169" s="4" t="s">
        <v>2385</v>
      </c>
      <c r="I4169" s="4">
        <v>9</v>
      </c>
      <c r="J4169" s="4" t="s">
        <v>4986</v>
      </c>
      <c r="K4169" s="4" t="s">
        <v>3436</v>
      </c>
      <c r="L4169" s="4" t="s">
        <v>3399</v>
      </c>
      <c r="N4169" s="4">
        <v>1983</v>
      </c>
      <c r="O4169" s="6">
        <v>30454</v>
      </c>
      <c r="P4169" s="4" t="s">
        <v>63</v>
      </c>
    </row>
    <row r="4170" spans="1:16" x14ac:dyDescent="0.25">
      <c r="A4170" s="4" t="s">
        <v>3383</v>
      </c>
      <c r="B4170" s="4">
        <v>11</v>
      </c>
      <c r="C4170" s="4" t="s">
        <v>229</v>
      </c>
      <c r="D4170" s="5"/>
      <c r="H4170" s="4" t="s">
        <v>2385</v>
      </c>
      <c r="I4170" s="4">
        <v>10</v>
      </c>
      <c r="J4170" s="4" t="s">
        <v>4987</v>
      </c>
      <c r="K4170" s="4" t="s">
        <v>3436</v>
      </c>
      <c r="L4170" s="4" t="s">
        <v>3399</v>
      </c>
      <c r="N4170" s="4">
        <v>1964</v>
      </c>
      <c r="O4170" s="6">
        <v>23576</v>
      </c>
      <c r="P4170" s="4" t="s">
        <v>63</v>
      </c>
    </row>
    <row r="4171" spans="1:16" x14ac:dyDescent="0.25">
      <c r="A4171" s="4" t="s">
        <v>3383</v>
      </c>
      <c r="B4171" s="4">
        <v>11</v>
      </c>
      <c r="C4171" s="4" t="s">
        <v>229</v>
      </c>
      <c r="D4171" s="5"/>
      <c r="H4171" s="4" t="s">
        <v>2385</v>
      </c>
      <c r="I4171" s="4">
        <v>11</v>
      </c>
      <c r="J4171" s="4" t="s">
        <v>4988</v>
      </c>
      <c r="K4171" s="4" t="s">
        <v>3436</v>
      </c>
      <c r="L4171" s="4" t="s">
        <v>3399</v>
      </c>
      <c r="N4171" s="4">
        <v>1971</v>
      </c>
      <c r="O4171" s="6">
        <v>26182</v>
      </c>
      <c r="P4171" s="4" t="s">
        <v>63</v>
      </c>
    </row>
    <row r="4172" spans="1:16" x14ac:dyDescent="0.25">
      <c r="A4172" s="4" t="s">
        <v>3383</v>
      </c>
      <c r="B4172" s="4">
        <v>11</v>
      </c>
      <c r="C4172" s="4" t="s">
        <v>229</v>
      </c>
      <c r="D4172" s="5"/>
      <c r="H4172" s="4" t="s">
        <v>2385</v>
      </c>
      <c r="I4172" s="4">
        <v>12</v>
      </c>
      <c r="J4172" s="4" t="s">
        <v>4989</v>
      </c>
      <c r="K4172" s="4" t="s">
        <v>3436</v>
      </c>
      <c r="L4172" s="4" t="s">
        <v>3399</v>
      </c>
      <c r="N4172" s="4">
        <v>1989</v>
      </c>
      <c r="O4172" s="6">
        <v>32844</v>
      </c>
      <c r="P4172" s="4" t="s">
        <v>65</v>
      </c>
    </row>
    <row r="4173" spans="1:16" x14ac:dyDescent="0.25">
      <c r="A4173" s="4" t="s">
        <v>3383</v>
      </c>
      <c r="B4173" s="4">
        <v>11</v>
      </c>
      <c r="C4173" s="4" t="s">
        <v>229</v>
      </c>
      <c r="D4173" s="5"/>
      <c r="H4173" s="4" t="s">
        <v>2385</v>
      </c>
      <c r="I4173" s="4">
        <v>13</v>
      </c>
      <c r="J4173" s="4" t="s">
        <v>4990</v>
      </c>
      <c r="K4173" s="4" t="s">
        <v>3436</v>
      </c>
      <c r="L4173" s="4" t="s">
        <v>3399</v>
      </c>
      <c r="N4173" s="4">
        <v>1972</v>
      </c>
      <c r="O4173" s="6">
        <v>26609</v>
      </c>
      <c r="P4173" s="4" t="s">
        <v>63</v>
      </c>
    </row>
    <row r="4174" spans="1:16" x14ac:dyDescent="0.25">
      <c r="A4174" s="4" t="s">
        <v>3383</v>
      </c>
      <c r="B4174" s="4">
        <v>11</v>
      </c>
      <c r="C4174" s="4" t="s">
        <v>229</v>
      </c>
      <c r="D4174" s="5"/>
      <c r="H4174" s="4" t="s">
        <v>2385</v>
      </c>
      <c r="I4174" s="4">
        <v>14</v>
      </c>
      <c r="J4174" s="4" t="s">
        <v>4991</v>
      </c>
      <c r="K4174" s="4" t="s">
        <v>3436</v>
      </c>
      <c r="L4174" s="4" t="s">
        <v>3399</v>
      </c>
      <c r="N4174" s="4">
        <v>1967</v>
      </c>
      <c r="O4174" s="6">
        <v>24520</v>
      </c>
      <c r="P4174" s="4" t="s">
        <v>65</v>
      </c>
    </row>
    <row r="4175" spans="1:16" x14ac:dyDescent="0.25">
      <c r="A4175" s="4" t="s">
        <v>3383</v>
      </c>
      <c r="B4175" s="4">
        <v>11</v>
      </c>
      <c r="C4175" s="4" t="s">
        <v>229</v>
      </c>
      <c r="D4175" s="5"/>
      <c r="H4175" s="4" t="s">
        <v>2385</v>
      </c>
      <c r="I4175" s="4">
        <v>15</v>
      </c>
      <c r="J4175" s="4" t="s">
        <v>4992</v>
      </c>
      <c r="K4175" s="4" t="s">
        <v>3436</v>
      </c>
      <c r="L4175" s="4" t="s">
        <v>3399</v>
      </c>
      <c r="N4175" s="4">
        <v>1990</v>
      </c>
      <c r="O4175" s="6">
        <v>32896</v>
      </c>
      <c r="P4175" s="4" t="s">
        <v>63</v>
      </c>
    </row>
    <row r="4176" spans="1:16" x14ac:dyDescent="0.25">
      <c r="A4176" s="4" t="s">
        <v>3383</v>
      </c>
      <c r="B4176" s="4">
        <v>11</v>
      </c>
      <c r="C4176" s="4" t="s">
        <v>229</v>
      </c>
      <c r="D4176" s="5"/>
      <c r="H4176" s="4" t="s">
        <v>2385</v>
      </c>
      <c r="I4176" s="4">
        <v>16</v>
      </c>
      <c r="J4176" s="4" t="s">
        <v>4993</v>
      </c>
      <c r="K4176" s="4" t="s">
        <v>3436</v>
      </c>
      <c r="L4176" s="4" t="s">
        <v>3399</v>
      </c>
      <c r="N4176" s="4">
        <v>1980</v>
      </c>
      <c r="O4176" s="6">
        <v>29417</v>
      </c>
      <c r="P4176" s="4" t="s">
        <v>65</v>
      </c>
    </row>
    <row r="4177" spans="1:16" x14ac:dyDescent="0.25">
      <c r="A4177" s="4" t="s">
        <v>3383</v>
      </c>
      <c r="B4177" s="4">
        <v>11</v>
      </c>
      <c r="C4177" s="4" t="s">
        <v>229</v>
      </c>
      <c r="D4177" s="5"/>
      <c r="H4177" s="4" t="s">
        <v>2385</v>
      </c>
      <c r="I4177" s="4">
        <v>17</v>
      </c>
      <c r="J4177" s="4" t="s">
        <v>4994</v>
      </c>
      <c r="K4177" s="4" t="s">
        <v>3436</v>
      </c>
      <c r="L4177" s="4" t="s">
        <v>3399</v>
      </c>
      <c r="N4177" s="4">
        <v>1999</v>
      </c>
      <c r="O4177" s="6">
        <v>36476</v>
      </c>
      <c r="P4177" s="4" t="s">
        <v>63</v>
      </c>
    </row>
    <row r="4178" spans="1:16" x14ac:dyDescent="0.25">
      <c r="A4178" s="4" t="s">
        <v>3383</v>
      </c>
      <c r="B4178" s="4">
        <v>11</v>
      </c>
      <c r="C4178" s="4" t="s">
        <v>229</v>
      </c>
      <c r="D4178" s="5"/>
      <c r="H4178" s="4" t="s">
        <v>2385</v>
      </c>
      <c r="I4178" s="4">
        <v>18</v>
      </c>
      <c r="J4178" s="4" t="s">
        <v>4995</v>
      </c>
      <c r="K4178" s="4" t="s">
        <v>3436</v>
      </c>
      <c r="L4178" s="4" t="s">
        <v>3399</v>
      </c>
      <c r="N4178" s="4">
        <v>1990</v>
      </c>
      <c r="O4178" s="6">
        <v>32992</v>
      </c>
      <c r="P4178" s="4" t="s">
        <v>63</v>
      </c>
    </row>
    <row r="4179" spans="1:16" x14ac:dyDescent="0.25">
      <c r="A4179" s="4" t="s">
        <v>3383</v>
      </c>
      <c r="B4179" s="4">
        <v>11</v>
      </c>
      <c r="C4179" s="4" t="s">
        <v>229</v>
      </c>
      <c r="D4179" s="5"/>
      <c r="H4179" s="4" t="s">
        <v>2385</v>
      </c>
      <c r="I4179" s="4">
        <v>19</v>
      </c>
      <c r="J4179" s="4" t="s">
        <v>4996</v>
      </c>
      <c r="K4179" s="4" t="s">
        <v>3436</v>
      </c>
      <c r="L4179" s="4" t="s">
        <v>3399</v>
      </c>
      <c r="N4179" s="4">
        <v>1964</v>
      </c>
      <c r="O4179" s="6">
        <v>23436</v>
      </c>
      <c r="P4179" s="4" t="s">
        <v>63</v>
      </c>
    </row>
    <row r="4180" spans="1:16" x14ac:dyDescent="0.25">
      <c r="A4180" s="4" t="s">
        <v>3383</v>
      </c>
      <c r="B4180" s="4">
        <v>11</v>
      </c>
      <c r="C4180" s="4" t="s">
        <v>229</v>
      </c>
      <c r="D4180" s="5"/>
      <c r="H4180" s="4" t="s">
        <v>2385</v>
      </c>
      <c r="I4180" s="4">
        <v>20</v>
      </c>
      <c r="J4180" s="4" t="s">
        <v>4997</v>
      </c>
      <c r="K4180" s="4" t="s">
        <v>3436</v>
      </c>
      <c r="L4180" s="4" t="s">
        <v>3399</v>
      </c>
      <c r="N4180" s="4">
        <v>1993</v>
      </c>
      <c r="O4180" s="6">
        <v>34320</v>
      </c>
      <c r="P4180" s="4" t="s">
        <v>65</v>
      </c>
    </row>
    <row r="4181" spans="1:16" x14ac:dyDescent="0.25">
      <c r="A4181" s="4" t="s">
        <v>3383</v>
      </c>
      <c r="B4181" s="4">
        <v>11</v>
      </c>
      <c r="C4181" s="4" t="s">
        <v>229</v>
      </c>
      <c r="D4181" s="5"/>
      <c r="H4181" s="4" t="s">
        <v>125</v>
      </c>
      <c r="I4181" s="4">
        <v>1</v>
      </c>
      <c r="J4181" s="4" t="s">
        <v>396</v>
      </c>
      <c r="K4181" s="4" t="s">
        <v>239</v>
      </c>
      <c r="L4181" s="4" t="s">
        <v>263</v>
      </c>
      <c r="N4181" s="4">
        <v>1997</v>
      </c>
      <c r="O4181" s="6">
        <v>35721</v>
      </c>
      <c r="P4181" s="4" t="s">
        <v>63</v>
      </c>
    </row>
    <row r="4182" spans="1:16" x14ac:dyDescent="0.25">
      <c r="A4182" s="4" t="s">
        <v>3383</v>
      </c>
      <c r="B4182" s="4">
        <v>11</v>
      </c>
      <c r="C4182" s="4" t="s">
        <v>229</v>
      </c>
      <c r="D4182" s="5"/>
      <c r="H4182" s="4" t="s">
        <v>125</v>
      </c>
      <c r="I4182" s="4">
        <v>2</v>
      </c>
      <c r="J4182" s="4" t="s">
        <v>4998</v>
      </c>
      <c r="K4182" s="4" t="s">
        <v>414</v>
      </c>
      <c r="L4182" s="4" t="s">
        <v>4999</v>
      </c>
      <c r="N4182" s="4">
        <v>2000</v>
      </c>
      <c r="O4182" s="6">
        <v>36665</v>
      </c>
      <c r="P4182" s="4" t="s">
        <v>63</v>
      </c>
    </row>
    <row r="4183" spans="1:16" x14ac:dyDescent="0.25">
      <c r="A4183" s="4" t="s">
        <v>3383</v>
      </c>
      <c r="B4183" s="4">
        <v>11</v>
      </c>
      <c r="C4183" s="4" t="s">
        <v>229</v>
      </c>
      <c r="D4183" s="5"/>
      <c r="H4183" s="4" t="s">
        <v>125</v>
      </c>
      <c r="I4183" s="4">
        <v>3</v>
      </c>
      <c r="J4183" s="4" t="s">
        <v>566</v>
      </c>
      <c r="K4183" s="4" t="s">
        <v>549</v>
      </c>
      <c r="L4183" s="4" t="s">
        <v>345</v>
      </c>
      <c r="N4183" s="4">
        <v>1981</v>
      </c>
      <c r="O4183" s="6">
        <v>29837</v>
      </c>
      <c r="P4183" s="4" t="s">
        <v>65</v>
      </c>
    </row>
    <row r="4184" spans="1:16" x14ac:dyDescent="0.25">
      <c r="A4184" s="4" t="s">
        <v>3383</v>
      </c>
      <c r="B4184" s="4">
        <v>11</v>
      </c>
      <c r="C4184" s="4" t="s">
        <v>229</v>
      </c>
      <c r="D4184" s="5"/>
      <c r="H4184" s="4" t="s">
        <v>125</v>
      </c>
      <c r="I4184" s="4">
        <v>4</v>
      </c>
      <c r="J4184" s="4" t="s">
        <v>261</v>
      </c>
      <c r="K4184" s="4" t="s">
        <v>239</v>
      </c>
      <c r="L4184" s="4" t="s">
        <v>2389</v>
      </c>
      <c r="N4184" s="4">
        <v>1963</v>
      </c>
      <c r="O4184" s="6">
        <v>23197</v>
      </c>
      <c r="P4184" s="4" t="s">
        <v>65</v>
      </c>
    </row>
    <row r="4185" spans="1:16" x14ac:dyDescent="0.25">
      <c r="A4185" s="4" t="s">
        <v>3383</v>
      </c>
      <c r="B4185" s="4">
        <v>11</v>
      </c>
      <c r="C4185" s="4" t="s">
        <v>229</v>
      </c>
      <c r="D4185" s="5"/>
      <c r="H4185" s="4" t="s">
        <v>125</v>
      </c>
      <c r="I4185" s="4">
        <v>5</v>
      </c>
      <c r="J4185" s="4" t="s">
        <v>432</v>
      </c>
      <c r="K4185" s="4" t="s">
        <v>422</v>
      </c>
      <c r="L4185" s="4" t="s">
        <v>246</v>
      </c>
      <c r="N4185" s="4">
        <v>1974</v>
      </c>
      <c r="O4185" s="6">
        <v>27307</v>
      </c>
      <c r="P4185" s="4" t="s">
        <v>65</v>
      </c>
    </row>
    <row r="4186" spans="1:16" x14ac:dyDescent="0.25">
      <c r="A4186" s="4" t="s">
        <v>3383</v>
      </c>
      <c r="B4186" s="4">
        <v>11</v>
      </c>
      <c r="C4186" s="4" t="s">
        <v>229</v>
      </c>
      <c r="D4186" s="5"/>
      <c r="H4186" s="4" t="s">
        <v>125</v>
      </c>
      <c r="I4186" s="4">
        <v>6</v>
      </c>
      <c r="J4186" s="4" t="s">
        <v>411</v>
      </c>
      <c r="K4186" s="4" t="s">
        <v>403</v>
      </c>
      <c r="L4186" s="4" t="s">
        <v>537</v>
      </c>
      <c r="N4186" s="4">
        <v>1980</v>
      </c>
      <c r="O4186" s="6">
        <v>29490</v>
      </c>
      <c r="P4186" s="4" t="s">
        <v>63</v>
      </c>
    </row>
    <row r="4187" spans="1:16" x14ac:dyDescent="0.25">
      <c r="A4187" s="4" t="s">
        <v>3383</v>
      </c>
      <c r="B4187" s="4">
        <v>11</v>
      </c>
      <c r="C4187" s="4" t="s">
        <v>229</v>
      </c>
      <c r="D4187" s="5"/>
      <c r="H4187" s="4" t="s">
        <v>125</v>
      </c>
      <c r="I4187" s="4">
        <v>7</v>
      </c>
      <c r="J4187" s="4" t="s">
        <v>504</v>
      </c>
      <c r="K4187" s="4" t="s">
        <v>501</v>
      </c>
      <c r="L4187" s="4" t="s">
        <v>345</v>
      </c>
      <c r="N4187" s="4">
        <v>1984</v>
      </c>
      <c r="O4187" s="6">
        <v>30771</v>
      </c>
      <c r="P4187" s="4" t="s">
        <v>65</v>
      </c>
    </row>
    <row r="4188" spans="1:16" x14ac:dyDescent="0.25">
      <c r="A4188" s="4" t="s">
        <v>3383</v>
      </c>
      <c r="B4188" s="4">
        <v>11</v>
      </c>
      <c r="C4188" s="4" t="s">
        <v>229</v>
      </c>
      <c r="D4188" s="5"/>
      <c r="H4188" s="4" t="s">
        <v>125</v>
      </c>
      <c r="I4188" s="4">
        <v>8</v>
      </c>
      <c r="J4188" s="4" t="s">
        <v>373</v>
      </c>
      <c r="K4188" s="4" t="s">
        <v>422</v>
      </c>
      <c r="L4188" s="4" t="s">
        <v>374</v>
      </c>
      <c r="N4188" s="4">
        <v>1996</v>
      </c>
      <c r="O4188" s="6">
        <v>35423</v>
      </c>
      <c r="P4188" s="4" t="s">
        <v>63</v>
      </c>
    </row>
    <row r="4189" spans="1:16" x14ac:dyDescent="0.25">
      <c r="A4189" s="4" t="s">
        <v>3383</v>
      </c>
      <c r="B4189" s="4">
        <v>11</v>
      </c>
      <c r="C4189" s="4" t="s">
        <v>229</v>
      </c>
      <c r="D4189" s="5"/>
      <c r="H4189" s="4" t="s">
        <v>125</v>
      </c>
      <c r="I4189" s="4">
        <v>9</v>
      </c>
      <c r="J4189" s="4" t="s">
        <v>518</v>
      </c>
      <c r="K4189" s="4" t="s">
        <v>516</v>
      </c>
      <c r="L4189" s="4" t="s">
        <v>269</v>
      </c>
      <c r="N4189" s="4">
        <v>1978</v>
      </c>
      <c r="O4189" s="6">
        <v>28852</v>
      </c>
      <c r="P4189" s="4" t="s">
        <v>65</v>
      </c>
    </row>
    <row r="4190" spans="1:16" x14ac:dyDescent="0.25">
      <c r="A4190" s="4" t="s">
        <v>3383</v>
      </c>
      <c r="B4190" s="4">
        <v>11</v>
      </c>
      <c r="C4190" s="4" t="s">
        <v>229</v>
      </c>
      <c r="D4190" s="5"/>
      <c r="H4190" s="4" t="s">
        <v>125</v>
      </c>
      <c r="I4190" s="4">
        <v>10</v>
      </c>
      <c r="J4190" s="4" t="s">
        <v>328</v>
      </c>
      <c r="K4190" s="4" t="s">
        <v>313</v>
      </c>
      <c r="L4190" s="4" t="s">
        <v>5000</v>
      </c>
      <c r="N4190" s="4">
        <v>1959</v>
      </c>
      <c r="O4190" s="6">
        <v>21793</v>
      </c>
      <c r="P4190" s="4" t="s">
        <v>63</v>
      </c>
    </row>
    <row r="4191" spans="1:16" x14ac:dyDescent="0.25">
      <c r="A4191" s="4" t="s">
        <v>3383</v>
      </c>
      <c r="B4191" s="4">
        <v>11</v>
      </c>
      <c r="C4191" s="4" t="s">
        <v>229</v>
      </c>
      <c r="D4191" s="5"/>
      <c r="H4191" s="4" t="s">
        <v>125</v>
      </c>
      <c r="I4191" s="4">
        <v>11</v>
      </c>
      <c r="J4191" s="4" t="s">
        <v>400</v>
      </c>
      <c r="K4191" s="4" t="s">
        <v>398</v>
      </c>
      <c r="L4191" s="4" t="s">
        <v>314</v>
      </c>
      <c r="N4191" s="4">
        <v>1966</v>
      </c>
      <c r="O4191" s="6">
        <v>24336</v>
      </c>
      <c r="P4191" s="4" t="s">
        <v>65</v>
      </c>
    </row>
    <row r="4192" spans="1:16" x14ac:dyDescent="0.25">
      <c r="A4192" s="4" t="s">
        <v>3383</v>
      </c>
      <c r="B4192" s="4">
        <v>11</v>
      </c>
      <c r="C4192" s="4" t="s">
        <v>229</v>
      </c>
      <c r="D4192" s="5"/>
      <c r="H4192" s="4" t="s">
        <v>125</v>
      </c>
      <c r="I4192" s="4">
        <v>12</v>
      </c>
      <c r="J4192" s="4" t="s">
        <v>473</v>
      </c>
      <c r="K4192" s="4" t="s">
        <v>460</v>
      </c>
      <c r="L4192" s="4" t="s">
        <v>260</v>
      </c>
      <c r="N4192" s="4">
        <v>1960</v>
      </c>
      <c r="O4192" s="6">
        <v>22025</v>
      </c>
      <c r="P4192" s="4" t="s">
        <v>63</v>
      </c>
    </row>
    <row r="4193" spans="1:16" x14ac:dyDescent="0.25">
      <c r="A4193" s="4" t="s">
        <v>3383</v>
      </c>
      <c r="B4193" s="4">
        <v>11</v>
      </c>
      <c r="C4193" s="4" t="s">
        <v>229</v>
      </c>
      <c r="D4193" s="5"/>
      <c r="H4193" s="4" t="s">
        <v>125</v>
      </c>
      <c r="I4193" s="4">
        <v>13</v>
      </c>
      <c r="J4193" s="4" t="s">
        <v>5001</v>
      </c>
      <c r="K4193" s="4" t="s">
        <v>579</v>
      </c>
      <c r="L4193" s="4" t="s">
        <v>5002</v>
      </c>
      <c r="N4193" s="4">
        <v>1981</v>
      </c>
      <c r="O4193" s="6">
        <v>29643</v>
      </c>
      <c r="P4193" s="4" t="s">
        <v>65</v>
      </c>
    </row>
    <row r="4194" spans="1:16" x14ac:dyDescent="0.25">
      <c r="A4194" s="4" t="s">
        <v>3383</v>
      </c>
      <c r="B4194" s="4">
        <v>11</v>
      </c>
      <c r="C4194" s="4" t="s">
        <v>229</v>
      </c>
      <c r="D4194" s="5"/>
      <c r="H4194" s="4" t="s">
        <v>125</v>
      </c>
      <c r="I4194" s="4">
        <v>14</v>
      </c>
      <c r="J4194" s="4" t="s">
        <v>567</v>
      </c>
      <c r="K4194" s="4" t="s">
        <v>549</v>
      </c>
      <c r="L4194" s="4" t="s">
        <v>263</v>
      </c>
      <c r="N4194" s="4">
        <v>2003</v>
      </c>
      <c r="O4194" s="6">
        <v>37783</v>
      </c>
      <c r="P4194" s="4" t="s">
        <v>63</v>
      </c>
    </row>
    <row r="4195" spans="1:16" x14ac:dyDescent="0.25">
      <c r="A4195" s="4" t="s">
        <v>3383</v>
      </c>
      <c r="B4195" s="4">
        <v>11</v>
      </c>
      <c r="C4195" s="4" t="s">
        <v>229</v>
      </c>
      <c r="D4195" s="5"/>
      <c r="H4195" s="4" t="s">
        <v>125</v>
      </c>
      <c r="I4195" s="4">
        <v>15</v>
      </c>
      <c r="J4195" s="4" t="s">
        <v>544</v>
      </c>
      <c r="K4195" s="4" t="s">
        <v>535</v>
      </c>
      <c r="L4195" s="4" t="s">
        <v>5003</v>
      </c>
      <c r="N4195" s="4">
        <v>1967</v>
      </c>
      <c r="O4195" s="6">
        <v>24608</v>
      </c>
      <c r="P4195" s="4" t="s">
        <v>65</v>
      </c>
    </row>
    <row r="4196" spans="1:16" x14ac:dyDescent="0.25">
      <c r="A4196" s="4" t="s">
        <v>3383</v>
      </c>
      <c r="B4196" s="4">
        <v>11</v>
      </c>
      <c r="C4196" s="4" t="s">
        <v>229</v>
      </c>
      <c r="D4196" s="5"/>
      <c r="H4196" s="4" t="s">
        <v>125</v>
      </c>
      <c r="I4196" s="4">
        <v>16</v>
      </c>
      <c r="J4196" s="4" t="s">
        <v>369</v>
      </c>
      <c r="K4196" s="4" t="s">
        <v>356</v>
      </c>
      <c r="L4196" s="4" t="s">
        <v>370</v>
      </c>
      <c r="N4196" s="4">
        <v>1971</v>
      </c>
      <c r="O4196" s="6">
        <v>26205</v>
      </c>
      <c r="P4196" s="4" t="s">
        <v>63</v>
      </c>
    </row>
    <row r="4197" spans="1:16" x14ac:dyDescent="0.25">
      <c r="A4197" s="4" t="s">
        <v>3383</v>
      </c>
      <c r="B4197" s="4">
        <v>11</v>
      </c>
      <c r="C4197" s="4" t="s">
        <v>229</v>
      </c>
      <c r="D4197" s="5"/>
      <c r="H4197" s="4" t="s">
        <v>125</v>
      </c>
      <c r="I4197" s="4">
        <v>17</v>
      </c>
      <c r="J4197" s="4" t="s">
        <v>5004</v>
      </c>
      <c r="K4197" s="4" t="s">
        <v>239</v>
      </c>
      <c r="L4197" s="4" t="s">
        <v>246</v>
      </c>
      <c r="N4197" s="4">
        <v>1981</v>
      </c>
      <c r="O4197" s="6">
        <v>29874</v>
      </c>
      <c r="P4197" s="4" t="s">
        <v>65</v>
      </c>
    </row>
    <row r="4198" spans="1:16" x14ac:dyDescent="0.25">
      <c r="A4198" s="4" t="s">
        <v>3383</v>
      </c>
      <c r="B4198" s="4">
        <v>11</v>
      </c>
      <c r="C4198" s="4" t="s">
        <v>229</v>
      </c>
      <c r="D4198" s="5"/>
      <c r="H4198" s="4" t="s">
        <v>125</v>
      </c>
      <c r="I4198" s="4">
        <v>18</v>
      </c>
      <c r="J4198" s="4" t="s">
        <v>416</v>
      </c>
      <c r="K4198" s="4" t="s">
        <v>414</v>
      </c>
      <c r="L4198" s="4" t="s">
        <v>314</v>
      </c>
      <c r="N4198" s="4">
        <v>1980</v>
      </c>
      <c r="O4198" s="6">
        <v>29563</v>
      </c>
      <c r="P4198" s="4" t="s">
        <v>63</v>
      </c>
    </row>
    <row r="4199" spans="1:16" x14ac:dyDescent="0.25">
      <c r="A4199" s="4" t="s">
        <v>3383</v>
      </c>
      <c r="B4199" s="4">
        <v>11</v>
      </c>
      <c r="C4199" s="4" t="s">
        <v>229</v>
      </c>
      <c r="D4199" s="5"/>
      <c r="H4199" s="4" t="s">
        <v>125</v>
      </c>
      <c r="I4199" s="4">
        <v>19</v>
      </c>
      <c r="J4199" s="4" t="s">
        <v>5005</v>
      </c>
      <c r="K4199" s="4" t="s">
        <v>494</v>
      </c>
      <c r="L4199" s="4" t="s">
        <v>5006</v>
      </c>
      <c r="N4199" s="4">
        <v>1980</v>
      </c>
      <c r="O4199" s="6">
        <v>29460</v>
      </c>
      <c r="P4199" s="4" t="s">
        <v>63</v>
      </c>
    </row>
    <row r="4200" spans="1:16" x14ac:dyDescent="0.25">
      <c r="A4200" s="4" t="s">
        <v>3383</v>
      </c>
      <c r="B4200" s="4">
        <v>11</v>
      </c>
      <c r="C4200" s="4" t="s">
        <v>229</v>
      </c>
      <c r="D4200" s="5"/>
      <c r="H4200" s="4" t="s">
        <v>125</v>
      </c>
      <c r="I4200" s="4">
        <v>20</v>
      </c>
      <c r="J4200" s="4" t="s">
        <v>433</v>
      </c>
      <c r="K4200" s="4" t="s">
        <v>422</v>
      </c>
      <c r="L4200" s="4" t="s">
        <v>263</v>
      </c>
      <c r="N4200" s="4">
        <v>2004</v>
      </c>
      <c r="O4200" s="6">
        <v>38157</v>
      </c>
      <c r="P4200" s="4" t="s">
        <v>65</v>
      </c>
    </row>
    <row r="4201" spans="1:16" x14ac:dyDescent="0.25">
      <c r="A4201" s="4" t="s">
        <v>3383</v>
      </c>
      <c r="B4201" s="4">
        <v>11</v>
      </c>
      <c r="C4201" s="4" t="s">
        <v>229</v>
      </c>
      <c r="D4201" s="5"/>
      <c r="H4201" s="4" t="s">
        <v>3394</v>
      </c>
      <c r="I4201" s="4">
        <v>1</v>
      </c>
      <c r="J4201" s="4" t="s">
        <v>2560</v>
      </c>
      <c r="K4201" s="4" t="s">
        <v>3436</v>
      </c>
      <c r="L4201" s="4" t="s">
        <v>5007</v>
      </c>
      <c r="N4201" s="4">
        <v>1976</v>
      </c>
      <c r="O4201" s="6">
        <v>27963</v>
      </c>
      <c r="P4201" s="4" t="s">
        <v>63</v>
      </c>
    </row>
    <row r="4202" spans="1:16" x14ac:dyDescent="0.25">
      <c r="A4202" s="4" t="s">
        <v>3383</v>
      </c>
      <c r="B4202" s="4">
        <v>11</v>
      </c>
      <c r="C4202" s="4" t="s">
        <v>229</v>
      </c>
      <c r="D4202" s="5"/>
      <c r="H4202" s="4" t="s">
        <v>3394</v>
      </c>
      <c r="I4202" s="4">
        <v>2</v>
      </c>
      <c r="J4202" s="4" t="s">
        <v>1917</v>
      </c>
      <c r="K4202" s="4" t="s">
        <v>3436</v>
      </c>
      <c r="L4202" s="4" t="s">
        <v>310</v>
      </c>
      <c r="N4202" s="4">
        <v>1957</v>
      </c>
      <c r="O4202" s="6">
        <v>20997</v>
      </c>
      <c r="P4202" s="4" t="s">
        <v>63</v>
      </c>
    </row>
    <row r="4203" spans="1:16" x14ac:dyDescent="0.25">
      <c r="A4203" s="4" t="s">
        <v>3383</v>
      </c>
      <c r="B4203" s="4">
        <v>11</v>
      </c>
      <c r="C4203" s="4" t="s">
        <v>229</v>
      </c>
      <c r="D4203" s="5"/>
      <c r="H4203" s="4" t="s">
        <v>3394</v>
      </c>
      <c r="I4203" s="4">
        <v>3</v>
      </c>
      <c r="J4203" s="4" t="s">
        <v>5008</v>
      </c>
      <c r="K4203" s="4" t="s">
        <v>3436</v>
      </c>
      <c r="L4203" s="4" t="s">
        <v>246</v>
      </c>
      <c r="N4203" s="4">
        <v>1952</v>
      </c>
      <c r="O4203" s="6">
        <v>19167</v>
      </c>
      <c r="P4203" s="4" t="s">
        <v>65</v>
      </c>
    </row>
    <row r="4204" spans="1:16" x14ac:dyDescent="0.25">
      <c r="A4204" s="4" t="s">
        <v>3383</v>
      </c>
      <c r="B4204" s="4">
        <v>11</v>
      </c>
      <c r="C4204" s="4" t="s">
        <v>229</v>
      </c>
      <c r="D4204" s="5"/>
      <c r="H4204" s="4" t="s">
        <v>3394</v>
      </c>
      <c r="I4204" s="4">
        <v>4</v>
      </c>
      <c r="J4204" s="4" t="s">
        <v>5009</v>
      </c>
      <c r="K4204" s="4" t="s">
        <v>3436</v>
      </c>
      <c r="L4204" s="4" t="s">
        <v>5010</v>
      </c>
      <c r="N4204" s="4">
        <v>2005</v>
      </c>
      <c r="O4204" s="6">
        <v>38677</v>
      </c>
      <c r="P4204" s="4" t="s">
        <v>65</v>
      </c>
    </row>
    <row r="4205" spans="1:16" x14ac:dyDescent="0.25">
      <c r="A4205" s="4" t="s">
        <v>3383</v>
      </c>
      <c r="B4205" s="4">
        <v>11</v>
      </c>
      <c r="C4205" s="4" t="s">
        <v>229</v>
      </c>
      <c r="D4205" s="5"/>
      <c r="H4205" s="4" t="s">
        <v>3394</v>
      </c>
      <c r="I4205" s="4">
        <v>5</v>
      </c>
      <c r="J4205" s="4" t="s">
        <v>5011</v>
      </c>
      <c r="K4205" s="4" t="s">
        <v>3436</v>
      </c>
      <c r="L4205" s="4" t="s">
        <v>5012</v>
      </c>
      <c r="N4205" s="4">
        <v>1977</v>
      </c>
      <c r="O4205" s="6">
        <v>28459</v>
      </c>
      <c r="P4205" s="4" t="s">
        <v>65</v>
      </c>
    </row>
    <row r="4206" spans="1:16" x14ac:dyDescent="0.25">
      <c r="A4206" s="4" t="s">
        <v>3383</v>
      </c>
      <c r="B4206" s="4">
        <v>11</v>
      </c>
      <c r="C4206" s="4" t="s">
        <v>229</v>
      </c>
      <c r="D4206" s="5"/>
      <c r="H4206" s="4" t="s">
        <v>3394</v>
      </c>
      <c r="I4206" s="4">
        <v>6</v>
      </c>
      <c r="J4206" s="4" t="s">
        <v>2488</v>
      </c>
      <c r="K4206" s="4" t="s">
        <v>3436</v>
      </c>
      <c r="L4206" s="4" t="s">
        <v>4289</v>
      </c>
      <c r="N4206" s="4">
        <v>1970</v>
      </c>
      <c r="O4206" s="6">
        <v>25678</v>
      </c>
      <c r="P4206" s="4" t="s">
        <v>63</v>
      </c>
    </row>
    <row r="4207" spans="1:16" x14ac:dyDescent="0.25">
      <c r="A4207" s="4" t="s">
        <v>3383</v>
      </c>
      <c r="B4207" s="4">
        <v>11</v>
      </c>
      <c r="C4207" s="4" t="s">
        <v>229</v>
      </c>
      <c r="D4207" s="5"/>
      <c r="H4207" s="4" t="s">
        <v>3394</v>
      </c>
      <c r="I4207" s="4">
        <v>7</v>
      </c>
      <c r="J4207" s="4" t="s">
        <v>5013</v>
      </c>
      <c r="K4207" s="4" t="s">
        <v>3436</v>
      </c>
      <c r="L4207" s="4" t="s">
        <v>310</v>
      </c>
      <c r="N4207" s="4">
        <v>1960</v>
      </c>
      <c r="O4207" s="6">
        <v>21945</v>
      </c>
      <c r="P4207" s="4" t="s">
        <v>65</v>
      </c>
    </row>
    <row r="4208" spans="1:16" x14ac:dyDescent="0.25">
      <c r="A4208" s="4" t="s">
        <v>3383</v>
      </c>
      <c r="B4208" s="4">
        <v>11</v>
      </c>
      <c r="C4208" s="4" t="s">
        <v>229</v>
      </c>
      <c r="D4208" s="5"/>
      <c r="H4208" s="4" t="s">
        <v>3394</v>
      </c>
      <c r="I4208" s="4">
        <v>8</v>
      </c>
      <c r="J4208" s="4" t="s">
        <v>734</v>
      </c>
      <c r="K4208" s="4" t="s">
        <v>3436</v>
      </c>
      <c r="L4208" s="4" t="s">
        <v>3598</v>
      </c>
      <c r="N4208" s="4">
        <v>1963</v>
      </c>
      <c r="O4208" s="6">
        <v>23032</v>
      </c>
      <c r="P4208" s="4" t="s">
        <v>63</v>
      </c>
    </row>
    <row r="4209" spans="1:16" x14ac:dyDescent="0.25">
      <c r="A4209" s="4" t="s">
        <v>3383</v>
      </c>
      <c r="B4209" s="4">
        <v>11</v>
      </c>
      <c r="C4209" s="4" t="s">
        <v>229</v>
      </c>
      <c r="D4209" s="5"/>
      <c r="H4209" s="4" t="s">
        <v>3394</v>
      </c>
      <c r="I4209" s="4">
        <v>9</v>
      </c>
      <c r="J4209" s="4" t="s">
        <v>2642</v>
      </c>
      <c r="K4209" s="4" t="s">
        <v>3436</v>
      </c>
      <c r="L4209" s="4" t="s">
        <v>523</v>
      </c>
      <c r="N4209" s="4">
        <v>1973</v>
      </c>
      <c r="O4209" s="6">
        <v>26842</v>
      </c>
      <c r="P4209" s="4" t="s">
        <v>65</v>
      </c>
    </row>
    <row r="4210" spans="1:16" x14ac:dyDescent="0.25">
      <c r="A4210" s="4" t="s">
        <v>3383</v>
      </c>
      <c r="B4210" s="4">
        <v>11</v>
      </c>
      <c r="C4210" s="4" t="s">
        <v>229</v>
      </c>
      <c r="D4210" s="5"/>
      <c r="H4210" s="4" t="s">
        <v>3394</v>
      </c>
      <c r="I4210" s="4">
        <v>10</v>
      </c>
      <c r="J4210" s="4" t="s">
        <v>2606</v>
      </c>
      <c r="K4210" s="4" t="s">
        <v>3436</v>
      </c>
      <c r="L4210" s="4" t="s">
        <v>5014</v>
      </c>
      <c r="N4210" s="4">
        <v>1967</v>
      </c>
      <c r="O4210" s="6">
        <v>24478</v>
      </c>
      <c r="P4210" s="4" t="s">
        <v>63</v>
      </c>
    </row>
    <row r="4211" spans="1:16" x14ac:dyDescent="0.25">
      <c r="A4211" s="4" t="s">
        <v>3383</v>
      </c>
      <c r="B4211" s="4">
        <v>11</v>
      </c>
      <c r="C4211" s="4" t="s">
        <v>229</v>
      </c>
      <c r="D4211" s="5"/>
      <c r="H4211" s="4" t="s">
        <v>3394</v>
      </c>
      <c r="I4211" s="4">
        <v>11</v>
      </c>
      <c r="J4211" s="4" t="s">
        <v>2500</v>
      </c>
      <c r="K4211" s="4" t="s">
        <v>3436</v>
      </c>
      <c r="L4211" s="4" t="s">
        <v>370</v>
      </c>
      <c r="N4211" s="4">
        <v>1996</v>
      </c>
      <c r="O4211" s="6">
        <v>35430</v>
      </c>
      <c r="P4211" s="4" t="s">
        <v>63</v>
      </c>
    </row>
    <row r="4212" spans="1:16" x14ac:dyDescent="0.25">
      <c r="A4212" s="4" t="s">
        <v>3383</v>
      </c>
      <c r="B4212" s="4">
        <v>11</v>
      </c>
      <c r="C4212" s="4" t="s">
        <v>229</v>
      </c>
      <c r="D4212" s="5"/>
      <c r="H4212" s="4" t="s">
        <v>3394</v>
      </c>
      <c r="I4212" s="4">
        <v>12</v>
      </c>
      <c r="J4212" s="4" t="s">
        <v>2604</v>
      </c>
      <c r="K4212" s="4" t="s">
        <v>3436</v>
      </c>
      <c r="L4212" s="4" t="s">
        <v>3596</v>
      </c>
      <c r="N4212" s="4">
        <v>1970</v>
      </c>
      <c r="O4212" s="6">
        <v>25766</v>
      </c>
      <c r="P4212" s="4" t="s">
        <v>65</v>
      </c>
    </row>
    <row r="4213" spans="1:16" x14ac:dyDescent="0.25">
      <c r="A4213" s="4" t="s">
        <v>3383</v>
      </c>
      <c r="B4213" s="4">
        <v>11</v>
      </c>
      <c r="C4213" s="4" t="s">
        <v>229</v>
      </c>
      <c r="D4213" s="5"/>
      <c r="H4213" s="4" t="s">
        <v>3394</v>
      </c>
      <c r="I4213" s="4">
        <v>13</v>
      </c>
      <c r="J4213" s="4" t="s">
        <v>2511</v>
      </c>
      <c r="K4213" s="4" t="s">
        <v>3436</v>
      </c>
      <c r="L4213" s="4" t="s">
        <v>2438</v>
      </c>
      <c r="N4213" s="4">
        <v>1974</v>
      </c>
      <c r="O4213" s="6">
        <v>27265</v>
      </c>
      <c r="P4213" s="4" t="s">
        <v>63</v>
      </c>
    </row>
    <row r="4214" spans="1:16" x14ac:dyDescent="0.25">
      <c r="A4214" s="4" t="s">
        <v>3383</v>
      </c>
      <c r="B4214" s="4">
        <v>11</v>
      </c>
      <c r="C4214" s="4" t="s">
        <v>229</v>
      </c>
      <c r="D4214" s="5"/>
      <c r="H4214" s="4" t="s">
        <v>3394</v>
      </c>
      <c r="I4214" s="4">
        <v>14</v>
      </c>
      <c r="J4214" s="4" t="s">
        <v>3602</v>
      </c>
      <c r="K4214" s="4" t="s">
        <v>3436</v>
      </c>
      <c r="L4214" s="4" t="s">
        <v>316</v>
      </c>
      <c r="N4214" s="4">
        <v>1961</v>
      </c>
      <c r="O4214" s="6">
        <v>22565</v>
      </c>
      <c r="P4214" s="4" t="s">
        <v>65</v>
      </c>
    </row>
    <row r="4215" spans="1:16" x14ac:dyDescent="0.25">
      <c r="A4215" s="4" t="s">
        <v>3383</v>
      </c>
      <c r="B4215" s="4">
        <v>11</v>
      </c>
      <c r="C4215" s="4" t="s">
        <v>229</v>
      </c>
      <c r="D4215" s="5"/>
      <c r="H4215" s="4" t="s">
        <v>3394</v>
      </c>
      <c r="I4215" s="4">
        <v>15</v>
      </c>
      <c r="J4215" s="4" t="s">
        <v>2643</v>
      </c>
      <c r="K4215" s="4" t="s">
        <v>3436</v>
      </c>
      <c r="L4215" s="4" t="s">
        <v>2528</v>
      </c>
      <c r="N4215" s="4">
        <v>1965</v>
      </c>
      <c r="O4215" s="6">
        <v>24082</v>
      </c>
      <c r="P4215" s="4" t="s">
        <v>63</v>
      </c>
    </row>
    <row r="4216" spans="1:16" x14ac:dyDescent="0.25">
      <c r="A4216" s="4" t="s">
        <v>3383</v>
      </c>
      <c r="B4216" s="4">
        <v>11</v>
      </c>
      <c r="C4216" s="4" t="s">
        <v>229</v>
      </c>
      <c r="D4216" s="5"/>
      <c r="H4216" s="4" t="s">
        <v>3394</v>
      </c>
      <c r="I4216" s="4">
        <v>16</v>
      </c>
      <c r="J4216" s="4" t="s">
        <v>3597</v>
      </c>
      <c r="K4216" s="4" t="s">
        <v>3436</v>
      </c>
      <c r="L4216" s="4" t="s">
        <v>317</v>
      </c>
      <c r="N4216" s="4">
        <v>1964</v>
      </c>
      <c r="O4216" s="6">
        <v>23725</v>
      </c>
      <c r="P4216" s="4" t="s">
        <v>65</v>
      </c>
    </row>
    <row r="4217" spans="1:16" x14ac:dyDescent="0.25">
      <c r="A4217" s="4" t="s">
        <v>3383</v>
      </c>
      <c r="B4217" s="4">
        <v>11</v>
      </c>
      <c r="C4217" s="4" t="s">
        <v>229</v>
      </c>
      <c r="D4217" s="5"/>
      <c r="H4217" s="4" t="s">
        <v>3394</v>
      </c>
      <c r="I4217" s="4">
        <v>17</v>
      </c>
      <c r="J4217" s="4" t="s">
        <v>3690</v>
      </c>
      <c r="K4217" s="4" t="s">
        <v>3436</v>
      </c>
      <c r="L4217" s="4" t="s">
        <v>540</v>
      </c>
      <c r="N4217" s="4">
        <v>1961</v>
      </c>
      <c r="O4217" s="6">
        <v>22407</v>
      </c>
      <c r="P4217" s="4" t="s">
        <v>63</v>
      </c>
    </row>
    <row r="4218" spans="1:16" x14ac:dyDescent="0.25">
      <c r="A4218" s="4" t="s">
        <v>3383</v>
      </c>
      <c r="B4218" s="4">
        <v>11</v>
      </c>
      <c r="C4218" s="4" t="s">
        <v>229</v>
      </c>
      <c r="D4218" s="5"/>
      <c r="H4218" s="4" t="s">
        <v>3394</v>
      </c>
      <c r="I4218" s="4">
        <v>18</v>
      </c>
      <c r="J4218" s="4" t="s">
        <v>2674</v>
      </c>
      <c r="K4218" s="4" t="s">
        <v>3436</v>
      </c>
      <c r="L4218" s="4" t="s">
        <v>265</v>
      </c>
      <c r="N4218" s="4">
        <v>1955</v>
      </c>
      <c r="O4218" s="6">
        <v>20357</v>
      </c>
      <c r="P4218" s="4" t="s">
        <v>63</v>
      </c>
    </row>
    <row r="4219" spans="1:16" x14ac:dyDescent="0.25">
      <c r="A4219" s="4" t="s">
        <v>3383</v>
      </c>
      <c r="B4219" s="4">
        <v>11</v>
      </c>
      <c r="C4219" s="4" t="s">
        <v>229</v>
      </c>
      <c r="D4219" s="5"/>
      <c r="H4219" s="4" t="s">
        <v>3394</v>
      </c>
      <c r="I4219" s="4">
        <v>19</v>
      </c>
      <c r="J4219" s="4" t="s">
        <v>2639</v>
      </c>
      <c r="K4219" s="4" t="s">
        <v>3436</v>
      </c>
      <c r="L4219" s="4" t="s">
        <v>5015</v>
      </c>
      <c r="N4219" s="4">
        <v>1964</v>
      </c>
      <c r="O4219" s="6">
        <v>23495</v>
      </c>
      <c r="P4219" s="4" t="s">
        <v>65</v>
      </c>
    </row>
    <row r="4220" spans="1:16" x14ac:dyDescent="0.25">
      <c r="A4220" s="4" t="s">
        <v>3383</v>
      </c>
      <c r="B4220" s="4">
        <v>11</v>
      </c>
      <c r="C4220" s="4" t="s">
        <v>229</v>
      </c>
      <c r="D4220" s="5"/>
      <c r="H4220" s="4" t="s">
        <v>3394</v>
      </c>
      <c r="I4220" s="4">
        <v>20</v>
      </c>
      <c r="J4220" s="4" t="s">
        <v>2735</v>
      </c>
      <c r="K4220" s="4" t="s">
        <v>3436</v>
      </c>
      <c r="L4220" s="4" t="s">
        <v>265</v>
      </c>
      <c r="N4220" s="4">
        <v>1956</v>
      </c>
      <c r="O4220" s="6">
        <v>20575</v>
      </c>
      <c r="P4220" s="4" t="s">
        <v>63</v>
      </c>
    </row>
    <row r="4221" spans="1:16" x14ac:dyDescent="0.25">
      <c r="A4221" s="4" t="s">
        <v>3383</v>
      </c>
      <c r="B4221" s="4">
        <v>11</v>
      </c>
      <c r="C4221" s="4" t="s">
        <v>229</v>
      </c>
      <c r="D4221" s="5"/>
      <c r="H4221" s="4" t="s">
        <v>3</v>
      </c>
      <c r="I4221" s="4">
        <v>1</v>
      </c>
      <c r="J4221" s="4" t="s">
        <v>5016</v>
      </c>
      <c r="K4221" s="4" t="s">
        <v>239</v>
      </c>
      <c r="L4221" s="4" t="s">
        <v>3399</v>
      </c>
      <c r="N4221" s="4">
        <v>1986</v>
      </c>
      <c r="O4221" s="6">
        <v>31641</v>
      </c>
      <c r="P4221" s="4" t="s">
        <v>63</v>
      </c>
    </row>
    <row r="4222" spans="1:16" x14ac:dyDescent="0.25">
      <c r="A4222" s="4" t="s">
        <v>3383</v>
      </c>
      <c r="B4222" s="4">
        <v>11</v>
      </c>
      <c r="C4222" s="4" t="s">
        <v>229</v>
      </c>
      <c r="D4222" s="5"/>
      <c r="H4222" s="4" t="s">
        <v>3</v>
      </c>
      <c r="I4222" s="4">
        <v>2</v>
      </c>
      <c r="J4222" s="4" t="s">
        <v>339</v>
      </c>
      <c r="K4222" s="4" t="s">
        <v>313</v>
      </c>
      <c r="L4222" s="4" t="s">
        <v>3399</v>
      </c>
      <c r="N4222" s="4">
        <v>1983</v>
      </c>
      <c r="O4222" s="6">
        <v>30494</v>
      </c>
      <c r="P4222" s="4" t="s">
        <v>65</v>
      </c>
    </row>
    <row r="4223" spans="1:16" x14ac:dyDescent="0.25">
      <c r="A4223" s="4" t="s">
        <v>3383</v>
      </c>
      <c r="B4223" s="4">
        <v>11</v>
      </c>
      <c r="C4223" s="4" t="s">
        <v>229</v>
      </c>
      <c r="D4223" s="5"/>
      <c r="H4223" s="4" t="s">
        <v>3</v>
      </c>
      <c r="I4223" s="4">
        <v>3</v>
      </c>
      <c r="J4223" s="4" t="s">
        <v>385</v>
      </c>
      <c r="K4223" s="4" t="s">
        <v>356</v>
      </c>
      <c r="L4223" s="4" t="s">
        <v>3399</v>
      </c>
      <c r="N4223" s="4">
        <v>1987</v>
      </c>
      <c r="O4223" s="6">
        <v>31983</v>
      </c>
      <c r="P4223" s="4" t="s">
        <v>63</v>
      </c>
    </row>
    <row r="4224" spans="1:16" x14ac:dyDescent="0.25">
      <c r="A4224" s="4" t="s">
        <v>3383</v>
      </c>
      <c r="B4224" s="4">
        <v>11</v>
      </c>
      <c r="C4224" s="4" t="s">
        <v>229</v>
      </c>
      <c r="D4224" s="5"/>
      <c r="H4224" s="4" t="s">
        <v>3</v>
      </c>
      <c r="I4224" s="4">
        <v>4</v>
      </c>
      <c r="J4224" s="4" t="s">
        <v>289</v>
      </c>
      <c r="K4224" s="4" t="s">
        <v>239</v>
      </c>
      <c r="L4224" s="4" t="s">
        <v>3399</v>
      </c>
      <c r="N4224" s="4">
        <v>1976</v>
      </c>
      <c r="O4224" s="6">
        <v>27957</v>
      </c>
      <c r="P4224" s="4" t="s">
        <v>65</v>
      </c>
    </row>
    <row r="4225" spans="1:16" x14ac:dyDescent="0.25">
      <c r="A4225" s="4" t="s">
        <v>3383</v>
      </c>
      <c r="B4225" s="4">
        <v>11</v>
      </c>
      <c r="C4225" s="4" t="s">
        <v>229</v>
      </c>
      <c r="D4225" s="5"/>
      <c r="H4225" s="4" t="s">
        <v>3</v>
      </c>
      <c r="I4225" s="4">
        <v>5</v>
      </c>
      <c r="J4225" s="4" t="s">
        <v>291</v>
      </c>
      <c r="K4225" s="4" t="s">
        <v>239</v>
      </c>
      <c r="L4225" s="4" t="s">
        <v>3399</v>
      </c>
      <c r="N4225" s="4">
        <v>1957</v>
      </c>
      <c r="O4225" s="6">
        <v>21038</v>
      </c>
      <c r="P4225" s="4" t="s">
        <v>63</v>
      </c>
    </row>
    <row r="4226" spans="1:16" x14ac:dyDescent="0.25">
      <c r="A4226" s="4" t="s">
        <v>3383</v>
      </c>
      <c r="B4226" s="4">
        <v>11</v>
      </c>
      <c r="C4226" s="4" t="s">
        <v>229</v>
      </c>
      <c r="D4226" s="5"/>
      <c r="H4226" s="4" t="s">
        <v>3</v>
      </c>
      <c r="I4226" s="4">
        <v>6</v>
      </c>
      <c r="J4226" s="4" t="s">
        <v>340</v>
      </c>
      <c r="K4226" s="4" t="s">
        <v>313</v>
      </c>
      <c r="L4226" s="4" t="s">
        <v>3399</v>
      </c>
      <c r="N4226" s="4">
        <v>1998</v>
      </c>
      <c r="O4226" s="6">
        <v>36100</v>
      </c>
      <c r="P4226" s="4" t="s">
        <v>65</v>
      </c>
    </row>
    <row r="4227" spans="1:16" x14ac:dyDescent="0.25">
      <c r="A4227" s="4" t="s">
        <v>3383</v>
      </c>
      <c r="B4227" s="4">
        <v>11</v>
      </c>
      <c r="C4227" s="4" t="s">
        <v>229</v>
      </c>
      <c r="D4227" s="5"/>
      <c r="H4227" s="4" t="s">
        <v>3</v>
      </c>
      <c r="I4227" s="4">
        <v>7</v>
      </c>
      <c r="J4227" s="4" t="s">
        <v>420</v>
      </c>
      <c r="K4227" s="4" t="s">
        <v>414</v>
      </c>
      <c r="L4227" s="4" t="s">
        <v>3399</v>
      </c>
      <c r="N4227" s="4">
        <v>1992</v>
      </c>
      <c r="O4227" s="6">
        <v>33644</v>
      </c>
      <c r="P4227" s="4" t="s">
        <v>63</v>
      </c>
    </row>
    <row r="4228" spans="1:16" x14ac:dyDescent="0.25">
      <c r="A4228" s="4" t="s">
        <v>3383</v>
      </c>
      <c r="B4228" s="4">
        <v>11</v>
      </c>
      <c r="C4228" s="4" t="s">
        <v>229</v>
      </c>
      <c r="D4228" s="5"/>
      <c r="H4228" s="4" t="s">
        <v>3</v>
      </c>
      <c r="I4228" s="4">
        <v>8</v>
      </c>
      <c r="J4228" s="4" t="s">
        <v>572</v>
      </c>
      <c r="K4228" s="4" t="s">
        <v>549</v>
      </c>
      <c r="L4228" s="4" t="s">
        <v>3399</v>
      </c>
      <c r="N4228" s="4">
        <v>1995</v>
      </c>
      <c r="O4228" s="6">
        <v>35036</v>
      </c>
      <c r="P4228" s="4" t="s">
        <v>63</v>
      </c>
    </row>
    <row r="4229" spans="1:16" x14ac:dyDescent="0.25">
      <c r="A4229" s="4" t="s">
        <v>3383</v>
      </c>
      <c r="B4229" s="4">
        <v>11</v>
      </c>
      <c r="C4229" s="4" t="s">
        <v>229</v>
      </c>
      <c r="D4229" s="5"/>
      <c r="H4229" s="4" t="s">
        <v>3</v>
      </c>
      <c r="I4229" s="4">
        <v>9</v>
      </c>
      <c r="J4229" s="4" t="s">
        <v>507</v>
      </c>
      <c r="K4229" s="4" t="s">
        <v>501</v>
      </c>
      <c r="L4229" s="4" t="s">
        <v>3399</v>
      </c>
      <c r="N4229" s="4">
        <v>1971</v>
      </c>
      <c r="O4229" s="6">
        <v>26020</v>
      </c>
      <c r="P4229" s="4" t="s">
        <v>65</v>
      </c>
    </row>
    <row r="4230" spans="1:16" x14ac:dyDescent="0.25">
      <c r="A4230" s="4" t="s">
        <v>3383</v>
      </c>
      <c r="B4230" s="4">
        <v>11</v>
      </c>
      <c r="C4230" s="4" t="s">
        <v>229</v>
      </c>
      <c r="D4230" s="5"/>
      <c r="H4230" s="4" t="s">
        <v>3</v>
      </c>
      <c r="I4230" s="4">
        <v>10</v>
      </c>
      <c r="J4230" s="4" t="s">
        <v>292</v>
      </c>
      <c r="K4230" s="4" t="s">
        <v>239</v>
      </c>
      <c r="L4230" s="4" t="s">
        <v>3399</v>
      </c>
      <c r="N4230" s="4">
        <v>1998</v>
      </c>
      <c r="O4230" s="6">
        <v>36154</v>
      </c>
      <c r="P4230" s="4" t="s">
        <v>63</v>
      </c>
    </row>
    <row r="4231" spans="1:16" x14ac:dyDescent="0.25">
      <c r="A4231" s="4" t="s">
        <v>3383</v>
      </c>
      <c r="B4231" s="4">
        <v>11</v>
      </c>
      <c r="C4231" s="4" t="s">
        <v>229</v>
      </c>
      <c r="D4231" s="5"/>
      <c r="H4231" s="4" t="s">
        <v>3</v>
      </c>
      <c r="I4231" s="4">
        <v>11</v>
      </c>
      <c r="J4231" s="4" t="s">
        <v>5017</v>
      </c>
      <c r="K4231" s="4" t="s">
        <v>414</v>
      </c>
      <c r="L4231" s="4" t="s">
        <v>3399</v>
      </c>
      <c r="N4231" s="4">
        <v>1972</v>
      </c>
      <c r="O4231" s="6">
        <v>26325</v>
      </c>
      <c r="P4231" s="4" t="s">
        <v>65</v>
      </c>
    </row>
    <row r="4232" spans="1:16" x14ac:dyDescent="0.25">
      <c r="A4232" s="4" t="s">
        <v>3383</v>
      </c>
      <c r="B4232" s="4">
        <v>11</v>
      </c>
      <c r="C4232" s="4" t="s">
        <v>229</v>
      </c>
      <c r="D4232" s="5"/>
      <c r="H4232" s="4" t="s">
        <v>3</v>
      </c>
      <c r="I4232" s="4">
        <v>12</v>
      </c>
      <c r="J4232" s="4" t="s">
        <v>5018</v>
      </c>
      <c r="K4232" s="4" t="s">
        <v>422</v>
      </c>
      <c r="L4232" s="4" t="s">
        <v>3399</v>
      </c>
      <c r="N4232" s="4">
        <v>1981</v>
      </c>
      <c r="O4232" s="6">
        <v>29788</v>
      </c>
      <c r="P4232" s="4" t="s">
        <v>65</v>
      </c>
    </row>
    <row r="4233" spans="1:16" x14ac:dyDescent="0.25">
      <c r="A4233" s="4" t="s">
        <v>3383</v>
      </c>
      <c r="B4233" s="4">
        <v>11</v>
      </c>
      <c r="C4233" s="4" t="s">
        <v>229</v>
      </c>
      <c r="D4233" s="5"/>
      <c r="H4233" s="4" t="s">
        <v>3</v>
      </c>
      <c r="I4233" s="4">
        <v>13</v>
      </c>
      <c r="J4233" s="4" t="s">
        <v>5019</v>
      </c>
      <c r="K4233" s="4" t="s">
        <v>549</v>
      </c>
      <c r="L4233" s="4" t="s">
        <v>3399</v>
      </c>
      <c r="N4233" s="4">
        <v>1979</v>
      </c>
      <c r="O4233" s="6">
        <v>28870</v>
      </c>
      <c r="P4233" s="4" t="s">
        <v>65</v>
      </c>
    </row>
    <row r="4234" spans="1:16" x14ac:dyDescent="0.25">
      <c r="A4234" s="4" t="s">
        <v>3383</v>
      </c>
      <c r="B4234" s="4">
        <v>11</v>
      </c>
      <c r="C4234" s="4" t="s">
        <v>229</v>
      </c>
      <c r="D4234" s="5"/>
      <c r="H4234" s="4" t="s">
        <v>3</v>
      </c>
      <c r="I4234" s="4">
        <v>14</v>
      </c>
      <c r="J4234" s="4" t="s">
        <v>234</v>
      </c>
      <c r="K4234" s="4" t="s">
        <v>231</v>
      </c>
      <c r="L4234" s="4" t="s">
        <v>3399</v>
      </c>
      <c r="N4234" s="4">
        <v>1996</v>
      </c>
      <c r="O4234" s="6">
        <v>35417</v>
      </c>
      <c r="P4234" s="4" t="s">
        <v>63</v>
      </c>
    </row>
    <row r="4235" spans="1:16" x14ac:dyDescent="0.25">
      <c r="A4235" s="4" t="s">
        <v>3383</v>
      </c>
      <c r="B4235" s="4">
        <v>11</v>
      </c>
      <c r="C4235" s="4" t="s">
        <v>229</v>
      </c>
      <c r="D4235" s="5"/>
      <c r="H4235" s="4" t="s">
        <v>3</v>
      </c>
      <c r="I4235" s="4">
        <v>15</v>
      </c>
      <c r="J4235" s="4" t="s">
        <v>290</v>
      </c>
      <c r="K4235" s="4" t="s">
        <v>239</v>
      </c>
      <c r="L4235" s="4" t="s">
        <v>3399</v>
      </c>
      <c r="N4235" s="4">
        <v>1994</v>
      </c>
      <c r="O4235" s="6">
        <v>34547</v>
      </c>
      <c r="P4235" s="4" t="s">
        <v>65</v>
      </c>
    </row>
    <row r="4236" spans="1:16" x14ac:dyDescent="0.25">
      <c r="A4236" s="4" t="s">
        <v>3383</v>
      </c>
      <c r="B4236" s="4">
        <v>11</v>
      </c>
      <c r="C4236" s="4" t="s">
        <v>229</v>
      </c>
      <c r="D4236" s="5"/>
      <c r="H4236" s="4" t="s">
        <v>3</v>
      </c>
      <c r="I4236" s="4">
        <v>16</v>
      </c>
      <c r="J4236" s="4" t="s">
        <v>406</v>
      </c>
      <c r="K4236" s="4" t="s">
        <v>403</v>
      </c>
      <c r="L4236" s="4" t="s">
        <v>3399</v>
      </c>
      <c r="N4236" s="4">
        <v>1979</v>
      </c>
      <c r="O4236" s="6">
        <v>29174</v>
      </c>
      <c r="P4236" s="4" t="s">
        <v>63</v>
      </c>
    </row>
    <row r="4237" spans="1:16" x14ac:dyDescent="0.25">
      <c r="A4237" s="4" t="s">
        <v>3383</v>
      </c>
      <c r="B4237" s="4">
        <v>11</v>
      </c>
      <c r="C4237" s="4" t="s">
        <v>229</v>
      </c>
      <c r="D4237" s="5"/>
      <c r="H4237" s="4" t="s">
        <v>3</v>
      </c>
      <c r="I4237" s="4">
        <v>17</v>
      </c>
      <c r="J4237" s="4" t="s">
        <v>5020</v>
      </c>
      <c r="K4237" s="4" t="s">
        <v>239</v>
      </c>
      <c r="L4237" s="4" t="s">
        <v>3399</v>
      </c>
      <c r="N4237" s="4">
        <v>2007</v>
      </c>
      <c r="O4237" s="6">
        <v>39095</v>
      </c>
      <c r="P4237" s="4" t="s">
        <v>65</v>
      </c>
    </row>
    <row r="4238" spans="1:16" x14ac:dyDescent="0.25">
      <c r="A4238" s="4" t="s">
        <v>3383</v>
      </c>
      <c r="B4238" s="4">
        <v>11</v>
      </c>
      <c r="C4238" s="4" t="s">
        <v>229</v>
      </c>
      <c r="D4238" s="5"/>
      <c r="H4238" s="4" t="s">
        <v>3</v>
      </c>
      <c r="I4238" s="4">
        <v>18</v>
      </c>
      <c r="J4238" s="4" t="s">
        <v>5021</v>
      </c>
      <c r="K4238" s="4" t="s">
        <v>356</v>
      </c>
      <c r="L4238" s="4" t="s">
        <v>3399</v>
      </c>
      <c r="N4238" s="4">
        <v>1991</v>
      </c>
      <c r="O4238" s="6">
        <v>33427</v>
      </c>
      <c r="P4238" s="4" t="s">
        <v>65</v>
      </c>
    </row>
    <row r="4239" spans="1:16" x14ac:dyDescent="0.25">
      <c r="A4239" s="4" t="s">
        <v>3383</v>
      </c>
      <c r="B4239" s="4">
        <v>11</v>
      </c>
      <c r="C4239" s="4" t="s">
        <v>229</v>
      </c>
      <c r="D4239" s="5"/>
      <c r="H4239" s="4" t="s">
        <v>3</v>
      </c>
      <c r="I4239" s="4">
        <v>19</v>
      </c>
      <c r="J4239" s="4" t="s">
        <v>489</v>
      </c>
      <c r="K4239" s="4" t="s">
        <v>477</v>
      </c>
      <c r="L4239" s="4" t="s">
        <v>3399</v>
      </c>
      <c r="N4239" s="4">
        <v>1957</v>
      </c>
      <c r="O4239" s="6">
        <v>20874</v>
      </c>
      <c r="P4239" s="4" t="s">
        <v>65</v>
      </c>
    </row>
    <row r="4240" spans="1:16" x14ac:dyDescent="0.25">
      <c r="A4240" s="4" t="s">
        <v>3383</v>
      </c>
      <c r="B4240" s="4">
        <v>11</v>
      </c>
      <c r="C4240" s="4" t="s">
        <v>229</v>
      </c>
      <c r="D4240" s="5"/>
      <c r="H4240" s="4" t="s">
        <v>3</v>
      </c>
      <c r="I4240" s="4">
        <v>20</v>
      </c>
      <c r="J4240" s="4" t="s">
        <v>526</v>
      </c>
      <c r="K4240" s="4" t="s">
        <v>522</v>
      </c>
      <c r="L4240" s="4" t="s">
        <v>3399</v>
      </c>
      <c r="N4240" s="4">
        <v>1956</v>
      </c>
      <c r="O4240" s="6">
        <v>20648</v>
      </c>
      <c r="P4240" s="4" t="s">
        <v>63</v>
      </c>
    </row>
    <row r="4241" spans="1:16" x14ac:dyDescent="0.25">
      <c r="A4241" s="4" t="s">
        <v>3383</v>
      </c>
      <c r="B4241" s="4">
        <v>11</v>
      </c>
      <c r="C4241" s="4" t="s">
        <v>229</v>
      </c>
      <c r="D4241" s="5"/>
      <c r="H4241" s="4" t="s">
        <v>46</v>
      </c>
      <c r="I4241" s="4">
        <v>1</v>
      </c>
      <c r="J4241" s="4" t="s">
        <v>300</v>
      </c>
      <c r="K4241" s="4" t="s">
        <v>239</v>
      </c>
      <c r="L4241" s="4" t="s">
        <v>274</v>
      </c>
      <c r="N4241" s="4">
        <v>1987</v>
      </c>
      <c r="O4241" s="6">
        <v>31909</v>
      </c>
      <c r="P4241" s="4" t="s">
        <v>63</v>
      </c>
    </row>
    <row r="4242" spans="1:16" x14ac:dyDescent="0.25">
      <c r="A4242" s="4" t="s">
        <v>3383</v>
      </c>
      <c r="B4242" s="4">
        <v>11</v>
      </c>
      <c r="C4242" s="4" t="s">
        <v>229</v>
      </c>
      <c r="D4242" s="5"/>
      <c r="H4242" s="4" t="s">
        <v>46</v>
      </c>
      <c r="I4242" s="4">
        <v>2</v>
      </c>
      <c r="J4242" s="4" t="s">
        <v>458</v>
      </c>
      <c r="K4242" s="4" t="s">
        <v>438</v>
      </c>
      <c r="L4242" s="4" t="s">
        <v>263</v>
      </c>
      <c r="N4242" s="4">
        <v>2002</v>
      </c>
      <c r="O4242" s="6">
        <v>37547</v>
      </c>
      <c r="P4242" s="4" t="s">
        <v>63</v>
      </c>
    </row>
    <row r="4243" spans="1:16" x14ac:dyDescent="0.25">
      <c r="A4243" s="4" t="s">
        <v>3383</v>
      </c>
      <c r="B4243" s="4">
        <v>11</v>
      </c>
      <c r="C4243" s="4" t="s">
        <v>229</v>
      </c>
      <c r="D4243" s="5"/>
      <c r="H4243" s="4" t="s">
        <v>46</v>
      </c>
      <c r="I4243" s="4">
        <v>3</v>
      </c>
      <c r="J4243" s="4" t="s">
        <v>350</v>
      </c>
      <c r="K4243" s="4" t="s">
        <v>313</v>
      </c>
      <c r="L4243" s="4" t="s">
        <v>264</v>
      </c>
      <c r="N4243" s="4">
        <v>1969</v>
      </c>
      <c r="O4243" s="6">
        <v>25334</v>
      </c>
      <c r="P4243" s="4" t="s">
        <v>65</v>
      </c>
    </row>
    <row r="4244" spans="1:16" x14ac:dyDescent="0.25">
      <c r="A4244" s="4" t="s">
        <v>3383</v>
      </c>
      <c r="B4244" s="4">
        <v>11</v>
      </c>
      <c r="C4244" s="4" t="s">
        <v>229</v>
      </c>
      <c r="D4244" s="5"/>
      <c r="H4244" s="4" t="s">
        <v>46</v>
      </c>
      <c r="I4244" s="4">
        <v>4</v>
      </c>
      <c r="J4244" s="4" t="s">
        <v>5022</v>
      </c>
      <c r="K4244" s="4" t="s">
        <v>438</v>
      </c>
      <c r="L4244" s="4" t="s">
        <v>1627</v>
      </c>
      <c r="N4244" s="4">
        <v>1970</v>
      </c>
      <c r="O4244" s="6">
        <v>25754</v>
      </c>
      <c r="P4244" s="4" t="s">
        <v>65</v>
      </c>
    </row>
    <row r="4245" spans="1:16" x14ac:dyDescent="0.25">
      <c r="A4245" s="4" t="s">
        <v>3383</v>
      </c>
      <c r="B4245" s="4">
        <v>11</v>
      </c>
      <c r="C4245" s="4" t="s">
        <v>229</v>
      </c>
      <c r="D4245" s="5"/>
      <c r="H4245" s="4" t="s">
        <v>46</v>
      </c>
      <c r="I4245" s="4">
        <v>5</v>
      </c>
      <c r="J4245" s="4" t="s">
        <v>575</v>
      </c>
      <c r="K4245" s="4" t="s">
        <v>549</v>
      </c>
      <c r="L4245" s="4" t="s">
        <v>307</v>
      </c>
      <c r="N4245" s="4">
        <v>1998</v>
      </c>
      <c r="O4245" s="6">
        <v>35797</v>
      </c>
      <c r="P4245" s="4" t="s">
        <v>63</v>
      </c>
    </row>
    <row r="4246" spans="1:16" x14ac:dyDescent="0.25">
      <c r="A4246" s="4" t="s">
        <v>3383</v>
      </c>
      <c r="B4246" s="4">
        <v>11</v>
      </c>
      <c r="C4246" s="4" t="s">
        <v>229</v>
      </c>
      <c r="D4246" s="5"/>
      <c r="H4246" s="4" t="s">
        <v>46</v>
      </c>
      <c r="I4246" s="4">
        <v>6</v>
      </c>
      <c r="J4246" s="4" t="s">
        <v>302</v>
      </c>
      <c r="K4246" s="4" t="s">
        <v>239</v>
      </c>
      <c r="L4246" s="4" t="s">
        <v>268</v>
      </c>
      <c r="N4246" s="4">
        <v>1995</v>
      </c>
      <c r="O4246" s="6">
        <v>35051</v>
      </c>
      <c r="P4246" s="4" t="s">
        <v>65</v>
      </c>
    </row>
    <row r="4247" spans="1:16" x14ac:dyDescent="0.25">
      <c r="A4247" s="4" t="s">
        <v>3383</v>
      </c>
      <c r="B4247" s="4">
        <v>11</v>
      </c>
      <c r="C4247" s="4" t="s">
        <v>229</v>
      </c>
      <c r="D4247" s="5"/>
      <c r="H4247" s="4" t="s">
        <v>46</v>
      </c>
      <c r="I4247" s="4">
        <v>7</v>
      </c>
      <c r="J4247" s="4" t="s">
        <v>5023</v>
      </c>
      <c r="K4247" s="4" t="s">
        <v>356</v>
      </c>
      <c r="L4247" s="4" t="s">
        <v>263</v>
      </c>
      <c r="N4247" s="4">
        <v>1991</v>
      </c>
      <c r="O4247" s="6">
        <v>33282</v>
      </c>
      <c r="P4247" s="4" t="s">
        <v>63</v>
      </c>
    </row>
    <row r="4248" spans="1:16" x14ac:dyDescent="0.25">
      <c r="A4248" s="4" t="s">
        <v>3383</v>
      </c>
      <c r="B4248" s="4">
        <v>11</v>
      </c>
      <c r="C4248" s="4" t="s">
        <v>229</v>
      </c>
      <c r="D4248" s="5"/>
      <c r="H4248" s="4" t="s">
        <v>46</v>
      </c>
      <c r="I4248" s="4">
        <v>8</v>
      </c>
      <c r="J4248" s="4" t="s">
        <v>5024</v>
      </c>
      <c r="K4248" s="4" t="s">
        <v>394</v>
      </c>
      <c r="L4248" s="4" t="s">
        <v>2364</v>
      </c>
      <c r="N4248" s="4">
        <v>1988</v>
      </c>
      <c r="O4248" s="6">
        <v>32212</v>
      </c>
      <c r="P4248" s="4" t="s">
        <v>65</v>
      </c>
    </row>
    <row r="4249" spans="1:16" x14ac:dyDescent="0.25">
      <c r="A4249" s="4" t="s">
        <v>3383</v>
      </c>
      <c r="B4249" s="4">
        <v>11</v>
      </c>
      <c r="C4249" s="4" t="s">
        <v>229</v>
      </c>
      <c r="D4249" s="5"/>
      <c r="H4249" s="4" t="s">
        <v>46</v>
      </c>
      <c r="I4249" s="4">
        <v>9</v>
      </c>
      <c r="J4249" s="4" t="s">
        <v>5025</v>
      </c>
      <c r="K4249" s="4" t="s">
        <v>422</v>
      </c>
      <c r="L4249" s="4" t="s">
        <v>274</v>
      </c>
      <c r="N4249" s="4">
        <v>1993</v>
      </c>
      <c r="O4249" s="6">
        <v>34204</v>
      </c>
      <c r="P4249" s="4" t="s">
        <v>63</v>
      </c>
    </row>
    <row r="4250" spans="1:16" x14ac:dyDescent="0.25">
      <c r="A4250" s="4" t="s">
        <v>3383</v>
      </c>
      <c r="B4250" s="4">
        <v>11</v>
      </c>
      <c r="C4250" s="4" t="s">
        <v>229</v>
      </c>
      <c r="D4250" s="5"/>
      <c r="H4250" s="4" t="s">
        <v>46</v>
      </c>
      <c r="I4250" s="4">
        <v>10</v>
      </c>
      <c r="J4250" s="4" t="s">
        <v>351</v>
      </c>
      <c r="K4250" s="4" t="s">
        <v>313</v>
      </c>
      <c r="L4250" s="4" t="s">
        <v>5026</v>
      </c>
      <c r="N4250" s="4">
        <v>1980</v>
      </c>
      <c r="O4250" s="6">
        <v>29535</v>
      </c>
      <c r="P4250" s="4" t="s">
        <v>65</v>
      </c>
    </row>
    <row r="4251" spans="1:16" x14ac:dyDescent="0.25">
      <c r="A4251" s="4" t="s">
        <v>3383</v>
      </c>
      <c r="B4251" s="4">
        <v>11</v>
      </c>
      <c r="C4251" s="4" t="s">
        <v>229</v>
      </c>
      <c r="D4251" s="5"/>
      <c r="H4251" s="4" t="s">
        <v>46</v>
      </c>
      <c r="I4251" s="4">
        <v>11</v>
      </c>
      <c r="J4251" s="4" t="s">
        <v>520</v>
      </c>
      <c r="K4251" s="4" t="s">
        <v>516</v>
      </c>
      <c r="L4251" s="4" t="s">
        <v>246</v>
      </c>
      <c r="N4251" s="4">
        <v>1983</v>
      </c>
      <c r="O4251" s="6">
        <v>30434</v>
      </c>
      <c r="P4251" s="4" t="s">
        <v>63</v>
      </c>
    </row>
    <row r="4252" spans="1:16" x14ac:dyDescent="0.25">
      <c r="A4252" s="4" t="s">
        <v>3383</v>
      </c>
      <c r="B4252" s="4">
        <v>11</v>
      </c>
      <c r="C4252" s="4" t="s">
        <v>229</v>
      </c>
      <c r="D4252" s="5"/>
      <c r="H4252" s="4" t="s">
        <v>46</v>
      </c>
      <c r="I4252" s="4">
        <v>12</v>
      </c>
      <c r="J4252" s="4" t="s">
        <v>5027</v>
      </c>
      <c r="K4252" s="4" t="s">
        <v>239</v>
      </c>
      <c r="L4252" s="4" t="s">
        <v>5028</v>
      </c>
      <c r="N4252" s="4">
        <v>1965</v>
      </c>
      <c r="O4252" s="6">
        <v>23860</v>
      </c>
      <c r="P4252" s="4" t="s">
        <v>65</v>
      </c>
    </row>
    <row r="4253" spans="1:16" x14ac:dyDescent="0.25">
      <c r="A4253" s="4" t="s">
        <v>3383</v>
      </c>
      <c r="B4253" s="4">
        <v>11</v>
      </c>
      <c r="C4253" s="4" t="s">
        <v>229</v>
      </c>
      <c r="D4253" s="5"/>
      <c r="H4253" s="4" t="s">
        <v>46</v>
      </c>
      <c r="I4253" s="4">
        <v>13</v>
      </c>
      <c r="J4253" s="4" t="s">
        <v>492</v>
      </c>
      <c r="K4253" s="4" t="s">
        <v>477</v>
      </c>
      <c r="L4253" s="4" t="s">
        <v>263</v>
      </c>
      <c r="N4253" s="4">
        <v>2005</v>
      </c>
      <c r="O4253" s="6">
        <v>38462</v>
      </c>
      <c r="P4253" s="4" t="s">
        <v>63</v>
      </c>
    </row>
    <row r="4254" spans="1:16" x14ac:dyDescent="0.25">
      <c r="A4254" s="4" t="s">
        <v>3383</v>
      </c>
      <c r="B4254" s="4">
        <v>11</v>
      </c>
      <c r="C4254" s="4" t="s">
        <v>229</v>
      </c>
      <c r="D4254" s="5"/>
      <c r="H4254" s="4" t="s">
        <v>46</v>
      </c>
      <c r="I4254" s="4">
        <v>14</v>
      </c>
      <c r="J4254" s="4" t="s">
        <v>5029</v>
      </c>
      <c r="K4254" s="4" t="s">
        <v>239</v>
      </c>
      <c r="L4254" s="4" t="s">
        <v>303</v>
      </c>
      <c r="N4254" s="4">
        <v>1990</v>
      </c>
      <c r="O4254" s="6">
        <v>33020</v>
      </c>
      <c r="P4254" s="4" t="s">
        <v>65</v>
      </c>
    </row>
    <row r="4255" spans="1:16" x14ac:dyDescent="0.25">
      <c r="A4255" s="4" t="s">
        <v>3383</v>
      </c>
      <c r="B4255" s="4">
        <v>11</v>
      </c>
      <c r="C4255" s="4" t="s">
        <v>229</v>
      </c>
      <c r="D4255" s="5"/>
      <c r="H4255" s="4" t="s">
        <v>46</v>
      </c>
      <c r="I4255" s="4">
        <v>15</v>
      </c>
      <c r="J4255" s="4" t="s">
        <v>391</v>
      </c>
      <c r="K4255" s="4" t="s">
        <v>356</v>
      </c>
      <c r="L4255" s="4" t="s">
        <v>392</v>
      </c>
      <c r="N4255" s="4">
        <v>1993</v>
      </c>
      <c r="O4255" s="6">
        <v>34185</v>
      </c>
      <c r="P4255" s="4" t="s">
        <v>63</v>
      </c>
    </row>
    <row r="4256" spans="1:16" x14ac:dyDescent="0.25">
      <c r="A4256" s="4" t="s">
        <v>3383</v>
      </c>
      <c r="B4256" s="4">
        <v>11</v>
      </c>
      <c r="C4256" s="4" t="s">
        <v>229</v>
      </c>
      <c r="D4256" s="5"/>
      <c r="H4256" s="4" t="s">
        <v>46</v>
      </c>
      <c r="I4256" s="4">
        <v>16</v>
      </c>
      <c r="J4256" s="4" t="s">
        <v>5030</v>
      </c>
      <c r="K4256" s="4" t="s">
        <v>549</v>
      </c>
      <c r="L4256" s="4" t="s">
        <v>456</v>
      </c>
      <c r="N4256" s="4">
        <v>2006</v>
      </c>
      <c r="O4256" s="6">
        <v>39016</v>
      </c>
      <c r="P4256" s="4" t="s">
        <v>65</v>
      </c>
    </row>
    <row r="4257" spans="1:16" x14ac:dyDescent="0.25">
      <c r="A4257" s="4" t="s">
        <v>3383</v>
      </c>
      <c r="B4257" s="4">
        <v>11</v>
      </c>
      <c r="C4257" s="4" t="s">
        <v>229</v>
      </c>
      <c r="D4257" s="5"/>
      <c r="H4257" s="4" t="s">
        <v>46</v>
      </c>
      <c r="I4257" s="4">
        <v>17</v>
      </c>
      <c r="J4257" s="4" t="s">
        <v>499</v>
      </c>
      <c r="K4257" s="4" t="s">
        <v>494</v>
      </c>
      <c r="L4257" s="4" t="s">
        <v>309</v>
      </c>
      <c r="N4257" s="4">
        <v>1975</v>
      </c>
      <c r="O4257" s="6">
        <v>27553</v>
      </c>
      <c r="P4257" s="4" t="s">
        <v>63</v>
      </c>
    </row>
    <row r="4258" spans="1:16" x14ac:dyDescent="0.25">
      <c r="A4258" s="4" t="s">
        <v>3383</v>
      </c>
      <c r="B4258" s="4">
        <v>11</v>
      </c>
      <c r="C4258" s="4" t="s">
        <v>229</v>
      </c>
      <c r="D4258" s="5"/>
      <c r="H4258" s="4" t="s">
        <v>46</v>
      </c>
      <c r="I4258" s="4">
        <v>18</v>
      </c>
      <c r="J4258" s="4" t="s">
        <v>237</v>
      </c>
      <c r="K4258" s="4" t="s">
        <v>231</v>
      </c>
      <c r="L4258" s="4" t="s">
        <v>306</v>
      </c>
      <c r="N4258" s="4">
        <v>1984</v>
      </c>
      <c r="O4258" s="6">
        <v>30890</v>
      </c>
      <c r="P4258" s="4" t="s">
        <v>65</v>
      </c>
    </row>
    <row r="4259" spans="1:16" x14ac:dyDescent="0.25">
      <c r="A4259" s="4" t="s">
        <v>3383</v>
      </c>
      <c r="B4259" s="4">
        <v>11</v>
      </c>
      <c r="C4259" s="4" t="s">
        <v>229</v>
      </c>
      <c r="D4259" s="5"/>
      <c r="H4259" s="4" t="s">
        <v>46</v>
      </c>
      <c r="I4259" s="4">
        <v>19</v>
      </c>
      <c r="J4259" s="4" t="s">
        <v>467</v>
      </c>
      <c r="K4259" s="4" t="s">
        <v>460</v>
      </c>
      <c r="L4259" s="4" t="s">
        <v>5031</v>
      </c>
      <c r="N4259" s="4">
        <v>1972</v>
      </c>
      <c r="O4259" s="6">
        <v>26322</v>
      </c>
      <c r="P4259" s="4" t="s">
        <v>63</v>
      </c>
    </row>
    <row r="4260" spans="1:16" x14ac:dyDescent="0.25">
      <c r="A4260" s="4" t="s">
        <v>3383</v>
      </c>
      <c r="B4260" s="4">
        <v>11</v>
      </c>
      <c r="C4260" s="4" t="s">
        <v>229</v>
      </c>
      <c r="D4260" s="5"/>
      <c r="H4260" s="4" t="s">
        <v>46</v>
      </c>
      <c r="I4260" s="4">
        <v>20</v>
      </c>
      <c r="J4260" s="4" t="s">
        <v>298</v>
      </c>
      <c r="K4260" s="4" t="s">
        <v>239</v>
      </c>
      <c r="L4260" s="4" t="s">
        <v>299</v>
      </c>
      <c r="N4260" s="4">
        <v>1982</v>
      </c>
      <c r="O4260" s="6">
        <v>30195</v>
      </c>
      <c r="P4260" s="4" t="s">
        <v>65</v>
      </c>
    </row>
    <row r="4261" spans="1:16" x14ac:dyDescent="0.25">
      <c r="A4261" s="4" t="s">
        <v>3383</v>
      </c>
      <c r="B4261" s="4">
        <v>11</v>
      </c>
      <c r="C4261" s="4" t="s">
        <v>229</v>
      </c>
      <c r="D4261" s="5"/>
      <c r="H4261" s="4" t="s">
        <v>3392</v>
      </c>
      <c r="I4261" s="4">
        <v>1</v>
      </c>
      <c r="J4261" s="4" t="s">
        <v>5032</v>
      </c>
      <c r="K4261" s="4" t="s">
        <v>438</v>
      </c>
      <c r="L4261" s="4" t="s">
        <v>3399</v>
      </c>
      <c r="N4261" s="4">
        <v>1954</v>
      </c>
      <c r="O4261" s="6">
        <v>19842</v>
      </c>
      <c r="P4261" s="4" t="s">
        <v>63</v>
      </c>
    </row>
    <row r="4262" spans="1:16" x14ac:dyDescent="0.25">
      <c r="A4262" s="4" t="s">
        <v>3383</v>
      </c>
      <c r="B4262" s="4">
        <v>11</v>
      </c>
      <c r="C4262" s="4" t="s">
        <v>229</v>
      </c>
      <c r="D4262" s="5"/>
      <c r="H4262" s="4" t="s">
        <v>3392</v>
      </c>
      <c r="I4262" s="4">
        <v>2</v>
      </c>
      <c r="J4262" s="4" t="s">
        <v>5033</v>
      </c>
      <c r="K4262" s="4" t="s">
        <v>535</v>
      </c>
      <c r="L4262" s="4" t="s">
        <v>3399</v>
      </c>
      <c r="N4262" s="4">
        <v>1967</v>
      </c>
      <c r="O4262" s="6">
        <v>24678</v>
      </c>
      <c r="P4262" s="4" t="s">
        <v>63</v>
      </c>
    </row>
    <row r="4263" spans="1:16" x14ac:dyDescent="0.25">
      <c r="A4263" s="4" t="s">
        <v>3383</v>
      </c>
      <c r="B4263" s="4">
        <v>11</v>
      </c>
      <c r="C4263" s="4" t="s">
        <v>229</v>
      </c>
      <c r="D4263" s="5"/>
      <c r="H4263" s="4" t="s">
        <v>3392</v>
      </c>
      <c r="I4263" s="4">
        <v>3</v>
      </c>
      <c r="J4263" s="4" t="s">
        <v>5034</v>
      </c>
      <c r="K4263" s="4" t="s">
        <v>356</v>
      </c>
      <c r="L4263" s="4" t="s">
        <v>3399</v>
      </c>
      <c r="N4263" s="4">
        <v>2005</v>
      </c>
      <c r="O4263" s="6">
        <v>38570</v>
      </c>
      <c r="P4263" s="4" t="s">
        <v>65</v>
      </c>
    </row>
    <row r="4264" spans="1:16" x14ac:dyDescent="0.25">
      <c r="A4264" s="4" t="s">
        <v>3383</v>
      </c>
      <c r="B4264" s="4">
        <v>11</v>
      </c>
      <c r="C4264" s="4" t="s">
        <v>229</v>
      </c>
      <c r="D4264" s="5"/>
      <c r="H4264" s="4" t="s">
        <v>3392</v>
      </c>
      <c r="I4264" s="4">
        <v>4</v>
      </c>
      <c r="J4264" s="4" t="s">
        <v>5035</v>
      </c>
      <c r="K4264" s="4" t="s">
        <v>494</v>
      </c>
      <c r="L4264" s="4" t="s">
        <v>3399</v>
      </c>
      <c r="N4264" s="4">
        <v>1972</v>
      </c>
      <c r="O4264" s="6">
        <v>26568</v>
      </c>
      <c r="P4264" s="4" t="s">
        <v>65</v>
      </c>
    </row>
    <row r="4265" spans="1:16" x14ac:dyDescent="0.25">
      <c r="A4265" s="4" t="s">
        <v>3383</v>
      </c>
      <c r="B4265" s="4">
        <v>11</v>
      </c>
      <c r="C4265" s="4" t="s">
        <v>229</v>
      </c>
      <c r="D4265" s="5"/>
      <c r="H4265" s="4" t="s">
        <v>3392</v>
      </c>
      <c r="I4265" s="4">
        <v>5</v>
      </c>
      <c r="J4265" s="4" t="s">
        <v>5036</v>
      </c>
      <c r="K4265" s="4" t="s">
        <v>356</v>
      </c>
      <c r="L4265" s="4" t="s">
        <v>3399</v>
      </c>
      <c r="N4265" s="4">
        <v>1954</v>
      </c>
      <c r="O4265" s="6">
        <v>19855</v>
      </c>
      <c r="P4265" s="4" t="s">
        <v>63</v>
      </c>
    </row>
    <row r="4266" spans="1:16" x14ac:dyDescent="0.25">
      <c r="A4266" s="4" t="s">
        <v>3383</v>
      </c>
      <c r="B4266" s="4">
        <v>11</v>
      </c>
      <c r="C4266" s="4" t="s">
        <v>229</v>
      </c>
      <c r="D4266" s="5"/>
      <c r="H4266" s="4" t="s">
        <v>3392</v>
      </c>
      <c r="I4266" s="4">
        <v>6</v>
      </c>
      <c r="J4266" s="4" t="s">
        <v>5037</v>
      </c>
      <c r="K4266" s="4" t="s">
        <v>313</v>
      </c>
      <c r="L4266" s="4" t="s">
        <v>3399</v>
      </c>
      <c r="N4266" s="4">
        <v>1965</v>
      </c>
      <c r="O4266" s="6">
        <v>24029</v>
      </c>
      <c r="P4266" s="4" t="s">
        <v>65</v>
      </c>
    </row>
    <row r="4267" spans="1:16" x14ac:dyDescent="0.25">
      <c r="A4267" s="4" t="s">
        <v>3383</v>
      </c>
      <c r="B4267" s="4">
        <v>11</v>
      </c>
      <c r="C4267" s="4" t="s">
        <v>229</v>
      </c>
      <c r="D4267" s="5"/>
      <c r="H4267" s="4" t="s">
        <v>3392</v>
      </c>
      <c r="I4267" s="4">
        <v>7</v>
      </c>
      <c r="J4267" s="4" t="s">
        <v>5038</v>
      </c>
      <c r="K4267" s="4" t="s">
        <v>356</v>
      </c>
      <c r="L4267" s="4" t="s">
        <v>3399</v>
      </c>
      <c r="N4267" s="4">
        <v>1954</v>
      </c>
      <c r="O4267" s="6">
        <v>19964</v>
      </c>
      <c r="P4267" s="4" t="s">
        <v>63</v>
      </c>
    </row>
    <row r="4268" spans="1:16" x14ac:dyDescent="0.25">
      <c r="A4268" s="4" t="s">
        <v>3383</v>
      </c>
      <c r="B4268" s="4">
        <v>11</v>
      </c>
      <c r="C4268" s="4" t="s">
        <v>229</v>
      </c>
      <c r="D4268" s="5"/>
      <c r="H4268" s="4" t="s">
        <v>3392</v>
      </c>
      <c r="I4268" s="4">
        <v>8</v>
      </c>
      <c r="J4268" s="4" t="s">
        <v>5039</v>
      </c>
      <c r="K4268" s="4" t="s">
        <v>239</v>
      </c>
      <c r="L4268" s="4" t="s">
        <v>3399</v>
      </c>
      <c r="N4268" s="4">
        <v>1979</v>
      </c>
      <c r="O4268" s="6">
        <v>29213</v>
      </c>
      <c r="P4268" s="4" t="s">
        <v>63</v>
      </c>
    </row>
    <row r="4269" spans="1:16" x14ac:dyDescent="0.25">
      <c r="A4269" s="4" t="s">
        <v>3383</v>
      </c>
      <c r="B4269" s="4">
        <v>11</v>
      </c>
      <c r="C4269" s="4" t="s">
        <v>229</v>
      </c>
      <c r="D4269" s="5"/>
      <c r="H4269" s="4" t="s">
        <v>3392</v>
      </c>
      <c r="I4269" s="4">
        <v>9</v>
      </c>
      <c r="J4269" s="4" t="s">
        <v>5040</v>
      </c>
      <c r="K4269" s="4" t="s">
        <v>239</v>
      </c>
      <c r="L4269" s="4" t="s">
        <v>3399</v>
      </c>
      <c r="N4269" s="4">
        <v>1951</v>
      </c>
      <c r="O4269" s="6">
        <v>18647</v>
      </c>
      <c r="P4269" s="4" t="s">
        <v>65</v>
      </c>
    </row>
    <row r="4270" spans="1:16" x14ac:dyDescent="0.25">
      <c r="A4270" s="4" t="s">
        <v>3383</v>
      </c>
      <c r="B4270" s="4">
        <v>11</v>
      </c>
      <c r="C4270" s="4" t="s">
        <v>229</v>
      </c>
      <c r="D4270" s="5"/>
      <c r="H4270" s="4" t="s">
        <v>3392</v>
      </c>
      <c r="I4270" s="4">
        <v>10</v>
      </c>
      <c r="J4270" s="4" t="s">
        <v>5041</v>
      </c>
      <c r="K4270" s="4" t="s">
        <v>239</v>
      </c>
      <c r="L4270" s="4" t="s">
        <v>3399</v>
      </c>
      <c r="N4270" s="4">
        <v>1943</v>
      </c>
      <c r="O4270" s="6">
        <v>15926</v>
      </c>
      <c r="P4270" s="4" t="s">
        <v>63</v>
      </c>
    </row>
    <row r="4271" spans="1:16" x14ac:dyDescent="0.25">
      <c r="A4271" s="4" t="s">
        <v>3383</v>
      </c>
      <c r="B4271" s="4">
        <v>11</v>
      </c>
      <c r="C4271" s="4" t="s">
        <v>229</v>
      </c>
      <c r="D4271" s="5"/>
      <c r="H4271" s="4" t="s">
        <v>3392</v>
      </c>
      <c r="I4271" s="4">
        <v>11</v>
      </c>
      <c r="J4271" s="4" t="s">
        <v>5042</v>
      </c>
      <c r="K4271" s="4" t="s">
        <v>356</v>
      </c>
      <c r="L4271" s="4" t="s">
        <v>3399</v>
      </c>
      <c r="N4271" s="4">
        <v>1954</v>
      </c>
      <c r="O4271" s="6">
        <v>19853</v>
      </c>
      <c r="P4271" s="4" t="s">
        <v>65</v>
      </c>
    </row>
    <row r="4272" spans="1:16" x14ac:dyDescent="0.25">
      <c r="A4272" s="4" t="s">
        <v>3383</v>
      </c>
      <c r="B4272" s="4">
        <v>11</v>
      </c>
      <c r="C4272" s="4" t="s">
        <v>229</v>
      </c>
      <c r="D4272" s="5"/>
      <c r="H4272" s="4" t="s">
        <v>3392</v>
      </c>
      <c r="I4272" s="4">
        <v>12</v>
      </c>
      <c r="J4272" s="4" t="s">
        <v>5043</v>
      </c>
      <c r="K4272" s="4" t="s">
        <v>313</v>
      </c>
      <c r="L4272" s="4" t="s">
        <v>3399</v>
      </c>
      <c r="N4272" s="4">
        <v>1959</v>
      </c>
      <c r="O4272" s="6">
        <v>21895</v>
      </c>
      <c r="P4272" s="4" t="s">
        <v>65</v>
      </c>
    </row>
    <row r="4273" spans="1:16" x14ac:dyDescent="0.25">
      <c r="A4273" s="4" t="s">
        <v>3383</v>
      </c>
      <c r="B4273" s="4">
        <v>11</v>
      </c>
      <c r="C4273" s="4" t="s">
        <v>229</v>
      </c>
      <c r="D4273" s="5"/>
      <c r="H4273" s="4" t="s">
        <v>3392</v>
      </c>
      <c r="I4273" s="4">
        <v>13</v>
      </c>
      <c r="J4273" s="4" t="s">
        <v>5044</v>
      </c>
      <c r="K4273" s="4" t="s">
        <v>239</v>
      </c>
      <c r="L4273" s="4" t="s">
        <v>3399</v>
      </c>
      <c r="N4273" s="4">
        <v>1951</v>
      </c>
      <c r="O4273" s="6">
        <v>18730</v>
      </c>
      <c r="P4273" s="4" t="s">
        <v>65</v>
      </c>
    </row>
    <row r="4274" spans="1:16" x14ac:dyDescent="0.25">
      <c r="A4274" s="4" t="s">
        <v>3383</v>
      </c>
      <c r="B4274" s="4">
        <v>11</v>
      </c>
      <c r="C4274" s="4" t="s">
        <v>229</v>
      </c>
      <c r="D4274" s="5"/>
      <c r="H4274" s="4" t="s">
        <v>3392</v>
      </c>
      <c r="I4274" s="4">
        <v>14</v>
      </c>
      <c r="J4274" s="4" t="s">
        <v>341</v>
      </c>
      <c r="K4274" s="4" t="s">
        <v>313</v>
      </c>
      <c r="L4274" s="4" t="s">
        <v>3399</v>
      </c>
      <c r="N4274" s="4">
        <v>1963</v>
      </c>
      <c r="O4274" s="6">
        <v>23151</v>
      </c>
      <c r="P4274" s="4" t="s">
        <v>65</v>
      </c>
    </row>
    <row r="4275" spans="1:16" x14ac:dyDescent="0.25">
      <c r="A4275" s="4" t="s">
        <v>3383</v>
      </c>
      <c r="B4275" s="4">
        <v>11</v>
      </c>
      <c r="C4275" s="4" t="s">
        <v>229</v>
      </c>
      <c r="D4275" s="5"/>
      <c r="H4275" s="4" t="s">
        <v>3392</v>
      </c>
      <c r="I4275" s="4">
        <v>15</v>
      </c>
      <c r="J4275" s="4" t="s">
        <v>5045</v>
      </c>
      <c r="K4275" s="4" t="s">
        <v>239</v>
      </c>
      <c r="L4275" s="4" t="s">
        <v>3399</v>
      </c>
      <c r="N4275" s="4">
        <v>1959</v>
      </c>
      <c r="O4275" s="6">
        <v>21868</v>
      </c>
      <c r="P4275" s="4" t="s">
        <v>63</v>
      </c>
    </row>
    <row r="4276" spans="1:16" x14ac:dyDescent="0.25">
      <c r="A4276" s="4" t="s">
        <v>3383</v>
      </c>
      <c r="B4276" s="4">
        <v>11</v>
      </c>
      <c r="C4276" s="4" t="s">
        <v>229</v>
      </c>
      <c r="D4276" s="5"/>
      <c r="H4276" s="4" t="s">
        <v>3392</v>
      </c>
      <c r="I4276" s="4">
        <v>16</v>
      </c>
      <c r="J4276" s="4" t="s">
        <v>5046</v>
      </c>
      <c r="K4276" s="4" t="s">
        <v>501</v>
      </c>
      <c r="L4276" s="4" t="s">
        <v>3399</v>
      </c>
      <c r="N4276" s="4">
        <v>1978</v>
      </c>
      <c r="O4276" s="6">
        <v>28835</v>
      </c>
      <c r="P4276" s="4" t="s">
        <v>63</v>
      </c>
    </row>
    <row r="4277" spans="1:16" x14ac:dyDescent="0.25">
      <c r="A4277" s="4" t="s">
        <v>3383</v>
      </c>
      <c r="B4277" s="4">
        <v>11</v>
      </c>
      <c r="C4277" s="4" t="s">
        <v>229</v>
      </c>
      <c r="D4277" s="5"/>
      <c r="H4277" s="4" t="s">
        <v>3392</v>
      </c>
      <c r="I4277" s="4">
        <v>17</v>
      </c>
      <c r="J4277" s="4" t="s">
        <v>5047</v>
      </c>
      <c r="K4277" s="4" t="s">
        <v>239</v>
      </c>
      <c r="L4277" s="4" t="s">
        <v>3399</v>
      </c>
      <c r="N4277" s="4">
        <v>1991</v>
      </c>
      <c r="O4277" s="6">
        <v>33489</v>
      </c>
      <c r="P4277" s="4" t="s">
        <v>65</v>
      </c>
    </row>
    <row r="4278" spans="1:16" x14ac:dyDescent="0.25">
      <c r="A4278" s="4" t="s">
        <v>3383</v>
      </c>
      <c r="B4278" s="4">
        <v>14</v>
      </c>
      <c r="C4278" s="4" t="s">
        <v>3388</v>
      </c>
      <c r="D4278" s="5"/>
      <c r="H4278" s="4" t="s">
        <v>446</v>
      </c>
      <c r="I4278" s="4">
        <v>1</v>
      </c>
      <c r="J4278" s="4" t="s">
        <v>2724</v>
      </c>
      <c r="K4278" s="4" t="s">
        <v>2719</v>
      </c>
      <c r="L4278" s="4" t="s">
        <v>3399</v>
      </c>
      <c r="N4278" s="4">
        <v>1966</v>
      </c>
      <c r="O4278" s="6">
        <v>24464</v>
      </c>
      <c r="P4278" s="4" t="s">
        <v>63</v>
      </c>
    </row>
    <row r="4279" spans="1:16" x14ac:dyDescent="0.25">
      <c r="A4279" s="4" t="s">
        <v>3383</v>
      </c>
      <c r="B4279" s="4">
        <v>14</v>
      </c>
      <c r="C4279" s="4" t="s">
        <v>3388</v>
      </c>
      <c r="D4279" s="5"/>
      <c r="H4279" s="4" t="s">
        <v>446</v>
      </c>
      <c r="I4279" s="4">
        <v>2</v>
      </c>
      <c r="J4279" s="4" t="s">
        <v>2744</v>
      </c>
      <c r="K4279" s="4" t="s">
        <v>2740</v>
      </c>
      <c r="L4279" s="4" t="s">
        <v>3399</v>
      </c>
      <c r="N4279" s="4">
        <v>1976</v>
      </c>
      <c r="O4279" s="6">
        <v>27913</v>
      </c>
      <c r="P4279" s="4" t="s">
        <v>65</v>
      </c>
    </row>
    <row r="4280" spans="1:16" x14ac:dyDescent="0.25">
      <c r="A4280" s="4" t="s">
        <v>3383</v>
      </c>
      <c r="B4280" s="4">
        <v>14</v>
      </c>
      <c r="C4280" s="4" t="s">
        <v>3388</v>
      </c>
      <c r="D4280" s="5"/>
      <c r="H4280" s="4" t="s">
        <v>446</v>
      </c>
      <c r="I4280" s="4">
        <v>3</v>
      </c>
      <c r="J4280" s="4" t="s">
        <v>5048</v>
      </c>
      <c r="K4280" s="4" t="s">
        <v>2459</v>
      </c>
      <c r="L4280" s="4" t="s">
        <v>3399</v>
      </c>
      <c r="N4280" s="4">
        <v>2005</v>
      </c>
      <c r="O4280" s="6">
        <v>38385</v>
      </c>
      <c r="P4280" s="4" t="s">
        <v>65</v>
      </c>
    </row>
    <row r="4281" spans="1:16" x14ac:dyDescent="0.25">
      <c r="A4281" s="4" t="s">
        <v>3383</v>
      </c>
      <c r="B4281" s="4">
        <v>14</v>
      </c>
      <c r="C4281" s="4" t="s">
        <v>3388</v>
      </c>
      <c r="D4281" s="5"/>
      <c r="H4281" s="4" t="s">
        <v>446</v>
      </c>
      <c r="I4281" s="4">
        <v>4</v>
      </c>
      <c r="J4281" s="4" t="s">
        <v>2687</v>
      </c>
      <c r="K4281" s="4" t="s">
        <v>2682</v>
      </c>
      <c r="L4281" s="4" t="s">
        <v>3399</v>
      </c>
      <c r="N4281" s="4">
        <v>1991</v>
      </c>
      <c r="O4281" s="6">
        <v>33264</v>
      </c>
      <c r="P4281" s="4" t="s">
        <v>65</v>
      </c>
    </row>
    <row r="4282" spans="1:16" x14ac:dyDescent="0.25">
      <c r="A4282" s="4" t="s">
        <v>3383</v>
      </c>
      <c r="B4282" s="4">
        <v>14</v>
      </c>
      <c r="C4282" s="4" t="s">
        <v>3388</v>
      </c>
      <c r="D4282" s="5"/>
      <c r="H4282" s="4" t="s">
        <v>446</v>
      </c>
      <c r="I4282" s="4">
        <v>5</v>
      </c>
      <c r="J4282" s="4" t="s">
        <v>5049</v>
      </c>
      <c r="K4282" s="4" t="s">
        <v>2748</v>
      </c>
      <c r="L4282" s="4" t="s">
        <v>3399</v>
      </c>
      <c r="N4282" s="4">
        <v>1981</v>
      </c>
      <c r="O4282" s="6">
        <v>29760</v>
      </c>
      <c r="P4282" s="4" t="s">
        <v>63</v>
      </c>
    </row>
    <row r="4283" spans="1:16" x14ac:dyDescent="0.25">
      <c r="A4283" s="4" t="s">
        <v>3383</v>
      </c>
      <c r="B4283" s="4">
        <v>14</v>
      </c>
      <c r="C4283" s="4" t="s">
        <v>3388</v>
      </c>
      <c r="D4283" s="5"/>
      <c r="H4283" s="4" t="s">
        <v>446</v>
      </c>
      <c r="I4283" s="4">
        <v>6</v>
      </c>
      <c r="J4283" s="4" t="s">
        <v>5050</v>
      </c>
      <c r="K4283" s="4" t="s">
        <v>2692</v>
      </c>
      <c r="L4283" s="4" t="s">
        <v>3399</v>
      </c>
      <c r="N4283" s="4">
        <v>1964</v>
      </c>
      <c r="O4283" s="6">
        <v>23659</v>
      </c>
      <c r="P4283" s="4" t="s">
        <v>65</v>
      </c>
    </row>
    <row r="4284" spans="1:16" x14ac:dyDescent="0.25">
      <c r="A4284" s="4" t="s">
        <v>3383</v>
      </c>
      <c r="B4284" s="4">
        <v>14</v>
      </c>
      <c r="C4284" s="4" t="s">
        <v>3388</v>
      </c>
      <c r="D4284" s="5"/>
      <c r="H4284" s="4" t="s">
        <v>446</v>
      </c>
      <c r="I4284" s="4">
        <v>7</v>
      </c>
      <c r="J4284" s="4" t="s">
        <v>5051</v>
      </c>
      <c r="K4284" s="4" t="s">
        <v>2713</v>
      </c>
      <c r="L4284" s="4" t="s">
        <v>3399</v>
      </c>
      <c r="N4284" s="4">
        <v>1989</v>
      </c>
      <c r="O4284" s="6">
        <v>32714</v>
      </c>
      <c r="P4284" s="4" t="s">
        <v>63</v>
      </c>
    </row>
    <row r="4285" spans="1:16" x14ac:dyDescent="0.25">
      <c r="A4285" s="4" t="s">
        <v>3383</v>
      </c>
      <c r="B4285" s="4">
        <v>14</v>
      </c>
      <c r="C4285" s="4" t="s">
        <v>3388</v>
      </c>
      <c r="D4285" s="5"/>
      <c r="H4285" s="4" t="s">
        <v>446</v>
      </c>
      <c r="I4285" s="4">
        <v>8</v>
      </c>
      <c r="J4285" s="4" t="s">
        <v>5052</v>
      </c>
      <c r="K4285" s="4" t="s">
        <v>2713</v>
      </c>
      <c r="L4285" s="4" t="s">
        <v>3399</v>
      </c>
      <c r="N4285" s="4">
        <v>1985</v>
      </c>
      <c r="O4285" s="6">
        <v>31113</v>
      </c>
      <c r="P4285" s="4" t="s">
        <v>65</v>
      </c>
    </row>
    <row r="4286" spans="1:16" x14ac:dyDescent="0.25">
      <c r="A4286" s="4" t="s">
        <v>3383</v>
      </c>
      <c r="B4286" s="4">
        <v>14</v>
      </c>
      <c r="C4286" s="4" t="s">
        <v>3388</v>
      </c>
      <c r="D4286" s="5"/>
      <c r="H4286" s="4" t="s">
        <v>446</v>
      </c>
      <c r="I4286" s="4">
        <v>9</v>
      </c>
      <c r="J4286" s="4" t="s">
        <v>5053</v>
      </c>
      <c r="K4286" s="4" t="s">
        <v>2459</v>
      </c>
      <c r="L4286" s="4" t="s">
        <v>3399</v>
      </c>
      <c r="N4286" s="4">
        <v>1976</v>
      </c>
      <c r="O4286" s="6">
        <v>27803</v>
      </c>
      <c r="P4286" s="4" t="s">
        <v>63</v>
      </c>
    </row>
    <row r="4287" spans="1:16" x14ac:dyDescent="0.25">
      <c r="A4287" s="4" t="s">
        <v>3383</v>
      </c>
      <c r="B4287" s="4">
        <v>14</v>
      </c>
      <c r="C4287" s="4" t="s">
        <v>3388</v>
      </c>
      <c r="D4287" s="5"/>
      <c r="H4287" s="4" t="s">
        <v>446</v>
      </c>
      <c r="I4287" s="4">
        <v>10</v>
      </c>
      <c r="J4287" s="4" t="s">
        <v>2753</v>
      </c>
      <c r="K4287" s="4" t="s">
        <v>2748</v>
      </c>
      <c r="L4287" s="4" t="s">
        <v>3399</v>
      </c>
      <c r="N4287" s="4">
        <v>1987</v>
      </c>
      <c r="O4287" s="6">
        <v>32011</v>
      </c>
      <c r="P4287" s="4" t="s">
        <v>65</v>
      </c>
    </row>
    <row r="4288" spans="1:16" x14ac:dyDescent="0.25">
      <c r="A4288" s="4" t="s">
        <v>3383</v>
      </c>
      <c r="B4288" s="4">
        <v>14</v>
      </c>
      <c r="C4288" s="4" t="s">
        <v>3388</v>
      </c>
      <c r="D4288" s="5"/>
      <c r="H4288" s="4" t="s">
        <v>143</v>
      </c>
      <c r="I4288" s="4">
        <v>1</v>
      </c>
      <c r="J4288" s="4" t="s">
        <v>2591</v>
      </c>
      <c r="K4288" s="4" t="s">
        <v>3436</v>
      </c>
      <c r="L4288" s="4" t="s">
        <v>3399</v>
      </c>
      <c r="N4288" s="4">
        <v>1954</v>
      </c>
      <c r="O4288" s="6">
        <v>19912</v>
      </c>
      <c r="P4288" s="4" t="s">
        <v>63</v>
      </c>
    </row>
    <row r="4289" spans="1:16" x14ac:dyDescent="0.25">
      <c r="A4289" s="4" t="s">
        <v>3383</v>
      </c>
      <c r="B4289" s="4">
        <v>14</v>
      </c>
      <c r="C4289" s="4" t="s">
        <v>3388</v>
      </c>
      <c r="D4289" s="5"/>
      <c r="H4289" s="4" t="s">
        <v>143</v>
      </c>
      <c r="I4289" s="4">
        <v>2</v>
      </c>
      <c r="J4289" s="4" t="s">
        <v>2723</v>
      </c>
      <c r="K4289" s="4" t="s">
        <v>3436</v>
      </c>
      <c r="L4289" s="4" t="s">
        <v>3399</v>
      </c>
      <c r="N4289" s="4">
        <v>1957</v>
      </c>
      <c r="O4289" s="6">
        <v>21110</v>
      </c>
      <c r="P4289" s="4" t="s">
        <v>65</v>
      </c>
    </row>
    <row r="4290" spans="1:16" x14ac:dyDescent="0.25">
      <c r="A4290" s="4" t="s">
        <v>3383</v>
      </c>
      <c r="B4290" s="4">
        <v>14</v>
      </c>
      <c r="C4290" s="4" t="s">
        <v>3388</v>
      </c>
      <c r="D4290" s="5"/>
      <c r="H4290" s="4" t="s">
        <v>143</v>
      </c>
      <c r="I4290" s="4">
        <v>3</v>
      </c>
      <c r="J4290" s="4" t="s">
        <v>2759</v>
      </c>
      <c r="K4290" s="4" t="s">
        <v>3436</v>
      </c>
      <c r="L4290" s="4" t="s">
        <v>3399</v>
      </c>
      <c r="N4290" s="4">
        <v>1964</v>
      </c>
      <c r="O4290" s="6">
        <v>23638</v>
      </c>
      <c r="P4290" s="4" t="s">
        <v>63</v>
      </c>
    </row>
    <row r="4291" spans="1:16" x14ac:dyDescent="0.25">
      <c r="A4291" s="4" t="s">
        <v>3383</v>
      </c>
      <c r="B4291" s="4">
        <v>14</v>
      </c>
      <c r="C4291" s="4" t="s">
        <v>3388</v>
      </c>
      <c r="D4291" s="5"/>
      <c r="H4291" s="4" t="s">
        <v>143</v>
      </c>
      <c r="I4291" s="4">
        <v>4</v>
      </c>
      <c r="J4291" s="4" t="s">
        <v>5054</v>
      </c>
      <c r="K4291" s="4" t="s">
        <v>3436</v>
      </c>
      <c r="L4291" s="4" t="s">
        <v>3399</v>
      </c>
      <c r="N4291" s="4">
        <v>1977</v>
      </c>
      <c r="O4291" s="6">
        <v>28415</v>
      </c>
      <c r="P4291" s="4" t="s">
        <v>63</v>
      </c>
    </row>
    <row r="4292" spans="1:16" x14ac:dyDescent="0.25">
      <c r="A4292" s="4" t="s">
        <v>3383</v>
      </c>
      <c r="B4292" s="4">
        <v>14</v>
      </c>
      <c r="C4292" s="4" t="s">
        <v>3388</v>
      </c>
      <c r="D4292" s="5"/>
      <c r="H4292" s="4" t="s">
        <v>143</v>
      </c>
      <c r="I4292" s="4">
        <v>5</v>
      </c>
      <c r="J4292" s="4" t="s">
        <v>2469</v>
      </c>
      <c r="K4292" s="4" t="s">
        <v>3436</v>
      </c>
      <c r="L4292" s="4" t="s">
        <v>3399</v>
      </c>
      <c r="N4292" s="4">
        <v>1971</v>
      </c>
      <c r="O4292" s="6">
        <v>26236</v>
      </c>
      <c r="P4292" s="4" t="s">
        <v>65</v>
      </c>
    </row>
    <row r="4293" spans="1:16" x14ac:dyDescent="0.25">
      <c r="A4293" s="4" t="s">
        <v>3383</v>
      </c>
      <c r="B4293" s="4">
        <v>14</v>
      </c>
      <c r="C4293" s="4" t="s">
        <v>3388</v>
      </c>
      <c r="D4293" s="5"/>
      <c r="H4293" s="4" t="s">
        <v>143</v>
      </c>
      <c r="I4293" s="4">
        <v>6</v>
      </c>
      <c r="J4293" s="4" t="s">
        <v>5055</v>
      </c>
      <c r="K4293" s="4" t="s">
        <v>3436</v>
      </c>
      <c r="L4293" s="4" t="s">
        <v>3399</v>
      </c>
      <c r="N4293" s="4">
        <v>1994</v>
      </c>
      <c r="O4293" s="6">
        <v>34459</v>
      </c>
      <c r="P4293" s="4" t="s">
        <v>63</v>
      </c>
    </row>
    <row r="4294" spans="1:16" x14ac:dyDescent="0.25">
      <c r="A4294" s="4" t="s">
        <v>3383</v>
      </c>
      <c r="B4294" s="4">
        <v>14</v>
      </c>
      <c r="C4294" s="4" t="s">
        <v>3388</v>
      </c>
      <c r="D4294" s="5"/>
      <c r="H4294" s="4" t="s">
        <v>143</v>
      </c>
      <c r="I4294" s="4">
        <v>7</v>
      </c>
      <c r="J4294" s="4" t="s">
        <v>5056</v>
      </c>
      <c r="K4294" s="4" t="s">
        <v>3436</v>
      </c>
      <c r="L4294" s="4" t="s">
        <v>3399</v>
      </c>
      <c r="N4294" s="4">
        <v>1967</v>
      </c>
      <c r="O4294" s="6">
        <v>24606</v>
      </c>
      <c r="P4294" s="4" t="s">
        <v>63</v>
      </c>
    </row>
    <row r="4295" spans="1:16" x14ac:dyDescent="0.25">
      <c r="A4295" s="4" t="s">
        <v>3383</v>
      </c>
      <c r="B4295" s="4">
        <v>14</v>
      </c>
      <c r="C4295" s="4" t="s">
        <v>3388</v>
      </c>
      <c r="D4295" s="5"/>
      <c r="H4295" s="4" t="s">
        <v>143</v>
      </c>
      <c r="I4295" s="4">
        <v>8</v>
      </c>
      <c r="J4295" s="4" t="s">
        <v>5057</v>
      </c>
      <c r="K4295" s="4" t="s">
        <v>3436</v>
      </c>
      <c r="L4295" s="4" t="s">
        <v>3399</v>
      </c>
      <c r="N4295" s="4">
        <v>1957</v>
      </c>
      <c r="O4295" s="6">
        <v>20864</v>
      </c>
      <c r="P4295" s="4" t="s">
        <v>65</v>
      </c>
    </row>
    <row r="4296" spans="1:16" x14ac:dyDescent="0.25">
      <c r="A4296" s="4" t="s">
        <v>3383</v>
      </c>
      <c r="B4296" s="4">
        <v>14</v>
      </c>
      <c r="C4296" s="4" t="s">
        <v>3388</v>
      </c>
      <c r="D4296" s="5"/>
      <c r="H4296" s="4" t="s">
        <v>143</v>
      </c>
      <c r="I4296" s="4">
        <v>9</v>
      </c>
      <c r="J4296" s="4" t="s">
        <v>2760</v>
      </c>
      <c r="K4296" s="4" t="s">
        <v>3436</v>
      </c>
      <c r="L4296" s="4" t="s">
        <v>3399</v>
      </c>
      <c r="N4296" s="4">
        <v>1970</v>
      </c>
      <c r="O4296" s="6">
        <v>25625</v>
      </c>
      <c r="P4296" s="4" t="s">
        <v>65</v>
      </c>
    </row>
    <row r="4297" spans="1:16" x14ac:dyDescent="0.25">
      <c r="A4297" s="4" t="s">
        <v>3383</v>
      </c>
      <c r="B4297" s="4">
        <v>14</v>
      </c>
      <c r="C4297" s="4" t="s">
        <v>3388</v>
      </c>
      <c r="D4297" s="5"/>
      <c r="H4297" s="4" t="s">
        <v>143</v>
      </c>
      <c r="I4297" s="4">
        <v>10</v>
      </c>
      <c r="J4297" s="4" t="s">
        <v>2468</v>
      </c>
      <c r="K4297" s="4" t="s">
        <v>3436</v>
      </c>
      <c r="L4297" s="4" t="s">
        <v>3399</v>
      </c>
      <c r="N4297" s="4">
        <v>1950</v>
      </c>
      <c r="O4297" s="6">
        <v>18374</v>
      </c>
      <c r="P4297" s="4" t="s">
        <v>63</v>
      </c>
    </row>
    <row r="4298" spans="1:16" x14ac:dyDescent="0.25">
      <c r="A4298" s="4" t="s">
        <v>3383</v>
      </c>
      <c r="B4298" s="4">
        <v>14</v>
      </c>
      <c r="C4298" s="4" t="s">
        <v>3388</v>
      </c>
      <c r="D4298" s="5"/>
      <c r="H4298" s="4" t="s">
        <v>193</v>
      </c>
      <c r="I4298" s="4">
        <v>1</v>
      </c>
      <c r="J4298" s="4" t="s">
        <v>5058</v>
      </c>
      <c r="K4298" s="4" t="s">
        <v>2748</v>
      </c>
      <c r="L4298" s="4" t="s">
        <v>3399</v>
      </c>
      <c r="N4298" s="4">
        <v>1978</v>
      </c>
      <c r="O4298" s="6">
        <v>28802</v>
      </c>
      <c r="P4298" s="4" t="s">
        <v>63</v>
      </c>
    </row>
    <row r="4299" spans="1:16" x14ac:dyDescent="0.25">
      <c r="A4299" s="4" t="s">
        <v>3383</v>
      </c>
      <c r="B4299" s="4">
        <v>14</v>
      </c>
      <c r="C4299" s="4" t="s">
        <v>3388</v>
      </c>
      <c r="D4299" s="5"/>
      <c r="H4299" s="4" t="s">
        <v>193</v>
      </c>
      <c r="I4299" s="4">
        <v>2</v>
      </c>
      <c r="J4299" s="4" t="s">
        <v>5059</v>
      </c>
      <c r="K4299" s="4" t="s">
        <v>2682</v>
      </c>
      <c r="L4299" s="4" t="s">
        <v>3399</v>
      </c>
      <c r="N4299" s="4">
        <v>1989</v>
      </c>
      <c r="O4299" s="6">
        <v>32667</v>
      </c>
      <c r="P4299" s="4" t="s">
        <v>63</v>
      </c>
    </row>
    <row r="4300" spans="1:16" x14ac:dyDescent="0.25">
      <c r="A4300" s="4" t="s">
        <v>3383</v>
      </c>
      <c r="B4300" s="4">
        <v>14</v>
      </c>
      <c r="C4300" s="4" t="s">
        <v>3388</v>
      </c>
      <c r="D4300" s="5"/>
      <c r="H4300" s="4" t="s">
        <v>193</v>
      </c>
      <c r="I4300" s="4">
        <v>3</v>
      </c>
      <c r="J4300" s="4" t="s">
        <v>5060</v>
      </c>
      <c r="K4300" s="4" t="s">
        <v>2719</v>
      </c>
      <c r="L4300" s="4" t="s">
        <v>3399</v>
      </c>
      <c r="N4300" s="4">
        <v>1998</v>
      </c>
      <c r="O4300" s="6">
        <v>36089</v>
      </c>
      <c r="P4300" s="4" t="s">
        <v>65</v>
      </c>
    </row>
    <row r="4301" spans="1:16" x14ac:dyDescent="0.25">
      <c r="A4301" s="4" t="s">
        <v>3383</v>
      </c>
      <c r="B4301" s="4">
        <v>14</v>
      </c>
      <c r="C4301" s="4" t="s">
        <v>3388</v>
      </c>
      <c r="D4301" s="5"/>
      <c r="H4301" s="4" t="s">
        <v>193</v>
      </c>
      <c r="I4301" s="4">
        <v>4</v>
      </c>
      <c r="J4301" s="4" t="s">
        <v>5061</v>
      </c>
      <c r="K4301" s="4" t="s">
        <v>2733</v>
      </c>
      <c r="L4301" s="4" t="s">
        <v>3399</v>
      </c>
      <c r="N4301" s="4">
        <v>1975</v>
      </c>
      <c r="O4301" s="6">
        <v>27451</v>
      </c>
      <c r="P4301" s="4" t="s">
        <v>65</v>
      </c>
    </row>
    <row r="4302" spans="1:16" x14ac:dyDescent="0.25">
      <c r="A4302" s="4" t="s">
        <v>3383</v>
      </c>
      <c r="B4302" s="4">
        <v>14</v>
      </c>
      <c r="C4302" s="4" t="s">
        <v>3388</v>
      </c>
      <c r="D4302" s="5"/>
      <c r="H4302" s="4" t="s">
        <v>193</v>
      </c>
      <c r="I4302" s="4">
        <v>5</v>
      </c>
      <c r="J4302" s="4" t="s">
        <v>2761</v>
      </c>
      <c r="K4302" s="4" t="s">
        <v>2756</v>
      </c>
      <c r="L4302" s="4" t="s">
        <v>3399</v>
      </c>
      <c r="N4302" s="4">
        <v>1999</v>
      </c>
      <c r="O4302" s="6">
        <v>36288</v>
      </c>
      <c r="P4302" s="4" t="s">
        <v>65</v>
      </c>
    </row>
    <row r="4303" spans="1:16" x14ac:dyDescent="0.25">
      <c r="A4303" s="4" t="s">
        <v>3383</v>
      </c>
      <c r="B4303" s="4">
        <v>14</v>
      </c>
      <c r="C4303" s="4" t="s">
        <v>3388</v>
      </c>
      <c r="D4303" s="5"/>
      <c r="H4303" s="4" t="s">
        <v>193</v>
      </c>
      <c r="I4303" s="4">
        <v>6</v>
      </c>
      <c r="J4303" s="4" t="s">
        <v>2693</v>
      </c>
      <c r="K4303" s="4" t="s">
        <v>2692</v>
      </c>
      <c r="L4303" s="4" t="s">
        <v>3399</v>
      </c>
      <c r="N4303" s="4">
        <v>1989</v>
      </c>
      <c r="O4303" s="6">
        <v>32674</v>
      </c>
      <c r="P4303" s="4" t="s">
        <v>63</v>
      </c>
    </row>
    <row r="4304" spans="1:16" x14ac:dyDescent="0.25">
      <c r="A4304" s="4" t="s">
        <v>3383</v>
      </c>
      <c r="B4304" s="4">
        <v>14</v>
      </c>
      <c r="C4304" s="4" t="s">
        <v>3388</v>
      </c>
      <c r="D4304" s="5"/>
      <c r="H4304" s="4" t="s">
        <v>193</v>
      </c>
      <c r="I4304" s="4">
        <v>7</v>
      </c>
      <c r="J4304" s="4" t="s">
        <v>2727</v>
      </c>
      <c r="K4304" s="4" t="s">
        <v>2719</v>
      </c>
      <c r="L4304" s="4" t="s">
        <v>3399</v>
      </c>
      <c r="N4304" s="4">
        <v>1987</v>
      </c>
      <c r="O4304" s="6">
        <v>31954</v>
      </c>
      <c r="P4304" s="4" t="s">
        <v>63</v>
      </c>
    </row>
    <row r="4305" spans="1:16" x14ac:dyDescent="0.25">
      <c r="A4305" s="4" t="s">
        <v>3383</v>
      </c>
      <c r="B4305" s="4">
        <v>14</v>
      </c>
      <c r="C4305" s="4" t="s">
        <v>3388</v>
      </c>
      <c r="D4305" s="5"/>
      <c r="H4305" s="4" t="s">
        <v>193</v>
      </c>
      <c r="I4305" s="4">
        <v>8</v>
      </c>
      <c r="J4305" s="4" t="s">
        <v>2678</v>
      </c>
      <c r="K4305" s="4" t="s">
        <v>2671</v>
      </c>
      <c r="L4305" s="4" t="s">
        <v>3399</v>
      </c>
      <c r="N4305" s="4">
        <v>1998</v>
      </c>
      <c r="O4305" s="6">
        <v>36128</v>
      </c>
      <c r="P4305" s="4" t="s">
        <v>63</v>
      </c>
    </row>
    <row r="4306" spans="1:16" x14ac:dyDescent="0.25">
      <c r="A4306" s="4" t="s">
        <v>3383</v>
      </c>
      <c r="B4306" s="4">
        <v>14</v>
      </c>
      <c r="C4306" s="4" t="s">
        <v>3388</v>
      </c>
      <c r="D4306" s="5"/>
      <c r="H4306" s="4" t="s">
        <v>193</v>
      </c>
      <c r="I4306" s="4">
        <v>9</v>
      </c>
      <c r="J4306" s="4" t="s">
        <v>2717</v>
      </c>
      <c r="K4306" s="4" t="s">
        <v>2713</v>
      </c>
      <c r="L4306" s="4" t="s">
        <v>3399</v>
      </c>
      <c r="N4306" s="4">
        <v>2000</v>
      </c>
      <c r="O4306" s="6">
        <v>36647</v>
      </c>
      <c r="P4306" s="4" t="s">
        <v>65</v>
      </c>
    </row>
    <row r="4307" spans="1:16" x14ac:dyDescent="0.25">
      <c r="A4307" s="4" t="s">
        <v>3383</v>
      </c>
      <c r="B4307" s="4">
        <v>14</v>
      </c>
      <c r="C4307" s="4" t="s">
        <v>3388</v>
      </c>
      <c r="D4307" s="5"/>
      <c r="H4307" s="4" t="s">
        <v>193</v>
      </c>
      <c r="I4307" s="4">
        <v>10</v>
      </c>
      <c r="J4307" s="4" t="s">
        <v>5062</v>
      </c>
      <c r="K4307" s="4" t="s">
        <v>2700</v>
      </c>
      <c r="L4307" s="4" t="s">
        <v>3399</v>
      </c>
      <c r="N4307" s="4">
        <v>1968</v>
      </c>
      <c r="O4307" s="6">
        <v>25150</v>
      </c>
      <c r="P4307" s="4" t="s">
        <v>63</v>
      </c>
    </row>
    <row r="4308" spans="1:16" x14ac:dyDescent="0.25">
      <c r="A4308" s="4" t="s">
        <v>3383</v>
      </c>
      <c r="B4308" s="4">
        <v>14</v>
      </c>
      <c r="C4308" s="4" t="s">
        <v>3388</v>
      </c>
      <c r="D4308" s="5"/>
      <c r="H4308" s="4" t="s">
        <v>404</v>
      </c>
      <c r="I4308" s="4">
        <v>1</v>
      </c>
      <c r="J4308" s="4" t="s">
        <v>5063</v>
      </c>
      <c r="K4308" s="4" t="s">
        <v>2719</v>
      </c>
      <c r="L4308" s="4" t="s">
        <v>3399</v>
      </c>
      <c r="N4308" s="4">
        <v>1989</v>
      </c>
      <c r="O4308" s="6">
        <v>32558</v>
      </c>
      <c r="P4308" s="4" t="s">
        <v>63</v>
      </c>
    </row>
    <row r="4309" spans="1:16" x14ac:dyDescent="0.25">
      <c r="A4309" s="4" t="s">
        <v>3383</v>
      </c>
      <c r="B4309" s="4">
        <v>14</v>
      </c>
      <c r="C4309" s="4" t="s">
        <v>3388</v>
      </c>
      <c r="D4309" s="5"/>
      <c r="H4309" s="4" t="s">
        <v>404</v>
      </c>
      <c r="I4309" s="4">
        <v>2</v>
      </c>
      <c r="J4309" s="4" t="s">
        <v>2703</v>
      </c>
      <c r="K4309" s="4" t="s">
        <v>2700</v>
      </c>
      <c r="L4309" s="4" t="s">
        <v>3399</v>
      </c>
      <c r="N4309" s="4">
        <v>1986</v>
      </c>
      <c r="O4309" s="6">
        <v>31770</v>
      </c>
      <c r="P4309" s="4" t="s">
        <v>65</v>
      </c>
    </row>
    <row r="4310" spans="1:16" x14ac:dyDescent="0.25">
      <c r="A4310" s="4" t="s">
        <v>3383</v>
      </c>
      <c r="B4310" s="4">
        <v>14</v>
      </c>
      <c r="C4310" s="4" t="s">
        <v>3388</v>
      </c>
      <c r="D4310" s="5"/>
      <c r="H4310" s="4" t="s">
        <v>404</v>
      </c>
      <c r="I4310" s="4">
        <v>3</v>
      </c>
      <c r="J4310" s="4" t="s">
        <v>2460</v>
      </c>
      <c r="K4310" s="4" t="s">
        <v>2459</v>
      </c>
      <c r="L4310" s="4" t="s">
        <v>3399</v>
      </c>
      <c r="N4310" s="4">
        <v>2004</v>
      </c>
      <c r="O4310" s="6">
        <v>38266</v>
      </c>
      <c r="P4310" s="4" t="s">
        <v>65</v>
      </c>
    </row>
    <row r="4311" spans="1:16" x14ac:dyDescent="0.25">
      <c r="A4311" s="4" t="s">
        <v>3383</v>
      </c>
      <c r="B4311" s="4">
        <v>14</v>
      </c>
      <c r="C4311" s="4" t="s">
        <v>3388</v>
      </c>
      <c r="D4311" s="5"/>
      <c r="H4311" s="4" t="s">
        <v>404</v>
      </c>
      <c r="I4311" s="4">
        <v>4</v>
      </c>
      <c r="J4311" s="4" t="s">
        <v>2680</v>
      </c>
      <c r="K4311" s="4" t="s">
        <v>5064</v>
      </c>
      <c r="L4311" s="4" t="s">
        <v>3399</v>
      </c>
      <c r="N4311" s="4">
        <v>1968</v>
      </c>
      <c r="O4311" s="6">
        <v>25074</v>
      </c>
      <c r="P4311" s="4" t="s">
        <v>63</v>
      </c>
    </row>
    <row r="4312" spans="1:16" x14ac:dyDescent="0.25">
      <c r="A4312" s="4" t="s">
        <v>3383</v>
      </c>
      <c r="B4312" s="4">
        <v>14</v>
      </c>
      <c r="C4312" s="4" t="s">
        <v>3388</v>
      </c>
      <c r="D4312" s="5"/>
      <c r="H4312" s="4" t="s">
        <v>404</v>
      </c>
      <c r="I4312" s="4">
        <v>5</v>
      </c>
      <c r="J4312" s="4" t="s">
        <v>2734</v>
      </c>
      <c r="K4312" s="4" t="s">
        <v>2733</v>
      </c>
      <c r="L4312" s="4" t="s">
        <v>3399</v>
      </c>
      <c r="N4312" s="4">
        <v>1965</v>
      </c>
      <c r="O4312" s="6">
        <v>23896</v>
      </c>
      <c r="P4312" s="4" t="s">
        <v>65</v>
      </c>
    </row>
    <row r="4313" spans="1:16" x14ac:dyDescent="0.25">
      <c r="A4313" s="4" t="s">
        <v>3383</v>
      </c>
      <c r="B4313" s="4">
        <v>14</v>
      </c>
      <c r="C4313" s="4" t="s">
        <v>3388</v>
      </c>
      <c r="D4313" s="5"/>
      <c r="H4313" s="4" t="s">
        <v>404</v>
      </c>
      <c r="I4313" s="4">
        <v>6</v>
      </c>
      <c r="J4313" s="4" t="s">
        <v>5065</v>
      </c>
      <c r="K4313" s="4" t="s">
        <v>2719</v>
      </c>
      <c r="L4313" s="4" t="s">
        <v>3399</v>
      </c>
      <c r="N4313" s="4">
        <v>1997</v>
      </c>
      <c r="O4313" s="6">
        <v>35545</v>
      </c>
      <c r="P4313" s="4" t="s">
        <v>63</v>
      </c>
    </row>
    <row r="4314" spans="1:16" x14ac:dyDescent="0.25">
      <c r="A4314" s="4" t="s">
        <v>3383</v>
      </c>
      <c r="B4314" s="4">
        <v>14</v>
      </c>
      <c r="C4314" s="4" t="s">
        <v>3388</v>
      </c>
      <c r="D4314" s="5"/>
      <c r="H4314" s="4" t="s">
        <v>404</v>
      </c>
      <c r="I4314" s="4">
        <v>7</v>
      </c>
      <c r="J4314" s="4" t="s">
        <v>2672</v>
      </c>
      <c r="K4314" s="4" t="s">
        <v>2671</v>
      </c>
      <c r="L4314" s="4" t="s">
        <v>3399</v>
      </c>
      <c r="N4314" s="4">
        <v>1973</v>
      </c>
      <c r="O4314" s="6">
        <v>26988</v>
      </c>
      <c r="P4314" s="4" t="s">
        <v>65</v>
      </c>
    </row>
    <row r="4315" spans="1:16" x14ac:dyDescent="0.25">
      <c r="A4315" s="4" t="s">
        <v>3383</v>
      </c>
      <c r="B4315" s="4">
        <v>14</v>
      </c>
      <c r="C4315" s="4" t="s">
        <v>3388</v>
      </c>
      <c r="D4315" s="5"/>
      <c r="H4315" s="4" t="s">
        <v>404</v>
      </c>
      <c r="I4315" s="4">
        <v>8</v>
      </c>
      <c r="J4315" s="4" t="s">
        <v>2714</v>
      </c>
      <c r="K4315" s="4" t="s">
        <v>2713</v>
      </c>
      <c r="L4315" s="4" t="s">
        <v>3399</v>
      </c>
      <c r="N4315" s="4">
        <v>1972</v>
      </c>
      <c r="O4315" s="6">
        <v>26347</v>
      </c>
      <c r="P4315" s="4" t="s">
        <v>63</v>
      </c>
    </row>
    <row r="4316" spans="1:16" x14ac:dyDescent="0.25">
      <c r="A4316" s="4" t="s">
        <v>3383</v>
      </c>
      <c r="B4316" s="4">
        <v>14</v>
      </c>
      <c r="C4316" s="4" t="s">
        <v>3388</v>
      </c>
      <c r="D4316" s="5"/>
      <c r="H4316" s="4" t="s">
        <v>404</v>
      </c>
      <c r="I4316" s="4">
        <v>9</v>
      </c>
      <c r="J4316" s="4" t="s">
        <v>2461</v>
      </c>
      <c r="K4316" s="4" t="s">
        <v>2459</v>
      </c>
      <c r="L4316" s="4" t="s">
        <v>3399</v>
      </c>
      <c r="N4316" s="4">
        <v>1969</v>
      </c>
      <c r="O4316" s="6">
        <v>25538</v>
      </c>
      <c r="P4316" s="4" t="s">
        <v>65</v>
      </c>
    </row>
    <row r="4317" spans="1:16" x14ac:dyDescent="0.25">
      <c r="A4317" s="4" t="s">
        <v>3383</v>
      </c>
      <c r="B4317" s="4">
        <v>14</v>
      </c>
      <c r="C4317" s="4" t="s">
        <v>3388</v>
      </c>
      <c r="D4317" s="5"/>
      <c r="H4317" s="4" t="s">
        <v>404</v>
      </c>
      <c r="I4317" s="4">
        <v>10</v>
      </c>
      <c r="J4317" s="4" t="s">
        <v>2742</v>
      </c>
      <c r="K4317" s="4" t="s">
        <v>2740</v>
      </c>
      <c r="L4317" s="4" t="s">
        <v>3399</v>
      </c>
      <c r="N4317" s="4">
        <v>1964</v>
      </c>
      <c r="O4317" s="6">
        <v>23666</v>
      </c>
      <c r="P4317" s="4" t="s">
        <v>63</v>
      </c>
    </row>
    <row r="4318" spans="1:16" x14ac:dyDescent="0.25">
      <c r="A4318" s="4" t="s">
        <v>3383</v>
      </c>
      <c r="B4318" s="4">
        <v>14</v>
      </c>
      <c r="C4318" s="4" t="s">
        <v>3388</v>
      </c>
      <c r="D4318" s="5"/>
      <c r="H4318" s="4" t="s">
        <v>2385</v>
      </c>
      <c r="I4318" s="4">
        <v>1</v>
      </c>
      <c r="J4318" s="4" t="s">
        <v>3712</v>
      </c>
      <c r="K4318" s="4" t="s">
        <v>3436</v>
      </c>
      <c r="L4318" s="4" t="s">
        <v>3399</v>
      </c>
      <c r="N4318" s="4">
        <v>1993</v>
      </c>
      <c r="O4318" s="6">
        <v>34157</v>
      </c>
      <c r="P4318" s="4" t="s">
        <v>65</v>
      </c>
    </row>
    <row r="4319" spans="1:16" x14ac:dyDescent="0.25">
      <c r="A4319" s="4" t="s">
        <v>3383</v>
      </c>
      <c r="B4319" s="4">
        <v>14</v>
      </c>
      <c r="C4319" s="4" t="s">
        <v>3388</v>
      </c>
      <c r="D4319" s="5"/>
      <c r="H4319" s="4" t="s">
        <v>2385</v>
      </c>
      <c r="I4319" s="4">
        <v>2</v>
      </c>
      <c r="J4319" s="4" t="s">
        <v>3437</v>
      </c>
      <c r="K4319" s="4" t="s">
        <v>3436</v>
      </c>
      <c r="L4319" s="4" t="s">
        <v>3399</v>
      </c>
      <c r="N4319" s="4">
        <v>1991</v>
      </c>
      <c r="O4319" s="6">
        <v>33589</v>
      </c>
      <c r="P4319" s="4" t="s">
        <v>63</v>
      </c>
    </row>
    <row r="4320" spans="1:16" x14ac:dyDescent="0.25">
      <c r="A4320" s="4" t="s">
        <v>3383</v>
      </c>
      <c r="B4320" s="4">
        <v>14</v>
      </c>
      <c r="C4320" s="4" t="s">
        <v>3388</v>
      </c>
      <c r="D4320" s="5"/>
      <c r="H4320" s="4" t="s">
        <v>2385</v>
      </c>
      <c r="I4320" s="4">
        <v>3</v>
      </c>
      <c r="J4320" s="4" t="s">
        <v>3438</v>
      </c>
      <c r="K4320" s="4" t="s">
        <v>3436</v>
      </c>
      <c r="L4320" s="4" t="s">
        <v>3399</v>
      </c>
      <c r="N4320" s="4">
        <v>1999</v>
      </c>
      <c r="O4320" s="6">
        <v>36340</v>
      </c>
      <c r="P4320" s="4" t="s">
        <v>63</v>
      </c>
    </row>
    <row r="4321" spans="1:16" x14ac:dyDescent="0.25">
      <c r="A4321" s="4" t="s">
        <v>3383</v>
      </c>
      <c r="B4321" s="4">
        <v>14</v>
      </c>
      <c r="C4321" s="4" t="s">
        <v>3388</v>
      </c>
      <c r="D4321" s="5"/>
      <c r="H4321" s="4" t="s">
        <v>2385</v>
      </c>
      <c r="I4321" s="4">
        <v>4</v>
      </c>
      <c r="J4321" s="4" t="s">
        <v>3439</v>
      </c>
      <c r="K4321" s="4" t="s">
        <v>3436</v>
      </c>
      <c r="L4321" s="4" t="s">
        <v>3399</v>
      </c>
      <c r="N4321" s="4">
        <v>1969</v>
      </c>
      <c r="O4321" s="6">
        <v>25379</v>
      </c>
      <c r="P4321" s="4" t="s">
        <v>63</v>
      </c>
    </row>
    <row r="4322" spans="1:16" x14ac:dyDescent="0.25">
      <c r="A4322" s="4" t="s">
        <v>3383</v>
      </c>
      <c r="B4322" s="4">
        <v>14</v>
      </c>
      <c r="C4322" s="4" t="s">
        <v>3388</v>
      </c>
      <c r="D4322" s="5"/>
      <c r="H4322" s="4" t="s">
        <v>2385</v>
      </c>
      <c r="I4322" s="4">
        <v>5</v>
      </c>
      <c r="J4322" s="4" t="s">
        <v>1114</v>
      </c>
      <c r="K4322" s="4" t="s">
        <v>3436</v>
      </c>
      <c r="L4322" s="4" t="s">
        <v>3399</v>
      </c>
      <c r="N4322" s="4">
        <v>1986</v>
      </c>
      <c r="O4322" s="6">
        <v>31434</v>
      </c>
      <c r="P4322" s="4" t="s">
        <v>63</v>
      </c>
    </row>
    <row r="4323" spans="1:16" x14ac:dyDescent="0.25">
      <c r="A4323" s="4" t="s">
        <v>3383</v>
      </c>
      <c r="B4323" s="4">
        <v>14</v>
      </c>
      <c r="C4323" s="4" t="s">
        <v>3388</v>
      </c>
      <c r="D4323" s="5"/>
      <c r="H4323" s="4" t="s">
        <v>2385</v>
      </c>
      <c r="I4323" s="4">
        <v>6</v>
      </c>
      <c r="J4323" s="4" t="s">
        <v>3440</v>
      </c>
      <c r="K4323" s="4" t="s">
        <v>3436</v>
      </c>
      <c r="L4323" s="4" t="s">
        <v>3399</v>
      </c>
      <c r="N4323" s="4">
        <v>1969</v>
      </c>
      <c r="O4323" s="6">
        <v>25368</v>
      </c>
      <c r="P4323" s="4" t="s">
        <v>63</v>
      </c>
    </row>
    <row r="4324" spans="1:16" x14ac:dyDescent="0.25">
      <c r="A4324" s="4" t="s">
        <v>3383</v>
      </c>
      <c r="B4324" s="4">
        <v>14</v>
      </c>
      <c r="C4324" s="4" t="s">
        <v>3388</v>
      </c>
      <c r="D4324" s="5"/>
      <c r="H4324" s="4" t="s">
        <v>2385</v>
      </c>
      <c r="I4324" s="4">
        <v>7</v>
      </c>
      <c r="J4324" s="4" t="s">
        <v>5066</v>
      </c>
      <c r="K4324" s="4" t="s">
        <v>3436</v>
      </c>
      <c r="L4324" s="4" t="s">
        <v>3399</v>
      </c>
      <c r="N4324" s="4">
        <v>1995</v>
      </c>
      <c r="O4324" s="6">
        <v>34822</v>
      </c>
      <c r="P4324" s="4" t="s">
        <v>63</v>
      </c>
    </row>
    <row r="4325" spans="1:16" x14ac:dyDescent="0.25">
      <c r="A4325" s="4" t="s">
        <v>3383</v>
      </c>
      <c r="B4325" s="4">
        <v>14</v>
      </c>
      <c r="C4325" s="4" t="s">
        <v>3388</v>
      </c>
      <c r="D4325" s="5"/>
      <c r="H4325" s="4" t="s">
        <v>2385</v>
      </c>
      <c r="I4325" s="4">
        <v>8</v>
      </c>
      <c r="J4325" s="4" t="s">
        <v>5067</v>
      </c>
      <c r="K4325" s="4" t="s">
        <v>3436</v>
      </c>
      <c r="L4325" s="4" t="s">
        <v>3399</v>
      </c>
      <c r="N4325" s="4">
        <v>1970</v>
      </c>
      <c r="O4325" s="6">
        <v>25571</v>
      </c>
      <c r="P4325" s="4" t="s">
        <v>65</v>
      </c>
    </row>
    <row r="4326" spans="1:16" x14ac:dyDescent="0.25">
      <c r="A4326" s="4" t="s">
        <v>3383</v>
      </c>
      <c r="B4326" s="4">
        <v>14</v>
      </c>
      <c r="C4326" s="4" t="s">
        <v>3388</v>
      </c>
      <c r="D4326" s="5"/>
      <c r="H4326" s="4" t="s">
        <v>2385</v>
      </c>
      <c r="I4326" s="4">
        <v>9</v>
      </c>
      <c r="J4326" s="4" t="s">
        <v>5068</v>
      </c>
      <c r="K4326" s="4" t="s">
        <v>3436</v>
      </c>
      <c r="L4326" s="4" t="s">
        <v>3399</v>
      </c>
      <c r="N4326" s="4">
        <v>1998</v>
      </c>
      <c r="O4326" s="6">
        <v>35946</v>
      </c>
      <c r="P4326" s="4" t="s">
        <v>65</v>
      </c>
    </row>
    <row r="4327" spans="1:16" x14ac:dyDescent="0.25">
      <c r="A4327" s="4" t="s">
        <v>3383</v>
      </c>
      <c r="B4327" s="4">
        <v>14</v>
      </c>
      <c r="C4327" s="4" t="s">
        <v>3388</v>
      </c>
      <c r="D4327" s="5"/>
      <c r="H4327" s="4" t="s">
        <v>2385</v>
      </c>
      <c r="I4327" s="4">
        <v>10</v>
      </c>
      <c r="J4327" s="4" t="s">
        <v>5069</v>
      </c>
      <c r="K4327" s="4" t="s">
        <v>3436</v>
      </c>
      <c r="L4327" s="4" t="s">
        <v>3399</v>
      </c>
      <c r="N4327" s="4">
        <v>1991</v>
      </c>
      <c r="O4327" s="6">
        <v>33476</v>
      </c>
      <c r="P4327" s="4" t="s">
        <v>65</v>
      </c>
    </row>
    <row r="4328" spans="1:16" x14ac:dyDescent="0.25">
      <c r="A4328" s="4" t="s">
        <v>3383</v>
      </c>
      <c r="B4328" s="4">
        <v>14</v>
      </c>
      <c r="C4328" s="4" t="s">
        <v>3388</v>
      </c>
      <c r="D4328" s="5"/>
      <c r="H4328" s="4" t="s">
        <v>407</v>
      </c>
      <c r="I4328" s="4">
        <v>1</v>
      </c>
      <c r="J4328" s="4" t="s">
        <v>2196</v>
      </c>
      <c r="K4328" s="4" t="s">
        <v>2200</v>
      </c>
      <c r="L4328" s="4" t="s">
        <v>3399</v>
      </c>
      <c r="N4328" s="4">
        <v>1996</v>
      </c>
      <c r="O4328" s="6">
        <v>35304</v>
      </c>
      <c r="P4328" s="4" t="s">
        <v>63</v>
      </c>
    </row>
    <row r="4329" spans="1:16" x14ac:dyDescent="0.25">
      <c r="A4329" s="4" t="s">
        <v>3383</v>
      </c>
      <c r="B4329" s="4">
        <v>14</v>
      </c>
      <c r="C4329" s="4" t="s">
        <v>3388</v>
      </c>
      <c r="D4329" s="5"/>
      <c r="H4329" s="4" t="s">
        <v>407</v>
      </c>
      <c r="I4329" s="4">
        <v>2</v>
      </c>
      <c r="J4329" s="4" t="s">
        <v>2683</v>
      </c>
      <c r="K4329" s="4" t="s">
        <v>2682</v>
      </c>
      <c r="L4329" s="4" t="s">
        <v>3399</v>
      </c>
      <c r="N4329" s="4">
        <v>1963</v>
      </c>
      <c r="O4329" s="6">
        <v>23132</v>
      </c>
      <c r="P4329" s="4" t="s">
        <v>65</v>
      </c>
    </row>
    <row r="4330" spans="1:16" x14ac:dyDescent="0.25">
      <c r="A4330" s="4" t="s">
        <v>3383</v>
      </c>
      <c r="B4330" s="4">
        <v>14</v>
      </c>
      <c r="C4330" s="4" t="s">
        <v>3388</v>
      </c>
      <c r="D4330" s="5"/>
      <c r="H4330" s="4" t="s">
        <v>407</v>
      </c>
      <c r="I4330" s="4">
        <v>3</v>
      </c>
      <c r="J4330" s="4" t="s">
        <v>2464</v>
      </c>
      <c r="K4330" s="4" t="s">
        <v>2462</v>
      </c>
      <c r="L4330" s="4" t="s">
        <v>3399</v>
      </c>
      <c r="N4330" s="4">
        <v>1964</v>
      </c>
      <c r="O4330" s="6">
        <v>23532</v>
      </c>
      <c r="P4330" s="4" t="s">
        <v>63</v>
      </c>
    </row>
    <row r="4331" spans="1:16" x14ac:dyDescent="0.25">
      <c r="A4331" s="4" t="s">
        <v>3383</v>
      </c>
      <c r="B4331" s="4">
        <v>14</v>
      </c>
      <c r="C4331" s="4" t="s">
        <v>3388</v>
      </c>
      <c r="D4331" s="5"/>
      <c r="H4331" s="4" t="s">
        <v>407</v>
      </c>
      <c r="I4331" s="4">
        <v>4</v>
      </c>
      <c r="J4331" s="4" t="s">
        <v>5070</v>
      </c>
      <c r="K4331" s="4" t="s">
        <v>2479</v>
      </c>
      <c r="L4331" s="4" t="s">
        <v>3399</v>
      </c>
      <c r="N4331" s="4">
        <v>1981</v>
      </c>
      <c r="O4331" s="6">
        <v>29605</v>
      </c>
      <c r="P4331" s="4" t="s">
        <v>65</v>
      </c>
    </row>
    <row r="4332" spans="1:16" x14ac:dyDescent="0.25">
      <c r="A4332" s="4" t="s">
        <v>3383</v>
      </c>
      <c r="B4332" s="4">
        <v>14</v>
      </c>
      <c r="C4332" s="4" t="s">
        <v>3388</v>
      </c>
      <c r="D4332" s="5"/>
      <c r="H4332" s="4" t="s">
        <v>407</v>
      </c>
      <c r="I4332" s="4">
        <v>5</v>
      </c>
      <c r="J4332" s="4" t="s">
        <v>2684</v>
      </c>
      <c r="K4332" s="4" t="s">
        <v>2682</v>
      </c>
      <c r="L4332" s="4" t="s">
        <v>3399</v>
      </c>
      <c r="N4332" s="4">
        <v>1969</v>
      </c>
      <c r="O4332" s="6">
        <v>25243</v>
      </c>
      <c r="P4332" s="4" t="s">
        <v>63</v>
      </c>
    </row>
    <row r="4333" spans="1:16" x14ac:dyDescent="0.25">
      <c r="A4333" s="4" t="s">
        <v>3383</v>
      </c>
      <c r="B4333" s="4">
        <v>14</v>
      </c>
      <c r="C4333" s="4" t="s">
        <v>3388</v>
      </c>
      <c r="D4333" s="5"/>
      <c r="H4333" s="4" t="s">
        <v>410</v>
      </c>
      <c r="I4333" s="4">
        <v>1</v>
      </c>
      <c r="J4333" s="4" t="s">
        <v>2706</v>
      </c>
      <c r="K4333" s="4" t="s">
        <v>2700</v>
      </c>
      <c r="L4333" s="4" t="s">
        <v>529</v>
      </c>
      <c r="N4333" s="4">
        <v>2002</v>
      </c>
      <c r="O4333" s="6">
        <v>37578</v>
      </c>
      <c r="P4333" s="4" t="s">
        <v>63</v>
      </c>
    </row>
    <row r="4334" spans="1:16" x14ac:dyDescent="0.25">
      <c r="A4334" s="4" t="s">
        <v>3383</v>
      </c>
      <c r="B4334" s="4">
        <v>14</v>
      </c>
      <c r="C4334" s="4" t="s">
        <v>3388</v>
      </c>
      <c r="D4334" s="5"/>
      <c r="H4334" s="4" t="s">
        <v>410</v>
      </c>
      <c r="I4334" s="4">
        <v>2</v>
      </c>
      <c r="J4334" s="4" t="s">
        <v>5071</v>
      </c>
      <c r="K4334" s="4" t="s">
        <v>2713</v>
      </c>
      <c r="L4334" s="4" t="s">
        <v>5072</v>
      </c>
      <c r="N4334" s="4">
        <v>1988</v>
      </c>
      <c r="O4334" s="6">
        <v>32150</v>
      </c>
      <c r="P4334" s="4" t="s">
        <v>65</v>
      </c>
    </row>
    <row r="4335" spans="1:16" x14ac:dyDescent="0.25">
      <c r="A4335" s="4" t="s">
        <v>3383</v>
      </c>
      <c r="B4335" s="4">
        <v>14</v>
      </c>
      <c r="C4335" s="4" t="s">
        <v>3388</v>
      </c>
      <c r="D4335" s="5"/>
      <c r="H4335" s="4" t="s">
        <v>410</v>
      </c>
      <c r="I4335" s="4">
        <v>3</v>
      </c>
      <c r="J4335" s="4" t="s">
        <v>2751</v>
      </c>
      <c r="K4335" s="4" t="s">
        <v>2748</v>
      </c>
      <c r="L4335" s="4" t="s">
        <v>1868</v>
      </c>
      <c r="N4335" s="4">
        <v>1969</v>
      </c>
      <c r="O4335" s="6">
        <v>25554</v>
      </c>
      <c r="P4335" s="4" t="s">
        <v>63</v>
      </c>
    </row>
    <row r="4336" spans="1:16" x14ac:dyDescent="0.25">
      <c r="A4336" s="4" t="s">
        <v>3383</v>
      </c>
      <c r="B4336" s="4">
        <v>14</v>
      </c>
      <c r="C4336" s="4" t="s">
        <v>3388</v>
      </c>
      <c r="D4336" s="5"/>
      <c r="H4336" s="4" t="s">
        <v>410</v>
      </c>
      <c r="I4336" s="4">
        <v>4</v>
      </c>
      <c r="J4336" s="4" t="s">
        <v>2707</v>
      </c>
      <c r="K4336" s="4" t="s">
        <v>2700</v>
      </c>
      <c r="L4336" s="4" t="s">
        <v>263</v>
      </c>
      <c r="N4336" s="4">
        <v>2005</v>
      </c>
      <c r="O4336" s="6">
        <v>38462</v>
      </c>
      <c r="P4336" s="4" t="s">
        <v>65</v>
      </c>
    </row>
    <row r="4337" spans="1:16" x14ac:dyDescent="0.25">
      <c r="A4337" s="4" t="s">
        <v>3383</v>
      </c>
      <c r="B4337" s="4">
        <v>14</v>
      </c>
      <c r="C4337" s="4" t="s">
        <v>3388</v>
      </c>
      <c r="D4337" s="5"/>
      <c r="H4337" s="4" t="s">
        <v>410</v>
      </c>
      <c r="I4337" s="4">
        <v>5</v>
      </c>
      <c r="J4337" s="4" t="s">
        <v>2743</v>
      </c>
      <c r="K4337" s="4" t="s">
        <v>2740</v>
      </c>
      <c r="L4337" s="4" t="s">
        <v>5073</v>
      </c>
      <c r="N4337" s="4">
        <v>1996</v>
      </c>
      <c r="O4337" s="6">
        <v>35098</v>
      </c>
      <c r="P4337" s="4" t="s">
        <v>63</v>
      </c>
    </row>
    <row r="4338" spans="1:16" x14ac:dyDescent="0.25">
      <c r="A4338" s="4" t="s">
        <v>3383</v>
      </c>
      <c r="B4338" s="4">
        <v>14</v>
      </c>
      <c r="C4338" s="4" t="s">
        <v>3388</v>
      </c>
      <c r="D4338" s="5"/>
      <c r="H4338" s="4" t="s">
        <v>410</v>
      </c>
      <c r="I4338" s="4">
        <v>6</v>
      </c>
      <c r="J4338" s="4" t="s">
        <v>2758</v>
      </c>
      <c r="K4338" s="4" t="s">
        <v>2756</v>
      </c>
      <c r="L4338" s="4" t="s">
        <v>5074</v>
      </c>
      <c r="N4338" s="4">
        <v>1965</v>
      </c>
      <c r="O4338" s="6">
        <v>23892</v>
      </c>
      <c r="P4338" s="4" t="s">
        <v>65</v>
      </c>
    </row>
    <row r="4339" spans="1:16" x14ac:dyDescent="0.25">
      <c r="A4339" s="4" t="s">
        <v>3383</v>
      </c>
      <c r="B4339" s="4">
        <v>14</v>
      </c>
      <c r="C4339" s="4" t="s">
        <v>3388</v>
      </c>
      <c r="D4339" s="5"/>
      <c r="H4339" s="4" t="s">
        <v>410</v>
      </c>
      <c r="I4339" s="4">
        <v>7</v>
      </c>
      <c r="J4339" s="4" t="s">
        <v>2686</v>
      </c>
      <c r="K4339" s="4" t="s">
        <v>2682</v>
      </c>
      <c r="L4339" s="4" t="s">
        <v>266</v>
      </c>
      <c r="N4339" s="4">
        <v>1976</v>
      </c>
      <c r="O4339" s="6">
        <v>27832</v>
      </c>
      <c r="P4339" s="4" t="s">
        <v>63</v>
      </c>
    </row>
    <row r="4340" spans="1:16" x14ac:dyDescent="0.25">
      <c r="A4340" s="4" t="s">
        <v>3383</v>
      </c>
      <c r="B4340" s="4">
        <v>14</v>
      </c>
      <c r="C4340" s="4" t="s">
        <v>3388</v>
      </c>
      <c r="D4340" s="5"/>
      <c r="H4340" s="4" t="s">
        <v>410</v>
      </c>
      <c r="I4340" s="4">
        <v>8</v>
      </c>
      <c r="J4340" s="4" t="s">
        <v>2467</v>
      </c>
      <c r="K4340" s="4" t="s">
        <v>2459</v>
      </c>
      <c r="L4340" s="4" t="s">
        <v>263</v>
      </c>
      <c r="N4340" s="4">
        <v>1984</v>
      </c>
      <c r="O4340" s="6">
        <v>30707</v>
      </c>
      <c r="P4340" s="4" t="s">
        <v>65</v>
      </c>
    </row>
    <row r="4341" spans="1:16" x14ac:dyDescent="0.25">
      <c r="A4341" s="4" t="s">
        <v>3383</v>
      </c>
      <c r="B4341" s="4">
        <v>14</v>
      </c>
      <c r="C4341" s="4" t="s">
        <v>3388</v>
      </c>
      <c r="D4341" s="5"/>
      <c r="H4341" s="4" t="s">
        <v>410</v>
      </c>
      <c r="I4341" s="4">
        <v>9</v>
      </c>
      <c r="J4341" s="4" t="s">
        <v>2736</v>
      </c>
      <c r="K4341" s="4" t="s">
        <v>2733</v>
      </c>
      <c r="L4341" s="4" t="s">
        <v>5075</v>
      </c>
      <c r="N4341" s="4">
        <v>1960</v>
      </c>
      <c r="O4341" s="6">
        <v>22120</v>
      </c>
      <c r="P4341" s="4" t="s">
        <v>63</v>
      </c>
    </row>
    <row r="4342" spans="1:16" x14ac:dyDescent="0.25">
      <c r="A4342" s="4" t="s">
        <v>3383</v>
      </c>
      <c r="B4342" s="4">
        <v>14</v>
      </c>
      <c r="C4342" s="4" t="s">
        <v>3388</v>
      </c>
      <c r="D4342" s="5"/>
      <c r="H4342" s="4" t="s">
        <v>410</v>
      </c>
      <c r="I4342" s="4">
        <v>10</v>
      </c>
      <c r="J4342" s="4" t="s">
        <v>2752</v>
      </c>
      <c r="K4342" s="4" t="s">
        <v>2748</v>
      </c>
      <c r="L4342" s="4" t="s">
        <v>5076</v>
      </c>
      <c r="N4342" s="4">
        <v>1978</v>
      </c>
      <c r="O4342" s="6">
        <v>28832</v>
      </c>
      <c r="P4342" s="4" t="s">
        <v>65</v>
      </c>
    </row>
    <row r="4343" spans="1:16" x14ac:dyDescent="0.25">
      <c r="A4343" s="4" t="s">
        <v>3383</v>
      </c>
      <c r="B4343" s="4">
        <v>14</v>
      </c>
      <c r="C4343" s="4" t="s">
        <v>3388</v>
      </c>
      <c r="D4343" s="5"/>
      <c r="H4343" s="4" t="s">
        <v>167</v>
      </c>
      <c r="I4343" s="4">
        <v>1</v>
      </c>
      <c r="J4343" s="4" t="s">
        <v>2419</v>
      </c>
      <c r="K4343" s="4" t="s">
        <v>2397</v>
      </c>
      <c r="L4343" s="4" t="s">
        <v>3399</v>
      </c>
      <c r="N4343" s="4">
        <v>1963</v>
      </c>
      <c r="O4343" s="6">
        <v>23025</v>
      </c>
      <c r="P4343" s="4" t="s">
        <v>63</v>
      </c>
    </row>
    <row r="4344" spans="1:16" x14ac:dyDescent="0.25">
      <c r="A4344" s="4" t="s">
        <v>3383</v>
      </c>
      <c r="B4344" s="4">
        <v>14</v>
      </c>
      <c r="C4344" s="4" t="s">
        <v>3388</v>
      </c>
      <c r="D4344" s="5"/>
      <c r="H4344" s="4" t="s">
        <v>167</v>
      </c>
      <c r="I4344" s="4">
        <v>2</v>
      </c>
      <c r="J4344" s="4" t="s">
        <v>5077</v>
      </c>
      <c r="K4344" s="4" t="s">
        <v>2756</v>
      </c>
      <c r="L4344" s="4" t="s">
        <v>3399</v>
      </c>
      <c r="N4344" s="4">
        <v>1946</v>
      </c>
      <c r="O4344" s="6">
        <v>16958</v>
      </c>
      <c r="P4344" s="4" t="s">
        <v>63</v>
      </c>
    </row>
    <row r="4345" spans="1:16" x14ac:dyDescent="0.25">
      <c r="A4345" s="4" t="s">
        <v>3383</v>
      </c>
      <c r="B4345" s="4">
        <v>14</v>
      </c>
      <c r="C4345" s="4" t="s">
        <v>3388</v>
      </c>
      <c r="D4345" s="5"/>
      <c r="H4345" s="4" t="s">
        <v>167</v>
      </c>
      <c r="I4345" s="4">
        <v>3</v>
      </c>
      <c r="J4345" s="4" t="s">
        <v>5078</v>
      </c>
      <c r="K4345" s="4" t="s">
        <v>2466</v>
      </c>
      <c r="L4345" s="4" t="s">
        <v>3399</v>
      </c>
      <c r="N4345" s="4">
        <v>1958</v>
      </c>
      <c r="O4345" s="6">
        <v>21412</v>
      </c>
      <c r="P4345" s="4" t="s">
        <v>63</v>
      </c>
    </row>
    <row r="4346" spans="1:16" x14ac:dyDescent="0.25">
      <c r="A4346" s="4" t="s">
        <v>3383</v>
      </c>
      <c r="B4346" s="4">
        <v>14</v>
      </c>
      <c r="C4346" s="4" t="s">
        <v>3388</v>
      </c>
      <c r="D4346" s="5"/>
      <c r="H4346" s="4" t="s">
        <v>167</v>
      </c>
      <c r="I4346" s="4">
        <v>4</v>
      </c>
      <c r="J4346" s="4" t="s">
        <v>5079</v>
      </c>
      <c r="K4346" s="4" t="s">
        <v>2721</v>
      </c>
      <c r="L4346" s="4" t="s">
        <v>3399</v>
      </c>
      <c r="N4346" s="4">
        <v>1949</v>
      </c>
      <c r="O4346" s="6">
        <v>18029</v>
      </c>
      <c r="P4346" s="4" t="s">
        <v>63</v>
      </c>
    </row>
    <row r="4347" spans="1:16" x14ac:dyDescent="0.25">
      <c r="A4347" s="4" t="s">
        <v>3383</v>
      </c>
      <c r="B4347" s="4">
        <v>14</v>
      </c>
      <c r="C4347" s="4" t="s">
        <v>3388</v>
      </c>
      <c r="D4347" s="5"/>
      <c r="H4347" s="4" t="s">
        <v>167</v>
      </c>
      <c r="I4347" s="4">
        <v>5</v>
      </c>
      <c r="J4347" s="4" t="s">
        <v>5080</v>
      </c>
      <c r="K4347" s="4" t="s">
        <v>2741</v>
      </c>
      <c r="L4347" s="4" t="s">
        <v>3399</v>
      </c>
      <c r="N4347" s="4">
        <v>1951</v>
      </c>
      <c r="O4347" s="6">
        <v>18910</v>
      </c>
      <c r="P4347" s="4" t="s">
        <v>65</v>
      </c>
    </row>
    <row r="4348" spans="1:16" x14ac:dyDescent="0.25">
      <c r="A4348" s="4" t="s">
        <v>3383</v>
      </c>
      <c r="B4348" s="4">
        <v>14</v>
      </c>
      <c r="C4348" s="4" t="s">
        <v>3388</v>
      </c>
      <c r="D4348" s="5"/>
      <c r="H4348" s="4" t="s">
        <v>167</v>
      </c>
      <c r="I4348" s="4">
        <v>6</v>
      </c>
      <c r="J4348" s="4" t="s">
        <v>4053</v>
      </c>
      <c r="K4348" s="4" t="s">
        <v>966</v>
      </c>
      <c r="L4348" s="4" t="s">
        <v>3399</v>
      </c>
      <c r="N4348" s="4">
        <v>1940</v>
      </c>
      <c r="O4348" s="6">
        <v>14763</v>
      </c>
      <c r="P4348" s="4" t="s">
        <v>65</v>
      </c>
    </row>
    <row r="4349" spans="1:16" x14ac:dyDescent="0.25">
      <c r="A4349" s="4" t="s">
        <v>3383</v>
      </c>
      <c r="B4349" s="4">
        <v>14</v>
      </c>
      <c r="C4349" s="4" t="s">
        <v>3388</v>
      </c>
      <c r="D4349" s="5"/>
      <c r="H4349" s="4" t="s">
        <v>167</v>
      </c>
      <c r="I4349" s="4">
        <v>7</v>
      </c>
      <c r="J4349" s="4" t="s">
        <v>2422</v>
      </c>
      <c r="K4349" s="4" t="s">
        <v>2366</v>
      </c>
      <c r="L4349" s="4" t="s">
        <v>3399</v>
      </c>
      <c r="N4349" s="4">
        <v>1954</v>
      </c>
      <c r="O4349" s="6">
        <v>19803</v>
      </c>
      <c r="P4349" s="4" t="s">
        <v>65</v>
      </c>
    </row>
    <row r="4350" spans="1:16" x14ac:dyDescent="0.25">
      <c r="A4350" s="4" t="s">
        <v>3383</v>
      </c>
      <c r="B4350" s="4">
        <v>14</v>
      </c>
      <c r="C4350" s="4" t="s">
        <v>3388</v>
      </c>
      <c r="D4350" s="5"/>
      <c r="H4350" s="4" t="s">
        <v>167</v>
      </c>
      <c r="I4350" s="4">
        <v>8</v>
      </c>
      <c r="J4350" s="4" t="s">
        <v>4054</v>
      </c>
      <c r="K4350" s="4" t="s">
        <v>2365</v>
      </c>
      <c r="L4350" s="4" t="s">
        <v>3399</v>
      </c>
      <c r="N4350" s="4">
        <v>1966</v>
      </c>
      <c r="O4350" s="6">
        <v>24126</v>
      </c>
      <c r="P4350" s="4" t="s">
        <v>65</v>
      </c>
    </row>
    <row r="4351" spans="1:16" x14ac:dyDescent="0.25">
      <c r="A4351" s="4" t="s">
        <v>3383</v>
      </c>
      <c r="B4351" s="4">
        <v>14</v>
      </c>
      <c r="C4351" s="4" t="s">
        <v>3388</v>
      </c>
      <c r="D4351" s="5"/>
      <c r="H4351" s="4" t="s">
        <v>167</v>
      </c>
      <c r="I4351" s="4">
        <v>9</v>
      </c>
      <c r="J4351" s="4" t="s">
        <v>4055</v>
      </c>
      <c r="K4351" s="4" t="s">
        <v>2398</v>
      </c>
      <c r="L4351" s="4" t="s">
        <v>3399</v>
      </c>
      <c r="N4351" s="4">
        <v>1958</v>
      </c>
      <c r="O4351" s="6">
        <v>21381</v>
      </c>
      <c r="P4351" s="4" t="s">
        <v>65</v>
      </c>
    </row>
    <row r="4352" spans="1:16" x14ac:dyDescent="0.25">
      <c r="A4352" s="4" t="s">
        <v>3383</v>
      </c>
      <c r="B4352" s="4">
        <v>14</v>
      </c>
      <c r="C4352" s="4" t="s">
        <v>3388</v>
      </c>
      <c r="D4352" s="5"/>
      <c r="H4352" s="4" t="s">
        <v>167</v>
      </c>
      <c r="I4352" s="4">
        <v>10</v>
      </c>
      <c r="J4352" s="4" t="s">
        <v>5081</v>
      </c>
      <c r="K4352" s="4" t="s">
        <v>2360</v>
      </c>
      <c r="L4352" s="4" t="s">
        <v>3399</v>
      </c>
      <c r="N4352" s="4">
        <v>1948</v>
      </c>
      <c r="O4352" s="6">
        <v>17566</v>
      </c>
      <c r="P4352" s="4" t="s">
        <v>63</v>
      </c>
    </row>
    <row r="4353" spans="1:16" x14ac:dyDescent="0.25">
      <c r="A4353" s="4" t="s">
        <v>3383</v>
      </c>
      <c r="B4353" s="4">
        <v>14</v>
      </c>
      <c r="C4353" s="4" t="s">
        <v>3388</v>
      </c>
      <c r="D4353" s="5"/>
      <c r="H4353" s="4" t="s">
        <v>419</v>
      </c>
      <c r="I4353" s="4">
        <v>1</v>
      </c>
      <c r="J4353" s="4" t="s">
        <v>2725</v>
      </c>
      <c r="K4353" s="4" t="s">
        <v>2479</v>
      </c>
      <c r="L4353" s="4" t="s">
        <v>3399</v>
      </c>
      <c r="N4353" s="4">
        <v>1964</v>
      </c>
      <c r="O4353" s="6">
        <v>23713</v>
      </c>
      <c r="P4353" s="4" t="s">
        <v>65</v>
      </c>
    </row>
    <row r="4354" spans="1:16" x14ac:dyDescent="0.25">
      <c r="A4354" s="4" t="s">
        <v>3383</v>
      </c>
      <c r="B4354" s="4">
        <v>14</v>
      </c>
      <c r="C4354" s="4" t="s">
        <v>3388</v>
      </c>
      <c r="D4354" s="5"/>
      <c r="H4354" s="4" t="s">
        <v>419</v>
      </c>
      <c r="I4354" s="4">
        <v>2</v>
      </c>
      <c r="J4354" s="4" t="s">
        <v>2688</v>
      </c>
      <c r="K4354" s="4" t="s">
        <v>2682</v>
      </c>
      <c r="L4354" s="4" t="s">
        <v>3399</v>
      </c>
      <c r="N4354" s="4">
        <v>1996</v>
      </c>
      <c r="O4354" s="6">
        <v>35283</v>
      </c>
      <c r="P4354" s="4" t="s">
        <v>63</v>
      </c>
    </row>
    <row r="4355" spans="1:16" x14ac:dyDescent="0.25">
      <c r="A4355" s="4" t="s">
        <v>3383</v>
      </c>
      <c r="B4355" s="4">
        <v>14</v>
      </c>
      <c r="C4355" s="4" t="s">
        <v>3388</v>
      </c>
      <c r="D4355" s="5"/>
      <c r="H4355" s="4" t="s">
        <v>419</v>
      </c>
      <c r="I4355" s="4">
        <v>3</v>
      </c>
      <c r="J4355" s="4" t="s">
        <v>2677</v>
      </c>
      <c r="K4355" s="4" t="s">
        <v>2673</v>
      </c>
      <c r="L4355" s="4" t="s">
        <v>3399</v>
      </c>
      <c r="N4355" s="4">
        <v>2003</v>
      </c>
      <c r="O4355" s="6">
        <v>37912</v>
      </c>
      <c r="P4355" s="4" t="s">
        <v>65</v>
      </c>
    </row>
    <row r="4356" spans="1:16" x14ac:dyDescent="0.25">
      <c r="A4356" s="4" t="s">
        <v>3383</v>
      </c>
      <c r="B4356" s="4">
        <v>14</v>
      </c>
      <c r="C4356" s="4" t="s">
        <v>3388</v>
      </c>
      <c r="D4356" s="5"/>
      <c r="H4356" s="4" t="s">
        <v>419</v>
      </c>
      <c r="I4356" s="4">
        <v>4</v>
      </c>
      <c r="J4356" s="4" t="s">
        <v>5082</v>
      </c>
      <c r="K4356" s="4" t="s">
        <v>2463</v>
      </c>
      <c r="L4356" s="4" t="s">
        <v>3399</v>
      </c>
      <c r="N4356" s="4">
        <v>1983</v>
      </c>
      <c r="O4356" s="6">
        <v>30326</v>
      </c>
      <c r="P4356" s="4" t="s">
        <v>63</v>
      </c>
    </row>
    <row r="4357" spans="1:16" x14ac:dyDescent="0.25">
      <c r="A4357" s="4" t="s">
        <v>3383</v>
      </c>
      <c r="B4357" s="4">
        <v>14</v>
      </c>
      <c r="C4357" s="4" t="s">
        <v>3388</v>
      </c>
      <c r="D4357" s="5"/>
      <c r="H4357" s="4" t="s">
        <v>419</v>
      </c>
      <c r="I4357" s="4">
        <v>5</v>
      </c>
      <c r="J4357" s="4" t="s">
        <v>5083</v>
      </c>
      <c r="K4357" s="4" t="s">
        <v>2671</v>
      </c>
      <c r="L4357" s="4" t="s">
        <v>3399</v>
      </c>
      <c r="N4357" s="4">
        <v>2005</v>
      </c>
      <c r="O4357" s="6">
        <v>38459</v>
      </c>
      <c r="P4357" s="4" t="s">
        <v>65</v>
      </c>
    </row>
    <row r="4358" spans="1:16" x14ac:dyDescent="0.25">
      <c r="A4358" s="4" t="s">
        <v>3383</v>
      </c>
      <c r="B4358" s="4">
        <v>14</v>
      </c>
      <c r="C4358" s="4" t="s">
        <v>3388</v>
      </c>
      <c r="D4358" s="5"/>
      <c r="H4358" s="4" t="s">
        <v>419</v>
      </c>
      <c r="I4358" s="4">
        <v>6</v>
      </c>
      <c r="J4358" s="4" t="s">
        <v>2715</v>
      </c>
      <c r="K4358" s="4" t="s">
        <v>2716</v>
      </c>
      <c r="L4358" s="4" t="s">
        <v>3399</v>
      </c>
      <c r="N4358" s="4">
        <v>1992</v>
      </c>
      <c r="O4358" s="6">
        <v>33720</v>
      </c>
      <c r="P4358" s="4" t="s">
        <v>63</v>
      </c>
    </row>
    <row r="4359" spans="1:16" x14ac:dyDescent="0.25">
      <c r="A4359" s="4" t="s">
        <v>3383</v>
      </c>
      <c r="B4359" s="4">
        <v>14</v>
      </c>
      <c r="C4359" s="4" t="s">
        <v>3388</v>
      </c>
      <c r="D4359" s="5"/>
      <c r="H4359" s="4" t="s">
        <v>419</v>
      </c>
      <c r="I4359" s="4">
        <v>7</v>
      </c>
      <c r="J4359" s="4" t="s">
        <v>5084</v>
      </c>
      <c r="K4359" s="4" t="s">
        <v>2702</v>
      </c>
      <c r="L4359" s="4" t="s">
        <v>3399</v>
      </c>
      <c r="N4359" s="4">
        <v>1963</v>
      </c>
      <c r="O4359" s="6">
        <v>23344</v>
      </c>
      <c r="P4359" s="4" t="s">
        <v>65</v>
      </c>
    </row>
    <row r="4360" spans="1:16" x14ac:dyDescent="0.25">
      <c r="A4360" s="4" t="s">
        <v>3383</v>
      </c>
      <c r="B4360" s="4">
        <v>14</v>
      </c>
      <c r="C4360" s="4" t="s">
        <v>3388</v>
      </c>
      <c r="D4360" s="5"/>
      <c r="H4360" s="4" t="s">
        <v>419</v>
      </c>
      <c r="I4360" s="4">
        <v>8</v>
      </c>
      <c r="J4360" s="4" t="s">
        <v>2676</v>
      </c>
      <c r="K4360" s="4" t="s">
        <v>2671</v>
      </c>
      <c r="L4360" s="4" t="s">
        <v>3399</v>
      </c>
      <c r="N4360" s="4">
        <v>1955</v>
      </c>
      <c r="O4360" s="6">
        <v>20244</v>
      </c>
      <c r="P4360" s="4" t="s">
        <v>63</v>
      </c>
    </row>
    <row r="4361" spans="1:16" x14ac:dyDescent="0.25">
      <c r="A4361" s="4" t="s">
        <v>3383</v>
      </c>
      <c r="B4361" s="4">
        <v>14</v>
      </c>
      <c r="C4361" s="4" t="s">
        <v>3388</v>
      </c>
      <c r="D4361" s="5"/>
      <c r="H4361" s="4" t="s">
        <v>419</v>
      </c>
      <c r="I4361" s="4">
        <v>9</v>
      </c>
      <c r="J4361" s="4" t="s">
        <v>2737</v>
      </c>
      <c r="K4361" s="4" t="s">
        <v>2733</v>
      </c>
      <c r="L4361" s="4" t="s">
        <v>3399</v>
      </c>
      <c r="N4361" s="4">
        <v>1982</v>
      </c>
      <c r="O4361" s="6">
        <v>30222</v>
      </c>
      <c r="P4361" s="4" t="s">
        <v>65</v>
      </c>
    </row>
    <row r="4362" spans="1:16" x14ac:dyDescent="0.25">
      <c r="A4362" s="4" t="s">
        <v>3383</v>
      </c>
      <c r="B4362" s="4">
        <v>14</v>
      </c>
      <c r="C4362" s="4" t="s">
        <v>3388</v>
      </c>
      <c r="D4362" s="5"/>
      <c r="H4362" s="4" t="s">
        <v>419</v>
      </c>
      <c r="I4362" s="4">
        <v>10</v>
      </c>
      <c r="J4362" s="4" t="s">
        <v>2470</v>
      </c>
      <c r="K4362" s="4" t="s">
        <v>2462</v>
      </c>
      <c r="L4362" s="4" t="s">
        <v>3399</v>
      </c>
      <c r="N4362" s="4">
        <v>1971</v>
      </c>
      <c r="O4362" s="6">
        <v>26047</v>
      </c>
      <c r="P4362" s="4" t="s">
        <v>65</v>
      </c>
    </row>
    <row r="4363" spans="1:16" x14ac:dyDescent="0.25">
      <c r="A4363" s="4" t="s">
        <v>3383</v>
      </c>
      <c r="B4363" s="4">
        <v>14</v>
      </c>
      <c r="C4363" s="4" t="s">
        <v>3388</v>
      </c>
      <c r="D4363" s="5"/>
      <c r="H4363" s="4" t="s">
        <v>408</v>
      </c>
      <c r="I4363" s="4">
        <v>1</v>
      </c>
      <c r="J4363" s="4" t="s">
        <v>5085</v>
      </c>
      <c r="K4363" s="4" t="s">
        <v>3436</v>
      </c>
      <c r="L4363" s="4" t="s">
        <v>3399</v>
      </c>
      <c r="N4363" s="4">
        <v>1964</v>
      </c>
      <c r="O4363" s="6">
        <v>23424</v>
      </c>
      <c r="P4363" s="4" t="s">
        <v>63</v>
      </c>
    </row>
    <row r="4364" spans="1:16" x14ac:dyDescent="0.25">
      <c r="A4364" s="4" t="s">
        <v>3383</v>
      </c>
      <c r="B4364" s="4">
        <v>14</v>
      </c>
      <c r="C4364" s="4" t="s">
        <v>3388</v>
      </c>
      <c r="D4364" s="5"/>
      <c r="H4364" s="4" t="s">
        <v>408</v>
      </c>
      <c r="I4364" s="4">
        <v>2</v>
      </c>
      <c r="J4364" s="4" t="s">
        <v>2757</v>
      </c>
      <c r="K4364" s="4" t="s">
        <v>3436</v>
      </c>
      <c r="L4364" s="4" t="s">
        <v>3399</v>
      </c>
      <c r="N4364" s="4">
        <v>1972</v>
      </c>
      <c r="O4364" s="6">
        <v>26315</v>
      </c>
      <c r="P4364" s="4" t="s">
        <v>65</v>
      </c>
    </row>
    <row r="4365" spans="1:16" x14ac:dyDescent="0.25">
      <c r="A4365" s="4" t="s">
        <v>3383</v>
      </c>
      <c r="B4365" s="4">
        <v>14</v>
      </c>
      <c r="C4365" s="4" t="s">
        <v>3388</v>
      </c>
      <c r="D4365" s="5"/>
      <c r="H4365" s="4" t="s">
        <v>408</v>
      </c>
      <c r="I4365" s="4">
        <v>3</v>
      </c>
      <c r="J4365" s="4" t="s">
        <v>5086</v>
      </c>
      <c r="K4365" s="4" t="s">
        <v>3436</v>
      </c>
      <c r="L4365" s="4" t="s">
        <v>3399</v>
      </c>
      <c r="N4365" s="4">
        <v>2001</v>
      </c>
      <c r="O4365" s="6">
        <v>37089</v>
      </c>
      <c r="P4365" s="4" t="s">
        <v>63</v>
      </c>
    </row>
    <row r="4366" spans="1:16" x14ac:dyDescent="0.25">
      <c r="A4366" s="4" t="s">
        <v>3383</v>
      </c>
      <c r="B4366" s="4">
        <v>14</v>
      </c>
      <c r="C4366" s="4" t="s">
        <v>3388</v>
      </c>
      <c r="D4366" s="5"/>
      <c r="H4366" s="4" t="s">
        <v>408</v>
      </c>
      <c r="I4366" s="4">
        <v>4</v>
      </c>
      <c r="J4366" s="4" t="s">
        <v>2465</v>
      </c>
      <c r="K4366" s="4" t="s">
        <v>3436</v>
      </c>
      <c r="L4366" s="4" t="s">
        <v>3399</v>
      </c>
      <c r="N4366" s="4">
        <v>1975</v>
      </c>
      <c r="O4366" s="6">
        <v>27527</v>
      </c>
      <c r="P4366" s="4" t="s">
        <v>65</v>
      </c>
    </row>
    <row r="4367" spans="1:16" x14ac:dyDescent="0.25">
      <c r="A4367" s="4" t="s">
        <v>3383</v>
      </c>
      <c r="B4367" s="4">
        <v>14</v>
      </c>
      <c r="C4367" s="4" t="s">
        <v>3388</v>
      </c>
      <c r="D4367" s="5"/>
      <c r="H4367" s="4" t="s">
        <v>408</v>
      </c>
      <c r="I4367" s="4">
        <v>5</v>
      </c>
      <c r="J4367" s="4" t="s">
        <v>2705</v>
      </c>
      <c r="K4367" s="4" t="s">
        <v>3436</v>
      </c>
      <c r="L4367" s="4" t="s">
        <v>3399</v>
      </c>
      <c r="N4367" s="4">
        <v>1966</v>
      </c>
      <c r="O4367" s="6">
        <v>24189</v>
      </c>
      <c r="P4367" s="4" t="s">
        <v>63</v>
      </c>
    </row>
    <row r="4368" spans="1:16" x14ac:dyDescent="0.25">
      <c r="A4368" s="4" t="s">
        <v>3383</v>
      </c>
      <c r="B4368" s="4">
        <v>14</v>
      </c>
      <c r="C4368" s="4" t="s">
        <v>3388</v>
      </c>
      <c r="D4368" s="5"/>
      <c r="H4368" s="4" t="s">
        <v>408</v>
      </c>
      <c r="I4368" s="4">
        <v>6</v>
      </c>
      <c r="J4368" s="4" t="s">
        <v>5087</v>
      </c>
      <c r="K4368" s="4" t="s">
        <v>3436</v>
      </c>
      <c r="L4368" s="4" t="s">
        <v>3399</v>
      </c>
      <c r="N4368" s="4">
        <v>1962</v>
      </c>
      <c r="O4368" s="6">
        <v>22848</v>
      </c>
      <c r="P4368" s="4" t="s">
        <v>63</v>
      </c>
    </row>
    <row r="4369" spans="1:16" x14ac:dyDescent="0.25">
      <c r="A4369" s="4" t="s">
        <v>3383</v>
      </c>
      <c r="B4369" s="4">
        <v>14</v>
      </c>
      <c r="C4369" s="4" t="s">
        <v>3388</v>
      </c>
      <c r="D4369" s="5"/>
      <c r="H4369" s="4" t="s">
        <v>408</v>
      </c>
      <c r="I4369" s="4">
        <v>7</v>
      </c>
      <c r="J4369" s="4" t="s">
        <v>2685</v>
      </c>
      <c r="K4369" s="4" t="s">
        <v>3436</v>
      </c>
      <c r="L4369" s="4" t="s">
        <v>3399</v>
      </c>
      <c r="N4369" s="4">
        <v>1969</v>
      </c>
      <c r="O4369" s="6">
        <v>25547</v>
      </c>
      <c r="P4369" s="4" t="s">
        <v>65</v>
      </c>
    </row>
    <row r="4370" spans="1:16" x14ac:dyDescent="0.25">
      <c r="A4370" s="4" t="s">
        <v>3383</v>
      </c>
      <c r="B4370" s="4">
        <v>14</v>
      </c>
      <c r="C4370" s="4" t="s">
        <v>3388</v>
      </c>
      <c r="D4370" s="5"/>
      <c r="H4370" s="4" t="s">
        <v>408</v>
      </c>
      <c r="I4370" s="4">
        <v>8</v>
      </c>
      <c r="J4370" s="4" t="s">
        <v>2750</v>
      </c>
      <c r="K4370" s="4" t="s">
        <v>3436</v>
      </c>
      <c r="L4370" s="4" t="s">
        <v>3399</v>
      </c>
      <c r="N4370" s="4">
        <v>1972</v>
      </c>
      <c r="O4370" s="6">
        <v>26518</v>
      </c>
      <c r="P4370" s="4" t="s">
        <v>65</v>
      </c>
    </row>
    <row r="4371" spans="1:16" x14ac:dyDescent="0.25">
      <c r="A4371" s="4" t="s">
        <v>3383</v>
      </c>
      <c r="B4371" s="4">
        <v>14</v>
      </c>
      <c r="C4371" s="4" t="s">
        <v>3388</v>
      </c>
      <c r="D4371" s="5"/>
      <c r="H4371" s="4" t="s">
        <v>408</v>
      </c>
      <c r="I4371" s="4">
        <v>9</v>
      </c>
      <c r="J4371" s="4" t="s">
        <v>5088</v>
      </c>
      <c r="K4371" s="4" t="s">
        <v>3436</v>
      </c>
      <c r="L4371" s="4" t="s">
        <v>3399</v>
      </c>
      <c r="N4371" s="4">
        <v>1957</v>
      </c>
      <c r="O4371" s="6">
        <v>20956</v>
      </c>
      <c r="P4371" s="4" t="s">
        <v>63</v>
      </c>
    </row>
    <row r="4372" spans="1:16" x14ac:dyDescent="0.25">
      <c r="A4372" s="4" t="s">
        <v>3383</v>
      </c>
      <c r="B4372" s="4">
        <v>14</v>
      </c>
      <c r="C4372" s="4" t="s">
        <v>3388</v>
      </c>
      <c r="D4372" s="5"/>
      <c r="H4372" s="4" t="s">
        <v>408</v>
      </c>
      <c r="I4372" s="4">
        <v>10</v>
      </c>
      <c r="J4372" s="4" t="s">
        <v>2720</v>
      </c>
      <c r="K4372" s="4" t="s">
        <v>3436</v>
      </c>
      <c r="L4372" s="4" t="s">
        <v>3399</v>
      </c>
      <c r="N4372" s="4">
        <v>1965</v>
      </c>
      <c r="O4372" s="6">
        <v>23859</v>
      </c>
      <c r="P4372" s="4" t="s">
        <v>65</v>
      </c>
    </row>
    <row r="4373" spans="1:16" x14ac:dyDescent="0.25">
      <c r="A4373" s="4" t="s">
        <v>3383</v>
      </c>
      <c r="B4373" s="4">
        <v>14</v>
      </c>
      <c r="C4373" s="4" t="s">
        <v>3388</v>
      </c>
      <c r="D4373" s="5"/>
      <c r="H4373" s="4" t="s">
        <v>46</v>
      </c>
      <c r="I4373" s="4">
        <v>1</v>
      </c>
      <c r="J4373" s="4" t="s">
        <v>2746</v>
      </c>
      <c r="K4373" s="4" t="s">
        <v>2740</v>
      </c>
      <c r="L4373" s="4" t="s">
        <v>4169</v>
      </c>
      <c r="N4373" s="4">
        <v>1972</v>
      </c>
      <c r="O4373" s="6">
        <v>26650</v>
      </c>
      <c r="P4373" s="4" t="s">
        <v>63</v>
      </c>
    </row>
    <row r="4374" spans="1:16" x14ac:dyDescent="0.25">
      <c r="A4374" s="4" t="s">
        <v>3383</v>
      </c>
      <c r="B4374" s="4">
        <v>14</v>
      </c>
      <c r="C4374" s="4" t="s">
        <v>3388</v>
      </c>
      <c r="D4374" s="5"/>
      <c r="H4374" s="4" t="s">
        <v>46</v>
      </c>
      <c r="I4374" s="4">
        <v>2</v>
      </c>
      <c r="J4374" s="4" t="s">
        <v>5089</v>
      </c>
      <c r="K4374" s="4" t="s">
        <v>2713</v>
      </c>
      <c r="L4374" s="4" t="s">
        <v>725</v>
      </c>
      <c r="N4374" s="4">
        <v>1974</v>
      </c>
      <c r="O4374" s="6">
        <v>27110</v>
      </c>
      <c r="P4374" s="4" t="s">
        <v>65</v>
      </c>
    </row>
    <row r="4375" spans="1:16" x14ac:dyDescent="0.25">
      <c r="A4375" s="4" t="s">
        <v>3383</v>
      </c>
      <c r="B4375" s="4">
        <v>14</v>
      </c>
      <c r="C4375" s="4" t="s">
        <v>3388</v>
      </c>
      <c r="D4375" s="5"/>
      <c r="H4375" s="4" t="s">
        <v>46</v>
      </c>
      <c r="I4375" s="4">
        <v>3</v>
      </c>
      <c r="J4375" s="4" t="s">
        <v>2731</v>
      </c>
      <c r="K4375" s="4" t="s">
        <v>2719</v>
      </c>
      <c r="L4375" s="4" t="s">
        <v>263</v>
      </c>
      <c r="N4375" s="4">
        <v>2001</v>
      </c>
      <c r="O4375" s="6">
        <v>36969</v>
      </c>
      <c r="P4375" s="4" t="s">
        <v>63</v>
      </c>
    </row>
    <row r="4376" spans="1:16" x14ac:dyDescent="0.25">
      <c r="A4376" s="4" t="s">
        <v>3383</v>
      </c>
      <c r="B4376" s="4">
        <v>14</v>
      </c>
      <c r="C4376" s="4" t="s">
        <v>3388</v>
      </c>
      <c r="D4376" s="5"/>
      <c r="H4376" s="4" t="s">
        <v>46</v>
      </c>
      <c r="I4376" s="4">
        <v>4</v>
      </c>
      <c r="J4376" s="4" t="s">
        <v>5090</v>
      </c>
      <c r="K4376" s="4" t="s">
        <v>2459</v>
      </c>
      <c r="L4376" s="4" t="s">
        <v>359</v>
      </c>
      <c r="N4376" s="4">
        <v>1988</v>
      </c>
      <c r="O4376" s="6">
        <v>32318</v>
      </c>
      <c r="P4376" s="4" t="s">
        <v>63</v>
      </c>
    </row>
    <row r="4377" spans="1:16" x14ac:dyDescent="0.25">
      <c r="A4377" s="4" t="s">
        <v>3383</v>
      </c>
      <c r="B4377" s="4">
        <v>14</v>
      </c>
      <c r="C4377" s="4" t="s">
        <v>3388</v>
      </c>
      <c r="D4377" s="5"/>
      <c r="H4377" s="4" t="s">
        <v>46</v>
      </c>
      <c r="I4377" s="4">
        <v>5</v>
      </c>
      <c r="J4377" s="4" t="s">
        <v>2762</v>
      </c>
      <c r="K4377" s="4" t="s">
        <v>2756</v>
      </c>
      <c r="L4377" s="4" t="s">
        <v>5091</v>
      </c>
      <c r="N4377" s="4">
        <v>1967</v>
      </c>
      <c r="O4377" s="6">
        <v>24630</v>
      </c>
      <c r="P4377" s="4" t="s">
        <v>65</v>
      </c>
    </row>
    <row r="4378" spans="1:16" x14ac:dyDescent="0.25">
      <c r="A4378" s="4" t="s">
        <v>3383</v>
      </c>
      <c r="B4378" s="4">
        <v>14</v>
      </c>
      <c r="C4378" s="4" t="s">
        <v>3388</v>
      </c>
      <c r="D4378" s="5"/>
      <c r="H4378" s="4" t="s">
        <v>46</v>
      </c>
      <c r="I4378" s="4">
        <v>6</v>
      </c>
      <c r="J4378" s="4" t="s">
        <v>2694</v>
      </c>
      <c r="K4378" s="4" t="s">
        <v>2692</v>
      </c>
      <c r="L4378" s="4" t="s">
        <v>448</v>
      </c>
      <c r="N4378" s="4">
        <v>1961</v>
      </c>
      <c r="O4378" s="6">
        <v>22382</v>
      </c>
      <c r="P4378" s="4" t="s">
        <v>63</v>
      </c>
    </row>
    <row r="4379" spans="1:16" x14ac:dyDescent="0.25">
      <c r="A4379" s="4" t="s">
        <v>3383</v>
      </c>
      <c r="B4379" s="4">
        <v>14</v>
      </c>
      <c r="C4379" s="4" t="s">
        <v>3388</v>
      </c>
      <c r="D4379" s="5"/>
      <c r="H4379" s="4" t="s">
        <v>46</v>
      </c>
      <c r="I4379" s="4">
        <v>7</v>
      </c>
      <c r="J4379" s="4" t="s">
        <v>2472</v>
      </c>
      <c r="K4379" s="4" t="s">
        <v>2459</v>
      </c>
      <c r="L4379" s="4" t="s">
        <v>448</v>
      </c>
      <c r="N4379" s="4">
        <v>1986</v>
      </c>
      <c r="O4379" s="6">
        <v>31631</v>
      </c>
      <c r="P4379" s="4" t="s">
        <v>65</v>
      </c>
    </row>
    <row r="4380" spans="1:16" x14ac:dyDescent="0.25">
      <c r="A4380" s="4" t="s">
        <v>3383</v>
      </c>
      <c r="B4380" s="4">
        <v>14</v>
      </c>
      <c r="C4380" s="4" t="s">
        <v>3388</v>
      </c>
      <c r="D4380" s="5"/>
      <c r="H4380" s="4" t="s">
        <v>46</v>
      </c>
      <c r="I4380" s="4">
        <v>8</v>
      </c>
      <c r="J4380" s="4" t="s">
        <v>2738</v>
      </c>
      <c r="K4380" s="4" t="s">
        <v>2733</v>
      </c>
      <c r="L4380" s="4" t="s">
        <v>5092</v>
      </c>
      <c r="N4380" s="4">
        <v>1970</v>
      </c>
      <c r="O4380" s="6">
        <v>25694</v>
      </c>
      <c r="P4380" s="4" t="s">
        <v>63</v>
      </c>
    </row>
    <row r="4381" spans="1:16" x14ac:dyDescent="0.25">
      <c r="A4381" s="4" t="s">
        <v>3383</v>
      </c>
      <c r="B4381" s="4">
        <v>14</v>
      </c>
      <c r="C4381" s="4" t="s">
        <v>3388</v>
      </c>
      <c r="D4381" s="5"/>
      <c r="H4381" s="4" t="s">
        <v>46</v>
      </c>
      <c r="I4381" s="4">
        <v>9</v>
      </c>
      <c r="J4381" s="4" t="s">
        <v>5093</v>
      </c>
      <c r="K4381" s="4" t="s">
        <v>2740</v>
      </c>
      <c r="L4381" s="4" t="s">
        <v>457</v>
      </c>
      <c r="N4381" s="4">
        <v>1970</v>
      </c>
      <c r="O4381" s="6">
        <v>25759</v>
      </c>
      <c r="P4381" s="4" t="s">
        <v>65</v>
      </c>
    </row>
    <row r="4382" spans="1:16" x14ac:dyDescent="0.25">
      <c r="A4382" s="4" t="s">
        <v>3383</v>
      </c>
      <c r="B4382" s="4">
        <v>14</v>
      </c>
      <c r="C4382" s="4" t="s">
        <v>3388</v>
      </c>
      <c r="D4382" s="5"/>
      <c r="H4382" s="4" t="s">
        <v>46</v>
      </c>
      <c r="I4382" s="4">
        <v>10</v>
      </c>
      <c r="J4382" s="4" t="s">
        <v>2730</v>
      </c>
      <c r="K4382" s="4" t="s">
        <v>2719</v>
      </c>
      <c r="L4382" s="4" t="s">
        <v>245</v>
      </c>
      <c r="N4382" s="4">
        <v>1963</v>
      </c>
      <c r="O4382" s="6">
        <v>23185</v>
      </c>
      <c r="P4382" s="4" t="s">
        <v>63</v>
      </c>
    </row>
    <row r="4383" spans="1:16" x14ac:dyDescent="0.25">
      <c r="A4383" s="4" t="s">
        <v>3383</v>
      </c>
      <c r="B4383" s="4">
        <v>14</v>
      </c>
      <c r="C4383" s="4" t="s">
        <v>3388</v>
      </c>
      <c r="D4383" s="5"/>
      <c r="H4383" s="4" t="s">
        <v>84</v>
      </c>
      <c r="I4383" s="4">
        <v>1</v>
      </c>
      <c r="J4383" s="4" t="s">
        <v>5094</v>
      </c>
      <c r="K4383" s="4" t="s">
        <v>3436</v>
      </c>
      <c r="L4383" s="4" t="s">
        <v>3399</v>
      </c>
      <c r="N4383" s="4">
        <v>1961</v>
      </c>
      <c r="O4383" s="6">
        <v>22609</v>
      </c>
      <c r="P4383" s="4" t="s">
        <v>63</v>
      </c>
    </row>
    <row r="4384" spans="1:16" x14ac:dyDescent="0.25">
      <c r="A4384" s="4" t="s">
        <v>3383</v>
      </c>
      <c r="B4384" s="4">
        <v>14</v>
      </c>
      <c r="C4384" s="4" t="s">
        <v>3388</v>
      </c>
      <c r="D4384" s="5"/>
      <c r="H4384" s="4" t="s">
        <v>84</v>
      </c>
      <c r="I4384" s="4">
        <v>2</v>
      </c>
      <c r="J4384" s="4" t="s">
        <v>5095</v>
      </c>
      <c r="K4384" s="4" t="s">
        <v>3436</v>
      </c>
      <c r="L4384" s="4" t="s">
        <v>3399</v>
      </c>
      <c r="N4384" s="4">
        <v>1997</v>
      </c>
      <c r="O4384" s="6">
        <v>35637</v>
      </c>
      <c r="P4384" s="4" t="s">
        <v>63</v>
      </c>
    </row>
    <row r="4385" spans="1:16" x14ac:dyDescent="0.25">
      <c r="A4385" s="4" t="s">
        <v>3383</v>
      </c>
      <c r="B4385" s="4">
        <v>14</v>
      </c>
      <c r="C4385" s="4" t="s">
        <v>3388</v>
      </c>
      <c r="D4385" s="5"/>
      <c r="H4385" s="4" t="s">
        <v>84</v>
      </c>
      <c r="I4385" s="4">
        <v>3</v>
      </c>
      <c r="J4385" s="4" t="s">
        <v>5096</v>
      </c>
      <c r="K4385" s="4" t="s">
        <v>3436</v>
      </c>
      <c r="L4385" s="4" t="s">
        <v>3399</v>
      </c>
      <c r="N4385" s="4">
        <v>1962</v>
      </c>
      <c r="O4385" s="6">
        <v>22943</v>
      </c>
      <c r="P4385" s="4" t="s">
        <v>63</v>
      </c>
    </row>
    <row r="4386" spans="1:16" x14ac:dyDescent="0.25">
      <c r="A4386" s="4" t="s">
        <v>3383</v>
      </c>
      <c r="B4386" s="4">
        <v>14</v>
      </c>
      <c r="C4386" s="4" t="s">
        <v>3388</v>
      </c>
      <c r="D4386" s="5"/>
      <c r="H4386" s="4" t="s">
        <v>84</v>
      </c>
      <c r="I4386" s="4">
        <v>4</v>
      </c>
      <c r="J4386" s="4" t="s">
        <v>4165</v>
      </c>
      <c r="K4386" s="4" t="s">
        <v>3436</v>
      </c>
      <c r="L4386" s="4" t="s">
        <v>3399</v>
      </c>
      <c r="N4386" s="4">
        <v>1979</v>
      </c>
      <c r="O4386" s="6">
        <v>29077</v>
      </c>
      <c r="P4386" s="4" t="s">
        <v>63</v>
      </c>
    </row>
    <row r="4387" spans="1:16" x14ac:dyDescent="0.25">
      <c r="A4387" s="4" t="s">
        <v>3383</v>
      </c>
      <c r="B4387" s="4">
        <v>14</v>
      </c>
      <c r="C4387" s="4" t="s">
        <v>3388</v>
      </c>
      <c r="D4387" s="5"/>
      <c r="H4387" s="4" t="s">
        <v>84</v>
      </c>
      <c r="I4387" s="4">
        <v>5</v>
      </c>
      <c r="J4387" s="4" t="s">
        <v>2371</v>
      </c>
      <c r="K4387" s="4" t="s">
        <v>3436</v>
      </c>
      <c r="L4387" s="4" t="s">
        <v>3399</v>
      </c>
      <c r="N4387" s="4">
        <v>1966</v>
      </c>
      <c r="O4387" s="6">
        <v>24166</v>
      </c>
      <c r="P4387" s="4" t="s">
        <v>63</v>
      </c>
    </row>
    <row r="4388" spans="1:16" x14ac:dyDescent="0.25">
      <c r="A4388" s="4" t="s">
        <v>3383</v>
      </c>
      <c r="B4388" s="4">
        <v>14</v>
      </c>
      <c r="C4388" s="4" t="s">
        <v>3388</v>
      </c>
      <c r="D4388" s="5"/>
      <c r="H4388" s="4" t="s">
        <v>84</v>
      </c>
      <c r="I4388" s="4">
        <v>6</v>
      </c>
      <c r="J4388" s="4" t="s">
        <v>4166</v>
      </c>
      <c r="K4388" s="4" t="s">
        <v>3436</v>
      </c>
      <c r="L4388" s="4" t="s">
        <v>3399</v>
      </c>
      <c r="N4388" s="4">
        <v>1961</v>
      </c>
      <c r="O4388" s="6">
        <v>22502</v>
      </c>
      <c r="P4388" s="4" t="s">
        <v>63</v>
      </c>
    </row>
    <row r="4389" spans="1:16" x14ac:dyDescent="0.25">
      <c r="A4389" s="4" t="s">
        <v>3383</v>
      </c>
      <c r="B4389" s="4">
        <v>14</v>
      </c>
      <c r="C4389" s="4" t="s">
        <v>3388</v>
      </c>
      <c r="D4389" s="5"/>
      <c r="H4389" s="4" t="s">
        <v>84</v>
      </c>
      <c r="I4389" s="4">
        <v>7</v>
      </c>
      <c r="J4389" s="4" t="s">
        <v>5097</v>
      </c>
      <c r="K4389" s="4" t="s">
        <v>3436</v>
      </c>
      <c r="L4389" s="4" t="s">
        <v>3399</v>
      </c>
      <c r="N4389" s="4">
        <v>1953</v>
      </c>
      <c r="O4389" s="6">
        <v>19718</v>
      </c>
      <c r="P4389" s="4" t="s">
        <v>65</v>
      </c>
    </row>
    <row r="4390" spans="1:16" x14ac:dyDescent="0.25">
      <c r="A4390" s="4" t="s">
        <v>3383</v>
      </c>
      <c r="B4390" s="4">
        <v>14</v>
      </c>
      <c r="C4390" s="4" t="s">
        <v>3388</v>
      </c>
      <c r="D4390" s="5"/>
      <c r="H4390" s="4" t="s">
        <v>84</v>
      </c>
      <c r="I4390" s="4">
        <v>8</v>
      </c>
      <c r="J4390" s="4" t="s">
        <v>4168</v>
      </c>
      <c r="K4390" s="4" t="s">
        <v>3436</v>
      </c>
      <c r="L4390" s="4" t="s">
        <v>3399</v>
      </c>
      <c r="N4390" s="4">
        <v>1970</v>
      </c>
      <c r="O4390" s="6">
        <v>25575</v>
      </c>
      <c r="P4390" s="4" t="s">
        <v>63</v>
      </c>
    </row>
    <row r="4391" spans="1:16" x14ac:dyDescent="0.25">
      <c r="A4391" s="4" t="s">
        <v>3383</v>
      </c>
      <c r="B4391" s="4">
        <v>14</v>
      </c>
      <c r="C4391" s="4" t="s">
        <v>3388</v>
      </c>
      <c r="D4391" s="5"/>
      <c r="H4391" s="4" t="s">
        <v>84</v>
      </c>
      <c r="I4391" s="4">
        <v>9</v>
      </c>
      <c r="J4391" s="4" t="s">
        <v>5098</v>
      </c>
      <c r="K4391" s="4" t="s">
        <v>3436</v>
      </c>
      <c r="L4391" s="4" t="s">
        <v>3399</v>
      </c>
      <c r="N4391" s="4">
        <v>1954</v>
      </c>
      <c r="O4391" s="6">
        <v>20079</v>
      </c>
      <c r="P4391" s="4" t="s">
        <v>63</v>
      </c>
    </row>
    <row r="4392" spans="1:16" x14ac:dyDescent="0.25">
      <c r="A4392" s="4" t="s">
        <v>3383</v>
      </c>
      <c r="B4392" s="4">
        <v>14</v>
      </c>
      <c r="C4392" s="4" t="s">
        <v>3388</v>
      </c>
      <c r="D4392" s="5"/>
      <c r="H4392" s="4" t="s">
        <v>170</v>
      </c>
      <c r="I4392" s="4">
        <v>1</v>
      </c>
      <c r="J4392" s="4" t="s">
        <v>4146</v>
      </c>
      <c r="K4392" s="4" t="s">
        <v>2749</v>
      </c>
      <c r="L4392" s="4" t="s">
        <v>3399</v>
      </c>
      <c r="N4392" s="4">
        <v>1966</v>
      </c>
      <c r="O4392" s="6">
        <v>24219</v>
      </c>
      <c r="P4392" s="4" t="s">
        <v>63</v>
      </c>
    </row>
    <row r="4393" spans="1:16" x14ac:dyDescent="0.25">
      <c r="A4393" s="4" t="s">
        <v>3383</v>
      </c>
      <c r="B4393" s="4">
        <v>14</v>
      </c>
      <c r="C4393" s="4" t="s">
        <v>3388</v>
      </c>
      <c r="D4393" s="5"/>
      <c r="H4393" s="4" t="s">
        <v>170</v>
      </c>
      <c r="I4393" s="4">
        <v>2</v>
      </c>
      <c r="J4393" s="4" t="s">
        <v>2423</v>
      </c>
      <c r="K4393" s="4" t="s">
        <v>2360</v>
      </c>
      <c r="L4393" s="4" t="s">
        <v>3399</v>
      </c>
      <c r="N4393" s="4">
        <v>1978</v>
      </c>
      <c r="O4393" s="6">
        <v>28504</v>
      </c>
      <c r="P4393" s="4" t="s">
        <v>65</v>
      </c>
    </row>
    <row r="4394" spans="1:16" x14ac:dyDescent="0.25">
      <c r="A4394" s="4" t="s">
        <v>3383</v>
      </c>
      <c r="B4394" s="4">
        <v>14</v>
      </c>
      <c r="C4394" s="4" t="s">
        <v>3388</v>
      </c>
      <c r="D4394" s="5"/>
      <c r="H4394" s="4" t="s">
        <v>170</v>
      </c>
      <c r="I4394" s="4">
        <v>3</v>
      </c>
      <c r="J4394" s="4" t="s">
        <v>3865</v>
      </c>
      <c r="K4394" s="4" t="s">
        <v>2360</v>
      </c>
      <c r="L4394" s="4" t="s">
        <v>3399</v>
      </c>
      <c r="N4394" s="4">
        <v>1994</v>
      </c>
      <c r="O4394" s="6">
        <v>34449</v>
      </c>
      <c r="P4394" s="4" t="s">
        <v>65</v>
      </c>
    </row>
    <row r="4395" spans="1:16" x14ac:dyDescent="0.25">
      <c r="A4395" s="4" t="s">
        <v>3383</v>
      </c>
      <c r="B4395" s="4">
        <v>14</v>
      </c>
      <c r="C4395" s="4" t="s">
        <v>3388</v>
      </c>
      <c r="D4395" s="5"/>
      <c r="H4395" s="4" t="s">
        <v>170</v>
      </c>
      <c r="I4395" s="4">
        <v>4</v>
      </c>
      <c r="J4395" s="4" t="s">
        <v>4140</v>
      </c>
      <c r="K4395" s="4" t="s">
        <v>2494</v>
      </c>
      <c r="L4395" s="4" t="s">
        <v>3399</v>
      </c>
      <c r="N4395" s="4">
        <v>2005</v>
      </c>
      <c r="O4395" s="6">
        <v>38362</v>
      </c>
      <c r="P4395" s="4" t="s">
        <v>63</v>
      </c>
    </row>
    <row r="4396" spans="1:16" x14ac:dyDescent="0.25">
      <c r="A4396" s="4" t="s">
        <v>3383</v>
      </c>
      <c r="B4396" s="4">
        <v>14</v>
      </c>
      <c r="C4396" s="4" t="s">
        <v>3388</v>
      </c>
      <c r="D4396" s="5"/>
      <c r="H4396" s="4" t="s">
        <v>170</v>
      </c>
      <c r="I4396" s="4">
        <v>5</v>
      </c>
      <c r="J4396" s="4" t="s">
        <v>5099</v>
      </c>
      <c r="K4396" s="4" t="s">
        <v>2741</v>
      </c>
      <c r="L4396" s="4" t="s">
        <v>3399</v>
      </c>
      <c r="N4396" s="4">
        <v>1980</v>
      </c>
      <c r="O4396" s="6">
        <v>29229</v>
      </c>
      <c r="P4396" s="4" t="s">
        <v>65</v>
      </c>
    </row>
    <row r="4397" spans="1:16" x14ac:dyDescent="0.25">
      <c r="A4397" s="4" t="s">
        <v>3383</v>
      </c>
      <c r="B4397" s="4">
        <v>14</v>
      </c>
      <c r="C4397" s="4" t="s">
        <v>3388</v>
      </c>
      <c r="D4397" s="5"/>
      <c r="H4397" s="4" t="s">
        <v>170</v>
      </c>
      <c r="I4397" s="4">
        <v>6</v>
      </c>
      <c r="J4397" s="4" t="s">
        <v>2428</v>
      </c>
      <c r="K4397" s="4" t="s">
        <v>4141</v>
      </c>
      <c r="L4397" s="4" t="s">
        <v>3399</v>
      </c>
      <c r="N4397" s="4">
        <v>1985</v>
      </c>
      <c r="O4397" s="6">
        <v>31307</v>
      </c>
      <c r="P4397" s="4" t="s">
        <v>65</v>
      </c>
    </row>
    <row r="4398" spans="1:16" x14ac:dyDescent="0.25">
      <c r="A4398" s="4" t="s">
        <v>3383</v>
      </c>
      <c r="B4398" s="4">
        <v>14</v>
      </c>
      <c r="C4398" s="4" t="s">
        <v>3388</v>
      </c>
      <c r="D4398" s="5"/>
      <c r="H4398" s="4" t="s">
        <v>170</v>
      </c>
      <c r="I4398" s="4">
        <v>7</v>
      </c>
      <c r="J4398" s="4" t="s">
        <v>4142</v>
      </c>
      <c r="K4398" s="4" t="s">
        <v>4143</v>
      </c>
      <c r="L4398" s="4" t="s">
        <v>3399</v>
      </c>
      <c r="N4398" s="4">
        <v>1991</v>
      </c>
      <c r="O4398" s="6">
        <v>33552</v>
      </c>
      <c r="P4398" s="4" t="s">
        <v>63</v>
      </c>
    </row>
    <row r="4399" spans="1:16" x14ac:dyDescent="0.25">
      <c r="A4399" s="4" t="s">
        <v>3383</v>
      </c>
      <c r="B4399" s="4">
        <v>14</v>
      </c>
      <c r="C4399" s="4" t="s">
        <v>3388</v>
      </c>
      <c r="D4399" s="5"/>
      <c r="H4399" s="4" t="s">
        <v>170</v>
      </c>
      <c r="I4399" s="4">
        <v>8</v>
      </c>
      <c r="J4399" s="4" t="s">
        <v>2425</v>
      </c>
      <c r="K4399" s="4" t="s">
        <v>2360</v>
      </c>
      <c r="L4399" s="4" t="s">
        <v>3399</v>
      </c>
      <c r="N4399" s="4">
        <v>1976</v>
      </c>
      <c r="O4399" s="6">
        <v>28038</v>
      </c>
      <c r="P4399" s="4" t="s">
        <v>63</v>
      </c>
    </row>
    <row r="4400" spans="1:16" x14ac:dyDescent="0.25">
      <c r="A4400" s="4" t="s">
        <v>3383</v>
      </c>
      <c r="B4400" s="4">
        <v>14</v>
      </c>
      <c r="C4400" s="4" t="s">
        <v>3388</v>
      </c>
      <c r="D4400" s="5"/>
      <c r="H4400" s="4" t="s">
        <v>170</v>
      </c>
      <c r="I4400" s="4">
        <v>9</v>
      </c>
      <c r="J4400" s="4" t="s">
        <v>4145</v>
      </c>
      <c r="K4400" s="4" t="s">
        <v>2550</v>
      </c>
      <c r="L4400" s="4" t="s">
        <v>3399</v>
      </c>
      <c r="N4400" s="4">
        <v>1986</v>
      </c>
      <c r="O4400" s="6">
        <v>31449</v>
      </c>
      <c r="P4400" s="4" t="s">
        <v>63</v>
      </c>
    </row>
    <row r="4401" spans="1:16" x14ac:dyDescent="0.25">
      <c r="A4401" s="4" t="s">
        <v>3383</v>
      </c>
      <c r="B4401" s="4">
        <v>14</v>
      </c>
      <c r="C4401" s="4" t="s">
        <v>3388</v>
      </c>
      <c r="D4401" s="5"/>
      <c r="H4401" s="4" t="s">
        <v>170</v>
      </c>
      <c r="I4401" s="4">
        <v>10</v>
      </c>
      <c r="J4401" s="4" t="s">
        <v>2427</v>
      </c>
      <c r="K4401" s="4" t="s">
        <v>4141</v>
      </c>
      <c r="L4401" s="4" t="s">
        <v>3399</v>
      </c>
      <c r="N4401" s="4">
        <v>1964</v>
      </c>
      <c r="O4401" s="6">
        <v>23421</v>
      </c>
      <c r="P4401" s="4" t="s">
        <v>65</v>
      </c>
    </row>
    <row r="4402" spans="1:16" x14ac:dyDescent="0.25">
      <c r="A4402" s="4" t="s">
        <v>3383</v>
      </c>
      <c r="B4402" s="4">
        <v>14</v>
      </c>
      <c r="C4402" s="4" t="s">
        <v>3388</v>
      </c>
      <c r="D4402" s="5"/>
      <c r="H4402" s="4" t="s">
        <v>3393</v>
      </c>
      <c r="I4402" s="4">
        <v>1</v>
      </c>
      <c r="J4402" s="4" t="s">
        <v>2006</v>
      </c>
      <c r="K4402" s="4" t="s">
        <v>3436</v>
      </c>
      <c r="L4402" s="4" t="s">
        <v>543</v>
      </c>
      <c r="N4402" s="4">
        <v>1963</v>
      </c>
      <c r="O4402" s="6">
        <v>23235</v>
      </c>
      <c r="P4402" s="4" t="s">
        <v>63</v>
      </c>
    </row>
    <row r="4403" spans="1:16" x14ac:dyDescent="0.25">
      <c r="A4403" s="4" t="s">
        <v>3383</v>
      </c>
      <c r="B4403" s="4">
        <v>14</v>
      </c>
      <c r="C4403" s="4" t="s">
        <v>3388</v>
      </c>
      <c r="D4403" s="5"/>
      <c r="H4403" s="4" t="s">
        <v>3393</v>
      </c>
      <c r="I4403" s="4">
        <v>2</v>
      </c>
      <c r="J4403" s="4" t="s">
        <v>2372</v>
      </c>
      <c r="K4403" s="4" t="s">
        <v>3436</v>
      </c>
      <c r="L4403" s="4" t="s">
        <v>2373</v>
      </c>
      <c r="N4403" s="4">
        <v>1965</v>
      </c>
      <c r="O4403" s="6">
        <v>23808</v>
      </c>
      <c r="P4403" s="4" t="s">
        <v>63</v>
      </c>
    </row>
    <row r="4404" spans="1:16" x14ac:dyDescent="0.25">
      <c r="A4404" s="4" t="s">
        <v>3383</v>
      </c>
      <c r="B4404" s="4">
        <v>14</v>
      </c>
      <c r="C4404" s="4" t="s">
        <v>3388</v>
      </c>
      <c r="D4404" s="5"/>
      <c r="H4404" s="4" t="s">
        <v>3393</v>
      </c>
      <c r="I4404" s="4">
        <v>3</v>
      </c>
      <c r="J4404" s="4" t="s">
        <v>4102</v>
      </c>
      <c r="K4404" s="4" t="s">
        <v>3436</v>
      </c>
      <c r="L4404" s="4" t="s">
        <v>444</v>
      </c>
      <c r="N4404" s="4">
        <v>1991</v>
      </c>
      <c r="O4404" s="6">
        <v>33357</v>
      </c>
      <c r="P4404" s="4" t="s">
        <v>63</v>
      </c>
    </row>
    <row r="4405" spans="1:16" x14ac:dyDescent="0.25">
      <c r="A4405" s="4" t="s">
        <v>3383</v>
      </c>
      <c r="B4405" s="4">
        <v>14</v>
      </c>
      <c r="C4405" s="4" t="s">
        <v>3388</v>
      </c>
      <c r="D4405" s="5"/>
      <c r="H4405" s="4" t="s">
        <v>3393</v>
      </c>
      <c r="I4405" s="4">
        <v>4</v>
      </c>
      <c r="J4405" s="4" t="s">
        <v>2141</v>
      </c>
      <c r="K4405" s="4" t="s">
        <v>3436</v>
      </c>
      <c r="L4405" s="4" t="s">
        <v>372</v>
      </c>
      <c r="N4405" s="4">
        <v>1966</v>
      </c>
      <c r="O4405" s="6">
        <v>24146</v>
      </c>
      <c r="P4405" s="4" t="s">
        <v>65</v>
      </c>
    </row>
    <row r="4406" spans="1:16" x14ac:dyDescent="0.25">
      <c r="A4406" s="4" t="s">
        <v>3383</v>
      </c>
      <c r="B4406" s="4">
        <v>14</v>
      </c>
      <c r="C4406" s="4" t="s">
        <v>3388</v>
      </c>
      <c r="D4406" s="5"/>
      <c r="H4406" s="4" t="s">
        <v>3393</v>
      </c>
      <c r="I4406" s="4">
        <v>5</v>
      </c>
      <c r="J4406" s="4" t="s">
        <v>5100</v>
      </c>
      <c r="K4406" s="4" t="s">
        <v>3436</v>
      </c>
      <c r="L4406" s="4" t="s">
        <v>246</v>
      </c>
      <c r="N4406" s="4">
        <v>1960</v>
      </c>
      <c r="O4406" s="6">
        <v>22022</v>
      </c>
      <c r="P4406" s="4" t="s">
        <v>63</v>
      </c>
    </row>
    <row r="4407" spans="1:16" x14ac:dyDescent="0.25">
      <c r="A4407" s="4" t="s">
        <v>3383</v>
      </c>
      <c r="B4407" s="4">
        <v>14</v>
      </c>
      <c r="C4407" s="4" t="s">
        <v>3388</v>
      </c>
      <c r="D4407" s="5"/>
      <c r="H4407" s="4" t="s">
        <v>3393</v>
      </c>
      <c r="I4407" s="4">
        <v>6</v>
      </c>
      <c r="J4407" s="4" t="s">
        <v>3836</v>
      </c>
      <c r="K4407" s="4" t="s">
        <v>3436</v>
      </c>
      <c r="L4407" s="4" t="s">
        <v>3837</v>
      </c>
      <c r="N4407" s="4">
        <v>2006</v>
      </c>
      <c r="O4407" s="6">
        <v>38733</v>
      </c>
      <c r="P4407" s="4" t="s">
        <v>65</v>
      </c>
    </row>
    <row r="4408" spans="1:16" x14ac:dyDescent="0.25">
      <c r="A4408" s="4" t="s">
        <v>3383</v>
      </c>
      <c r="B4408" s="4">
        <v>14</v>
      </c>
      <c r="C4408" s="4" t="s">
        <v>3388</v>
      </c>
      <c r="D4408" s="5"/>
      <c r="H4408" s="4" t="s">
        <v>3393</v>
      </c>
      <c r="I4408" s="4">
        <v>7</v>
      </c>
      <c r="J4408" s="4" t="s">
        <v>5101</v>
      </c>
      <c r="K4408" s="4" t="s">
        <v>3436</v>
      </c>
      <c r="L4408" s="4" t="s">
        <v>5102</v>
      </c>
      <c r="N4408" s="4">
        <v>1988</v>
      </c>
      <c r="O4408" s="6">
        <v>32239</v>
      </c>
      <c r="P4408" s="4" t="s">
        <v>63</v>
      </c>
    </row>
    <row r="4409" spans="1:16" x14ac:dyDescent="0.25">
      <c r="A4409" s="4" t="s">
        <v>3383</v>
      </c>
      <c r="B4409" s="4">
        <v>14</v>
      </c>
      <c r="C4409" s="4" t="s">
        <v>3388</v>
      </c>
      <c r="D4409" s="5"/>
      <c r="H4409" s="4" t="s">
        <v>3393</v>
      </c>
      <c r="I4409" s="4">
        <v>8</v>
      </c>
      <c r="J4409" s="4" t="s">
        <v>2205</v>
      </c>
      <c r="K4409" s="4" t="s">
        <v>3436</v>
      </c>
      <c r="L4409" s="4" t="s">
        <v>3661</v>
      </c>
      <c r="N4409" s="4">
        <v>1963</v>
      </c>
      <c r="O4409" s="6">
        <v>23104</v>
      </c>
      <c r="P4409" s="4" t="s">
        <v>65</v>
      </c>
    </row>
    <row r="4410" spans="1:16" x14ac:dyDescent="0.25">
      <c r="A4410" s="4" t="s">
        <v>3383</v>
      </c>
      <c r="B4410" s="4">
        <v>14</v>
      </c>
      <c r="C4410" s="4" t="s">
        <v>3388</v>
      </c>
      <c r="D4410" s="5"/>
      <c r="H4410" s="4" t="s">
        <v>3393</v>
      </c>
      <c r="I4410" s="4">
        <v>9</v>
      </c>
      <c r="J4410" s="4" t="s">
        <v>3767</v>
      </c>
      <c r="K4410" s="4" t="s">
        <v>3436</v>
      </c>
      <c r="L4410" s="4" t="s">
        <v>246</v>
      </c>
      <c r="N4410" s="4">
        <v>1972</v>
      </c>
      <c r="O4410" s="6">
        <v>26590</v>
      </c>
      <c r="P4410" s="4" t="s">
        <v>65</v>
      </c>
    </row>
    <row r="4411" spans="1:16" x14ac:dyDescent="0.25">
      <c r="A4411" s="4" t="s">
        <v>3383</v>
      </c>
      <c r="B4411" s="4">
        <v>14</v>
      </c>
      <c r="C4411" s="4" t="s">
        <v>3388</v>
      </c>
      <c r="D4411" s="5"/>
      <c r="H4411" s="4" t="s">
        <v>3393</v>
      </c>
      <c r="I4411" s="4">
        <v>10</v>
      </c>
      <c r="J4411" s="4" t="s">
        <v>4086</v>
      </c>
      <c r="K4411" s="4" t="s">
        <v>3436</v>
      </c>
      <c r="L4411" s="4" t="s">
        <v>571</v>
      </c>
      <c r="N4411" s="4">
        <v>1992</v>
      </c>
      <c r="O4411" s="6">
        <v>33850</v>
      </c>
      <c r="P4411" s="4" t="s">
        <v>63</v>
      </c>
    </row>
    <row r="4412" spans="1:16" x14ac:dyDescent="0.25">
      <c r="A4412" s="4" t="s">
        <v>3383</v>
      </c>
      <c r="B4412" s="4">
        <v>14</v>
      </c>
      <c r="C4412" s="4" t="s">
        <v>3388</v>
      </c>
      <c r="D4412" s="5"/>
      <c r="H4412" s="4" t="s">
        <v>117</v>
      </c>
      <c r="I4412" s="4">
        <v>1</v>
      </c>
      <c r="J4412" s="4" t="s">
        <v>2570</v>
      </c>
      <c r="K4412" s="4" t="s">
        <v>5103</v>
      </c>
      <c r="L4412" s="4" t="s">
        <v>3399</v>
      </c>
      <c r="N4412" s="4">
        <v>1960</v>
      </c>
      <c r="O4412" s="6">
        <v>22141</v>
      </c>
      <c r="P4412" s="4" t="s">
        <v>63</v>
      </c>
    </row>
    <row r="4413" spans="1:16" x14ac:dyDescent="0.25">
      <c r="A4413" s="4" t="s">
        <v>3383</v>
      </c>
      <c r="B4413" s="4">
        <v>14</v>
      </c>
      <c r="C4413" s="4" t="s">
        <v>3388</v>
      </c>
      <c r="D4413" s="5"/>
      <c r="H4413" s="4" t="s">
        <v>117</v>
      </c>
      <c r="I4413" s="4">
        <v>2</v>
      </c>
      <c r="J4413" s="4" t="s">
        <v>5104</v>
      </c>
      <c r="K4413" s="4" t="s">
        <v>5105</v>
      </c>
      <c r="L4413" s="4" t="s">
        <v>3399</v>
      </c>
      <c r="N4413" s="4">
        <v>1964</v>
      </c>
      <c r="O4413" s="6">
        <v>23417</v>
      </c>
      <c r="P4413" s="4" t="s">
        <v>63</v>
      </c>
    </row>
    <row r="4414" spans="1:16" x14ac:dyDescent="0.25">
      <c r="A4414" s="4" t="s">
        <v>3383</v>
      </c>
      <c r="B4414" s="4">
        <v>14</v>
      </c>
      <c r="C4414" s="4" t="s">
        <v>3388</v>
      </c>
      <c r="D4414" s="5"/>
      <c r="H4414" s="4" t="s">
        <v>117</v>
      </c>
      <c r="I4414" s="4">
        <v>3</v>
      </c>
      <c r="J4414" s="4" t="s">
        <v>2545</v>
      </c>
      <c r="K4414" s="4" t="s">
        <v>4028</v>
      </c>
      <c r="L4414" s="4" t="s">
        <v>3399</v>
      </c>
      <c r="N4414" s="4">
        <v>1956</v>
      </c>
      <c r="O4414" s="6">
        <v>20729</v>
      </c>
      <c r="P4414" s="4" t="s">
        <v>63</v>
      </c>
    </row>
    <row r="4415" spans="1:16" x14ac:dyDescent="0.25">
      <c r="A4415" s="4" t="s">
        <v>3383</v>
      </c>
      <c r="B4415" s="4">
        <v>14</v>
      </c>
      <c r="C4415" s="4" t="s">
        <v>3388</v>
      </c>
      <c r="D4415" s="5"/>
      <c r="H4415" s="4" t="s">
        <v>117</v>
      </c>
      <c r="I4415" s="4">
        <v>4</v>
      </c>
      <c r="J4415" s="4" t="s">
        <v>2605</v>
      </c>
      <c r="K4415" s="4" t="s">
        <v>4040</v>
      </c>
      <c r="L4415" s="4" t="s">
        <v>3399</v>
      </c>
      <c r="N4415" s="4">
        <v>1985</v>
      </c>
      <c r="O4415" s="6">
        <v>31078</v>
      </c>
      <c r="P4415" s="4" t="s">
        <v>63</v>
      </c>
    </row>
    <row r="4416" spans="1:16" x14ac:dyDescent="0.25">
      <c r="A4416" s="4" t="s">
        <v>3383</v>
      </c>
      <c r="B4416" s="4">
        <v>14</v>
      </c>
      <c r="C4416" s="4" t="s">
        <v>3388</v>
      </c>
      <c r="D4416" s="5"/>
      <c r="H4416" s="4" t="s">
        <v>117</v>
      </c>
      <c r="I4416" s="4">
        <v>5</v>
      </c>
      <c r="J4416" s="4" t="s">
        <v>4030</v>
      </c>
      <c r="K4416" s="4" t="s">
        <v>4031</v>
      </c>
      <c r="L4416" s="4" t="s">
        <v>3399</v>
      </c>
      <c r="N4416" s="4">
        <v>1986</v>
      </c>
      <c r="O4416" s="6">
        <v>31658</v>
      </c>
      <c r="P4416" s="4" t="s">
        <v>65</v>
      </c>
    </row>
    <row r="4417" spans="1:16" x14ac:dyDescent="0.25">
      <c r="A4417" s="4" t="s">
        <v>3383</v>
      </c>
      <c r="B4417" s="4">
        <v>14</v>
      </c>
      <c r="C4417" s="4" t="s">
        <v>3388</v>
      </c>
      <c r="D4417" s="5"/>
      <c r="H4417" s="4" t="s">
        <v>117</v>
      </c>
      <c r="I4417" s="4">
        <v>6</v>
      </c>
      <c r="J4417" s="4" t="s">
        <v>2630</v>
      </c>
      <c r="K4417" s="4" t="s">
        <v>4047</v>
      </c>
      <c r="L4417" s="4" t="s">
        <v>3399</v>
      </c>
      <c r="N4417" s="4">
        <v>1955</v>
      </c>
      <c r="O4417" s="6">
        <v>20188</v>
      </c>
      <c r="P4417" s="4" t="s">
        <v>63</v>
      </c>
    </row>
    <row r="4418" spans="1:16" x14ac:dyDescent="0.25">
      <c r="A4418" s="4" t="s">
        <v>3383</v>
      </c>
      <c r="B4418" s="4">
        <v>14</v>
      </c>
      <c r="C4418" s="4" t="s">
        <v>3388</v>
      </c>
      <c r="D4418" s="5"/>
      <c r="H4418" s="4" t="s">
        <v>117</v>
      </c>
      <c r="I4418" s="4">
        <v>7</v>
      </c>
      <c r="J4418" s="4" t="s">
        <v>4038</v>
      </c>
      <c r="K4418" s="4" t="s">
        <v>4039</v>
      </c>
      <c r="L4418" s="4" t="s">
        <v>3399</v>
      </c>
      <c r="N4418" s="4">
        <v>1988</v>
      </c>
      <c r="O4418" s="6">
        <v>32321</v>
      </c>
      <c r="P4418" s="4" t="s">
        <v>63</v>
      </c>
    </row>
    <row r="4419" spans="1:16" x14ac:dyDescent="0.25">
      <c r="A4419" s="4" t="s">
        <v>3383</v>
      </c>
      <c r="B4419" s="4">
        <v>14</v>
      </c>
      <c r="C4419" s="4" t="s">
        <v>3388</v>
      </c>
      <c r="D4419" s="5"/>
      <c r="H4419" s="4" t="s">
        <v>117</v>
      </c>
      <c r="I4419" s="4">
        <v>8</v>
      </c>
      <c r="J4419" s="4" t="s">
        <v>4034</v>
      </c>
      <c r="K4419" s="4" t="s">
        <v>4035</v>
      </c>
      <c r="L4419" s="4" t="s">
        <v>3399</v>
      </c>
      <c r="N4419" s="4">
        <v>1971</v>
      </c>
      <c r="O4419" s="6">
        <v>26210</v>
      </c>
      <c r="P4419" s="4" t="s">
        <v>63</v>
      </c>
    </row>
    <row r="4420" spans="1:16" x14ac:dyDescent="0.25">
      <c r="A4420" s="4" t="s">
        <v>3383</v>
      </c>
      <c r="B4420" s="4">
        <v>14</v>
      </c>
      <c r="C4420" s="4" t="s">
        <v>3388</v>
      </c>
      <c r="D4420" s="5"/>
      <c r="H4420" s="4" t="s">
        <v>117</v>
      </c>
      <c r="I4420" s="4">
        <v>9</v>
      </c>
      <c r="J4420" s="4" t="s">
        <v>2617</v>
      </c>
      <c r="K4420" s="4" t="s">
        <v>4033</v>
      </c>
      <c r="L4420" s="4" t="s">
        <v>3399</v>
      </c>
      <c r="N4420" s="4">
        <v>1976</v>
      </c>
      <c r="O4420" s="6">
        <v>27916</v>
      </c>
      <c r="P4420" s="4" t="s">
        <v>63</v>
      </c>
    </row>
    <row r="4421" spans="1:16" x14ac:dyDescent="0.25">
      <c r="A4421" s="4" t="s">
        <v>3383</v>
      </c>
      <c r="B4421" s="4">
        <v>14</v>
      </c>
      <c r="C4421" s="4" t="s">
        <v>3388</v>
      </c>
      <c r="D4421" s="5"/>
      <c r="H4421" s="4" t="s">
        <v>117</v>
      </c>
      <c r="I4421" s="4">
        <v>10</v>
      </c>
      <c r="J4421" s="4" t="s">
        <v>2499</v>
      </c>
      <c r="K4421" s="4" t="s">
        <v>4036</v>
      </c>
      <c r="L4421" s="4" t="s">
        <v>3399</v>
      </c>
      <c r="N4421" s="4">
        <v>1969</v>
      </c>
      <c r="O4421" s="6">
        <v>25287</v>
      </c>
      <c r="P4421" s="4" t="s">
        <v>63</v>
      </c>
    </row>
    <row r="4422" spans="1:16" x14ac:dyDescent="0.25">
      <c r="A4422" s="4" t="s">
        <v>3383</v>
      </c>
      <c r="B4422" s="4">
        <v>14</v>
      </c>
      <c r="C4422" s="4" t="s">
        <v>3388</v>
      </c>
      <c r="D4422" s="5"/>
      <c r="H4422" s="4" t="s">
        <v>3392</v>
      </c>
      <c r="I4422" s="4">
        <v>1</v>
      </c>
      <c r="J4422" s="4" t="s">
        <v>5106</v>
      </c>
      <c r="K4422" s="4" t="s">
        <v>3436</v>
      </c>
      <c r="L4422" s="4" t="s">
        <v>3399</v>
      </c>
      <c r="N4422" s="4">
        <v>1977</v>
      </c>
      <c r="O4422" s="6">
        <v>28291</v>
      </c>
      <c r="P4422" s="4" t="s">
        <v>63</v>
      </c>
    </row>
    <row r="4423" spans="1:16" x14ac:dyDescent="0.25">
      <c r="A4423" s="4" t="s">
        <v>3383</v>
      </c>
      <c r="B4423" s="4">
        <v>14</v>
      </c>
      <c r="C4423" s="4" t="s">
        <v>3388</v>
      </c>
      <c r="D4423" s="5"/>
      <c r="H4423" s="4" t="s">
        <v>3392</v>
      </c>
      <c r="I4423" s="4">
        <v>2</v>
      </c>
      <c r="J4423" s="4" t="s">
        <v>5107</v>
      </c>
      <c r="K4423" s="4" t="s">
        <v>3436</v>
      </c>
      <c r="L4423" s="4" t="s">
        <v>3399</v>
      </c>
      <c r="N4423" s="4">
        <v>1956</v>
      </c>
      <c r="O4423" s="6">
        <v>20504</v>
      </c>
      <c r="P4423" s="4" t="s">
        <v>65</v>
      </c>
    </row>
    <row r="4424" spans="1:16" x14ac:dyDescent="0.25">
      <c r="A4424" s="4" t="s">
        <v>3383</v>
      </c>
      <c r="B4424" s="4">
        <v>14</v>
      </c>
      <c r="C4424" s="4" t="s">
        <v>3388</v>
      </c>
      <c r="D4424" s="5"/>
      <c r="H4424" s="4" t="s">
        <v>3392</v>
      </c>
      <c r="I4424" s="4">
        <v>3</v>
      </c>
      <c r="J4424" s="4" t="s">
        <v>2726</v>
      </c>
      <c r="K4424" s="4" t="s">
        <v>3436</v>
      </c>
      <c r="L4424" s="4" t="s">
        <v>3399</v>
      </c>
      <c r="N4424" s="4">
        <v>1950</v>
      </c>
      <c r="O4424" s="6">
        <v>18604</v>
      </c>
      <c r="P4424" s="4" t="s">
        <v>63</v>
      </c>
    </row>
    <row r="4425" spans="1:16" x14ac:dyDescent="0.25">
      <c r="A4425" s="4" t="s">
        <v>3383</v>
      </c>
      <c r="B4425" s="4">
        <v>14</v>
      </c>
      <c r="C4425" s="4" t="s">
        <v>3388</v>
      </c>
      <c r="D4425" s="5"/>
      <c r="H4425" s="4" t="s">
        <v>3392</v>
      </c>
      <c r="I4425" s="4">
        <v>4</v>
      </c>
      <c r="J4425" s="4" t="s">
        <v>5108</v>
      </c>
      <c r="K4425" s="4" t="s">
        <v>3436</v>
      </c>
      <c r="L4425" s="4" t="s">
        <v>3399</v>
      </c>
      <c r="N4425" s="4">
        <v>1944</v>
      </c>
      <c r="O4425" s="6">
        <v>16215</v>
      </c>
      <c r="P4425" s="4" t="s">
        <v>65</v>
      </c>
    </row>
    <row r="4426" spans="1:16" x14ac:dyDescent="0.25">
      <c r="A4426" s="4" t="s">
        <v>3383</v>
      </c>
      <c r="B4426" s="4">
        <v>14</v>
      </c>
      <c r="C4426" s="4" t="s">
        <v>3388</v>
      </c>
      <c r="D4426" s="5"/>
      <c r="H4426" s="4" t="s">
        <v>3392</v>
      </c>
      <c r="I4426" s="4">
        <v>5</v>
      </c>
      <c r="J4426" s="4" t="s">
        <v>4202</v>
      </c>
      <c r="K4426" s="4" t="s">
        <v>3436</v>
      </c>
      <c r="L4426" s="4" t="s">
        <v>3399</v>
      </c>
      <c r="N4426" s="4">
        <v>1948</v>
      </c>
      <c r="O4426" s="6">
        <v>17626</v>
      </c>
      <c r="P4426" s="4" t="s">
        <v>63</v>
      </c>
    </row>
    <row r="4427" spans="1:16" x14ac:dyDescent="0.25">
      <c r="A4427" s="4" t="s">
        <v>3383</v>
      </c>
      <c r="B4427" s="4">
        <v>14</v>
      </c>
      <c r="C4427" s="4" t="s">
        <v>3388</v>
      </c>
      <c r="D4427" s="5"/>
      <c r="H4427" s="4" t="s">
        <v>3392</v>
      </c>
      <c r="I4427" s="4">
        <v>6</v>
      </c>
      <c r="J4427" s="4" t="s">
        <v>4200</v>
      </c>
      <c r="K4427" s="4" t="s">
        <v>3436</v>
      </c>
      <c r="L4427" s="4" t="s">
        <v>3399</v>
      </c>
      <c r="N4427" s="4">
        <v>1950</v>
      </c>
      <c r="O4427" s="6">
        <v>18386</v>
      </c>
      <c r="P4427" s="4" t="s">
        <v>63</v>
      </c>
    </row>
    <row r="4428" spans="1:16" x14ac:dyDescent="0.25">
      <c r="A4428" s="4" t="s">
        <v>3383</v>
      </c>
      <c r="B4428" s="4">
        <v>14</v>
      </c>
      <c r="C4428" s="4" t="s">
        <v>3388</v>
      </c>
      <c r="D4428" s="5"/>
      <c r="H4428" s="4" t="s">
        <v>3394</v>
      </c>
      <c r="I4428" s="4">
        <v>1</v>
      </c>
      <c r="J4428" s="4" t="s">
        <v>2675</v>
      </c>
      <c r="K4428" s="4" t="s">
        <v>2671</v>
      </c>
      <c r="L4428" s="4" t="s">
        <v>3399</v>
      </c>
      <c r="N4428" s="4">
        <v>1961</v>
      </c>
      <c r="O4428" s="6">
        <v>22565</v>
      </c>
      <c r="P4428" s="4" t="s">
        <v>65</v>
      </c>
    </row>
    <row r="4429" spans="1:16" x14ac:dyDescent="0.25">
      <c r="A4429" s="4" t="s">
        <v>3383</v>
      </c>
      <c r="B4429" s="4">
        <v>14</v>
      </c>
      <c r="C4429" s="4" t="s">
        <v>3388</v>
      </c>
      <c r="D4429" s="5"/>
      <c r="H4429" s="4" t="s">
        <v>3394</v>
      </c>
      <c r="I4429" s="4">
        <v>2</v>
      </c>
      <c r="J4429" s="4" t="s">
        <v>2606</v>
      </c>
      <c r="K4429" s="4" t="s">
        <v>2599</v>
      </c>
      <c r="L4429" s="4" t="s">
        <v>3399</v>
      </c>
      <c r="N4429" s="4">
        <v>1967</v>
      </c>
      <c r="O4429" s="6">
        <v>24478</v>
      </c>
      <c r="P4429" s="4" t="s">
        <v>63</v>
      </c>
    </row>
    <row r="4430" spans="1:16" x14ac:dyDescent="0.25">
      <c r="A4430" s="4" t="s">
        <v>3383</v>
      </c>
      <c r="B4430" s="4">
        <v>14</v>
      </c>
      <c r="C4430" s="4" t="s">
        <v>3388</v>
      </c>
      <c r="D4430" s="5"/>
      <c r="H4430" s="4" t="s">
        <v>3394</v>
      </c>
      <c r="I4430" s="4">
        <v>3</v>
      </c>
      <c r="J4430" s="4" t="s">
        <v>5109</v>
      </c>
      <c r="K4430" s="4" t="s">
        <v>2671</v>
      </c>
      <c r="L4430" s="4" t="s">
        <v>3399</v>
      </c>
      <c r="N4430" s="4">
        <v>1961</v>
      </c>
      <c r="O4430" s="6">
        <v>22401</v>
      </c>
      <c r="P4430" s="4" t="s">
        <v>63</v>
      </c>
    </row>
    <row r="4431" spans="1:16" x14ac:dyDescent="0.25">
      <c r="A4431" s="4" t="s">
        <v>3383</v>
      </c>
      <c r="B4431" s="4">
        <v>14</v>
      </c>
      <c r="C4431" s="4" t="s">
        <v>3388</v>
      </c>
      <c r="D4431" s="5"/>
      <c r="H4431" s="4" t="s">
        <v>3394</v>
      </c>
      <c r="I4431" s="4">
        <v>4</v>
      </c>
      <c r="J4431" s="4" t="s">
        <v>2722</v>
      </c>
      <c r="K4431" s="4" t="s">
        <v>2719</v>
      </c>
      <c r="L4431" s="4" t="s">
        <v>3399</v>
      </c>
      <c r="N4431" s="4">
        <v>1973</v>
      </c>
      <c r="O4431" s="6">
        <v>27016</v>
      </c>
      <c r="P4431" s="4" t="s">
        <v>63</v>
      </c>
    </row>
    <row r="4432" spans="1:16" x14ac:dyDescent="0.25">
      <c r="A4432" s="4" t="s">
        <v>3383</v>
      </c>
      <c r="B4432" s="4">
        <v>14</v>
      </c>
      <c r="C4432" s="4" t="s">
        <v>3388</v>
      </c>
      <c r="D4432" s="5"/>
      <c r="H4432" s="4" t="s">
        <v>3394</v>
      </c>
      <c r="I4432" s="4">
        <v>5</v>
      </c>
      <c r="J4432" s="4" t="s">
        <v>5110</v>
      </c>
      <c r="K4432" s="4" t="s">
        <v>2671</v>
      </c>
      <c r="L4432" s="4" t="s">
        <v>3399</v>
      </c>
      <c r="N4432" s="4">
        <v>1975</v>
      </c>
      <c r="O4432" s="6">
        <v>27528</v>
      </c>
      <c r="P4432" s="4" t="s">
        <v>65</v>
      </c>
    </row>
    <row r="4433" spans="1:16" x14ac:dyDescent="0.25">
      <c r="A4433" s="4" t="s">
        <v>3383</v>
      </c>
      <c r="B4433" s="4">
        <v>14</v>
      </c>
      <c r="C4433" s="4" t="s">
        <v>3388</v>
      </c>
      <c r="D4433" s="5"/>
      <c r="H4433" s="4" t="s">
        <v>3394</v>
      </c>
      <c r="I4433" s="4">
        <v>6</v>
      </c>
      <c r="J4433" s="4" t="s">
        <v>2735</v>
      </c>
      <c r="K4433" s="4" t="s">
        <v>2733</v>
      </c>
      <c r="L4433" s="4" t="s">
        <v>265</v>
      </c>
      <c r="N4433" s="4">
        <v>1956</v>
      </c>
      <c r="O4433" s="6">
        <v>20575</v>
      </c>
      <c r="P4433" s="4" t="s">
        <v>63</v>
      </c>
    </row>
    <row r="4434" spans="1:16" x14ac:dyDescent="0.25">
      <c r="A4434" s="4" t="s">
        <v>3383</v>
      </c>
      <c r="B4434" s="4">
        <v>14</v>
      </c>
      <c r="C4434" s="4" t="s">
        <v>3388</v>
      </c>
      <c r="D4434" s="5"/>
      <c r="H4434" s="4" t="s">
        <v>3394</v>
      </c>
      <c r="I4434" s="4">
        <v>7</v>
      </c>
      <c r="J4434" s="4" t="s">
        <v>5111</v>
      </c>
      <c r="K4434" s="4" t="s">
        <v>2713</v>
      </c>
      <c r="L4434" s="4" t="s">
        <v>3399</v>
      </c>
      <c r="N4434" s="4">
        <v>1982</v>
      </c>
      <c r="O4434" s="6">
        <v>29996</v>
      </c>
      <c r="P4434" s="4" t="s">
        <v>63</v>
      </c>
    </row>
    <row r="4435" spans="1:16" x14ac:dyDescent="0.25">
      <c r="A4435" s="4" t="s">
        <v>3383</v>
      </c>
      <c r="B4435" s="4">
        <v>14</v>
      </c>
      <c r="C4435" s="4" t="s">
        <v>3388</v>
      </c>
      <c r="D4435" s="5"/>
      <c r="H4435" s="4" t="s">
        <v>3394</v>
      </c>
      <c r="I4435" s="4">
        <v>8</v>
      </c>
      <c r="J4435" s="4" t="s">
        <v>5112</v>
      </c>
      <c r="K4435" s="4" t="s">
        <v>512</v>
      </c>
      <c r="L4435" s="4" t="s">
        <v>556</v>
      </c>
      <c r="N4435" s="4">
        <v>1985</v>
      </c>
      <c r="O4435" s="6">
        <v>31322</v>
      </c>
      <c r="P4435" s="4" t="s">
        <v>65</v>
      </c>
    </row>
    <row r="4436" spans="1:16" x14ac:dyDescent="0.25">
      <c r="A4436" s="4" t="s">
        <v>3383</v>
      </c>
      <c r="B4436" s="4">
        <v>14</v>
      </c>
      <c r="C4436" s="4" t="s">
        <v>3388</v>
      </c>
      <c r="D4436" s="5"/>
      <c r="H4436" s="4" t="s">
        <v>3394</v>
      </c>
      <c r="I4436" s="4">
        <v>9</v>
      </c>
      <c r="J4436" s="4" t="s">
        <v>5113</v>
      </c>
      <c r="K4436" s="4" t="s">
        <v>2719</v>
      </c>
      <c r="L4436" s="4" t="s">
        <v>3399</v>
      </c>
      <c r="N4436" s="4">
        <v>1976</v>
      </c>
      <c r="O4436" s="6">
        <v>28030</v>
      </c>
      <c r="P4436" s="4" t="s">
        <v>63</v>
      </c>
    </row>
    <row r="4437" spans="1:16" x14ac:dyDescent="0.25">
      <c r="A4437" s="4" t="s">
        <v>3383</v>
      </c>
      <c r="B4437" s="4">
        <v>14</v>
      </c>
      <c r="C4437" s="4" t="s">
        <v>3388</v>
      </c>
      <c r="D4437" s="5"/>
      <c r="H4437" s="4" t="s">
        <v>3394</v>
      </c>
      <c r="I4437" s="4">
        <v>10</v>
      </c>
      <c r="J4437" s="4" t="s">
        <v>2674</v>
      </c>
      <c r="K4437" s="4" t="s">
        <v>2671</v>
      </c>
      <c r="L4437" s="4" t="s">
        <v>265</v>
      </c>
      <c r="N4437" s="4">
        <v>1955</v>
      </c>
      <c r="O4437" s="6">
        <v>20357</v>
      </c>
      <c r="P4437" s="4" t="s">
        <v>63</v>
      </c>
    </row>
    <row r="4438" spans="1:16" x14ac:dyDescent="0.25">
      <c r="A4438" s="4" t="s">
        <v>3383</v>
      </c>
      <c r="B4438" s="4">
        <v>14</v>
      </c>
      <c r="C4438" s="4" t="s">
        <v>3388</v>
      </c>
      <c r="D4438" s="5"/>
      <c r="H4438" s="4" t="s">
        <v>208</v>
      </c>
      <c r="I4438" s="4">
        <v>1</v>
      </c>
      <c r="J4438" s="4" t="s">
        <v>2754</v>
      </c>
      <c r="K4438" s="4" t="s">
        <v>2749</v>
      </c>
      <c r="L4438" s="4" t="s">
        <v>3399</v>
      </c>
      <c r="N4438" s="4">
        <v>1972</v>
      </c>
      <c r="O4438" s="6">
        <v>26470</v>
      </c>
      <c r="P4438" s="4" t="s">
        <v>65</v>
      </c>
    </row>
    <row r="4439" spans="1:16" x14ac:dyDescent="0.25">
      <c r="A4439" s="4" t="s">
        <v>3383</v>
      </c>
      <c r="B4439" s="4">
        <v>14</v>
      </c>
      <c r="C4439" s="4" t="s">
        <v>3388</v>
      </c>
      <c r="D4439" s="5"/>
      <c r="H4439" s="4" t="s">
        <v>208</v>
      </c>
      <c r="I4439" s="4">
        <v>2</v>
      </c>
      <c r="J4439" s="4" t="s">
        <v>2711</v>
      </c>
      <c r="K4439" s="4" t="s">
        <v>5114</v>
      </c>
      <c r="L4439" s="4" t="s">
        <v>3399</v>
      </c>
      <c r="N4439" s="4">
        <v>1989</v>
      </c>
      <c r="O4439" s="6">
        <v>32813</v>
      </c>
      <c r="P4439" s="4" t="s">
        <v>65</v>
      </c>
    </row>
    <row r="4440" spans="1:16" x14ac:dyDescent="0.25">
      <c r="A4440" s="4" t="s">
        <v>3383</v>
      </c>
      <c r="B4440" s="4">
        <v>14</v>
      </c>
      <c r="C4440" s="4" t="s">
        <v>3388</v>
      </c>
      <c r="D4440" s="5"/>
      <c r="H4440" s="4" t="s">
        <v>208</v>
      </c>
      <c r="I4440" s="4">
        <v>3</v>
      </c>
      <c r="J4440" s="4" t="s">
        <v>2697</v>
      </c>
      <c r="K4440" s="4" t="s">
        <v>5115</v>
      </c>
      <c r="L4440" s="4" t="s">
        <v>3399</v>
      </c>
      <c r="N4440" s="4">
        <v>1985</v>
      </c>
      <c r="O4440" s="6">
        <v>31187</v>
      </c>
      <c r="P4440" s="4" t="s">
        <v>63</v>
      </c>
    </row>
    <row r="4441" spans="1:16" x14ac:dyDescent="0.25">
      <c r="A4441" s="4" t="s">
        <v>3383</v>
      </c>
      <c r="B4441" s="4">
        <v>14</v>
      </c>
      <c r="C4441" s="4" t="s">
        <v>3388</v>
      </c>
      <c r="D4441" s="5"/>
      <c r="H4441" s="4" t="s">
        <v>208</v>
      </c>
      <c r="I4441" s="4">
        <v>4</v>
      </c>
      <c r="J4441" s="4" t="s">
        <v>2729</v>
      </c>
      <c r="K4441" s="4" t="s">
        <v>5116</v>
      </c>
      <c r="L4441" s="4" t="s">
        <v>3399</v>
      </c>
      <c r="N4441" s="4">
        <v>1978</v>
      </c>
      <c r="O4441" s="6">
        <v>28819</v>
      </c>
      <c r="P4441" s="4" t="s">
        <v>63</v>
      </c>
    </row>
    <row r="4442" spans="1:16" x14ac:dyDescent="0.25">
      <c r="A4442" s="4" t="s">
        <v>3383</v>
      </c>
      <c r="B4442" s="4">
        <v>14</v>
      </c>
      <c r="C4442" s="4" t="s">
        <v>3388</v>
      </c>
      <c r="D4442" s="5"/>
      <c r="H4442" s="4" t="s">
        <v>208</v>
      </c>
      <c r="I4442" s="4">
        <v>5</v>
      </c>
      <c r="J4442" s="4" t="s">
        <v>2689</v>
      </c>
      <c r="K4442" s="4" t="s">
        <v>2682</v>
      </c>
      <c r="L4442" s="4" t="s">
        <v>3399</v>
      </c>
      <c r="N4442" s="4">
        <v>1966</v>
      </c>
      <c r="O4442" s="6">
        <v>24300</v>
      </c>
      <c r="P4442" s="4" t="s">
        <v>65</v>
      </c>
    </row>
    <row r="4443" spans="1:16" x14ac:dyDescent="0.25">
      <c r="A4443" s="4" t="s">
        <v>3383</v>
      </c>
      <c r="B4443" s="4">
        <v>14</v>
      </c>
      <c r="C4443" s="4" t="s">
        <v>3388</v>
      </c>
      <c r="D4443" s="5"/>
      <c r="H4443" s="4" t="s">
        <v>208</v>
      </c>
      <c r="I4443" s="4">
        <v>6</v>
      </c>
      <c r="J4443" s="4" t="s">
        <v>2471</v>
      </c>
      <c r="K4443" s="4" t="s">
        <v>2466</v>
      </c>
      <c r="L4443" s="4" t="s">
        <v>3399</v>
      </c>
      <c r="N4443" s="4">
        <v>1987</v>
      </c>
      <c r="O4443" s="6">
        <v>31873</v>
      </c>
      <c r="P4443" s="4" t="s">
        <v>63</v>
      </c>
    </row>
    <row r="4444" spans="1:16" x14ac:dyDescent="0.25">
      <c r="A4444" s="4" t="s">
        <v>3383</v>
      </c>
      <c r="B4444" s="4">
        <v>14</v>
      </c>
      <c r="C4444" s="4" t="s">
        <v>3388</v>
      </c>
      <c r="D4444" s="5"/>
      <c r="H4444" s="4" t="s">
        <v>208</v>
      </c>
      <c r="I4444" s="4">
        <v>7</v>
      </c>
      <c r="J4444" s="4" t="s">
        <v>2745</v>
      </c>
      <c r="K4444" s="4" t="s">
        <v>2741</v>
      </c>
      <c r="L4444" s="4" t="s">
        <v>3399</v>
      </c>
      <c r="N4444" s="4">
        <v>1988</v>
      </c>
      <c r="O4444" s="6">
        <v>32300</v>
      </c>
      <c r="P4444" s="4" t="s">
        <v>65</v>
      </c>
    </row>
    <row r="4445" spans="1:16" x14ac:dyDescent="0.25">
      <c r="A4445" s="4" t="s">
        <v>3383</v>
      </c>
      <c r="B4445" s="4">
        <v>14</v>
      </c>
      <c r="C4445" s="4" t="s">
        <v>3388</v>
      </c>
      <c r="D4445" s="5"/>
      <c r="H4445" s="4" t="s">
        <v>208</v>
      </c>
      <c r="I4445" s="4">
        <v>8</v>
      </c>
      <c r="J4445" s="4" t="s">
        <v>2708</v>
      </c>
      <c r="K4445" s="4" t="s">
        <v>2704</v>
      </c>
      <c r="L4445" s="4" t="s">
        <v>3399</v>
      </c>
      <c r="N4445" s="4">
        <v>2002</v>
      </c>
      <c r="O4445" s="6">
        <v>37416</v>
      </c>
      <c r="P4445" s="4" t="s">
        <v>63</v>
      </c>
    </row>
    <row r="4446" spans="1:16" x14ac:dyDescent="0.25">
      <c r="A4446" s="4" t="s">
        <v>3383</v>
      </c>
      <c r="B4446" s="4">
        <v>14</v>
      </c>
      <c r="C4446" s="4" t="s">
        <v>3388</v>
      </c>
      <c r="D4446" s="5"/>
      <c r="H4446" s="4" t="s">
        <v>208</v>
      </c>
      <c r="I4446" s="4">
        <v>9</v>
      </c>
      <c r="J4446" s="4" t="s">
        <v>2690</v>
      </c>
      <c r="K4446" s="4" t="s">
        <v>2701</v>
      </c>
      <c r="L4446" s="4" t="s">
        <v>3399</v>
      </c>
      <c r="N4446" s="4">
        <v>2004</v>
      </c>
      <c r="O4446" s="6">
        <v>38132</v>
      </c>
      <c r="P4446" s="4" t="s">
        <v>65</v>
      </c>
    </row>
    <row r="4447" spans="1:16" x14ac:dyDescent="0.25">
      <c r="A4447" s="4" t="s">
        <v>3383</v>
      </c>
      <c r="B4447" s="4">
        <v>14</v>
      </c>
      <c r="C4447" s="4" t="s">
        <v>3388</v>
      </c>
      <c r="D4447" s="5"/>
      <c r="H4447" s="4" t="s">
        <v>208</v>
      </c>
      <c r="I4447" s="4">
        <v>10</v>
      </c>
      <c r="J4447" s="4" t="s">
        <v>2728</v>
      </c>
      <c r="K4447" s="4" t="s">
        <v>2719</v>
      </c>
      <c r="L4447" s="4" t="s">
        <v>3399</v>
      </c>
      <c r="N4447" s="4">
        <v>1952</v>
      </c>
      <c r="O4447" s="6">
        <v>19248</v>
      </c>
      <c r="P4447" s="4" t="s">
        <v>63</v>
      </c>
    </row>
    <row r="4448" spans="1:16" x14ac:dyDescent="0.25">
      <c r="A4448" s="4" t="s">
        <v>3383</v>
      </c>
      <c r="B4448" s="4">
        <v>16</v>
      </c>
      <c r="C4448" s="4" t="s">
        <v>3389</v>
      </c>
      <c r="D4448" s="5"/>
      <c r="H4448" s="4" t="s">
        <v>61</v>
      </c>
      <c r="I4448" s="4">
        <v>1</v>
      </c>
      <c r="J4448" s="4" t="s">
        <v>5117</v>
      </c>
      <c r="K4448" s="4" t="s">
        <v>3436</v>
      </c>
      <c r="L4448" s="4" t="s">
        <v>3399</v>
      </c>
      <c r="N4448" s="4">
        <v>1966</v>
      </c>
      <c r="O4448" s="6">
        <v>24418</v>
      </c>
      <c r="P4448" s="4" t="s">
        <v>63</v>
      </c>
    </row>
    <row r="4449" spans="1:16" x14ac:dyDescent="0.25">
      <c r="A4449" s="4" t="s">
        <v>3383</v>
      </c>
      <c r="B4449" s="4">
        <v>16</v>
      </c>
      <c r="C4449" s="4" t="s">
        <v>3389</v>
      </c>
      <c r="D4449" s="5"/>
      <c r="H4449" s="4" t="s">
        <v>61</v>
      </c>
      <c r="I4449" s="4">
        <v>2</v>
      </c>
      <c r="J4449" s="4" t="s">
        <v>5118</v>
      </c>
      <c r="K4449" s="4" t="s">
        <v>3436</v>
      </c>
      <c r="L4449" s="4" t="s">
        <v>3399</v>
      </c>
      <c r="N4449" s="4">
        <v>1975</v>
      </c>
      <c r="O4449" s="6">
        <v>27756</v>
      </c>
      <c r="P4449" s="4" t="s">
        <v>65</v>
      </c>
    </row>
    <row r="4450" spans="1:16" x14ac:dyDescent="0.25">
      <c r="A4450" s="4" t="s">
        <v>3383</v>
      </c>
      <c r="B4450" s="4">
        <v>16</v>
      </c>
      <c r="C4450" s="4" t="s">
        <v>3389</v>
      </c>
      <c r="D4450" s="5"/>
      <c r="H4450" s="4" t="s">
        <v>61</v>
      </c>
      <c r="I4450" s="4">
        <v>3</v>
      </c>
      <c r="J4450" s="4" t="s">
        <v>2877</v>
      </c>
      <c r="K4450" s="4" t="s">
        <v>3436</v>
      </c>
      <c r="L4450" s="4" t="s">
        <v>3399</v>
      </c>
      <c r="N4450" s="4">
        <v>1988</v>
      </c>
      <c r="O4450" s="6">
        <v>32217</v>
      </c>
      <c r="P4450" s="4" t="s">
        <v>63</v>
      </c>
    </row>
    <row r="4451" spans="1:16" x14ac:dyDescent="0.25">
      <c r="A4451" s="4" t="s">
        <v>3383</v>
      </c>
      <c r="B4451" s="4">
        <v>16</v>
      </c>
      <c r="C4451" s="4" t="s">
        <v>3389</v>
      </c>
      <c r="D4451" s="5"/>
      <c r="H4451" s="4" t="s">
        <v>61</v>
      </c>
      <c r="I4451" s="4">
        <v>4</v>
      </c>
      <c r="J4451" s="4" t="s">
        <v>5119</v>
      </c>
      <c r="K4451" s="4" t="s">
        <v>3436</v>
      </c>
      <c r="L4451" s="4" t="s">
        <v>3399</v>
      </c>
      <c r="N4451" s="4">
        <v>1989</v>
      </c>
      <c r="O4451" s="6">
        <v>32653</v>
      </c>
      <c r="P4451" s="4" t="s">
        <v>65</v>
      </c>
    </row>
    <row r="4452" spans="1:16" x14ac:dyDescent="0.25">
      <c r="A4452" s="4" t="s">
        <v>3383</v>
      </c>
      <c r="B4452" s="4">
        <v>16</v>
      </c>
      <c r="C4452" s="4" t="s">
        <v>3389</v>
      </c>
      <c r="D4452" s="5"/>
      <c r="H4452" s="4" t="s">
        <v>61</v>
      </c>
      <c r="I4452" s="4">
        <v>5</v>
      </c>
      <c r="J4452" s="4" t="s">
        <v>5120</v>
      </c>
      <c r="K4452" s="4" t="s">
        <v>3436</v>
      </c>
      <c r="L4452" s="4" t="s">
        <v>3399</v>
      </c>
      <c r="N4452" s="4">
        <v>1970</v>
      </c>
      <c r="O4452" s="6">
        <v>25785</v>
      </c>
      <c r="P4452" s="4" t="s">
        <v>63</v>
      </c>
    </row>
    <row r="4453" spans="1:16" x14ac:dyDescent="0.25">
      <c r="A4453" s="4" t="s">
        <v>3383</v>
      </c>
      <c r="B4453" s="4">
        <v>16</v>
      </c>
      <c r="C4453" s="4" t="s">
        <v>3389</v>
      </c>
      <c r="D4453" s="5"/>
      <c r="H4453" s="4" t="s">
        <v>61</v>
      </c>
      <c r="I4453" s="4">
        <v>6</v>
      </c>
      <c r="J4453" s="4" t="s">
        <v>5121</v>
      </c>
      <c r="K4453" s="4" t="s">
        <v>3436</v>
      </c>
      <c r="L4453" s="4" t="s">
        <v>3399</v>
      </c>
      <c r="N4453" s="4">
        <v>1970</v>
      </c>
      <c r="O4453" s="6">
        <v>25631</v>
      </c>
      <c r="P4453" s="4" t="s">
        <v>65</v>
      </c>
    </row>
    <row r="4454" spans="1:16" x14ac:dyDescent="0.25">
      <c r="A4454" s="4" t="s">
        <v>3383</v>
      </c>
      <c r="B4454" s="4">
        <v>16</v>
      </c>
      <c r="C4454" s="4" t="s">
        <v>3389</v>
      </c>
      <c r="D4454" s="5"/>
      <c r="H4454" s="4" t="s">
        <v>61</v>
      </c>
      <c r="I4454" s="4">
        <v>7</v>
      </c>
      <c r="J4454" s="4" t="s">
        <v>2766</v>
      </c>
      <c r="K4454" s="4" t="s">
        <v>3436</v>
      </c>
      <c r="L4454" s="4" t="s">
        <v>3399</v>
      </c>
      <c r="N4454" s="4">
        <v>1998</v>
      </c>
      <c r="O4454" s="6">
        <v>35808</v>
      </c>
      <c r="P4454" s="4" t="s">
        <v>63</v>
      </c>
    </row>
    <row r="4455" spans="1:16" x14ac:dyDescent="0.25">
      <c r="A4455" s="4" t="s">
        <v>3383</v>
      </c>
      <c r="B4455" s="4">
        <v>16</v>
      </c>
      <c r="C4455" s="4" t="s">
        <v>3389</v>
      </c>
      <c r="D4455" s="5"/>
      <c r="H4455" s="4" t="s">
        <v>61</v>
      </c>
      <c r="I4455" s="4">
        <v>8</v>
      </c>
      <c r="J4455" s="4" t="s">
        <v>2768</v>
      </c>
      <c r="K4455" s="4" t="s">
        <v>3436</v>
      </c>
      <c r="L4455" s="4" t="s">
        <v>3399</v>
      </c>
      <c r="N4455" s="4">
        <v>1950</v>
      </c>
      <c r="O4455" s="6">
        <v>18433</v>
      </c>
      <c r="P4455" s="4" t="s">
        <v>65</v>
      </c>
    </row>
    <row r="4456" spans="1:16" x14ac:dyDescent="0.25">
      <c r="A4456" s="4" t="s">
        <v>3383</v>
      </c>
      <c r="B4456" s="4">
        <v>16</v>
      </c>
      <c r="C4456" s="4" t="s">
        <v>3389</v>
      </c>
      <c r="D4456" s="5"/>
      <c r="H4456" s="4" t="s">
        <v>61</v>
      </c>
      <c r="I4456" s="4">
        <v>9</v>
      </c>
      <c r="J4456" s="4" t="s">
        <v>2863</v>
      </c>
      <c r="K4456" s="4" t="s">
        <v>3436</v>
      </c>
      <c r="L4456" s="4" t="s">
        <v>3399</v>
      </c>
      <c r="N4456" s="4">
        <v>1967</v>
      </c>
      <c r="O4456" s="6">
        <v>24548</v>
      </c>
      <c r="P4456" s="4" t="s">
        <v>63</v>
      </c>
    </row>
    <row r="4457" spans="1:16" x14ac:dyDescent="0.25">
      <c r="A4457" s="4" t="s">
        <v>3383</v>
      </c>
      <c r="B4457" s="4">
        <v>16</v>
      </c>
      <c r="C4457" s="4" t="s">
        <v>3389</v>
      </c>
      <c r="D4457" s="5"/>
      <c r="H4457" s="4" t="s">
        <v>61</v>
      </c>
      <c r="I4457" s="4">
        <v>10</v>
      </c>
      <c r="J4457" s="4" t="s">
        <v>3080</v>
      </c>
      <c r="K4457" s="4" t="s">
        <v>3436</v>
      </c>
      <c r="L4457" s="4" t="s">
        <v>3399</v>
      </c>
      <c r="N4457" s="4">
        <v>1980</v>
      </c>
      <c r="O4457" s="6">
        <v>29493</v>
      </c>
      <c r="P4457" s="4" t="s">
        <v>65</v>
      </c>
    </row>
    <row r="4458" spans="1:16" x14ac:dyDescent="0.25">
      <c r="A4458" s="4" t="s">
        <v>3383</v>
      </c>
      <c r="B4458" s="4">
        <v>16</v>
      </c>
      <c r="C4458" s="4" t="s">
        <v>3389</v>
      </c>
      <c r="D4458" s="5"/>
      <c r="H4458" s="4" t="s">
        <v>61</v>
      </c>
      <c r="I4458" s="4">
        <v>11</v>
      </c>
      <c r="J4458" s="4" t="s">
        <v>5122</v>
      </c>
      <c r="K4458" s="4" t="s">
        <v>3436</v>
      </c>
      <c r="L4458" s="4" t="s">
        <v>3399</v>
      </c>
      <c r="N4458" s="4">
        <v>1954</v>
      </c>
      <c r="O4458" s="6">
        <v>19899</v>
      </c>
      <c r="P4458" s="4" t="s">
        <v>63</v>
      </c>
    </row>
    <row r="4459" spans="1:16" x14ac:dyDescent="0.25">
      <c r="A4459" s="4" t="s">
        <v>3383</v>
      </c>
      <c r="B4459" s="4">
        <v>16</v>
      </c>
      <c r="C4459" s="4" t="s">
        <v>3389</v>
      </c>
      <c r="D4459" s="5"/>
      <c r="H4459" s="4" t="s">
        <v>61</v>
      </c>
      <c r="I4459" s="4">
        <v>12</v>
      </c>
      <c r="J4459" s="4" t="s">
        <v>2864</v>
      </c>
      <c r="K4459" s="4" t="s">
        <v>3436</v>
      </c>
      <c r="L4459" s="4" t="s">
        <v>3399</v>
      </c>
      <c r="N4459" s="4">
        <v>1986</v>
      </c>
      <c r="O4459" s="6">
        <v>31767</v>
      </c>
      <c r="P4459" s="4" t="s">
        <v>65</v>
      </c>
    </row>
    <row r="4460" spans="1:16" x14ac:dyDescent="0.25">
      <c r="A4460" s="4" t="s">
        <v>3383</v>
      </c>
      <c r="B4460" s="4">
        <v>16</v>
      </c>
      <c r="C4460" s="4" t="s">
        <v>3389</v>
      </c>
      <c r="D4460" s="5"/>
      <c r="H4460" s="4" t="s">
        <v>61</v>
      </c>
      <c r="I4460" s="4">
        <v>13</v>
      </c>
      <c r="J4460" s="4" t="s">
        <v>2767</v>
      </c>
      <c r="K4460" s="4" t="s">
        <v>3436</v>
      </c>
      <c r="L4460" s="4" t="s">
        <v>3399</v>
      </c>
      <c r="N4460" s="4">
        <v>1981</v>
      </c>
      <c r="O4460" s="6">
        <v>29613</v>
      </c>
      <c r="P4460" s="4" t="s">
        <v>63</v>
      </c>
    </row>
    <row r="4461" spans="1:16" x14ac:dyDescent="0.25">
      <c r="A4461" s="4" t="s">
        <v>3383</v>
      </c>
      <c r="B4461" s="4">
        <v>16</v>
      </c>
      <c r="C4461" s="4" t="s">
        <v>3389</v>
      </c>
      <c r="D4461" s="5"/>
      <c r="H4461" s="4" t="s">
        <v>61</v>
      </c>
      <c r="I4461" s="4">
        <v>14</v>
      </c>
      <c r="J4461" s="4" t="s">
        <v>2852</v>
      </c>
      <c r="K4461" s="4" t="s">
        <v>3436</v>
      </c>
      <c r="L4461" s="4" t="s">
        <v>3399</v>
      </c>
      <c r="N4461" s="4">
        <v>1961</v>
      </c>
      <c r="O4461" s="6">
        <v>22505</v>
      </c>
      <c r="P4461" s="4" t="s">
        <v>65</v>
      </c>
    </row>
    <row r="4462" spans="1:16" x14ac:dyDescent="0.25">
      <c r="A4462" s="4" t="s">
        <v>3383</v>
      </c>
      <c r="B4462" s="4">
        <v>16</v>
      </c>
      <c r="C4462" s="4" t="s">
        <v>3389</v>
      </c>
      <c r="D4462" s="5"/>
      <c r="H4462" s="4" t="s">
        <v>61</v>
      </c>
      <c r="I4462" s="4">
        <v>15</v>
      </c>
      <c r="J4462" s="4" t="s">
        <v>5123</v>
      </c>
      <c r="K4462" s="4" t="s">
        <v>3436</v>
      </c>
      <c r="L4462" s="4" t="s">
        <v>3399</v>
      </c>
      <c r="N4462" s="4">
        <v>1950</v>
      </c>
      <c r="O4462" s="6">
        <v>18548</v>
      </c>
      <c r="P4462" s="4" t="s">
        <v>63</v>
      </c>
    </row>
    <row r="4463" spans="1:16" x14ac:dyDescent="0.25">
      <c r="A4463" s="4" t="s">
        <v>3383</v>
      </c>
      <c r="B4463" s="4">
        <v>16</v>
      </c>
      <c r="C4463" s="4" t="s">
        <v>3389</v>
      </c>
      <c r="D4463" s="5"/>
      <c r="H4463" s="4" t="s">
        <v>3392</v>
      </c>
      <c r="I4463" s="4">
        <v>1</v>
      </c>
      <c r="J4463" s="4" t="s">
        <v>5124</v>
      </c>
      <c r="K4463" s="4" t="s">
        <v>2850</v>
      </c>
      <c r="L4463" s="4" t="s">
        <v>3399</v>
      </c>
      <c r="N4463" s="4">
        <v>1954</v>
      </c>
      <c r="O4463" s="6">
        <v>19890</v>
      </c>
      <c r="P4463" s="4" t="s">
        <v>63</v>
      </c>
    </row>
    <row r="4464" spans="1:16" x14ac:dyDescent="0.25">
      <c r="A4464" s="4" t="s">
        <v>3383</v>
      </c>
      <c r="B4464" s="4">
        <v>16</v>
      </c>
      <c r="C4464" s="4" t="s">
        <v>3389</v>
      </c>
      <c r="D4464" s="5"/>
      <c r="H4464" s="4" t="s">
        <v>3392</v>
      </c>
      <c r="I4464" s="4">
        <v>2</v>
      </c>
      <c r="J4464" s="4" t="s">
        <v>5125</v>
      </c>
      <c r="K4464" s="4" t="s">
        <v>2764</v>
      </c>
      <c r="L4464" s="4" t="s">
        <v>3399</v>
      </c>
      <c r="N4464" s="4">
        <v>1971</v>
      </c>
      <c r="O4464" s="6">
        <v>26165</v>
      </c>
      <c r="P4464" s="4" t="s">
        <v>65</v>
      </c>
    </row>
    <row r="4465" spans="1:16" x14ac:dyDescent="0.25">
      <c r="A4465" s="4" t="s">
        <v>3383</v>
      </c>
      <c r="B4465" s="4">
        <v>16</v>
      </c>
      <c r="C4465" s="4" t="s">
        <v>3389</v>
      </c>
      <c r="D4465" s="5"/>
      <c r="H4465" s="4" t="s">
        <v>3392</v>
      </c>
      <c r="I4465" s="4">
        <v>3</v>
      </c>
      <c r="J4465" s="4" t="s">
        <v>5126</v>
      </c>
      <c r="K4465" s="4" t="s">
        <v>3039</v>
      </c>
      <c r="L4465" s="4" t="s">
        <v>3399</v>
      </c>
      <c r="N4465" s="4">
        <v>1969</v>
      </c>
      <c r="O4465" s="6">
        <v>25227</v>
      </c>
      <c r="P4465" s="4" t="s">
        <v>63</v>
      </c>
    </row>
    <row r="4466" spans="1:16" x14ac:dyDescent="0.25">
      <c r="A4466" s="4" t="s">
        <v>3383</v>
      </c>
      <c r="B4466" s="4">
        <v>16</v>
      </c>
      <c r="C4466" s="4" t="s">
        <v>3389</v>
      </c>
      <c r="D4466" s="5"/>
      <c r="H4466" s="4" t="s">
        <v>3392</v>
      </c>
      <c r="I4466" s="4">
        <v>4</v>
      </c>
      <c r="J4466" s="4" t="s">
        <v>5127</v>
      </c>
      <c r="K4466" s="4" t="s">
        <v>2764</v>
      </c>
      <c r="L4466" s="4" t="s">
        <v>3399</v>
      </c>
      <c r="N4466" s="4">
        <v>1961</v>
      </c>
      <c r="O4466" s="6">
        <v>22544</v>
      </c>
      <c r="P4466" s="4" t="s">
        <v>63</v>
      </c>
    </row>
    <row r="4467" spans="1:16" x14ac:dyDescent="0.25">
      <c r="A4467" s="4" t="s">
        <v>3383</v>
      </c>
      <c r="B4467" s="4">
        <v>16</v>
      </c>
      <c r="C4467" s="4" t="s">
        <v>3389</v>
      </c>
      <c r="D4467" s="5"/>
      <c r="H4467" s="4" t="s">
        <v>3392</v>
      </c>
      <c r="I4467" s="4">
        <v>5</v>
      </c>
      <c r="J4467" s="4" t="s">
        <v>5128</v>
      </c>
      <c r="K4467" s="4" t="s">
        <v>2764</v>
      </c>
      <c r="L4467" s="4" t="s">
        <v>3399</v>
      </c>
      <c r="N4467" s="4">
        <v>1947</v>
      </c>
      <c r="O4467" s="6">
        <v>17287</v>
      </c>
      <c r="P4467" s="4" t="s">
        <v>63</v>
      </c>
    </row>
    <row r="4468" spans="1:16" x14ac:dyDescent="0.25">
      <c r="A4468" s="4" t="s">
        <v>3383</v>
      </c>
      <c r="B4468" s="4">
        <v>16</v>
      </c>
      <c r="C4468" s="4" t="s">
        <v>3389</v>
      </c>
      <c r="D4468" s="5"/>
      <c r="H4468" s="4" t="s">
        <v>3392</v>
      </c>
      <c r="I4468" s="4">
        <v>6</v>
      </c>
      <c r="J4468" s="4" t="s">
        <v>3025</v>
      </c>
      <c r="K4468" s="4" t="s">
        <v>3021</v>
      </c>
      <c r="L4468" s="4" t="s">
        <v>3399</v>
      </c>
      <c r="N4468" s="4">
        <v>1960</v>
      </c>
      <c r="O4468" s="6">
        <v>22027</v>
      </c>
      <c r="P4468" s="4" t="s">
        <v>63</v>
      </c>
    </row>
    <row r="4469" spans="1:16" x14ac:dyDescent="0.25">
      <c r="A4469" s="4" t="s">
        <v>3383</v>
      </c>
      <c r="B4469" s="4">
        <v>16</v>
      </c>
      <c r="C4469" s="4" t="s">
        <v>3389</v>
      </c>
      <c r="D4469" s="5"/>
      <c r="H4469" s="4" t="s">
        <v>3392</v>
      </c>
      <c r="I4469" s="4">
        <v>7</v>
      </c>
      <c r="J4469" s="4" t="s">
        <v>4464</v>
      </c>
      <c r="K4469" s="4" t="s">
        <v>3039</v>
      </c>
      <c r="L4469" s="4" t="s">
        <v>3399</v>
      </c>
      <c r="N4469" s="4">
        <v>1972</v>
      </c>
      <c r="O4469" s="6">
        <v>26573</v>
      </c>
      <c r="P4469" s="4" t="s">
        <v>65</v>
      </c>
    </row>
    <row r="4470" spans="1:16" x14ac:dyDescent="0.25">
      <c r="A4470" s="4" t="s">
        <v>3383</v>
      </c>
      <c r="B4470" s="4">
        <v>16</v>
      </c>
      <c r="C4470" s="4" t="s">
        <v>3389</v>
      </c>
      <c r="D4470" s="5"/>
      <c r="H4470" s="4" t="s">
        <v>3392</v>
      </c>
      <c r="I4470" s="4">
        <v>8</v>
      </c>
      <c r="J4470" s="4" t="s">
        <v>5129</v>
      </c>
      <c r="K4470" s="4" t="s">
        <v>2764</v>
      </c>
      <c r="L4470" s="4" t="s">
        <v>3399</v>
      </c>
      <c r="N4470" s="4">
        <v>1964</v>
      </c>
      <c r="O4470" s="6">
        <v>23614</v>
      </c>
      <c r="P4470" s="4" t="s">
        <v>63</v>
      </c>
    </row>
    <row r="4471" spans="1:16" x14ac:dyDescent="0.25">
      <c r="A4471" s="4" t="s">
        <v>3383</v>
      </c>
      <c r="B4471" s="4">
        <v>16</v>
      </c>
      <c r="C4471" s="4" t="s">
        <v>3389</v>
      </c>
      <c r="D4471" s="5"/>
      <c r="H4471" s="4" t="s">
        <v>3392</v>
      </c>
      <c r="I4471" s="4">
        <v>9</v>
      </c>
      <c r="J4471" s="4" t="s">
        <v>5130</v>
      </c>
      <c r="K4471" s="4" t="s">
        <v>2764</v>
      </c>
      <c r="L4471" s="4" t="s">
        <v>3399</v>
      </c>
      <c r="N4471" s="4">
        <v>1965</v>
      </c>
      <c r="O4471" s="6">
        <v>23933</v>
      </c>
      <c r="P4471" s="4" t="s">
        <v>63</v>
      </c>
    </row>
    <row r="4472" spans="1:16" x14ac:dyDescent="0.25">
      <c r="A4472" s="4" t="s">
        <v>3383</v>
      </c>
      <c r="B4472" s="4">
        <v>16</v>
      </c>
      <c r="C4472" s="4" t="s">
        <v>3389</v>
      </c>
      <c r="D4472" s="5"/>
      <c r="H4472" s="4" t="s">
        <v>3392</v>
      </c>
      <c r="I4472" s="4">
        <v>10</v>
      </c>
      <c r="J4472" s="4" t="s">
        <v>5131</v>
      </c>
      <c r="K4472" s="4" t="s">
        <v>2764</v>
      </c>
      <c r="L4472" s="4" t="s">
        <v>3399</v>
      </c>
      <c r="N4472" s="4">
        <v>1965</v>
      </c>
      <c r="O4472" s="6">
        <v>23988</v>
      </c>
      <c r="P4472" s="4" t="s">
        <v>63</v>
      </c>
    </row>
    <row r="4473" spans="1:16" x14ac:dyDescent="0.25">
      <c r="A4473" s="4" t="s">
        <v>3383</v>
      </c>
      <c r="B4473" s="4">
        <v>16</v>
      </c>
      <c r="C4473" s="4" t="s">
        <v>3389</v>
      </c>
      <c r="D4473" s="5"/>
      <c r="H4473" s="4" t="s">
        <v>3392</v>
      </c>
      <c r="I4473" s="4">
        <v>11</v>
      </c>
      <c r="J4473" s="4" t="s">
        <v>2806</v>
      </c>
      <c r="K4473" s="4" t="s">
        <v>2764</v>
      </c>
      <c r="L4473" s="4" t="s">
        <v>3399</v>
      </c>
      <c r="N4473" s="4">
        <v>1960</v>
      </c>
      <c r="O4473" s="6">
        <v>22201</v>
      </c>
      <c r="P4473" s="4" t="s">
        <v>65</v>
      </c>
    </row>
    <row r="4474" spans="1:16" x14ac:dyDescent="0.25">
      <c r="A4474" s="4" t="s">
        <v>3383</v>
      </c>
      <c r="B4474" s="4">
        <v>16</v>
      </c>
      <c r="C4474" s="4" t="s">
        <v>3389</v>
      </c>
      <c r="D4474" s="5"/>
      <c r="H4474" s="4" t="s">
        <v>3392</v>
      </c>
      <c r="I4474" s="4">
        <v>12</v>
      </c>
      <c r="J4474" s="4" t="s">
        <v>5132</v>
      </c>
      <c r="K4474" s="4" t="s">
        <v>3053</v>
      </c>
      <c r="L4474" s="4" t="s">
        <v>3399</v>
      </c>
      <c r="N4474" s="4">
        <v>1959</v>
      </c>
      <c r="O4474" s="6">
        <v>21823</v>
      </c>
      <c r="P4474" s="4" t="s">
        <v>63</v>
      </c>
    </row>
    <row r="4475" spans="1:16" x14ac:dyDescent="0.25">
      <c r="A4475" s="4" t="s">
        <v>3383</v>
      </c>
      <c r="B4475" s="4">
        <v>16</v>
      </c>
      <c r="C4475" s="4" t="s">
        <v>3389</v>
      </c>
      <c r="D4475" s="5"/>
      <c r="H4475" s="4" t="s">
        <v>100</v>
      </c>
      <c r="I4475" s="4">
        <v>1</v>
      </c>
      <c r="J4475" s="4" t="s">
        <v>5133</v>
      </c>
      <c r="K4475" s="4" t="s">
        <v>2919</v>
      </c>
      <c r="L4475" s="4" t="s">
        <v>3399</v>
      </c>
      <c r="N4475" s="4">
        <v>1973</v>
      </c>
      <c r="O4475" s="6">
        <v>26964</v>
      </c>
      <c r="P4475" s="4" t="s">
        <v>65</v>
      </c>
    </row>
    <row r="4476" spans="1:16" x14ac:dyDescent="0.25">
      <c r="A4476" s="4" t="s">
        <v>3383</v>
      </c>
      <c r="B4476" s="4">
        <v>16</v>
      </c>
      <c r="C4476" s="4" t="s">
        <v>3389</v>
      </c>
      <c r="D4476" s="5"/>
      <c r="H4476" s="4" t="s">
        <v>100</v>
      </c>
      <c r="I4476" s="4">
        <v>2</v>
      </c>
      <c r="J4476" s="4" t="s">
        <v>2911</v>
      </c>
      <c r="K4476" s="4" t="s">
        <v>2910</v>
      </c>
      <c r="L4476" s="4" t="s">
        <v>3399</v>
      </c>
      <c r="N4476" s="4">
        <v>1971</v>
      </c>
      <c r="O4476" s="6">
        <v>26011</v>
      </c>
      <c r="P4476" s="4" t="s">
        <v>63</v>
      </c>
    </row>
    <row r="4477" spans="1:16" x14ac:dyDescent="0.25">
      <c r="A4477" s="4" t="s">
        <v>3383</v>
      </c>
      <c r="B4477" s="4">
        <v>16</v>
      </c>
      <c r="C4477" s="4" t="s">
        <v>3389</v>
      </c>
      <c r="D4477" s="5"/>
      <c r="H4477" s="4" t="s">
        <v>100</v>
      </c>
      <c r="I4477" s="4">
        <v>3</v>
      </c>
      <c r="J4477" s="4" t="s">
        <v>2853</v>
      </c>
      <c r="K4477" s="4" t="s">
        <v>2850</v>
      </c>
      <c r="L4477" s="4" t="s">
        <v>3399</v>
      </c>
      <c r="N4477" s="4">
        <v>1975</v>
      </c>
      <c r="O4477" s="6">
        <v>27476</v>
      </c>
      <c r="P4477" s="4" t="s">
        <v>63</v>
      </c>
    </row>
    <row r="4478" spans="1:16" x14ac:dyDescent="0.25">
      <c r="A4478" s="4" t="s">
        <v>3383</v>
      </c>
      <c r="B4478" s="4">
        <v>16</v>
      </c>
      <c r="C4478" s="4" t="s">
        <v>3389</v>
      </c>
      <c r="D4478" s="5"/>
      <c r="H4478" s="4" t="s">
        <v>100</v>
      </c>
      <c r="I4478" s="4">
        <v>4</v>
      </c>
      <c r="J4478" s="4" t="s">
        <v>3022</v>
      </c>
      <c r="K4478" s="4" t="s">
        <v>3021</v>
      </c>
      <c r="L4478" s="4" t="s">
        <v>3399</v>
      </c>
      <c r="N4478" s="4">
        <v>1984</v>
      </c>
      <c r="O4478" s="6">
        <v>30795</v>
      </c>
      <c r="P4478" s="4" t="s">
        <v>65</v>
      </c>
    </row>
    <row r="4479" spans="1:16" x14ac:dyDescent="0.25">
      <c r="A4479" s="4" t="s">
        <v>3383</v>
      </c>
      <c r="B4479" s="4">
        <v>16</v>
      </c>
      <c r="C4479" s="4" t="s">
        <v>3389</v>
      </c>
      <c r="D4479" s="5"/>
      <c r="H4479" s="4" t="s">
        <v>100</v>
      </c>
      <c r="I4479" s="4">
        <v>5</v>
      </c>
      <c r="J4479" s="4" t="s">
        <v>2896</v>
      </c>
      <c r="K4479" s="4" t="s">
        <v>2892</v>
      </c>
      <c r="L4479" s="4" t="s">
        <v>3399</v>
      </c>
      <c r="N4479" s="4">
        <v>1974</v>
      </c>
      <c r="O4479" s="6">
        <v>27187</v>
      </c>
      <c r="P4479" s="4" t="s">
        <v>65</v>
      </c>
    </row>
    <row r="4480" spans="1:16" x14ac:dyDescent="0.25">
      <c r="A4480" s="4" t="s">
        <v>3383</v>
      </c>
      <c r="B4480" s="4">
        <v>16</v>
      </c>
      <c r="C4480" s="4" t="s">
        <v>3389</v>
      </c>
      <c r="D4480" s="5"/>
      <c r="H4480" s="4" t="s">
        <v>100</v>
      </c>
      <c r="I4480" s="4">
        <v>6</v>
      </c>
      <c r="J4480" s="4" t="s">
        <v>5134</v>
      </c>
      <c r="K4480" s="4" t="s">
        <v>2764</v>
      </c>
      <c r="L4480" s="4" t="s">
        <v>3399</v>
      </c>
      <c r="N4480" s="4">
        <v>2002</v>
      </c>
      <c r="O4480" s="6">
        <v>37544</v>
      </c>
      <c r="P4480" s="4" t="s">
        <v>63</v>
      </c>
    </row>
    <row r="4481" spans="1:16" x14ac:dyDescent="0.25">
      <c r="A4481" s="4" t="s">
        <v>3383</v>
      </c>
      <c r="B4481" s="4">
        <v>16</v>
      </c>
      <c r="C4481" s="4" t="s">
        <v>3389</v>
      </c>
      <c r="D4481" s="5"/>
      <c r="H4481" s="4" t="s">
        <v>100</v>
      </c>
      <c r="I4481" s="4">
        <v>7</v>
      </c>
      <c r="J4481" s="4" t="s">
        <v>3034</v>
      </c>
      <c r="K4481" s="4" t="s">
        <v>3033</v>
      </c>
      <c r="L4481" s="4" t="s">
        <v>3399</v>
      </c>
      <c r="N4481" s="4">
        <v>1964</v>
      </c>
      <c r="O4481" s="6">
        <v>23432</v>
      </c>
      <c r="P4481" s="4" t="s">
        <v>63</v>
      </c>
    </row>
    <row r="4482" spans="1:16" x14ac:dyDescent="0.25">
      <c r="A4482" s="4" t="s">
        <v>3383</v>
      </c>
      <c r="B4482" s="4">
        <v>16</v>
      </c>
      <c r="C4482" s="4" t="s">
        <v>3389</v>
      </c>
      <c r="D4482" s="5"/>
      <c r="H4482" s="4" t="s">
        <v>100</v>
      </c>
      <c r="I4482" s="4">
        <v>8</v>
      </c>
      <c r="J4482" s="4" t="s">
        <v>2895</v>
      </c>
      <c r="K4482" s="4" t="s">
        <v>2892</v>
      </c>
      <c r="L4482" s="4" t="s">
        <v>3399</v>
      </c>
      <c r="N4482" s="4">
        <v>1974</v>
      </c>
      <c r="O4482" s="6">
        <v>27204</v>
      </c>
      <c r="P4482" s="4" t="s">
        <v>63</v>
      </c>
    </row>
    <row r="4483" spans="1:16" x14ac:dyDescent="0.25">
      <c r="A4483" s="4" t="s">
        <v>3383</v>
      </c>
      <c r="B4483" s="4">
        <v>16</v>
      </c>
      <c r="C4483" s="4" t="s">
        <v>3389</v>
      </c>
      <c r="D4483" s="5"/>
      <c r="H4483" s="4" t="s">
        <v>100</v>
      </c>
      <c r="I4483" s="4">
        <v>9</v>
      </c>
      <c r="J4483" s="4" t="s">
        <v>5135</v>
      </c>
      <c r="K4483" s="4" t="s">
        <v>3058</v>
      </c>
      <c r="L4483" s="4" t="s">
        <v>3399</v>
      </c>
      <c r="N4483" s="4">
        <v>1954</v>
      </c>
      <c r="O4483" s="6">
        <v>19870</v>
      </c>
      <c r="P4483" s="4" t="s">
        <v>63</v>
      </c>
    </row>
    <row r="4484" spans="1:16" x14ac:dyDescent="0.25">
      <c r="A4484" s="4" t="s">
        <v>3383</v>
      </c>
      <c r="B4484" s="4">
        <v>16</v>
      </c>
      <c r="C4484" s="4" t="s">
        <v>3389</v>
      </c>
      <c r="D4484" s="5"/>
      <c r="H4484" s="4" t="s">
        <v>100</v>
      </c>
      <c r="I4484" s="4">
        <v>10</v>
      </c>
      <c r="J4484" s="4" t="s">
        <v>3040</v>
      </c>
      <c r="K4484" s="4" t="s">
        <v>3039</v>
      </c>
      <c r="L4484" s="4" t="s">
        <v>3399</v>
      </c>
      <c r="N4484" s="4">
        <v>1959</v>
      </c>
      <c r="O4484" s="6">
        <v>21811</v>
      </c>
      <c r="P4484" s="4" t="s">
        <v>63</v>
      </c>
    </row>
    <row r="4485" spans="1:16" x14ac:dyDescent="0.25">
      <c r="A4485" s="4" t="s">
        <v>3383</v>
      </c>
      <c r="B4485" s="4">
        <v>16</v>
      </c>
      <c r="C4485" s="4" t="s">
        <v>3389</v>
      </c>
      <c r="D4485" s="5"/>
      <c r="H4485" s="4" t="s">
        <v>100</v>
      </c>
      <c r="I4485" s="4">
        <v>11</v>
      </c>
      <c r="J4485" s="4" t="s">
        <v>2775</v>
      </c>
      <c r="K4485" s="4" t="s">
        <v>2764</v>
      </c>
      <c r="L4485" s="4" t="s">
        <v>3399</v>
      </c>
      <c r="N4485" s="4">
        <v>2004</v>
      </c>
      <c r="O4485" s="6">
        <v>38238</v>
      </c>
      <c r="P4485" s="4" t="s">
        <v>63</v>
      </c>
    </row>
    <row r="4486" spans="1:16" x14ac:dyDescent="0.25">
      <c r="A4486" s="4" t="s">
        <v>3383</v>
      </c>
      <c r="B4486" s="4">
        <v>16</v>
      </c>
      <c r="C4486" s="4" t="s">
        <v>3389</v>
      </c>
      <c r="D4486" s="5"/>
      <c r="H4486" s="4" t="s">
        <v>100</v>
      </c>
      <c r="I4486" s="4">
        <v>12</v>
      </c>
      <c r="J4486" s="4" t="s">
        <v>3048</v>
      </c>
      <c r="K4486" s="4" t="s">
        <v>3047</v>
      </c>
      <c r="L4486" s="4" t="s">
        <v>3399</v>
      </c>
      <c r="N4486" s="4">
        <v>1984</v>
      </c>
      <c r="O4486" s="6">
        <v>30953</v>
      </c>
      <c r="P4486" s="4" t="s">
        <v>65</v>
      </c>
    </row>
    <row r="4487" spans="1:16" x14ac:dyDescent="0.25">
      <c r="A4487" s="4" t="s">
        <v>3383</v>
      </c>
      <c r="B4487" s="4">
        <v>16</v>
      </c>
      <c r="C4487" s="4" t="s">
        <v>3389</v>
      </c>
      <c r="D4487" s="5"/>
      <c r="H4487" s="4" t="s">
        <v>100</v>
      </c>
      <c r="I4487" s="4">
        <v>13</v>
      </c>
      <c r="J4487" s="4" t="s">
        <v>5136</v>
      </c>
      <c r="K4487" s="4" t="s">
        <v>2905</v>
      </c>
      <c r="L4487" s="4" t="s">
        <v>3399</v>
      </c>
      <c r="N4487" s="4">
        <v>1972</v>
      </c>
      <c r="O4487" s="6">
        <v>26547</v>
      </c>
      <c r="P4487" s="4" t="s">
        <v>65</v>
      </c>
    </row>
    <row r="4488" spans="1:16" x14ac:dyDescent="0.25">
      <c r="A4488" s="4" t="s">
        <v>3383</v>
      </c>
      <c r="B4488" s="4">
        <v>16</v>
      </c>
      <c r="C4488" s="4" t="s">
        <v>3389</v>
      </c>
      <c r="D4488" s="5"/>
      <c r="H4488" s="4" t="s">
        <v>100</v>
      </c>
      <c r="I4488" s="4">
        <v>14</v>
      </c>
      <c r="J4488" s="4" t="s">
        <v>2865</v>
      </c>
      <c r="K4488" s="4" t="s">
        <v>2862</v>
      </c>
      <c r="L4488" s="4" t="s">
        <v>3399</v>
      </c>
      <c r="N4488" s="4">
        <v>1966</v>
      </c>
      <c r="O4488" s="6">
        <v>24335</v>
      </c>
      <c r="P4488" s="4" t="s">
        <v>63</v>
      </c>
    </row>
    <row r="4489" spans="1:16" x14ac:dyDescent="0.25">
      <c r="A4489" s="4" t="s">
        <v>3383</v>
      </c>
      <c r="B4489" s="4">
        <v>16</v>
      </c>
      <c r="C4489" s="4" t="s">
        <v>3389</v>
      </c>
      <c r="D4489" s="5"/>
      <c r="H4489" s="4" t="s">
        <v>100</v>
      </c>
      <c r="I4489" s="4">
        <v>15</v>
      </c>
      <c r="J4489" s="4" t="s">
        <v>2854</v>
      </c>
      <c r="K4489" s="4" t="s">
        <v>2850</v>
      </c>
      <c r="L4489" s="4" t="s">
        <v>3399</v>
      </c>
      <c r="N4489" s="4">
        <v>1975</v>
      </c>
      <c r="O4489" s="6">
        <v>27731</v>
      </c>
      <c r="P4489" s="4" t="s">
        <v>65</v>
      </c>
    </row>
    <row r="4490" spans="1:16" x14ac:dyDescent="0.25">
      <c r="A4490" s="4" t="s">
        <v>3383</v>
      </c>
      <c r="B4490" s="4">
        <v>16</v>
      </c>
      <c r="C4490" s="4" t="s">
        <v>3389</v>
      </c>
      <c r="D4490" s="5"/>
      <c r="H4490" s="4" t="s">
        <v>100</v>
      </c>
      <c r="I4490" s="4">
        <v>16</v>
      </c>
      <c r="J4490" s="4" t="s">
        <v>5137</v>
      </c>
      <c r="K4490" s="4" t="s">
        <v>2764</v>
      </c>
      <c r="L4490" s="4" t="s">
        <v>3399</v>
      </c>
      <c r="N4490" s="4">
        <v>1974</v>
      </c>
      <c r="O4490" s="6">
        <v>27142</v>
      </c>
      <c r="P4490" s="4" t="s">
        <v>63</v>
      </c>
    </row>
    <row r="4491" spans="1:16" x14ac:dyDescent="0.25">
      <c r="A4491" s="4" t="s">
        <v>3383</v>
      </c>
      <c r="B4491" s="4">
        <v>16</v>
      </c>
      <c r="C4491" s="4" t="s">
        <v>3389</v>
      </c>
      <c r="D4491" s="5"/>
      <c r="H4491" s="4" t="s">
        <v>2385</v>
      </c>
      <c r="I4491" s="4">
        <v>1</v>
      </c>
      <c r="J4491" s="4" t="s">
        <v>3712</v>
      </c>
      <c r="K4491" s="4" t="s">
        <v>3436</v>
      </c>
      <c r="L4491" s="4" t="s">
        <v>3399</v>
      </c>
      <c r="N4491" s="4">
        <v>1993</v>
      </c>
      <c r="O4491" s="6">
        <v>34157</v>
      </c>
      <c r="P4491" s="4" t="s">
        <v>65</v>
      </c>
    </row>
    <row r="4492" spans="1:16" x14ac:dyDescent="0.25">
      <c r="A4492" s="4" t="s">
        <v>3383</v>
      </c>
      <c r="B4492" s="4">
        <v>16</v>
      </c>
      <c r="C4492" s="4" t="s">
        <v>3389</v>
      </c>
      <c r="D4492" s="5"/>
      <c r="H4492" s="4" t="s">
        <v>2385</v>
      </c>
      <c r="I4492" s="4">
        <v>2</v>
      </c>
      <c r="J4492" s="4" t="s">
        <v>3437</v>
      </c>
      <c r="K4492" s="4" t="s">
        <v>3436</v>
      </c>
      <c r="L4492" s="4" t="s">
        <v>3399</v>
      </c>
      <c r="N4492" s="4">
        <v>1991</v>
      </c>
      <c r="O4492" s="6">
        <v>33589</v>
      </c>
      <c r="P4492" s="4" t="s">
        <v>63</v>
      </c>
    </row>
    <row r="4493" spans="1:16" x14ac:dyDescent="0.25">
      <c r="A4493" s="4" t="s">
        <v>3383</v>
      </c>
      <c r="B4493" s="4">
        <v>16</v>
      </c>
      <c r="C4493" s="4" t="s">
        <v>3389</v>
      </c>
      <c r="D4493" s="5"/>
      <c r="H4493" s="4" t="s">
        <v>2385</v>
      </c>
      <c r="I4493" s="4">
        <v>3</v>
      </c>
      <c r="J4493" s="4" t="s">
        <v>3438</v>
      </c>
      <c r="K4493" s="4" t="s">
        <v>3436</v>
      </c>
      <c r="L4493" s="4" t="s">
        <v>3399</v>
      </c>
      <c r="N4493" s="4">
        <v>1999</v>
      </c>
      <c r="O4493" s="6">
        <v>36340</v>
      </c>
      <c r="P4493" s="4" t="s">
        <v>63</v>
      </c>
    </row>
    <row r="4494" spans="1:16" x14ac:dyDescent="0.25">
      <c r="A4494" s="4" t="s">
        <v>3383</v>
      </c>
      <c r="B4494" s="4">
        <v>16</v>
      </c>
      <c r="C4494" s="4" t="s">
        <v>3389</v>
      </c>
      <c r="D4494" s="5"/>
      <c r="H4494" s="4" t="s">
        <v>2385</v>
      </c>
      <c r="I4494" s="4">
        <v>4</v>
      </c>
      <c r="J4494" s="4" t="s">
        <v>3439</v>
      </c>
      <c r="K4494" s="4" t="s">
        <v>3436</v>
      </c>
      <c r="L4494" s="4" t="s">
        <v>3399</v>
      </c>
      <c r="N4494" s="4">
        <v>1969</v>
      </c>
      <c r="O4494" s="6">
        <v>25379</v>
      </c>
      <c r="P4494" s="4" t="s">
        <v>63</v>
      </c>
    </row>
    <row r="4495" spans="1:16" x14ac:dyDescent="0.25">
      <c r="A4495" s="4" t="s">
        <v>3383</v>
      </c>
      <c r="B4495" s="4">
        <v>16</v>
      </c>
      <c r="C4495" s="4" t="s">
        <v>3389</v>
      </c>
      <c r="D4495" s="5"/>
      <c r="H4495" s="4" t="s">
        <v>2385</v>
      </c>
      <c r="I4495" s="4">
        <v>5</v>
      </c>
      <c r="J4495" s="4" t="s">
        <v>1114</v>
      </c>
      <c r="K4495" s="4" t="s">
        <v>3436</v>
      </c>
      <c r="L4495" s="4" t="s">
        <v>3399</v>
      </c>
      <c r="N4495" s="4">
        <v>1986</v>
      </c>
      <c r="O4495" s="6">
        <v>31434</v>
      </c>
      <c r="P4495" s="4" t="s">
        <v>63</v>
      </c>
    </row>
    <row r="4496" spans="1:16" x14ac:dyDescent="0.25">
      <c r="A4496" s="4" t="s">
        <v>3383</v>
      </c>
      <c r="B4496" s="4">
        <v>16</v>
      </c>
      <c r="C4496" s="4" t="s">
        <v>3389</v>
      </c>
      <c r="D4496" s="5"/>
      <c r="H4496" s="4" t="s">
        <v>2385</v>
      </c>
      <c r="I4496" s="4">
        <v>6</v>
      </c>
      <c r="J4496" s="4" t="s">
        <v>3440</v>
      </c>
      <c r="K4496" s="4" t="s">
        <v>3436</v>
      </c>
      <c r="L4496" s="4" t="s">
        <v>3399</v>
      </c>
      <c r="N4496" s="4">
        <v>1969</v>
      </c>
      <c r="O4496" s="6">
        <v>25368</v>
      </c>
      <c r="P4496" s="4" t="s">
        <v>63</v>
      </c>
    </row>
    <row r="4497" spans="1:16" x14ac:dyDescent="0.25">
      <c r="A4497" s="4" t="s">
        <v>3383</v>
      </c>
      <c r="B4497" s="4">
        <v>16</v>
      </c>
      <c r="C4497" s="4" t="s">
        <v>3389</v>
      </c>
      <c r="D4497" s="5"/>
      <c r="H4497" s="4" t="s">
        <v>2385</v>
      </c>
      <c r="I4497" s="4">
        <v>7</v>
      </c>
      <c r="J4497" s="4" t="s">
        <v>5138</v>
      </c>
      <c r="K4497" s="4" t="s">
        <v>3436</v>
      </c>
      <c r="L4497" s="4" t="s">
        <v>3399</v>
      </c>
      <c r="N4497" s="4">
        <v>1971</v>
      </c>
      <c r="O4497" s="6">
        <v>26242</v>
      </c>
      <c r="P4497" s="4" t="s">
        <v>63</v>
      </c>
    </row>
    <row r="4498" spans="1:16" x14ac:dyDescent="0.25">
      <c r="A4498" s="4" t="s">
        <v>3383</v>
      </c>
      <c r="B4498" s="4">
        <v>16</v>
      </c>
      <c r="C4498" s="4" t="s">
        <v>3389</v>
      </c>
      <c r="D4498" s="5"/>
      <c r="H4498" s="4" t="s">
        <v>2385</v>
      </c>
      <c r="I4498" s="4">
        <v>8</v>
      </c>
      <c r="J4498" s="4" t="s">
        <v>5139</v>
      </c>
      <c r="K4498" s="4" t="s">
        <v>3436</v>
      </c>
      <c r="L4498" s="4" t="s">
        <v>3399</v>
      </c>
      <c r="N4498" s="4">
        <v>1979</v>
      </c>
      <c r="O4498" s="6">
        <v>28975</v>
      </c>
      <c r="P4498" s="4" t="s">
        <v>65</v>
      </c>
    </row>
    <row r="4499" spans="1:16" x14ac:dyDescent="0.25">
      <c r="A4499" s="4" t="s">
        <v>3383</v>
      </c>
      <c r="B4499" s="4">
        <v>16</v>
      </c>
      <c r="C4499" s="4" t="s">
        <v>3389</v>
      </c>
      <c r="D4499" s="5"/>
      <c r="H4499" s="4" t="s">
        <v>2385</v>
      </c>
      <c r="I4499" s="4">
        <v>9</v>
      </c>
      <c r="J4499" s="4" t="s">
        <v>5140</v>
      </c>
      <c r="K4499" s="4" t="s">
        <v>3436</v>
      </c>
      <c r="L4499" s="4" t="s">
        <v>3399</v>
      </c>
      <c r="N4499" s="4">
        <v>1970</v>
      </c>
      <c r="O4499" s="6">
        <v>25796</v>
      </c>
      <c r="P4499" s="4" t="s">
        <v>65</v>
      </c>
    </row>
    <row r="4500" spans="1:16" x14ac:dyDescent="0.25">
      <c r="A4500" s="4" t="s">
        <v>3383</v>
      </c>
      <c r="B4500" s="4">
        <v>16</v>
      </c>
      <c r="C4500" s="4" t="s">
        <v>3389</v>
      </c>
      <c r="D4500" s="5"/>
      <c r="H4500" s="4" t="s">
        <v>2385</v>
      </c>
      <c r="I4500" s="4">
        <v>10</v>
      </c>
      <c r="J4500" s="4" t="s">
        <v>5141</v>
      </c>
      <c r="K4500" s="4" t="s">
        <v>3436</v>
      </c>
      <c r="L4500" s="4" t="s">
        <v>3399</v>
      </c>
      <c r="N4500" s="4">
        <v>1988</v>
      </c>
      <c r="O4500" s="6">
        <v>32487</v>
      </c>
      <c r="P4500" s="4" t="s">
        <v>63</v>
      </c>
    </row>
    <row r="4501" spans="1:16" x14ac:dyDescent="0.25">
      <c r="A4501" s="4" t="s">
        <v>3383</v>
      </c>
      <c r="B4501" s="4">
        <v>16</v>
      </c>
      <c r="C4501" s="4" t="s">
        <v>3389</v>
      </c>
      <c r="D4501" s="5"/>
      <c r="H4501" s="4" t="s">
        <v>2385</v>
      </c>
      <c r="I4501" s="4">
        <v>11</v>
      </c>
      <c r="J4501" s="4" t="s">
        <v>5142</v>
      </c>
      <c r="K4501" s="4" t="s">
        <v>3436</v>
      </c>
      <c r="L4501" s="4" t="s">
        <v>3399</v>
      </c>
      <c r="N4501" s="4">
        <v>1985</v>
      </c>
      <c r="O4501" s="6">
        <v>31267</v>
      </c>
      <c r="P4501" s="4" t="s">
        <v>63</v>
      </c>
    </row>
    <row r="4502" spans="1:16" x14ac:dyDescent="0.25">
      <c r="A4502" s="4" t="s">
        <v>3383</v>
      </c>
      <c r="B4502" s="4">
        <v>16</v>
      </c>
      <c r="C4502" s="4" t="s">
        <v>3389</v>
      </c>
      <c r="D4502" s="5"/>
      <c r="H4502" s="4" t="s">
        <v>2385</v>
      </c>
      <c r="I4502" s="4">
        <v>12</v>
      </c>
      <c r="J4502" s="4" t="s">
        <v>5143</v>
      </c>
      <c r="K4502" s="4" t="s">
        <v>3436</v>
      </c>
      <c r="L4502" s="4" t="s">
        <v>3399</v>
      </c>
      <c r="N4502" s="4">
        <v>1984</v>
      </c>
      <c r="O4502" s="6">
        <v>30996</v>
      </c>
      <c r="P4502" s="4" t="s">
        <v>63</v>
      </c>
    </row>
    <row r="4503" spans="1:16" x14ac:dyDescent="0.25">
      <c r="A4503" s="4" t="s">
        <v>3383</v>
      </c>
      <c r="B4503" s="4">
        <v>16</v>
      </c>
      <c r="C4503" s="4" t="s">
        <v>3389</v>
      </c>
      <c r="D4503" s="5"/>
      <c r="H4503" s="4" t="s">
        <v>2385</v>
      </c>
      <c r="I4503" s="4">
        <v>13</v>
      </c>
      <c r="J4503" s="4" t="s">
        <v>5144</v>
      </c>
      <c r="K4503" s="4" t="s">
        <v>3436</v>
      </c>
      <c r="L4503" s="4" t="s">
        <v>3399</v>
      </c>
      <c r="N4503" s="4">
        <v>2004</v>
      </c>
      <c r="O4503" s="6">
        <v>38289</v>
      </c>
      <c r="P4503" s="4" t="s">
        <v>65</v>
      </c>
    </row>
    <row r="4504" spans="1:16" x14ac:dyDescent="0.25">
      <c r="A4504" s="4" t="s">
        <v>3383</v>
      </c>
      <c r="B4504" s="4">
        <v>16</v>
      </c>
      <c r="C4504" s="4" t="s">
        <v>3389</v>
      </c>
      <c r="D4504" s="5"/>
      <c r="H4504" s="4" t="s">
        <v>2385</v>
      </c>
      <c r="I4504" s="4">
        <v>14</v>
      </c>
      <c r="J4504" s="4" t="s">
        <v>5145</v>
      </c>
      <c r="K4504" s="4" t="s">
        <v>3436</v>
      </c>
      <c r="L4504" s="4" t="s">
        <v>3399</v>
      </c>
      <c r="N4504" s="4">
        <v>1997</v>
      </c>
      <c r="O4504" s="6">
        <v>35711</v>
      </c>
      <c r="P4504" s="4" t="s">
        <v>63</v>
      </c>
    </row>
    <row r="4505" spans="1:16" x14ac:dyDescent="0.25">
      <c r="A4505" s="4" t="s">
        <v>3383</v>
      </c>
      <c r="B4505" s="4">
        <v>16</v>
      </c>
      <c r="C4505" s="4" t="s">
        <v>3389</v>
      </c>
      <c r="D4505" s="5"/>
      <c r="H4505" s="4" t="s">
        <v>2385</v>
      </c>
      <c r="I4505" s="4">
        <v>15</v>
      </c>
      <c r="J4505" s="4" t="s">
        <v>1449</v>
      </c>
      <c r="K4505" s="4" t="s">
        <v>3436</v>
      </c>
      <c r="L4505" s="4" t="s">
        <v>3399</v>
      </c>
      <c r="N4505" s="4">
        <v>1974</v>
      </c>
      <c r="O4505" s="6">
        <v>27297</v>
      </c>
      <c r="P4505" s="4" t="s">
        <v>63</v>
      </c>
    </row>
    <row r="4506" spans="1:16" x14ac:dyDescent="0.25">
      <c r="A4506" s="4" t="s">
        <v>3383</v>
      </c>
      <c r="B4506" s="4">
        <v>16</v>
      </c>
      <c r="C4506" s="4" t="s">
        <v>3389</v>
      </c>
      <c r="D4506" s="5"/>
      <c r="H4506" s="4" t="s">
        <v>2385</v>
      </c>
      <c r="I4506" s="4">
        <v>16</v>
      </c>
      <c r="J4506" s="4" t="s">
        <v>5146</v>
      </c>
      <c r="K4506" s="4" t="s">
        <v>3436</v>
      </c>
      <c r="L4506" s="4" t="s">
        <v>3399</v>
      </c>
      <c r="N4506" s="4">
        <v>1975</v>
      </c>
      <c r="O4506" s="6">
        <v>27594</v>
      </c>
      <c r="P4506" s="4" t="s">
        <v>63</v>
      </c>
    </row>
    <row r="4507" spans="1:16" x14ac:dyDescent="0.25">
      <c r="A4507" s="4" t="s">
        <v>3383</v>
      </c>
      <c r="B4507" s="4">
        <v>16</v>
      </c>
      <c r="C4507" s="4" t="s">
        <v>3389</v>
      </c>
      <c r="D4507" s="5"/>
      <c r="H4507" s="4" t="s">
        <v>2</v>
      </c>
      <c r="I4507" s="4">
        <v>1</v>
      </c>
      <c r="J4507" s="4" t="s">
        <v>5147</v>
      </c>
      <c r="K4507" s="4" t="s">
        <v>2764</v>
      </c>
      <c r="L4507" s="4" t="s">
        <v>3399</v>
      </c>
      <c r="N4507" s="4">
        <v>1991</v>
      </c>
      <c r="O4507" s="6">
        <v>33479</v>
      </c>
      <c r="P4507" s="4" t="s">
        <v>65</v>
      </c>
    </row>
    <row r="4508" spans="1:16" x14ac:dyDescent="0.25">
      <c r="A4508" s="4" t="s">
        <v>3383</v>
      </c>
      <c r="B4508" s="4">
        <v>16</v>
      </c>
      <c r="C4508" s="4" t="s">
        <v>3389</v>
      </c>
      <c r="D4508" s="5"/>
      <c r="H4508" s="4" t="s">
        <v>2</v>
      </c>
      <c r="I4508" s="4">
        <v>2</v>
      </c>
      <c r="J4508" s="4" t="s">
        <v>5148</v>
      </c>
      <c r="K4508" s="4" t="s">
        <v>2764</v>
      </c>
      <c r="L4508" s="4" t="s">
        <v>3399</v>
      </c>
      <c r="N4508" s="4">
        <v>1981</v>
      </c>
      <c r="O4508" s="6">
        <v>29639</v>
      </c>
      <c r="P4508" s="4" t="s">
        <v>63</v>
      </c>
    </row>
    <row r="4509" spans="1:16" x14ac:dyDescent="0.25">
      <c r="A4509" s="4" t="s">
        <v>3383</v>
      </c>
      <c r="B4509" s="4">
        <v>16</v>
      </c>
      <c r="C4509" s="4" t="s">
        <v>3389</v>
      </c>
      <c r="D4509" s="5"/>
      <c r="H4509" s="4" t="s">
        <v>2</v>
      </c>
      <c r="I4509" s="4">
        <v>3</v>
      </c>
      <c r="J4509" s="4" t="s">
        <v>2866</v>
      </c>
      <c r="K4509" s="4" t="s">
        <v>2862</v>
      </c>
      <c r="L4509" s="4" t="s">
        <v>3399</v>
      </c>
      <c r="N4509" s="4">
        <v>1975</v>
      </c>
      <c r="O4509" s="6">
        <v>27485</v>
      </c>
      <c r="P4509" s="4" t="s">
        <v>65</v>
      </c>
    </row>
    <row r="4510" spans="1:16" x14ac:dyDescent="0.25">
      <c r="A4510" s="4" t="s">
        <v>3383</v>
      </c>
      <c r="B4510" s="4">
        <v>16</v>
      </c>
      <c r="C4510" s="4" t="s">
        <v>3389</v>
      </c>
      <c r="D4510" s="5"/>
      <c r="H4510" s="4" t="s">
        <v>2</v>
      </c>
      <c r="I4510" s="4">
        <v>4</v>
      </c>
      <c r="J4510" s="4" t="s">
        <v>2855</v>
      </c>
      <c r="K4510" s="4" t="s">
        <v>2850</v>
      </c>
      <c r="L4510" s="4" t="s">
        <v>3399</v>
      </c>
      <c r="N4510" s="4">
        <v>1978</v>
      </c>
      <c r="O4510" s="6">
        <v>28753</v>
      </c>
      <c r="P4510" s="4" t="s">
        <v>65</v>
      </c>
    </row>
    <row r="4511" spans="1:16" x14ac:dyDescent="0.25">
      <c r="A4511" s="4" t="s">
        <v>3383</v>
      </c>
      <c r="B4511" s="4">
        <v>16</v>
      </c>
      <c r="C4511" s="4" t="s">
        <v>3389</v>
      </c>
      <c r="D4511" s="5"/>
      <c r="H4511" s="4" t="s">
        <v>2</v>
      </c>
      <c r="I4511" s="4">
        <v>5</v>
      </c>
      <c r="J4511" s="4" t="s">
        <v>2897</v>
      </c>
      <c r="K4511" s="4" t="s">
        <v>2892</v>
      </c>
      <c r="L4511" s="4" t="s">
        <v>3399</v>
      </c>
      <c r="N4511" s="4">
        <v>1978</v>
      </c>
      <c r="O4511" s="6">
        <v>28829</v>
      </c>
      <c r="P4511" s="4" t="s">
        <v>63</v>
      </c>
    </row>
    <row r="4512" spans="1:16" x14ac:dyDescent="0.25">
      <c r="A4512" s="4" t="s">
        <v>3383</v>
      </c>
      <c r="B4512" s="4">
        <v>16</v>
      </c>
      <c r="C4512" s="4" t="s">
        <v>3389</v>
      </c>
      <c r="D4512" s="5"/>
      <c r="H4512" s="4" t="s">
        <v>2</v>
      </c>
      <c r="I4512" s="4">
        <v>6</v>
      </c>
      <c r="J4512" s="4" t="s">
        <v>2906</v>
      </c>
      <c r="K4512" s="4" t="s">
        <v>2905</v>
      </c>
      <c r="L4512" s="4" t="s">
        <v>3399</v>
      </c>
      <c r="N4512" s="4">
        <v>2004</v>
      </c>
      <c r="O4512" s="6">
        <v>38069</v>
      </c>
      <c r="P4512" s="4" t="s">
        <v>63</v>
      </c>
    </row>
    <row r="4513" spans="1:16" x14ac:dyDescent="0.25">
      <c r="A4513" s="4" t="s">
        <v>3383</v>
      </c>
      <c r="B4513" s="4">
        <v>16</v>
      </c>
      <c r="C4513" s="4" t="s">
        <v>3389</v>
      </c>
      <c r="D4513" s="5"/>
      <c r="H4513" s="4" t="s">
        <v>2</v>
      </c>
      <c r="I4513" s="4">
        <v>7</v>
      </c>
      <c r="J4513" s="4" t="s">
        <v>5149</v>
      </c>
      <c r="K4513" s="4" t="s">
        <v>3058</v>
      </c>
      <c r="L4513" s="4" t="s">
        <v>3399</v>
      </c>
      <c r="N4513" s="4">
        <v>1969</v>
      </c>
      <c r="O4513" s="6">
        <v>25417</v>
      </c>
      <c r="P4513" s="4" t="s">
        <v>63</v>
      </c>
    </row>
    <row r="4514" spans="1:16" x14ac:dyDescent="0.25">
      <c r="A4514" s="4" t="s">
        <v>3383</v>
      </c>
      <c r="B4514" s="4">
        <v>16</v>
      </c>
      <c r="C4514" s="4" t="s">
        <v>3389</v>
      </c>
      <c r="D4514" s="5"/>
      <c r="H4514" s="4" t="s">
        <v>2</v>
      </c>
      <c r="I4514" s="4">
        <v>8</v>
      </c>
      <c r="J4514" s="4" t="s">
        <v>2777</v>
      </c>
      <c r="K4514" s="4" t="s">
        <v>2764</v>
      </c>
      <c r="L4514" s="4" t="s">
        <v>3399</v>
      </c>
      <c r="N4514" s="4">
        <v>1947</v>
      </c>
      <c r="O4514" s="6">
        <v>17390</v>
      </c>
      <c r="P4514" s="4" t="s">
        <v>63</v>
      </c>
    </row>
    <row r="4515" spans="1:16" x14ac:dyDescent="0.25">
      <c r="A4515" s="4" t="s">
        <v>3383</v>
      </c>
      <c r="B4515" s="4">
        <v>16</v>
      </c>
      <c r="C4515" s="4" t="s">
        <v>3389</v>
      </c>
      <c r="D4515" s="5"/>
      <c r="H4515" s="4" t="s">
        <v>2</v>
      </c>
      <c r="I4515" s="4">
        <v>9</v>
      </c>
      <c r="J4515" s="4" t="s">
        <v>2780</v>
      </c>
      <c r="K4515" s="4" t="s">
        <v>2764</v>
      </c>
      <c r="L4515" s="4" t="s">
        <v>3399</v>
      </c>
      <c r="N4515" s="4">
        <v>1955</v>
      </c>
      <c r="O4515" s="6">
        <v>20304</v>
      </c>
      <c r="P4515" s="4" t="s">
        <v>63</v>
      </c>
    </row>
    <row r="4516" spans="1:16" x14ac:dyDescent="0.25">
      <c r="A4516" s="4" t="s">
        <v>3383</v>
      </c>
      <c r="B4516" s="4">
        <v>16</v>
      </c>
      <c r="C4516" s="4" t="s">
        <v>3389</v>
      </c>
      <c r="D4516" s="5"/>
      <c r="H4516" s="4" t="s">
        <v>2</v>
      </c>
      <c r="I4516" s="4">
        <v>10</v>
      </c>
      <c r="J4516" s="4" t="s">
        <v>5150</v>
      </c>
      <c r="K4516" s="4" t="s">
        <v>3047</v>
      </c>
      <c r="L4516" s="4" t="s">
        <v>3399</v>
      </c>
      <c r="N4516" s="4">
        <v>1972</v>
      </c>
      <c r="O4516" s="6">
        <v>26365</v>
      </c>
      <c r="P4516" s="4" t="s">
        <v>65</v>
      </c>
    </row>
    <row r="4517" spans="1:16" x14ac:dyDescent="0.25">
      <c r="A4517" s="4" t="s">
        <v>3383</v>
      </c>
      <c r="B4517" s="4">
        <v>16</v>
      </c>
      <c r="C4517" s="4" t="s">
        <v>3389</v>
      </c>
      <c r="D4517" s="5"/>
      <c r="H4517" s="4" t="s">
        <v>2</v>
      </c>
      <c r="I4517" s="4">
        <v>11</v>
      </c>
      <c r="J4517" s="4" t="s">
        <v>2778</v>
      </c>
      <c r="K4517" s="4" t="s">
        <v>2764</v>
      </c>
      <c r="L4517" s="4" t="s">
        <v>3399</v>
      </c>
      <c r="N4517" s="4">
        <v>1967</v>
      </c>
      <c r="O4517" s="6">
        <v>24630</v>
      </c>
      <c r="P4517" s="4" t="s">
        <v>63</v>
      </c>
    </row>
    <row r="4518" spans="1:16" x14ac:dyDescent="0.25">
      <c r="A4518" s="4" t="s">
        <v>3383</v>
      </c>
      <c r="B4518" s="4">
        <v>16</v>
      </c>
      <c r="C4518" s="4" t="s">
        <v>3389</v>
      </c>
      <c r="D4518" s="5"/>
      <c r="H4518" s="4" t="s">
        <v>2</v>
      </c>
      <c r="I4518" s="4">
        <v>12</v>
      </c>
      <c r="J4518" s="4" t="s">
        <v>5151</v>
      </c>
      <c r="K4518" s="4" t="s">
        <v>2876</v>
      </c>
      <c r="L4518" s="4" t="s">
        <v>3399</v>
      </c>
      <c r="N4518" s="4">
        <v>2003</v>
      </c>
      <c r="O4518" s="6">
        <v>37706</v>
      </c>
      <c r="P4518" s="4" t="s">
        <v>65</v>
      </c>
    </row>
    <row r="4519" spans="1:16" x14ac:dyDescent="0.25">
      <c r="A4519" s="4" t="s">
        <v>3383</v>
      </c>
      <c r="B4519" s="4">
        <v>16</v>
      </c>
      <c r="C4519" s="4" t="s">
        <v>3389</v>
      </c>
      <c r="D4519" s="5"/>
      <c r="H4519" s="4" t="s">
        <v>2</v>
      </c>
      <c r="I4519" s="4">
        <v>13</v>
      </c>
      <c r="J4519" s="4" t="s">
        <v>3035</v>
      </c>
      <c r="K4519" s="4" t="s">
        <v>3033</v>
      </c>
      <c r="L4519" s="4" t="s">
        <v>3399</v>
      </c>
      <c r="N4519" s="4">
        <v>1998</v>
      </c>
      <c r="O4519" s="6">
        <v>35860</v>
      </c>
      <c r="P4519" s="4" t="s">
        <v>63</v>
      </c>
    </row>
    <row r="4520" spans="1:16" x14ac:dyDescent="0.25">
      <c r="A4520" s="4" t="s">
        <v>3383</v>
      </c>
      <c r="B4520" s="4">
        <v>16</v>
      </c>
      <c r="C4520" s="4" t="s">
        <v>3389</v>
      </c>
      <c r="D4520" s="5"/>
      <c r="H4520" s="4" t="s">
        <v>2</v>
      </c>
      <c r="I4520" s="4">
        <v>14</v>
      </c>
      <c r="J4520" s="4" t="s">
        <v>3023</v>
      </c>
      <c r="K4520" s="4" t="s">
        <v>5152</v>
      </c>
      <c r="L4520" s="4" t="s">
        <v>3399</v>
      </c>
      <c r="N4520" s="4">
        <v>1971</v>
      </c>
      <c r="O4520" s="6">
        <v>26052</v>
      </c>
      <c r="P4520" s="4" t="s">
        <v>63</v>
      </c>
    </row>
    <row r="4521" spans="1:16" x14ac:dyDescent="0.25">
      <c r="A4521" s="4" t="s">
        <v>3383</v>
      </c>
      <c r="B4521" s="4">
        <v>16</v>
      </c>
      <c r="C4521" s="4" t="s">
        <v>3389</v>
      </c>
      <c r="D4521" s="5"/>
      <c r="H4521" s="4" t="s">
        <v>2</v>
      </c>
      <c r="I4521" s="4">
        <v>15</v>
      </c>
      <c r="J4521" s="4" t="s">
        <v>2776</v>
      </c>
      <c r="K4521" s="4" t="s">
        <v>2764</v>
      </c>
      <c r="L4521" s="4" t="s">
        <v>3399</v>
      </c>
      <c r="N4521" s="4">
        <v>1960</v>
      </c>
      <c r="O4521" s="6">
        <v>21995</v>
      </c>
      <c r="P4521" s="4" t="s">
        <v>65</v>
      </c>
    </row>
    <row r="4522" spans="1:16" x14ac:dyDescent="0.25">
      <c r="A4522" s="4" t="s">
        <v>3383</v>
      </c>
      <c r="B4522" s="4">
        <v>16</v>
      </c>
      <c r="C4522" s="4" t="s">
        <v>3389</v>
      </c>
      <c r="D4522" s="5"/>
      <c r="H4522" s="4" t="s">
        <v>2</v>
      </c>
      <c r="I4522" s="4">
        <v>16</v>
      </c>
      <c r="J4522" s="4" t="s">
        <v>5153</v>
      </c>
      <c r="K4522" s="4" t="s">
        <v>2764</v>
      </c>
      <c r="L4522" s="4" t="s">
        <v>3399</v>
      </c>
      <c r="N4522" s="4">
        <v>1956</v>
      </c>
      <c r="O4522" s="6">
        <v>20675</v>
      </c>
      <c r="P4522" s="4" t="s">
        <v>63</v>
      </c>
    </row>
    <row r="4523" spans="1:16" x14ac:dyDescent="0.25">
      <c r="A4523" s="4" t="s">
        <v>3383</v>
      </c>
      <c r="B4523" s="4">
        <v>16</v>
      </c>
      <c r="C4523" s="4" t="s">
        <v>3389</v>
      </c>
      <c r="D4523" s="5"/>
      <c r="H4523" s="4" t="s">
        <v>117</v>
      </c>
      <c r="I4523" s="4">
        <v>1</v>
      </c>
      <c r="J4523" s="4" t="s">
        <v>3049</v>
      </c>
      <c r="K4523" s="4" t="s">
        <v>3436</v>
      </c>
      <c r="L4523" s="4" t="s">
        <v>3399</v>
      </c>
      <c r="N4523" s="4">
        <v>1968</v>
      </c>
      <c r="O4523" s="6">
        <v>24903</v>
      </c>
      <c r="P4523" s="4" t="s">
        <v>63</v>
      </c>
    </row>
    <row r="4524" spans="1:16" x14ac:dyDescent="0.25">
      <c r="A4524" s="4" t="s">
        <v>3383</v>
      </c>
      <c r="B4524" s="4">
        <v>16</v>
      </c>
      <c r="C4524" s="4" t="s">
        <v>3389</v>
      </c>
      <c r="D4524" s="5"/>
      <c r="H4524" s="4" t="s">
        <v>117</v>
      </c>
      <c r="I4524" s="4">
        <v>2</v>
      </c>
      <c r="J4524" s="4" t="s">
        <v>5154</v>
      </c>
      <c r="K4524" s="4" t="s">
        <v>3436</v>
      </c>
      <c r="L4524" s="4" t="s">
        <v>3399</v>
      </c>
      <c r="N4524" s="4">
        <v>1959</v>
      </c>
      <c r="O4524" s="6">
        <v>21913</v>
      </c>
      <c r="P4524" s="4" t="s">
        <v>63</v>
      </c>
    </row>
    <row r="4525" spans="1:16" x14ac:dyDescent="0.25">
      <c r="A4525" s="4" t="s">
        <v>3383</v>
      </c>
      <c r="B4525" s="4">
        <v>16</v>
      </c>
      <c r="C4525" s="4" t="s">
        <v>3389</v>
      </c>
      <c r="D4525" s="5"/>
      <c r="H4525" s="4" t="s">
        <v>117</v>
      </c>
      <c r="I4525" s="4">
        <v>3</v>
      </c>
      <c r="J4525" s="4" t="s">
        <v>2856</v>
      </c>
      <c r="K4525" s="4" t="s">
        <v>3436</v>
      </c>
      <c r="L4525" s="4" t="s">
        <v>3399</v>
      </c>
      <c r="N4525" s="4">
        <v>1972</v>
      </c>
      <c r="O4525" s="6">
        <v>26466</v>
      </c>
      <c r="P4525" s="4" t="s">
        <v>63</v>
      </c>
    </row>
    <row r="4526" spans="1:16" x14ac:dyDescent="0.25">
      <c r="A4526" s="4" t="s">
        <v>3383</v>
      </c>
      <c r="B4526" s="4">
        <v>16</v>
      </c>
      <c r="C4526" s="4" t="s">
        <v>3389</v>
      </c>
      <c r="D4526" s="5"/>
      <c r="H4526" s="4" t="s">
        <v>117</v>
      </c>
      <c r="I4526" s="4">
        <v>4</v>
      </c>
      <c r="J4526" s="4" t="s">
        <v>5155</v>
      </c>
      <c r="K4526" s="4" t="s">
        <v>3436</v>
      </c>
      <c r="L4526" s="4" t="s">
        <v>3399</v>
      </c>
      <c r="N4526" s="4">
        <v>1971</v>
      </c>
      <c r="O4526" s="6">
        <v>26056</v>
      </c>
      <c r="P4526" s="4" t="s">
        <v>63</v>
      </c>
    </row>
    <row r="4527" spans="1:16" x14ac:dyDescent="0.25">
      <c r="A4527" s="4" t="s">
        <v>3383</v>
      </c>
      <c r="B4527" s="4">
        <v>16</v>
      </c>
      <c r="C4527" s="4" t="s">
        <v>3389</v>
      </c>
      <c r="D4527" s="5"/>
      <c r="H4527" s="4" t="s">
        <v>117</v>
      </c>
      <c r="I4527" s="4">
        <v>5</v>
      </c>
      <c r="J4527" s="4" t="s">
        <v>3024</v>
      </c>
      <c r="K4527" s="4" t="s">
        <v>3436</v>
      </c>
      <c r="L4527" s="4" t="s">
        <v>3399</v>
      </c>
      <c r="N4527" s="4">
        <v>1963</v>
      </c>
      <c r="O4527" s="6">
        <v>23166</v>
      </c>
      <c r="P4527" s="4" t="s">
        <v>63</v>
      </c>
    </row>
    <row r="4528" spans="1:16" x14ac:dyDescent="0.25">
      <c r="A4528" s="4" t="s">
        <v>3383</v>
      </c>
      <c r="B4528" s="4">
        <v>16</v>
      </c>
      <c r="C4528" s="4" t="s">
        <v>3389</v>
      </c>
      <c r="D4528" s="5"/>
      <c r="H4528" s="4" t="s">
        <v>117</v>
      </c>
      <c r="I4528" s="4">
        <v>6</v>
      </c>
      <c r="J4528" s="4" t="s">
        <v>3062</v>
      </c>
      <c r="K4528" s="4" t="s">
        <v>3436</v>
      </c>
      <c r="L4528" s="4" t="s">
        <v>3399</v>
      </c>
      <c r="N4528" s="4">
        <v>1974</v>
      </c>
      <c r="O4528" s="6">
        <v>27093</v>
      </c>
      <c r="P4528" s="4" t="s">
        <v>63</v>
      </c>
    </row>
    <row r="4529" spans="1:16" x14ac:dyDescent="0.25">
      <c r="A4529" s="4" t="s">
        <v>3383</v>
      </c>
      <c r="B4529" s="4">
        <v>16</v>
      </c>
      <c r="C4529" s="4" t="s">
        <v>3389</v>
      </c>
      <c r="D4529" s="5"/>
      <c r="H4529" s="4" t="s">
        <v>117</v>
      </c>
      <c r="I4529" s="4">
        <v>7</v>
      </c>
      <c r="J4529" s="4" t="s">
        <v>3050</v>
      </c>
      <c r="K4529" s="4" t="s">
        <v>3436</v>
      </c>
      <c r="L4529" s="4" t="s">
        <v>3399</v>
      </c>
      <c r="N4529" s="4">
        <v>1970</v>
      </c>
      <c r="O4529" s="6">
        <v>25736</v>
      </c>
      <c r="P4529" s="4" t="s">
        <v>63</v>
      </c>
    </row>
    <row r="4530" spans="1:16" x14ac:dyDescent="0.25">
      <c r="A4530" s="4" t="s">
        <v>3383</v>
      </c>
      <c r="B4530" s="4">
        <v>16</v>
      </c>
      <c r="C4530" s="4" t="s">
        <v>3389</v>
      </c>
      <c r="D4530" s="5"/>
      <c r="H4530" s="4" t="s">
        <v>117</v>
      </c>
      <c r="I4530" s="4">
        <v>8</v>
      </c>
      <c r="J4530" s="4" t="s">
        <v>3061</v>
      </c>
      <c r="K4530" s="4" t="s">
        <v>3436</v>
      </c>
      <c r="L4530" s="4" t="s">
        <v>3399</v>
      </c>
      <c r="N4530" s="4">
        <v>1986</v>
      </c>
      <c r="O4530" s="6">
        <v>31672</v>
      </c>
      <c r="P4530" s="4" t="s">
        <v>63</v>
      </c>
    </row>
    <row r="4531" spans="1:16" x14ac:dyDescent="0.25">
      <c r="A4531" s="4" t="s">
        <v>3383</v>
      </c>
      <c r="B4531" s="4">
        <v>16</v>
      </c>
      <c r="C4531" s="4" t="s">
        <v>3389</v>
      </c>
      <c r="D4531" s="5"/>
      <c r="H4531" s="4" t="s">
        <v>117</v>
      </c>
      <c r="I4531" s="4">
        <v>9</v>
      </c>
      <c r="J4531" s="4" t="s">
        <v>5156</v>
      </c>
      <c r="K4531" s="4" t="s">
        <v>3436</v>
      </c>
      <c r="L4531" s="4" t="s">
        <v>3399</v>
      </c>
      <c r="N4531" s="4">
        <v>1960</v>
      </c>
      <c r="O4531" s="6">
        <v>22255</v>
      </c>
      <c r="P4531" s="4" t="s">
        <v>63</v>
      </c>
    </row>
    <row r="4532" spans="1:16" x14ac:dyDescent="0.25">
      <c r="A4532" s="4" t="s">
        <v>3383</v>
      </c>
      <c r="B4532" s="4">
        <v>16</v>
      </c>
      <c r="C4532" s="4" t="s">
        <v>3389</v>
      </c>
      <c r="D4532" s="5"/>
      <c r="H4532" s="4" t="s">
        <v>117</v>
      </c>
      <c r="I4532" s="4">
        <v>10</v>
      </c>
      <c r="J4532" s="4" t="s">
        <v>2962</v>
      </c>
      <c r="K4532" s="4" t="s">
        <v>3436</v>
      </c>
      <c r="L4532" s="4" t="s">
        <v>3399</v>
      </c>
      <c r="N4532" s="4">
        <v>1963</v>
      </c>
      <c r="O4532" s="6">
        <v>23208</v>
      </c>
      <c r="P4532" s="4" t="s">
        <v>63</v>
      </c>
    </row>
    <row r="4533" spans="1:16" x14ac:dyDescent="0.25">
      <c r="A4533" s="4" t="s">
        <v>3383</v>
      </c>
      <c r="B4533" s="4">
        <v>16</v>
      </c>
      <c r="C4533" s="4" t="s">
        <v>3389</v>
      </c>
      <c r="D4533" s="5"/>
      <c r="H4533" s="4" t="s">
        <v>117</v>
      </c>
      <c r="I4533" s="4">
        <v>11</v>
      </c>
      <c r="J4533" s="4" t="s">
        <v>2912</v>
      </c>
      <c r="K4533" s="4" t="s">
        <v>3436</v>
      </c>
      <c r="L4533" s="4" t="s">
        <v>3399</v>
      </c>
      <c r="N4533" s="4">
        <v>1971</v>
      </c>
      <c r="O4533" s="6">
        <v>26193</v>
      </c>
      <c r="P4533" s="4" t="s">
        <v>63</v>
      </c>
    </row>
    <row r="4534" spans="1:16" x14ac:dyDescent="0.25">
      <c r="A4534" s="4" t="s">
        <v>3383</v>
      </c>
      <c r="B4534" s="4">
        <v>16</v>
      </c>
      <c r="C4534" s="4" t="s">
        <v>3389</v>
      </c>
      <c r="D4534" s="5"/>
      <c r="H4534" s="4" t="s">
        <v>117</v>
      </c>
      <c r="I4534" s="4">
        <v>12</v>
      </c>
      <c r="J4534" s="4" t="s">
        <v>5157</v>
      </c>
      <c r="K4534" s="4" t="s">
        <v>3436</v>
      </c>
      <c r="L4534" s="4" t="s">
        <v>3399</v>
      </c>
      <c r="N4534" s="4">
        <v>1962</v>
      </c>
      <c r="O4534" s="6">
        <v>22669</v>
      </c>
      <c r="P4534" s="4" t="s">
        <v>63</v>
      </c>
    </row>
    <row r="4535" spans="1:16" x14ac:dyDescent="0.25">
      <c r="A4535" s="4" t="s">
        <v>3383</v>
      </c>
      <c r="B4535" s="4">
        <v>16</v>
      </c>
      <c r="C4535" s="4" t="s">
        <v>3389</v>
      </c>
      <c r="D4535" s="5"/>
      <c r="H4535" s="4" t="s">
        <v>117</v>
      </c>
      <c r="I4535" s="4">
        <v>13</v>
      </c>
      <c r="J4535" s="4" t="s">
        <v>5158</v>
      </c>
      <c r="K4535" s="4" t="s">
        <v>3436</v>
      </c>
      <c r="L4535" s="4" t="s">
        <v>3399</v>
      </c>
      <c r="N4535" s="4">
        <v>1986</v>
      </c>
      <c r="O4535" s="6">
        <v>31565</v>
      </c>
      <c r="P4535" s="4" t="s">
        <v>65</v>
      </c>
    </row>
    <row r="4536" spans="1:16" x14ac:dyDescent="0.25">
      <c r="A4536" s="4" t="s">
        <v>3383</v>
      </c>
      <c r="B4536" s="4">
        <v>16</v>
      </c>
      <c r="C4536" s="4" t="s">
        <v>3389</v>
      </c>
      <c r="D4536" s="5"/>
      <c r="H4536" s="4" t="s">
        <v>117</v>
      </c>
      <c r="I4536" s="4">
        <v>14</v>
      </c>
      <c r="J4536" s="4" t="s">
        <v>2898</v>
      </c>
      <c r="K4536" s="4" t="s">
        <v>3436</v>
      </c>
      <c r="L4536" s="4" t="s">
        <v>3399</v>
      </c>
      <c r="N4536" s="4">
        <v>1961</v>
      </c>
      <c r="O4536" s="6">
        <v>22574</v>
      </c>
      <c r="P4536" s="4" t="s">
        <v>63</v>
      </c>
    </row>
    <row r="4537" spans="1:16" x14ac:dyDescent="0.25">
      <c r="A4537" s="4" t="s">
        <v>3383</v>
      </c>
      <c r="B4537" s="4">
        <v>16</v>
      </c>
      <c r="C4537" s="4" t="s">
        <v>3389</v>
      </c>
      <c r="D4537" s="5"/>
      <c r="H4537" s="4" t="s">
        <v>117</v>
      </c>
      <c r="I4537" s="4">
        <v>15</v>
      </c>
      <c r="J4537" s="4" t="s">
        <v>1784</v>
      </c>
      <c r="K4537" s="4" t="s">
        <v>3436</v>
      </c>
      <c r="L4537" s="4" t="s">
        <v>3399</v>
      </c>
      <c r="N4537" s="4">
        <v>1968</v>
      </c>
      <c r="O4537" s="6">
        <v>25191</v>
      </c>
      <c r="P4537" s="4" t="s">
        <v>65</v>
      </c>
    </row>
    <row r="4538" spans="1:16" x14ac:dyDescent="0.25">
      <c r="A4538" s="4" t="s">
        <v>3383</v>
      </c>
      <c r="B4538" s="4">
        <v>16</v>
      </c>
      <c r="C4538" s="4" t="s">
        <v>3389</v>
      </c>
      <c r="D4538" s="5"/>
      <c r="H4538" s="4" t="s">
        <v>143</v>
      </c>
      <c r="I4538" s="4">
        <v>1</v>
      </c>
      <c r="J4538" s="4" t="s">
        <v>2787</v>
      </c>
      <c r="K4538" s="4" t="s">
        <v>3436</v>
      </c>
      <c r="L4538" s="4" t="s">
        <v>3399</v>
      </c>
      <c r="N4538" s="4">
        <v>1955</v>
      </c>
      <c r="O4538" s="6">
        <v>20390</v>
      </c>
      <c r="P4538" s="4" t="s">
        <v>63</v>
      </c>
    </row>
    <row r="4539" spans="1:16" x14ac:dyDescent="0.25">
      <c r="A4539" s="4" t="s">
        <v>3383</v>
      </c>
      <c r="B4539" s="4">
        <v>16</v>
      </c>
      <c r="C4539" s="4" t="s">
        <v>3389</v>
      </c>
      <c r="D4539" s="5"/>
      <c r="H4539" s="4" t="s">
        <v>143</v>
      </c>
      <c r="I4539" s="4">
        <v>2</v>
      </c>
      <c r="J4539" s="4" t="s">
        <v>2939</v>
      </c>
      <c r="K4539" s="4" t="s">
        <v>3436</v>
      </c>
      <c r="L4539" s="4" t="s">
        <v>3399</v>
      </c>
      <c r="N4539" s="4">
        <v>1963</v>
      </c>
      <c r="O4539" s="6">
        <v>23063</v>
      </c>
      <c r="P4539" s="4" t="s">
        <v>65</v>
      </c>
    </row>
    <row r="4540" spans="1:16" x14ac:dyDescent="0.25">
      <c r="A4540" s="4" t="s">
        <v>3383</v>
      </c>
      <c r="B4540" s="4">
        <v>16</v>
      </c>
      <c r="C4540" s="4" t="s">
        <v>3389</v>
      </c>
      <c r="D4540" s="5"/>
      <c r="H4540" s="4" t="s">
        <v>143</v>
      </c>
      <c r="I4540" s="4">
        <v>3</v>
      </c>
      <c r="J4540" s="4" t="s">
        <v>5159</v>
      </c>
      <c r="K4540" s="4" t="s">
        <v>3436</v>
      </c>
      <c r="L4540" s="4" t="s">
        <v>3399</v>
      </c>
      <c r="N4540" s="4">
        <v>1978</v>
      </c>
      <c r="O4540" s="6">
        <v>28554</v>
      </c>
      <c r="P4540" s="4" t="s">
        <v>63</v>
      </c>
    </row>
    <row r="4541" spans="1:16" x14ac:dyDescent="0.25">
      <c r="A4541" s="4" t="s">
        <v>3383</v>
      </c>
      <c r="B4541" s="4">
        <v>16</v>
      </c>
      <c r="C4541" s="4" t="s">
        <v>3389</v>
      </c>
      <c r="D4541" s="5"/>
      <c r="H4541" s="4" t="s">
        <v>143</v>
      </c>
      <c r="I4541" s="4">
        <v>4</v>
      </c>
      <c r="J4541" s="4" t="s">
        <v>2940</v>
      </c>
      <c r="K4541" s="4" t="s">
        <v>3436</v>
      </c>
      <c r="L4541" s="4" t="s">
        <v>3399</v>
      </c>
      <c r="N4541" s="4">
        <v>1964</v>
      </c>
      <c r="O4541" s="6">
        <v>23593</v>
      </c>
      <c r="P4541" s="4" t="s">
        <v>65</v>
      </c>
    </row>
    <row r="4542" spans="1:16" x14ac:dyDescent="0.25">
      <c r="A4542" s="4" t="s">
        <v>3383</v>
      </c>
      <c r="B4542" s="4">
        <v>16</v>
      </c>
      <c r="C4542" s="4" t="s">
        <v>3389</v>
      </c>
      <c r="D4542" s="5"/>
      <c r="H4542" s="4" t="s">
        <v>143</v>
      </c>
      <c r="I4542" s="4">
        <v>5</v>
      </c>
      <c r="J4542" s="4" t="s">
        <v>2786</v>
      </c>
      <c r="K4542" s="4" t="s">
        <v>3436</v>
      </c>
      <c r="L4542" s="4" t="s">
        <v>3399</v>
      </c>
      <c r="N4542" s="4">
        <v>1962</v>
      </c>
      <c r="O4542" s="6">
        <v>22809</v>
      </c>
      <c r="P4542" s="4" t="s">
        <v>63</v>
      </c>
    </row>
    <row r="4543" spans="1:16" x14ac:dyDescent="0.25">
      <c r="A4543" s="4" t="s">
        <v>3383</v>
      </c>
      <c r="B4543" s="4">
        <v>16</v>
      </c>
      <c r="C4543" s="4" t="s">
        <v>3389</v>
      </c>
      <c r="D4543" s="5"/>
      <c r="H4543" s="4" t="s">
        <v>143</v>
      </c>
      <c r="I4543" s="4">
        <v>6</v>
      </c>
      <c r="J4543" s="4" t="s">
        <v>5160</v>
      </c>
      <c r="K4543" s="4" t="s">
        <v>3436</v>
      </c>
      <c r="L4543" s="4" t="s">
        <v>3399</v>
      </c>
      <c r="N4543" s="4">
        <v>1948</v>
      </c>
      <c r="O4543" s="6">
        <v>17596</v>
      </c>
      <c r="P4543" s="4" t="s">
        <v>63</v>
      </c>
    </row>
    <row r="4544" spans="1:16" x14ac:dyDescent="0.25">
      <c r="A4544" s="4" t="s">
        <v>3383</v>
      </c>
      <c r="B4544" s="4">
        <v>16</v>
      </c>
      <c r="C4544" s="4" t="s">
        <v>3389</v>
      </c>
      <c r="D4544" s="5"/>
      <c r="H4544" s="4" t="s">
        <v>143</v>
      </c>
      <c r="I4544" s="4">
        <v>7</v>
      </c>
      <c r="J4544" s="4" t="s">
        <v>2788</v>
      </c>
      <c r="K4544" s="4" t="s">
        <v>3436</v>
      </c>
      <c r="L4544" s="4" t="s">
        <v>3399</v>
      </c>
      <c r="N4544" s="4">
        <v>1954</v>
      </c>
      <c r="O4544" s="6">
        <v>19881</v>
      </c>
      <c r="P4544" s="4" t="s">
        <v>65</v>
      </c>
    </row>
    <row r="4545" spans="1:16" x14ac:dyDescent="0.25">
      <c r="A4545" s="4" t="s">
        <v>3383</v>
      </c>
      <c r="B4545" s="4">
        <v>16</v>
      </c>
      <c r="C4545" s="4" t="s">
        <v>3389</v>
      </c>
      <c r="D4545" s="5"/>
      <c r="H4545" s="4" t="s">
        <v>143</v>
      </c>
      <c r="I4545" s="4">
        <v>8</v>
      </c>
      <c r="J4545" s="4" t="s">
        <v>5161</v>
      </c>
      <c r="K4545" s="4" t="s">
        <v>3436</v>
      </c>
      <c r="L4545" s="4" t="s">
        <v>3399</v>
      </c>
      <c r="N4545" s="4">
        <v>1989</v>
      </c>
      <c r="O4545" s="6">
        <v>32619</v>
      </c>
      <c r="P4545" s="4" t="s">
        <v>63</v>
      </c>
    </row>
    <row r="4546" spans="1:16" x14ac:dyDescent="0.25">
      <c r="A4546" s="4" t="s">
        <v>3383</v>
      </c>
      <c r="B4546" s="4">
        <v>16</v>
      </c>
      <c r="C4546" s="4" t="s">
        <v>3389</v>
      </c>
      <c r="D4546" s="5"/>
      <c r="H4546" s="4" t="s">
        <v>143</v>
      </c>
      <c r="I4546" s="4">
        <v>9</v>
      </c>
      <c r="J4546" s="4" t="s">
        <v>5162</v>
      </c>
      <c r="K4546" s="4" t="s">
        <v>3436</v>
      </c>
      <c r="L4546" s="4" t="s">
        <v>3399</v>
      </c>
      <c r="N4546" s="4">
        <v>1966</v>
      </c>
      <c r="O4546" s="6">
        <v>24273</v>
      </c>
      <c r="P4546" s="4" t="s">
        <v>65</v>
      </c>
    </row>
    <row r="4547" spans="1:16" x14ac:dyDescent="0.25">
      <c r="A4547" s="4" t="s">
        <v>3383</v>
      </c>
      <c r="B4547" s="4">
        <v>16</v>
      </c>
      <c r="C4547" s="4" t="s">
        <v>3389</v>
      </c>
      <c r="D4547" s="5"/>
      <c r="H4547" s="4" t="s">
        <v>143</v>
      </c>
      <c r="I4547" s="4">
        <v>10</v>
      </c>
      <c r="J4547" s="4" t="s">
        <v>2889</v>
      </c>
      <c r="K4547" s="4" t="s">
        <v>3436</v>
      </c>
      <c r="L4547" s="4" t="s">
        <v>3399</v>
      </c>
      <c r="N4547" s="4">
        <v>1953</v>
      </c>
      <c r="O4547" s="6">
        <v>19703</v>
      </c>
      <c r="P4547" s="4" t="s">
        <v>63</v>
      </c>
    </row>
    <row r="4548" spans="1:16" x14ac:dyDescent="0.25">
      <c r="A4548" s="4" t="s">
        <v>3383</v>
      </c>
      <c r="B4548" s="4">
        <v>16</v>
      </c>
      <c r="C4548" s="4" t="s">
        <v>3389</v>
      </c>
      <c r="D4548" s="5"/>
      <c r="H4548" s="4" t="s">
        <v>143</v>
      </c>
      <c r="I4548" s="4">
        <v>11</v>
      </c>
      <c r="J4548" s="4" t="s">
        <v>4434</v>
      </c>
      <c r="K4548" s="4" t="s">
        <v>3436</v>
      </c>
      <c r="L4548" s="4" t="s">
        <v>3399</v>
      </c>
      <c r="N4548" s="4">
        <v>1963</v>
      </c>
      <c r="O4548" s="6">
        <v>23030</v>
      </c>
      <c r="P4548" s="4" t="s">
        <v>65</v>
      </c>
    </row>
    <row r="4549" spans="1:16" x14ac:dyDescent="0.25">
      <c r="A4549" s="4" t="s">
        <v>3383</v>
      </c>
      <c r="B4549" s="4">
        <v>16</v>
      </c>
      <c r="C4549" s="4" t="s">
        <v>3389</v>
      </c>
      <c r="D4549" s="5"/>
      <c r="H4549" s="4" t="s">
        <v>143</v>
      </c>
      <c r="I4549" s="4">
        <v>12</v>
      </c>
      <c r="J4549" s="4" t="s">
        <v>5163</v>
      </c>
      <c r="K4549" s="4" t="s">
        <v>3436</v>
      </c>
      <c r="L4549" s="4" t="s">
        <v>3399</v>
      </c>
      <c r="N4549" s="4">
        <v>1969</v>
      </c>
      <c r="O4549" s="6">
        <v>25246</v>
      </c>
      <c r="P4549" s="4" t="s">
        <v>63</v>
      </c>
    </row>
    <row r="4550" spans="1:16" x14ac:dyDescent="0.25">
      <c r="A4550" s="4" t="s">
        <v>3383</v>
      </c>
      <c r="B4550" s="4">
        <v>16</v>
      </c>
      <c r="C4550" s="4" t="s">
        <v>3389</v>
      </c>
      <c r="D4550" s="5"/>
      <c r="H4550" s="4" t="s">
        <v>143</v>
      </c>
      <c r="I4550" s="4">
        <v>13</v>
      </c>
      <c r="J4550" s="4" t="s">
        <v>721</v>
      </c>
      <c r="K4550" s="4" t="s">
        <v>3436</v>
      </c>
      <c r="L4550" s="4" t="s">
        <v>3399</v>
      </c>
      <c r="N4550" s="4">
        <v>1960</v>
      </c>
      <c r="O4550" s="6">
        <v>22058</v>
      </c>
      <c r="P4550" s="4" t="s">
        <v>63</v>
      </c>
    </row>
    <row r="4551" spans="1:16" x14ac:dyDescent="0.25">
      <c r="A4551" s="4" t="s">
        <v>3383</v>
      </c>
      <c r="B4551" s="4">
        <v>16</v>
      </c>
      <c r="C4551" s="4" t="s">
        <v>3389</v>
      </c>
      <c r="D4551" s="5"/>
      <c r="H4551" s="4" t="s">
        <v>143</v>
      </c>
      <c r="I4551" s="4">
        <v>14</v>
      </c>
      <c r="J4551" s="4" t="s">
        <v>4438</v>
      </c>
      <c r="K4551" s="4" t="s">
        <v>3436</v>
      </c>
      <c r="L4551" s="4" t="s">
        <v>3399</v>
      </c>
      <c r="N4551" s="4">
        <v>1991</v>
      </c>
      <c r="O4551" s="6">
        <v>33444</v>
      </c>
      <c r="P4551" s="4" t="s">
        <v>65</v>
      </c>
    </row>
    <row r="4552" spans="1:16" x14ac:dyDescent="0.25">
      <c r="A4552" s="4" t="s">
        <v>3383</v>
      </c>
      <c r="B4552" s="4">
        <v>16</v>
      </c>
      <c r="C4552" s="4" t="s">
        <v>3389</v>
      </c>
      <c r="D4552" s="5"/>
      <c r="H4552" s="4" t="s">
        <v>143</v>
      </c>
      <c r="I4552" s="4">
        <v>15</v>
      </c>
      <c r="J4552" s="4" t="s">
        <v>4435</v>
      </c>
      <c r="K4552" s="4" t="s">
        <v>3436</v>
      </c>
      <c r="L4552" s="4" t="s">
        <v>3399</v>
      </c>
      <c r="N4552" s="4">
        <v>1949</v>
      </c>
      <c r="O4552" s="6">
        <v>18184</v>
      </c>
      <c r="P4552" s="4" t="s">
        <v>63</v>
      </c>
    </row>
    <row r="4553" spans="1:16" x14ac:dyDescent="0.25">
      <c r="A4553" s="4" t="s">
        <v>3383</v>
      </c>
      <c r="B4553" s="4">
        <v>16</v>
      </c>
      <c r="C4553" s="4" t="s">
        <v>3389</v>
      </c>
      <c r="D4553" s="5"/>
      <c r="H4553" s="4" t="s">
        <v>143</v>
      </c>
      <c r="I4553" s="4">
        <v>16</v>
      </c>
      <c r="J4553" s="4" t="s">
        <v>4436</v>
      </c>
      <c r="K4553" s="4" t="s">
        <v>3436</v>
      </c>
      <c r="L4553" s="4" t="s">
        <v>3399</v>
      </c>
      <c r="N4553" s="4">
        <v>1968</v>
      </c>
      <c r="O4553" s="6">
        <v>24870</v>
      </c>
      <c r="P4553" s="4" t="s">
        <v>65</v>
      </c>
    </row>
    <row r="4554" spans="1:16" x14ac:dyDescent="0.25">
      <c r="A4554" s="4" t="s">
        <v>3383</v>
      </c>
      <c r="B4554" s="4">
        <v>16</v>
      </c>
      <c r="C4554" s="4" t="s">
        <v>3389</v>
      </c>
      <c r="D4554" s="5"/>
      <c r="H4554" s="4" t="s">
        <v>125</v>
      </c>
      <c r="I4554" s="4">
        <v>1</v>
      </c>
      <c r="J4554" s="4" t="s">
        <v>2785</v>
      </c>
      <c r="K4554" s="4" t="s">
        <v>3436</v>
      </c>
      <c r="L4554" s="4" t="s">
        <v>3399</v>
      </c>
      <c r="N4554" s="4">
        <v>1969</v>
      </c>
      <c r="O4554" s="6">
        <v>25422</v>
      </c>
      <c r="P4554" s="4" t="s">
        <v>65</v>
      </c>
    </row>
    <row r="4555" spans="1:16" x14ac:dyDescent="0.25">
      <c r="A4555" s="4" t="s">
        <v>3383</v>
      </c>
      <c r="B4555" s="4">
        <v>16</v>
      </c>
      <c r="C4555" s="4" t="s">
        <v>3389</v>
      </c>
      <c r="D4555" s="5"/>
      <c r="H4555" s="4" t="s">
        <v>125</v>
      </c>
      <c r="I4555" s="4">
        <v>2</v>
      </c>
      <c r="J4555" s="4" t="s">
        <v>129</v>
      </c>
      <c r="K4555" s="4" t="s">
        <v>3436</v>
      </c>
      <c r="L4555" s="4" t="s">
        <v>3399</v>
      </c>
      <c r="N4555" s="4">
        <v>1997</v>
      </c>
      <c r="O4555" s="6">
        <v>35433</v>
      </c>
      <c r="P4555" s="4" t="s">
        <v>63</v>
      </c>
    </row>
    <row r="4556" spans="1:16" x14ac:dyDescent="0.25">
      <c r="A4556" s="4" t="s">
        <v>3383</v>
      </c>
      <c r="B4556" s="4">
        <v>16</v>
      </c>
      <c r="C4556" s="4" t="s">
        <v>3389</v>
      </c>
      <c r="D4556" s="5"/>
      <c r="H4556" s="4" t="s">
        <v>125</v>
      </c>
      <c r="I4556" s="4">
        <v>3</v>
      </c>
      <c r="J4556" s="4" t="s">
        <v>2963</v>
      </c>
      <c r="K4556" s="4" t="s">
        <v>3436</v>
      </c>
      <c r="L4556" s="4" t="s">
        <v>3399</v>
      </c>
      <c r="N4556" s="4">
        <v>1962</v>
      </c>
      <c r="O4556" s="6">
        <v>22754</v>
      </c>
      <c r="P4556" s="4" t="s">
        <v>63</v>
      </c>
    </row>
    <row r="4557" spans="1:16" x14ac:dyDescent="0.25">
      <c r="A4557" s="4" t="s">
        <v>3383</v>
      </c>
      <c r="B4557" s="4">
        <v>16</v>
      </c>
      <c r="C4557" s="4" t="s">
        <v>3389</v>
      </c>
      <c r="D4557" s="5"/>
      <c r="H4557" s="4" t="s">
        <v>125</v>
      </c>
      <c r="I4557" s="4">
        <v>4</v>
      </c>
      <c r="J4557" s="4" t="s">
        <v>4427</v>
      </c>
      <c r="K4557" s="4" t="s">
        <v>3436</v>
      </c>
      <c r="L4557" s="4" t="s">
        <v>3399</v>
      </c>
      <c r="N4557" s="4">
        <v>1964</v>
      </c>
      <c r="O4557" s="6">
        <v>23414</v>
      </c>
      <c r="P4557" s="4" t="s">
        <v>65</v>
      </c>
    </row>
    <row r="4558" spans="1:16" x14ac:dyDescent="0.25">
      <c r="A4558" s="4" t="s">
        <v>3383</v>
      </c>
      <c r="B4558" s="4">
        <v>16</v>
      </c>
      <c r="C4558" s="4" t="s">
        <v>3389</v>
      </c>
      <c r="D4558" s="5"/>
      <c r="H4558" s="4" t="s">
        <v>125</v>
      </c>
      <c r="I4558" s="4">
        <v>5</v>
      </c>
      <c r="J4558" s="4" t="s">
        <v>3076</v>
      </c>
      <c r="K4558" s="4" t="s">
        <v>3436</v>
      </c>
      <c r="L4558" s="4" t="s">
        <v>3399</v>
      </c>
      <c r="N4558" s="4">
        <v>1962</v>
      </c>
      <c r="O4558" s="6">
        <v>22977</v>
      </c>
      <c r="P4558" s="4" t="s">
        <v>63</v>
      </c>
    </row>
    <row r="4559" spans="1:16" x14ac:dyDescent="0.25">
      <c r="A4559" s="4" t="s">
        <v>3383</v>
      </c>
      <c r="B4559" s="4">
        <v>16</v>
      </c>
      <c r="C4559" s="4" t="s">
        <v>3389</v>
      </c>
      <c r="D4559" s="5"/>
      <c r="H4559" s="4" t="s">
        <v>125</v>
      </c>
      <c r="I4559" s="4">
        <v>6</v>
      </c>
      <c r="J4559" s="4" t="s">
        <v>2873</v>
      </c>
      <c r="K4559" s="4" t="s">
        <v>3436</v>
      </c>
      <c r="L4559" s="4" t="s">
        <v>3399</v>
      </c>
      <c r="N4559" s="4">
        <v>1968</v>
      </c>
      <c r="O4559" s="6">
        <v>25082</v>
      </c>
      <c r="P4559" s="4" t="s">
        <v>65</v>
      </c>
    </row>
    <row r="4560" spans="1:16" x14ac:dyDescent="0.25">
      <c r="A4560" s="4" t="s">
        <v>3383</v>
      </c>
      <c r="B4560" s="4">
        <v>16</v>
      </c>
      <c r="C4560" s="4" t="s">
        <v>3389</v>
      </c>
      <c r="D4560" s="5"/>
      <c r="H4560" s="4" t="s">
        <v>125</v>
      </c>
      <c r="I4560" s="4">
        <v>7</v>
      </c>
      <c r="J4560" s="4" t="s">
        <v>3036</v>
      </c>
      <c r="K4560" s="4" t="s">
        <v>3436</v>
      </c>
      <c r="L4560" s="4" t="s">
        <v>3399</v>
      </c>
      <c r="N4560" s="4">
        <v>1988</v>
      </c>
      <c r="O4560" s="6">
        <v>32336</v>
      </c>
      <c r="P4560" s="4" t="s">
        <v>63</v>
      </c>
    </row>
    <row r="4561" spans="1:16" x14ac:dyDescent="0.25">
      <c r="A4561" s="4" t="s">
        <v>3383</v>
      </c>
      <c r="B4561" s="4">
        <v>16</v>
      </c>
      <c r="C4561" s="4" t="s">
        <v>3389</v>
      </c>
      <c r="D4561" s="5"/>
      <c r="H4561" s="4" t="s">
        <v>125</v>
      </c>
      <c r="I4561" s="4">
        <v>8</v>
      </c>
      <c r="J4561" s="4" t="s">
        <v>3054</v>
      </c>
      <c r="K4561" s="4" t="s">
        <v>3436</v>
      </c>
      <c r="L4561" s="4" t="s">
        <v>3399</v>
      </c>
      <c r="N4561" s="4">
        <v>1976</v>
      </c>
      <c r="O4561" s="6">
        <v>27885</v>
      </c>
      <c r="P4561" s="4" t="s">
        <v>65</v>
      </c>
    </row>
    <row r="4562" spans="1:16" x14ac:dyDescent="0.25">
      <c r="A4562" s="4" t="s">
        <v>3383</v>
      </c>
      <c r="B4562" s="4">
        <v>16</v>
      </c>
      <c r="C4562" s="4" t="s">
        <v>3389</v>
      </c>
      <c r="D4562" s="5"/>
      <c r="H4562" s="4" t="s">
        <v>125</v>
      </c>
      <c r="I4562" s="4">
        <v>9</v>
      </c>
      <c r="J4562" s="4" t="s">
        <v>2846</v>
      </c>
      <c r="K4562" s="4" t="s">
        <v>3436</v>
      </c>
      <c r="L4562" s="4" t="s">
        <v>3399</v>
      </c>
      <c r="N4562" s="4">
        <v>1975</v>
      </c>
      <c r="O4562" s="6">
        <v>27630</v>
      </c>
      <c r="P4562" s="4" t="s">
        <v>63</v>
      </c>
    </row>
    <row r="4563" spans="1:16" x14ac:dyDescent="0.25">
      <c r="A4563" s="4" t="s">
        <v>3383</v>
      </c>
      <c r="B4563" s="4">
        <v>16</v>
      </c>
      <c r="C4563" s="4" t="s">
        <v>3389</v>
      </c>
      <c r="D4563" s="5"/>
      <c r="H4563" s="4" t="s">
        <v>125</v>
      </c>
      <c r="I4563" s="4">
        <v>10</v>
      </c>
      <c r="J4563" s="4" t="s">
        <v>2938</v>
      </c>
      <c r="K4563" s="4" t="s">
        <v>3436</v>
      </c>
      <c r="L4563" s="4" t="s">
        <v>3399</v>
      </c>
      <c r="N4563" s="4">
        <v>1970</v>
      </c>
      <c r="O4563" s="6">
        <v>25713</v>
      </c>
      <c r="P4563" s="4" t="s">
        <v>65</v>
      </c>
    </row>
    <row r="4564" spans="1:16" x14ac:dyDescent="0.25">
      <c r="A4564" s="4" t="s">
        <v>3383</v>
      </c>
      <c r="B4564" s="4">
        <v>16</v>
      </c>
      <c r="C4564" s="4" t="s">
        <v>3389</v>
      </c>
      <c r="D4564" s="5"/>
      <c r="H4564" s="4" t="s">
        <v>125</v>
      </c>
      <c r="I4564" s="4">
        <v>11</v>
      </c>
      <c r="J4564" s="4" t="s">
        <v>4428</v>
      </c>
      <c r="K4564" s="4" t="s">
        <v>3436</v>
      </c>
      <c r="L4564" s="4" t="s">
        <v>3399</v>
      </c>
      <c r="N4564" s="4">
        <v>1957</v>
      </c>
      <c r="O4564" s="6">
        <v>21068</v>
      </c>
      <c r="P4564" s="4" t="s">
        <v>63</v>
      </c>
    </row>
    <row r="4565" spans="1:16" x14ac:dyDescent="0.25">
      <c r="A4565" s="4" t="s">
        <v>3383</v>
      </c>
      <c r="B4565" s="4">
        <v>16</v>
      </c>
      <c r="C4565" s="4" t="s">
        <v>3389</v>
      </c>
      <c r="D4565" s="5"/>
      <c r="H4565" s="4" t="s">
        <v>155</v>
      </c>
      <c r="I4565" s="4">
        <v>1</v>
      </c>
      <c r="J4565" s="4" t="s">
        <v>5164</v>
      </c>
      <c r="K4565" s="4" t="s">
        <v>3436</v>
      </c>
      <c r="L4565" s="4" t="s">
        <v>3399</v>
      </c>
      <c r="N4565" s="4">
        <v>1989</v>
      </c>
      <c r="O4565" s="6">
        <v>32514</v>
      </c>
      <c r="P4565" s="4" t="s">
        <v>63</v>
      </c>
    </row>
    <row r="4566" spans="1:16" x14ac:dyDescent="0.25">
      <c r="A4566" s="4" t="s">
        <v>3383</v>
      </c>
      <c r="B4566" s="4">
        <v>16</v>
      </c>
      <c r="C4566" s="4" t="s">
        <v>3389</v>
      </c>
      <c r="D4566" s="5"/>
      <c r="H4566" s="4" t="s">
        <v>155</v>
      </c>
      <c r="I4566" s="4">
        <v>2</v>
      </c>
      <c r="J4566" s="4" t="s">
        <v>2793</v>
      </c>
      <c r="K4566" s="4" t="s">
        <v>3436</v>
      </c>
      <c r="L4566" s="4" t="s">
        <v>3399</v>
      </c>
      <c r="N4566" s="4">
        <v>1991</v>
      </c>
      <c r="O4566" s="6">
        <v>33298</v>
      </c>
      <c r="P4566" s="4" t="s">
        <v>65</v>
      </c>
    </row>
    <row r="4567" spans="1:16" x14ac:dyDescent="0.25">
      <c r="A4567" s="4" t="s">
        <v>3383</v>
      </c>
      <c r="B4567" s="4">
        <v>16</v>
      </c>
      <c r="C4567" s="4" t="s">
        <v>3389</v>
      </c>
      <c r="D4567" s="5"/>
      <c r="H4567" s="4" t="s">
        <v>155</v>
      </c>
      <c r="I4567" s="4">
        <v>3</v>
      </c>
      <c r="J4567" s="4" t="s">
        <v>2867</v>
      </c>
      <c r="K4567" s="4" t="s">
        <v>3436</v>
      </c>
      <c r="L4567" s="4" t="s">
        <v>3399</v>
      </c>
      <c r="N4567" s="4">
        <v>1957</v>
      </c>
      <c r="O4567" s="6">
        <v>21010</v>
      </c>
      <c r="P4567" s="4" t="s">
        <v>63</v>
      </c>
    </row>
    <row r="4568" spans="1:16" x14ac:dyDescent="0.25">
      <c r="A4568" s="4" t="s">
        <v>3383</v>
      </c>
      <c r="B4568" s="4">
        <v>16</v>
      </c>
      <c r="C4568" s="4" t="s">
        <v>3389</v>
      </c>
      <c r="D4568" s="5"/>
      <c r="H4568" s="4" t="s">
        <v>155</v>
      </c>
      <c r="I4568" s="4">
        <v>4</v>
      </c>
      <c r="J4568" s="4" t="s">
        <v>2868</v>
      </c>
      <c r="K4568" s="4" t="s">
        <v>3436</v>
      </c>
      <c r="L4568" s="4" t="s">
        <v>3399</v>
      </c>
      <c r="N4568" s="4">
        <v>2004</v>
      </c>
      <c r="O4568" s="6">
        <v>38066</v>
      </c>
      <c r="P4568" s="4" t="s">
        <v>63</v>
      </c>
    </row>
    <row r="4569" spans="1:16" x14ac:dyDescent="0.25">
      <c r="A4569" s="4" t="s">
        <v>3383</v>
      </c>
      <c r="B4569" s="4">
        <v>16</v>
      </c>
      <c r="C4569" s="4" t="s">
        <v>3389</v>
      </c>
      <c r="D4569" s="5"/>
      <c r="H4569" s="4" t="s">
        <v>155</v>
      </c>
      <c r="I4569" s="4">
        <v>5</v>
      </c>
      <c r="J4569" s="4" t="s">
        <v>5165</v>
      </c>
      <c r="K4569" s="4" t="s">
        <v>3436</v>
      </c>
      <c r="L4569" s="4" t="s">
        <v>3399</v>
      </c>
      <c r="N4569" s="4">
        <v>2000</v>
      </c>
      <c r="O4569" s="6">
        <v>36850</v>
      </c>
      <c r="P4569" s="4" t="s">
        <v>65</v>
      </c>
    </row>
    <row r="4570" spans="1:16" x14ac:dyDescent="0.25">
      <c r="A4570" s="4" t="s">
        <v>3383</v>
      </c>
      <c r="B4570" s="4">
        <v>16</v>
      </c>
      <c r="C4570" s="4" t="s">
        <v>3389</v>
      </c>
      <c r="D4570" s="5"/>
      <c r="H4570" s="4" t="s">
        <v>155</v>
      </c>
      <c r="I4570" s="4">
        <v>6</v>
      </c>
      <c r="J4570" s="4" t="s">
        <v>2913</v>
      </c>
      <c r="K4570" s="4" t="s">
        <v>3436</v>
      </c>
      <c r="L4570" s="4" t="s">
        <v>3399</v>
      </c>
      <c r="N4570" s="4">
        <v>1982</v>
      </c>
      <c r="O4570" s="6">
        <v>30300</v>
      </c>
      <c r="P4570" s="4" t="s">
        <v>65</v>
      </c>
    </row>
    <row r="4571" spans="1:16" x14ac:dyDescent="0.25">
      <c r="A4571" s="4" t="s">
        <v>3383</v>
      </c>
      <c r="B4571" s="4">
        <v>16</v>
      </c>
      <c r="C4571" s="4" t="s">
        <v>3389</v>
      </c>
      <c r="D4571" s="5"/>
      <c r="H4571" s="4" t="s">
        <v>155</v>
      </c>
      <c r="I4571" s="4">
        <v>7</v>
      </c>
      <c r="J4571" s="4" t="s">
        <v>2789</v>
      </c>
      <c r="K4571" s="4" t="s">
        <v>3436</v>
      </c>
      <c r="L4571" s="4" t="s">
        <v>3399</v>
      </c>
      <c r="N4571" s="4">
        <v>1964</v>
      </c>
      <c r="O4571" s="6">
        <v>23678</v>
      </c>
      <c r="P4571" s="4" t="s">
        <v>63</v>
      </c>
    </row>
    <row r="4572" spans="1:16" x14ac:dyDescent="0.25">
      <c r="A4572" s="4" t="s">
        <v>3383</v>
      </c>
      <c r="B4572" s="4">
        <v>16</v>
      </c>
      <c r="C4572" s="4" t="s">
        <v>3389</v>
      </c>
      <c r="D4572" s="5"/>
      <c r="H4572" s="4" t="s">
        <v>155</v>
      </c>
      <c r="I4572" s="4">
        <v>8</v>
      </c>
      <c r="J4572" s="4" t="s">
        <v>2791</v>
      </c>
      <c r="K4572" s="4" t="s">
        <v>3436</v>
      </c>
      <c r="L4572" s="4" t="s">
        <v>3399</v>
      </c>
      <c r="N4572" s="4">
        <v>1999</v>
      </c>
      <c r="O4572" s="6">
        <v>36391</v>
      </c>
      <c r="P4572" s="4" t="s">
        <v>65</v>
      </c>
    </row>
    <row r="4573" spans="1:16" x14ac:dyDescent="0.25">
      <c r="A4573" s="4" t="s">
        <v>3383</v>
      </c>
      <c r="B4573" s="4">
        <v>16</v>
      </c>
      <c r="C4573" s="4" t="s">
        <v>3389</v>
      </c>
      <c r="D4573" s="5"/>
      <c r="H4573" s="4" t="s">
        <v>155</v>
      </c>
      <c r="I4573" s="4">
        <v>9</v>
      </c>
      <c r="J4573" s="4" t="s">
        <v>5166</v>
      </c>
      <c r="K4573" s="4" t="s">
        <v>3436</v>
      </c>
      <c r="L4573" s="4" t="s">
        <v>3399</v>
      </c>
      <c r="N4573" s="4">
        <v>1992</v>
      </c>
      <c r="O4573" s="6">
        <v>33686</v>
      </c>
      <c r="P4573" s="4" t="s">
        <v>65</v>
      </c>
    </row>
    <row r="4574" spans="1:16" x14ac:dyDescent="0.25">
      <c r="A4574" s="4" t="s">
        <v>3383</v>
      </c>
      <c r="B4574" s="4">
        <v>16</v>
      </c>
      <c r="C4574" s="4" t="s">
        <v>3389</v>
      </c>
      <c r="D4574" s="5"/>
      <c r="H4574" s="4" t="s">
        <v>155</v>
      </c>
      <c r="I4574" s="4">
        <v>10</v>
      </c>
      <c r="J4574" s="4" t="s">
        <v>2792</v>
      </c>
      <c r="K4574" s="4" t="s">
        <v>3436</v>
      </c>
      <c r="L4574" s="4" t="s">
        <v>3399</v>
      </c>
      <c r="N4574" s="4">
        <v>1998</v>
      </c>
      <c r="O4574" s="6">
        <v>36153</v>
      </c>
      <c r="P4574" s="4" t="s">
        <v>63</v>
      </c>
    </row>
    <row r="4575" spans="1:16" x14ac:dyDescent="0.25">
      <c r="A4575" s="4" t="s">
        <v>3383</v>
      </c>
      <c r="B4575" s="4">
        <v>16</v>
      </c>
      <c r="C4575" s="4" t="s">
        <v>3389</v>
      </c>
      <c r="D4575" s="5"/>
      <c r="H4575" s="4" t="s">
        <v>155</v>
      </c>
      <c r="I4575" s="4">
        <v>11</v>
      </c>
      <c r="J4575" s="4" t="s">
        <v>2790</v>
      </c>
      <c r="K4575" s="4" t="s">
        <v>3436</v>
      </c>
      <c r="L4575" s="4" t="s">
        <v>3399</v>
      </c>
      <c r="N4575" s="4">
        <v>1991</v>
      </c>
      <c r="O4575" s="6">
        <v>33412</v>
      </c>
      <c r="P4575" s="4" t="s">
        <v>65</v>
      </c>
    </row>
    <row r="4576" spans="1:16" x14ac:dyDescent="0.25">
      <c r="A4576" s="4" t="s">
        <v>3383</v>
      </c>
      <c r="B4576" s="4">
        <v>16</v>
      </c>
      <c r="C4576" s="4" t="s">
        <v>3389</v>
      </c>
      <c r="D4576" s="5"/>
      <c r="H4576" s="4" t="s">
        <v>155</v>
      </c>
      <c r="I4576" s="4">
        <v>12</v>
      </c>
      <c r="J4576" s="4" t="s">
        <v>3051</v>
      </c>
      <c r="K4576" s="4" t="s">
        <v>3436</v>
      </c>
      <c r="L4576" s="4" t="s">
        <v>3399</v>
      </c>
      <c r="N4576" s="4">
        <v>1976</v>
      </c>
      <c r="O4576" s="6">
        <v>28001</v>
      </c>
      <c r="P4576" s="4" t="s">
        <v>63</v>
      </c>
    </row>
    <row r="4577" spans="1:16" x14ac:dyDescent="0.25">
      <c r="A4577" s="4" t="s">
        <v>3383</v>
      </c>
      <c r="B4577" s="4">
        <v>16</v>
      </c>
      <c r="C4577" s="4" t="s">
        <v>3389</v>
      </c>
      <c r="D4577" s="5"/>
      <c r="H4577" s="4" t="s">
        <v>155</v>
      </c>
      <c r="I4577" s="4">
        <v>13</v>
      </c>
      <c r="J4577" s="4" t="s">
        <v>3063</v>
      </c>
      <c r="K4577" s="4" t="s">
        <v>3436</v>
      </c>
      <c r="L4577" s="4" t="s">
        <v>3399</v>
      </c>
      <c r="N4577" s="4">
        <v>1974</v>
      </c>
      <c r="O4577" s="6">
        <v>27315</v>
      </c>
      <c r="P4577" s="4" t="s">
        <v>65</v>
      </c>
    </row>
    <row r="4578" spans="1:16" x14ac:dyDescent="0.25">
      <c r="A4578" s="4" t="s">
        <v>3383</v>
      </c>
      <c r="B4578" s="4">
        <v>16</v>
      </c>
      <c r="C4578" s="4" t="s">
        <v>3389</v>
      </c>
      <c r="D4578" s="5"/>
      <c r="H4578" s="4" t="s">
        <v>155</v>
      </c>
      <c r="I4578" s="4">
        <v>14</v>
      </c>
      <c r="J4578" s="4" t="s">
        <v>5167</v>
      </c>
      <c r="K4578" s="4" t="s">
        <v>3436</v>
      </c>
      <c r="L4578" s="4" t="s">
        <v>3399</v>
      </c>
      <c r="N4578" s="4">
        <v>1959</v>
      </c>
      <c r="O4578" s="6">
        <v>21853</v>
      </c>
      <c r="P4578" s="4" t="s">
        <v>63</v>
      </c>
    </row>
    <row r="4579" spans="1:16" x14ac:dyDescent="0.25">
      <c r="A4579" s="4" t="s">
        <v>3383</v>
      </c>
      <c r="B4579" s="4">
        <v>16</v>
      </c>
      <c r="C4579" s="4" t="s">
        <v>3389</v>
      </c>
      <c r="D4579" s="5"/>
      <c r="H4579" s="4" t="s">
        <v>155</v>
      </c>
      <c r="I4579" s="4">
        <v>15</v>
      </c>
      <c r="J4579" s="4" t="s">
        <v>2899</v>
      </c>
      <c r="K4579" s="4" t="s">
        <v>3436</v>
      </c>
      <c r="L4579" s="4" t="s">
        <v>3399</v>
      </c>
      <c r="N4579" s="4">
        <v>1991</v>
      </c>
      <c r="O4579" s="6">
        <v>33577</v>
      </c>
      <c r="P4579" s="4" t="s">
        <v>65</v>
      </c>
    </row>
    <row r="4580" spans="1:16" x14ac:dyDescent="0.25">
      <c r="A4580" s="4" t="s">
        <v>3383</v>
      </c>
      <c r="B4580" s="4">
        <v>16</v>
      </c>
      <c r="C4580" s="4" t="s">
        <v>3389</v>
      </c>
      <c r="D4580" s="5"/>
      <c r="H4580" s="4" t="s">
        <v>155</v>
      </c>
      <c r="I4580" s="4">
        <v>16</v>
      </c>
      <c r="J4580" s="4" t="s">
        <v>5168</v>
      </c>
      <c r="K4580" s="4" t="s">
        <v>3436</v>
      </c>
      <c r="L4580" s="4" t="s">
        <v>3399</v>
      </c>
      <c r="N4580" s="4">
        <v>1974</v>
      </c>
      <c r="O4580" s="6">
        <v>27258</v>
      </c>
      <c r="P4580" s="4" t="s">
        <v>63</v>
      </c>
    </row>
    <row r="4581" spans="1:16" x14ac:dyDescent="0.25">
      <c r="A4581" s="4" t="s">
        <v>3383</v>
      </c>
      <c r="B4581" s="4">
        <v>16</v>
      </c>
      <c r="C4581" s="4" t="s">
        <v>3389</v>
      </c>
      <c r="D4581" s="5"/>
      <c r="H4581" s="4" t="s">
        <v>84</v>
      </c>
      <c r="I4581" s="4">
        <v>1</v>
      </c>
      <c r="J4581" s="4" t="s">
        <v>2770</v>
      </c>
      <c r="K4581" s="4" t="s">
        <v>2764</v>
      </c>
      <c r="L4581" s="4" t="s">
        <v>3399</v>
      </c>
      <c r="N4581" s="4">
        <v>1973</v>
      </c>
      <c r="O4581" s="6">
        <v>26732</v>
      </c>
      <c r="P4581" s="4" t="s">
        <v>63</v>
      </c>
    </row>
    <row r="4582" spans="1:16" x14ac:dyDescent="0.25">
      <c r="A4582" s="4" t="s">
        <v>3383</v>
      </c>
      <c r="B4582" s="4">
        <v>16</v>
      </c>
      <c r="C4582" s="4" t="s">
        <v>3389</v>
      </c>
      <c r="D4582" s="5"/>
      <c r="H4582" s="4" t="s">
        <v>84</v>
      </c>
      <c r="I4582" s="4">
        <v>2</v>
      </c>
      <c r="J4582" s="4" t="s">
        <v>4468</v>
      </c>
      <c r="K4582" s="4" t="s">
        <v>59</v>
      </c>
      <c r="L4582" s="4" t="s">
        <v>3399</v>
      </c>
      <c r="N4582" s="4">
        <v>1957</v>
      </c>
      <c r="O4582" s="6">
        <v>21175</v>
      </c>
      <c r="P4582" s="4" t="s">
        <v>63</v>
      </c>
    </row>
    <row r="4583" spans="1:16" x14ac:dyDescent="0.25">
      <c r="A4583" s="4" t="s">
        <v>3383</v>
      </c>
      <c r="B4583" s="4">
        <v>16</v>
      </c>
      <c r="C4583" s="4" t="s">
        <v>3389</v>
      </c>
      <c r="D4583" s="5"/>
      <c r="H4583" s="4" t="s">
        <v>84</v>
      </c>
      <c r="I4583" s="4">
        <v>3</v>
      </c>
      <c r="J4583" s="4" t="s">
        <v>2888</v>
      </c>
      <c r="K4583" s="4" t="s">
        <v>2887</v>
      </c>
      <c r="L4583" s="4" t="s">
        <v>3399</v>
      </c>
      <c r="N4583" s="4">
        <v>1970</v>
      </c>
      <c r="O4583" s="6">
        <v>25740</v>
      </c>
      <c r="P4583" s="4" t="s">
        <v>65</v>
      </c>
    </row>
    <row r="4584" spans="1:16" x14ac:dyDescent="0.25">
      <c r="A4584" s="4" t="s">
        <v>3383</v>
      </c>
      <c r="B4584" s="4">
        <v>16</v>
      </c>
      <c r="C4584" s="4" t="s">
        <v>3389</v>
      </c>
      <c r="D4584" s="5"/>
      <c r="H4584" s="4" t="s">
        <v>84</v>
      </c>
      <c r="I4584" s="4">
        <v>4</v>
      </c>
      <c r="J4584" s="4" t="s">
        <v>2773</v>
      </c>
      <c r="K4584" s="4" t="s">
        <v>2765</v>
      </c>
      <c r="L4584" s="4" t="s">
        <v>3399</v>
      </c>
      <c r="N4584" s="4">
        <v>1972</v>
      </c>
      <c r="O4584" s="6">
        <v>26331</v>
      </c>
      <c r="P4584" s="4" t="s">
        <v>63</v>
      </c>
    </row>
    <row r="4585" spans="1:16" x14ac:dyDescent="0.25">
      <c r="A4585" s="4" t="s">
        <v>3383</v>
      </c>
      <c r="B4585" s="4">
        <v>16</v>
      </c>
      <c r="C4585" s="4" t="s">
        <v>3389</v>
      </c>
      <c r="D4585" s="5"/>
      <c r="H4585" s="4" t="s">
        <v>84</v>
      </c>
      <c r="I4585" s="4">
        <v>5</v>
      </c>
      <c r="J4585" s="4" t="s">
        <v>2771</v>
      </c>
      <c r="K4585" s="4" t="s">
        <v>2764</v>
      </c>
      <c r="L4585" s="4" t="s">
        <v>3399</v>
      </c>
      <c r="N4585" s="4">
        <v>1973</v>
      </c>
      <c r="O4585" s="6">
        <v>26686</v>
      </c>
      <c r="P4585" s="4" t="s">
        <v>63</v>
      </c>
    </row>
    <row r="4586" spans="1:16" x14ac:dyDescent="0.25">
      <c r="A4586" s="4" t="s">
        <v>3383</v>
      </c>
      <c r="B4586" s="4">
        <v>16</v>
      </c>
      <c r="C4586" s="4" t="s">
        <v>3389</v>
      </c>
      <c r="D4586" s="5"/>
      <c r="H4586" s="4" t="s">
        <v>84</v>
      </c>
      <c r="I4586" s="4">
        <v>6</v>
      </c>
      <c r="J4586" s="4" t="s">
        <v>5169</v>
      </c>
      <c r="K4586" s="4" t="s">
        <v>2872</v>
      </c>
      <c r="L4586" s="4" t="s">
        <v>3399</v>
      </c>
      <c r="N4586" s="4">
        <v>1953</v>
      </c>
      <c r="O4586" s="6">
        <v>19380</v>
      </c>
      <c r="P4586" s="4" t="s">
        <v>63</v>
      </c>
    </row>
    <row r="4587" spans="1:16" x14ac:dyDescent="0.25">
      <c r="A4587" s="4" t="s">
        <v>3383</v>
      </c>
      <c r="B4587" s="4">
        <v>16</v>
      </c>
      <c r="C4587" s="4" t="s">
        <v>3389</v>
      </c>
      <c r="D4587" s="5"/>
      <c r="H4587" s="4" t="s">
        <v>84</v>
      </c>
      <c r="I4587" s="4">
        <v>7</v>
      </c>
      <c r="J4587" s="4" t="s">
        <v>2772</v>
      </c>
      <c r="K4587" s="4" t="s">
        <v>2764</v>
      </c>
      <c r="L4587" s="4" t="s">
        <v>3399</v>
      </c>
      <c r="N4587" s="4">
        <v>1957</v>
      </c>
      <c r="O4587" s="6">
        <v>21181</v>
      </c>
      <c r="P4587" s="4" t="s">
        <v>63</v>
      </c>
    </row>
    <row r="4588" spans="1:16" x14ac:dyDescent="0.25">
      <c r="A4588" s="4" t="s">
        <v>3383</v>
      </c>
      <c r="B4588" s="4">
        <v>16</v>
      </c>
      <c r="C4588" s="4" t="s">
        <v>3389</v>
      </c>
      <c r="D4588" s="5"/>
      <c r="H4588" s="4" t="s">
        <v>84</v>
      </c>
      <c r="I4588" s="4">
        <v>8</v>
      </c>
      <c r="J4588" s="4" t="s">
        <v>2774</v>
      </c>
      <c r="K4588" s="4" t="s">
        <v>2769</v>
      </c>
      <c r="L4588" s="4" t="s">
        <v>3399</v>
      </c>
      <c r="N4588" s="4">
        <v>1957</v>
      </c>
      <c r="O4588" s="6">
        <v>20930</v>
      </c>
      <c r="P4588" s="4" t="s">
        <v>63</v>
      </c>
    </row>
    <row r="4589" spans="1:16" x14ac:dyDescent="0.25">
      <c r="A4589" s="4" t="s">
        <v>3383</v>
      </c>
      <c r="B4589" s="4">
        <v>16</v>
      </c>
      <c r="C4589" s="4" t="s">
        <v>3389</v>
      </c>
      <c r="D4589" s="5"/>
      <c r="H4589" s="4" t="s">
        <v>84</v>
      </c>
      <c r="I4589" s="4">
        <v>9</v>
      </c>
      <c r="J4589" s="4" t="s">
        <v>5170</v>
      </c>
      <c r="K4589" s="4" t="s">
        <v>2887</v>
      </c>
      <c r="L4589" s="4" t="s">
        <v>3399</v>
      </c>
      <c r="N4589" s="4">
        <v>1965</v>
      </c>
      <c r="O4589" s="6">
        <v>23916</v>
      </c>
      <c r="P4589" s="4" t="s">
        <v>63</v>
      </c>
    </row>
    <row r="4590" spans="1:16" x14ac:dyDescent="0.25">
      <c r="A4590" s="4" t="s">
        <v>3383</v>
      </c>
      <c r="B4590" s="4">
        <v>16</v>
      </c>
      <c r="C4590" s="4" t="s">
        <v>3389</v>
      </c>
      <c r="D4590" s="5"/>
      <c r="H4590" s="4" t="s">
        <v>84</v>
      </c>
      <c r="I4590" s="4">
        <v>10</v>
      </c>
      <c r="J4590" s="4" t="s">
        <v>5171</v>
      </c>
      <c r="K4590" s="4" t="s">
        <v>3059</v>
      </c>
      <c r="L4590" s="4" t="s">
        <v>3399</v>
      </c>
      <c r="N4590" s="4">
        <v>1970</v>
      </c>
      <c r="O4590" s="6">
        <v>25645</v>
      </c>
      <c r="P4590" s="4" t="s">
        <v>63</v>
      </c>
    </row>
    <row r="4591" spans="1:16" x14ac:dyDescent="0.25">
      <c r="A4591" s="4" t="s">
        <v>3383</v>
      </c>
      <c r="B4591" s="4">
        <v>16</v>
      </c>
      <c r="C4591" s="4" t="s">
        <v>3389</v>
      </c>
      <c r="D4591" s="5"/>
      <c r="H4591" s="4" t="s">
        <v>84</v>
      </c>
      <c r="I4591" s="4">
        <v>11</v>
      </c>
      <c r="J4591" s="4" t="s">
        <v>5172</v>
      </c>
      <c r="K4591" s="4" t="s">
        <v>3039</v>
      </c>
      <c r="L4591" s="4" t="s">
        <v>3399</v>
      </c>
      <c r="N4591" s="4">
        <v>1973</v>
      </c>
      <c r="O4591" s="6">
        <v>26706</v>
      </c>
      <c r="P4591" s="4" t="s">
        <v>63</v>
      </c>
    </row>
    <row r="4592" spans="1:16" x14ac:dyDescent="0.25">
      <c r="A4592" s="4" t="s">
        <v>3383</v>
      </c>
      <c r="B4592" s="4">
        <v>16</v>
      </c>
      <c r="C4592" s="4" t="s">
        <v>3389</v>
      </c>
      <c r="D4592" s="5"/>
      <c r="H4592" s="4" t="s">
        <v>84</v>
      </c>
      <c r="I4592" s="4">
        <v>12</v>
      </c>
      <c r="J4592" s="4" t="s">
        <v>2782</v>
      </c>
      <c r="K4592" s="4" t="s">
        <v>5173</v>
      </c>
      <c r="L4592" s="4" t="s">
        <v>3399</v>
      </c>
      <c r="N4592" s="4">
        <v>1957</v>
      </c>
      <c r="O4592" s="6">
        <v>21097</v>
      </c>
      <c r="P4592" s="4" t="s">
        <v>63</v>
      </c>
    </row>
    <row r="4593" spans="1:16" x14ac:dyDescent="0.25">
      <c r="A4593" s="4" t="s">
        <v>3383</v>
      </c>
      <c r="B4593" s="4">
        <v>16</v>
      </c>
      <c r="C4593" s="4" t="s">
        <v>3389</v>
      </c>
      <c r="D4593" s="5"/>
      <c r="H4593" s="4" t="s">
        <v>84</v>
      </c>
      <c r="I4593" s="4">
        <v>13</v>
      </c>
      <c r="J4593" s="4" t="s">
        <v>2894</v>
      </c>
      <c r="K4593" s="4" t="s">
        <v>2893</v>
      </c>
      <c r="L4593" s="4" t="s">
        <v>3399</v>
      </c>
      <c r="N4593" s="4">
        <v>1960</v>
      </c>
      <c r="O4593" s="6">
        <v>22152</v>
      </c>
      <c r="P4593" s="4" t="s">
        <v>63</v>
      </c>
    </row>
    <row r="4594" spans="1:16" x14ac:dyDescent="0.25">
      <c r="A4594" s="4" t="s">
        <v>3383</v>
      </c>
      <c r="B4594" s="4">
        <v>16</v>
      </c>
      <c r="C4594" s="4" t="s">
        <v>3389</v>
      </c>
      <c r="D4594" s="5"/>
      <c r="H4594" s="4" t="s">
        <v>84</v>
      </c>
      <c r="I4594" s="4">
        <v>14</v>
      </c>
      <c r="J4594" s="4" t="s">
        <v>3072</v>
      </c>
      <c r="K4594" s="4" t="s">
        <v>4467</v>
      </c>
      <c r="L4594" s="4" t="s">
        <v>3399</v>
      </c>
      <c r="N4594" s="4">
        <v>1966</v>
      </c>
      <c r="O4594" s="6">
        <v>24446</v>
      </c>
      <c r="P4594" s="4" t="s">
        <v>63</v>
      </c>
    </row>
    <row r="4595" spans="1:16" x14ac:dyDescent="0.25">
      <c r="A4595" s="4" t="s">
        <v>3383</v>
      </c>
      <c r="B4595" s="4">
        <v>16</v>
      </c>
      <c r="C4595" s="4" t="s">
        <v>3389</v>
      </c>
      <c r="D4595" s="5"/>
      <c r="H4595" s="4" t="s">
        <v>84</v>
      </c>
      <c r="I4595" s="4">
        <v>15</v>
      </c>
      <c r="J4595" s="4" t="s">
        <v>5174</v>
      </c>
      <c r="K4595" s="4" t="s">
        <v>5175</v>
      </c>
      <c r="L4595" s="4" t="s">
        <v>3399</v>
      </c>
      <c r="N4595" s="4">
        <v>1952</v>
      </c>
      <c r="O4595" s="6">
        <v>19099</v>
      </c>
      <c r="P4595" s="4" t="s">
        <v>63</v>
      </c>
    </row>
    <row r="4596" spans="1:16" x14ac:dyDescent="0.25">
      <c r="A4596" s="4" t="s">
        <v>3383</v>
      </c>
      <c r="B4596" s="4">
        <v>16</v>
      </c>
      <c r="C4596" s="4" t="s">
        <v>3389</v>
      </c>
      <c r="D4596" s="5"/>
      <c r="H4596" s="4" t="s">
        <v>84</v>
      </c>
      <c r="I4596" s="4">
        <v>16</v>
      </c>
      <c r="J4596" s="4" t="s">
        <v>4472</v>
      </c>
      <c r="K4596" s="4" t="s">
        <v>3053</v>
      </c>
      <c r="L4596" s="4" t="s">
        <v>3399</v>
      </c>
      <c r="N4596" s="4">
        <v>1970</v>
      </c>
      <c r="O4596" s="6">
        <v>25858</v>
      </c>
      <c r="P4596" s="4" t="s">
        <v>63</v>
      </c>
    </row>
    <row r="4597" spans="1:16" x14ac:dyDescent="0.25">
      <c r="A4597" s="4" t="s">
        <v>3383</v>
      </c>
      <c r="B4597" s="4">
        <v>16</v>
      </c>
      <c r="C4597" s="4" t="s">
        <v>3389</v>
      </c>
      <c r="D4597" s="5"/>
      <c r="H4597" s="4" t="s">
        <v>3393</v>
      </c>
      <c r="I4597" s="4">
        <v>1</v>
      </c>
      <c r="J4597" s="4" t="s">
        <v>2006</v>
      </c>
      <c r="K4597" s="4" t="s">
        <v>3436</v>
      </c>
      <c r="L4597" s="4" t="s">
        <v>543</v>
      </c>
      <c r="N4597" s="4">
        <v>1963</v>
      </c>
      <c r="O4597" s="6">
        <v>23235</v>
      </c>
      <c r="P4597" s="4" t="s">
        <v>63</v>
      </c>
    </row>
    <row r="4598" spans="1:16" x14ac:dyDescent="0.25">
      <c r="A4598" s="4" t="s">
        <v>3383</v>
      </c>
      <c r="B4598" s="4">
        <v>16</v>
      </c>
      <c r="C4598" s="4" t="s">
        <v>3389</v>
      </c>
      <c r="D4598" s="5"/>
      <c r="H4598" s="4" t="s">
        <v>3393</v>
      </c>
      <c r="I4598" s="4">
        <v>2</v>
      </c>
      <c r="J4598" s="4" t="s">
        <v>5176</v>
      </c>
      <c r="K4598" s="4" t="s">
        <v>3436</v>
      </c>
      <c r="L4598" s="4" t="s">
        <v>1401</v>
      </c>
      <c r="N4598" s="4">
        <v>1977</v>
      </c>
      <c r="O4598" s="6">
        <v>28398</v>
      </c>
      <c r="P4598" s="4" t="s">
        <v>65</v>
      </c>
    </row>
    <row r="4599" spans="1:16" x14ac:dyDescent="0.25">
      <c r="A4599" s="4" t="s">
        <v>3383</v>
      </c>
      <c r="B4599" s="4">
        <v>16</v>
      </c>
      <c r="C4599" s="4" t="s">
        <v>3389</v>
      </c>
      <c r="D4599" s="5"/>
      <c r="H4599" s="4" t="s">
        <v>3393</v>
      </c>
      <c r="I4599" s="4">
        <v>3</v>
      </c>
      <c r="J4599" s="4" t="s">
        <v>4421</v>
      </c>
      <c r="K4599" s="4" t="s">
        <v>3436</v>
      </c>
      <c r="L4599" s="4" t="s">
        <v>3519</v>
      </c>
      <c r="N4599" s="4">
        <v>1972</v>
      </c>
      <c r="O4599" s="6">
        <v>26301</v>
      </c>
      <c r="P4599" s="4" t="s">
        <v>63</v>
      </c>
    </row>
    <row r="4600" spans="1:16" x14ac:dyDescent="0.25">
      <c r="A4600" s="4" t="s">
        <v>3383</v>
      </c>
      <c r="B4600" s="4">
        <v>16</v>
      </c>
      <c r="C4600" s="4" t="s">
        <v>3389</v>
      </c>
      <c r="D4600" s="5"/>
      <c r="H4600" s="4" t="s">
        <v>3393</v>
      </c>
      <c r="I4600" s="4">
        <v>4</v>
      </c>
      <c r="J4600" s="4" t="s">
        <v>5177</v>
      </c>
      <c r="K4600" s="4" t="s">
        <v>3436</v>
      </c>
      <c r="L4600" s="4" t="s">
        <v>246</v>
      </c>
      <c r="N4600" s="4">
        <v>1984</v>
      </c>
      <c r="O4600" s="6">
        <v>30929</v>
      </c>
      <c r="P4600" s="4" t="s">
        <v>65</v>
      </c>
    </row>
    <row r="4601" spans="1:16" x14ac:dyDescent="0.25">
      <c r="A4601" s="4" t="s">
        <v>3383</v>
      </c>
      <c r="B4601" s="4">
        <v>16</v>
      </c>
      <c r="C4601" s="4" t="s">
        <v>3389</v>
      </c>
      <c r="D4601" s="5"/>
      <c r="H4601" s="4" t="s">
        <v>3393</v>
      </c>
      <c r="I4601" s="4">
        <v>5</v>
      </c>
      <c r="J4601" s="4" t="s">
        <v>2937</v>
      </c>
      <c r="K4601" s="4" t="s">
        <v>3436</v>
      </c>
      <c r="L4601" s="4" t="s">
        <v>451</v>
      </c>
      <c r="N4601" s="4">
        <v>1965</v>
      </c>
      <c r="O4601" s="6">
        <v>24086</v>
      </c>
      <c r="P4601" s="4" t="s">
        <v>63</v>
      </c>
    </row>
    <row r="4602" spans="1:16" x14ac:dyDescent="0.25">
      <c r="A4602" s="4" t="s">
        <v>3383</v>
      </c>
      <c r="B4602" s="4">
        <v>16</v>
      </c>
      <c r="C4602" s="4" t="s">
        <v>3389</v>
      </c>
      <c r="D4602" s="5"/>
      <c r="H4602" s="4" t="s">
        <v>3393</v>
      </c>
      <c r="I4602" s="4">
        <v>6</v>
      </c>
      <c r="J4602" s="4" t="s">
        <v>4324</v>
      </c>
      <c r="K4602" s="4" t="s">
        <v>3436</v>
      </c>
      <c r="L4602" s="4" t="s">
        <v>301</v>
      </c>
      <c r="N4602" s="4">
        <v>1977</v>
      </c>
      <c r="O4602" s="6">
        <v>28267</v>
      </c>
      <c r="P4602" s="4" t="s">
        <v>65</v>
      </c>
    </row>
    <row r="4603" spans="1:16" x14ac:dyDescent="0.25">
      <c r="A4603" s="4" t="s">
        <v>3383</v>
      </c>
      <c r="B4603" s="4">
        <v>16</v>
      </c>
      <c r="C4603" s="4" t="s">
        <v>3389</v>
      </c>
      <c r="D4603" s="5"/>
      <c r="H4603" s="4" t="s">
        <v>3393</v>
      </c>
      <c r="I4603" s="4">
        <v>7</v>
      </c>
      <c r="J4603" s="4" t="s">
        <v>2783</v>
      </c>
      <c r="K4603" s="4" t="s">
        <v>3436</v>
      </c>
      <c r="L4603" s="4" t="s">
        <v>463</v>
      </c>
      <c r="N4603" s="4">
        <v>1972</v>
      </c>
      <c r="O4603" s="6">
        <v>26322</v>
      </c>
      <c r="P4603" s="4" t="s">
        <v>63</v>
      </c>
    </row>
    <row r="4604" spans="1:16" x14ac:dyDescent="0.25">
      <c r="A4604" s="4" t="s">
        <v>3383</v>
      </c>
      <c r="B4604" s="4">
        <v>16</v>
      </c>
      <c r="C4604" s="4" t="s">
        <v>3389</v>
      </c>
      <c r="D4604" s="5"/>
      <c r="H4604" s="4" t="s">
        <v>3393</v>
      </c>
      <c r="I4604" s="4">
        <v>8</v>
      </c>
      <c r="J4604" s="4" t="s">
        <v>5178</v>
      </c>
      <c r="K4604" s="4" t="s">
        <v>3436</v>
      </c>
      <c r="L4604" s="4" t="s">
        <v>264</v>
      </c>
      <c r="N4604" s="4">
        <v>1978</v>
      </c>
      <c r="O4604" s="6">
        <v>28827</v>
      </c>
      <c r="P4604" s="4" t="s">
        <v>65</v>
      </c>
    </row>
    <row r="4605" spans="1:16" x14ac:dyDescent="0.25">
      <c r="A4605" s="4" t="s">
        <v>3383</v>
      </c>
      <c r="B4605" s="4">
        <v>16</v>
      </c>
      <c r="C4605" s="4" t="s">
        <v>3389</v>
      </c>
      <c r="D4605" s="5"/>
      <c r="H4605" s="4" t="s">
        <v>3393</v>
      </c>
      <c r="I4605" s="4">
        <v>9</v>
      </c>
      <c r="J4605" s="4" t="s">
        <v>2784</v>
      </c>
      <c r="K4605" s="4" t="s">
        <v>3436</v>
      </c>
      <c r="L4605" s="4" t="s">
        <v>5179</v>
      </c>
      <c r="N4605" s="4">
        <v>1964</v>
      </c>
      <c r="O4605" s="6">
        <v>23633</v>
      </c>
      <c r="P4605" s="4" t="s">
        <v>63</v>
      </c>
    </row>
    <row r="4606" spans="1:16" x14ac:dyDescent="0.25">
      <c r="A4606" s="4" t="s">
        <v>3383</v>
      </c>
      <c r="B4606" s="4">
        <v>16</v>
      </c>
      <c r="C4606" s="4" t="s">
        <v>3389</v>
      </c>
      <c r="D4606" s="5"/>
      <c r="H4606" s="4" t="s">
        <v>3393</v>
      </c>
      <c r="I4606" s="4">
        <v>10</v>
      </c>
      <c r="J4606" s="4" t="s">
        <v>3768</v>
      </c>
      <c r="K4606" s="4" t="s">
        <v>3436</v>
      </c>
      <c r="L4606" s="4" t="s">
        <v>463</v>
      </c>
      <c r="N4606" s="4">
        <v>1975</v>
      </c>
      <c r="O4606" s="6">
        <v>27559</v>
      </c>
      <c r="P4606" s="4" t="s">
        <v>65</v>
      </c>
    </row>
    <row r="4607" spans="1:16" x14ac:dyDescent="0.25">
      <c r="A4607" s="4" t="s">
        <v>3383</v>
      </c>
      <c r="B4607" s="4">
        <v>16</v>
      </c>
      <c r="C4607" s="4" t="s">
        <v>3389</v>
      </c>
      <c r="D4607" s="5"/>
      <c r="H4607" s="4" t="s">
        <v>3393</v>
      </c>
      <c r="I4607" s="4">
        <v>11</v>
      </c>
      <c r="J4607" s="4" t="s">
        <v>3228</v>
      </c>
      <c r="K4607" s="4" t="s">
        <v>3436</v>
      </c>
      <c r="L4607" s="4" t="s">
        <v>444</v>
      </c>
      <c r="N4607" s="4">
        <v>1987</v>
      </c>
      <c r="O4607" s="6">
        <v>32078</v>
      </c>
      <c r="P4607" s="4" t="s">
        <v>63</v>
      </c>
    </row>
    <row r="4608" spans="1:16" x14ac:dyDescent="0.25">
      <c r="A4608" s="4" t="s">
        <v>3383</v>
      </c>
      <c r="B4608" s="4">
        <v>16</v>
      </c>
      <c r="C4608" s="4" t="s">
        <v>3389</v>
      </c>
      <c r="D4608" s="5"/>
      <c r="H4608" s="4" t="s">
        <v>3393</v>
      </c>
      <c r="I4608" s="4">
        <v>12</v>
      </c>
      <c r="J4608" s="4" t="s">
        <v>3767</v>
      </c>
      <c r="K4608" s="4" t="s">
        <v>3436</v>
      </c>
      <c r="L4608" s="4" t="s">
        <v>246</v>
      </c>
      <c r="N4608" s="4">
        <v>1972</v>
      </c>
      <c r="O4608" s="6">
        <v>26590</v>
      </c>
      <c r="P4608" s="4" t="s">
        <v>65</v>
      </c>
    </row>
    <row r="4609" spans="1:16" x14ac:dyDescent="0.25">
      <c r="A4609" s="4" t="s">
        <v>3383</v>
      </c>
      <c r="B4609" s="4">
        <v>16</v>
      </c>
      <c r="C4609" s="4" t="s">
        <v>3389</v>
      </c>
      <c r="D4609" s="5"/>
      <c r="H4609" s="4" t="s">
        <v>3393</v>
      </c>
      <c r="I4609" s="4">
        <v>13</v>
      </c>
      <c r="J4609" s="4" t="s">
        <v>3953</v>
      </c>
      <c r="K4609" s="4" t="s">
        <v>3436</v>
      </c>
      <c r="L4609" s="4" t="s">
        <v>3954</v>
      </c>
      <c r="N4609" s="4">
        <v>1971</v>
      </c>
      <c r="O4609" s="6">
        <v>26009</v>
      </c>
      <c r="P4609" s="4" t="s">
        <v>63</v>
      </c>
    </row>
    <row r="4610" spans="1:16" x14ac:dyDescent="0.25">
      <c r="A4610" s="4" t="s">
        <v>3383</v>
      </c>
      <c r="B4610" s="4">
        <v>16</v>
      </c>
      <c r="C4610" s="4" t="s">
        <v>3389</v>
      </c>
      <c r="D4610" s="5"/>
      <c r="H4610" s="4" t="s">
        <v>3393</v>
      </c>
      <c r="I4610" s="4">
        <v>14</v>
      </c>
      <c r="J4610" s="4" t="s">
        <v>2936</v>
      </c>
      <c r="K4610" s="4" t="s">
        <v>3436</v>
      </c>
      <c r="L4610" s="4" t="s">
        <v>265</v>
      </c>
      <c r="N4610" s="4">
        <v>1955</v>
      </c>
      <c r="O4610" s="6">
        <v>20126</v>
      </c>
      <c r="P4610" s="4" t="s">
        <v>65</v>
      </c>
    </row>
    <row r="4611" spans="1:16" x14ac:dyDescent="0.25">
      <c r="A4611" s="4" t="s">
        <v>3383</v>
      </c>
      <c r="B4611" s="4">
        <v>16</v>
      </c>
      <c r="C4611" s="4" t="s">
        <v>3389</v>
      </c>
      <c r="D4611" s="5"/>
      <c r="H4611" s="4" t="s">
        <v>3393</v>
      </c>
      <c r="I4611" s="4">
        <v>15</v>
      </c>
      <c r="J4611" s="4" t="s">
        <v>5180</v>
      </c>
      <c r="K4611" s="4" t="s">
        <v>3436</v>
      </c>
      <c r="L4611" s="4" t="s">
        <v>706</v>
      </c>
      <c r="N4611" s="4">
        <v>1990</v>
      </c>
      <c r="O4611" s="6">
        <v>33217</v>
      </c>
      <c r="P4611" s="4" t="s">
        <v>63</v>
      </c>
    </row>
    <row r="4612" spans="1:16" x14ac:dyDescent="0.25">
      <c r="A4612" s="4" t="s">
        <v>3383</v>
      </c>
      <c r="B4612" s="4">
        <v>16</v>
      </c>
      <c r="C4612" s="4" t="s">
        <v>3389</v>
      </c>
      <c r="D4612" s="5"/>
      <c r="H4612" s="4" t="s">
        <v>3393</v>
      </c>
      <c r="I4612" s="4">
        <v>16</v>
      </c>
      <c r="J4612" s="4" t="s">
        <v>3841</v>
      </c>
      <c r="K4612" s="4" t="s">
        <v>3436</v>
      </c>
      <c r="L4612" s="4" t="s">
        <v>444</v>
      </c>
      <c r="N4612" s="4">
        <v>1973</v>
      </c>
      <c r="O4612" s="6">
        <v>26870</v>
      </c>
      <c r="P4612" s="4" t="s">
        <v>63</v>
      </c>
    </row>
    <row r="4613" spans="1:16" x14ac:dyDescent="0.25">
      <c r="A4613" s="4" t="s">
        <v>3383</v>
      </c>
      <c r="B4613" s="4">
        <v>16</v>
      </c>
      <c r="C4613" s="4" t="s">
        <v>3389</v>
      </c>
      <c r="D4613" s="5"/>
      <c r="H4613" s="4" t="s">
        <v>170</v>
      </c>
      <c r="I4613" s="4">
        <v>1</v>
      </c>
      <c r="J4613" s="4" t="s">
        <v>4949</v>
      </c>
      <c r="K4613" s="4" t="s">
        <v>3436</v>
      </c>
      <c r="L4613" s="4" t="s">
        <v>5181</v>
      </c>
      <c r="N4613" s="4">
        <v>1999</v>
      </c>
      <c r="O4613" s="6">
        <v>36480</v>
      </c>
      <c r="P4613" s="4" t="s">
        <v>65</v>
      </c>
    </row>
    <row r="4614" spans="1:16" x14ac:dyDescent="0.25">
      <c r="A4614" s="4" t="s">
        <v>3383</v>
      </c>
      <c r="B4614" s="4">
        <v>16</v>
      </c>
      <c r="C4614" s="4" t="s">
        <v>3389</v>
      </c>
      <c r="D4614" s="5"/>
      <c r="H4614" s="4" t="s">
        <v>170</v>
      </c>
      <c r="I4614" s="4">
        <v>2</v>
      </c>
      <c r="J4614" s="4" t="s">
        <v>2798</v>
      </c>
      <c r="K4614" s="4" t="s">
        <v>3436</v>
      </c>
      <c r="L4614" s="4" t="s">
        <v>269</v>
      </c>
      <c r="N4614" s="4">
        <v>1964</v>
      </c>
      <c r="O4614" s="6">
        <v>23653</v>
      </c>
      <c r="P4614" s="4" t="s">
        <v>65</v>
      </c>
    </row>
    <row r="4615" spans="1:16" x14ac:dyDescent="0.25">
      <c r="A4615" s="4" t="s">
        <v>3383</v>
      </c>
      <c r="B4615" s="4">
        <v>16</v>
      </c>
      <c r="C4615" s="4" t="s">
        <v>3389</v>
      </c>
      <c r="D4615" s="5"/>
      <c r="H4615" s="4" t="s">
        <v>170</v>
      </c>
      <c r="I4615" s="4">
        <v>3</v>
      </c>
      <c r="J4615" s="4" t="s">
        <v>4474</v>
      </c>
      <c r="K4615" s="4" t="s">
        <v>3436</v>
      </c>
      <c r="L4615" s="4" t="s">
        <v>270</v>
      </c>
      <c r="N4615" s="4">
        <v>1997</v>
      </c>
      <c r="O4615" s="6">
        <v>35495</v>
      </c>
      <c r="P4615" s="4" t="s">
        <v>63</v>
      </c>
    </row>
    <row r="4616" spans="1:16" x14ac:dyDescent="0.25">
      <c r="A4616" s="4" t="s">
        <v>3383</v>
      </c>
      <c r="B4616" s="4">
        <v>16</v>
      </c>
      <c r="C4616" s="4" t="s">
        <v>3389</v>
      </c>
      <c r="D4616" s="5"/>
      <c r="H4616" s="4" t="s">
        <v>170</v>
      </c>
      <c r="I4616" s="4">
        <v>4</v>
      </c>
      <c r="J4616" s="4" t="s">
        <v>4473</v>
      </c>
      <c r="K4616" s="4" t="s">
        <v>3436</v>
      </c>
      <c r="L4616" s="4" t="s">
        <v>244</v>
      </c>
      <c r="N4616" s="4">
        <v>1989</v>
      </c>
      <c r="O4616" s="6">
        <v>32734</v>
      </c>
      <c r="P4616" s="4" t="s">
        <v>65</v>
      </c>
    </row>
    <row r="4617" spans="1:16" x14ac:dyDescent="0.25">
      <c r="A4617" s="4" t="s">
        <v>3383</v>
      </c>
      <c r="B4617" s="4">
        <v>16</v>
      </c>
      <c r="C4617" s="4" t="s">
        <v>3389</v>
      </c>
      <c r="D4617" s="5"/>
      <c r="H4617" s="4" t="s">
        <v>170</v>
      </c>
      <c r="I4617" s="4">
        <v>5</v>
      </c>
      <c r="J4617" s="4" t="s">
        <v>4265</v>
      </c>
      <c r="K4617" s="4" t="s">
        <v>3436</v>
      </c>
      <c r="L4617" s="4" t="s">
        <v>523</v>
      </c>
      <c r="N4617" s="4">
        <v>1984</v>
      </c>
      <c r="O4617" s="6">
        <v>30716</v>
      </c>
      <c r="P4617" s="4" t="s">
        <v>63</v>
      </c>
    </row>
    <row r="4618" spans="1:16" x14ac:dyDescent="0.25">
      <c r="A4618" s="4" t="s">
        <v>3383</v>
      </c>
      <c r="B4618" s="4">
        <v>16</v>
      </c>
      <c r="C4618" s="4" t="s">
        <v>3389</v>
      </c>
      <c r="D4618" s="5"/>
      <c r="H4618" s="4" t="s">
        <v>170</v>
      </c>
      <c r="I4618" s="4">
        <v>6</v>
      </c>
      <c r="J4618" s="4" t="s">
        <v>4260</v>
      </c>
      <c r="K4618" s="4" t="s">
        <v>3436</v>
      </c>
      <c r="L4618" s="4" t="s">
        <v>849</v>
      </c>
      <c r="N4618" s="4">
        <v>1998</v>
      </c>
      <c r="O4618" s="6">
        <v>36023</v>
      </c>
      <c r="P4618" s="4" t="s">
        <v>65</v>
      </c>
    </row>
    <row r="4619" spans="1:16" x14ac:dyDescent="0.25">
      <c r="A4619" s="4" t="s">
        <v>3383</v>
      </c>
      <c r="B4619" s="4">
        <v>16</v>
      </c>
      <c r="C4619" s="4" t="s">
        <v>3389</v>
      </c>
      <c r="D4619" s="5"/>
      <c r="H4619" s="4" t="s">
        <v>170</v>
      </c>
      <c r="I4619" s="4">
        <v>7</v>
      </c>
      <c r="J4619" s="4" t="s">
        <v>5182</v>
      </c>
      <c r="K4619" s="4" t="s">
        <v>3436</v>
      </c>
      <c r="L4619" s="4" t="s">
        <v>2439</v>
      </c>
      <c r="N4619" s="4">
        <v>1993</v>
      </c>
      <c r="O4619" s="6">
        <v>34192</v>
      </c>
      <c r="P4619" s="4" t="s">
        <v>63</v>
      </c>
    </row>
    <row r="4620" spans="1:16" x14ac:dyDescent="0.25">
      <c r="A4620" s="4" t="s">
        <v>3383</v>
      </c>
      <c r="B4620" s="4">
        <v>16</v>
      </c>
      <c r="C4620" s="4" t="s">
        <v>3389</v>
      </c>
      <c r="D4620" s="5"/>
      <c r="H4620" s="4" t="s">
        <v>170</v>
      </c>
      <c r="I4620" s="4">
        <v>8</v>
      </c>
      <c r="J4620" s="4" t="s">
        <v>5183</v>
      </c>
      <c r="K4620" s="4" t="s">
        <v>3436</v>
      </c>
      <c r="L4620" s="4" t="s">
        <v>5184</v>
      </c>
      <c r="N4620" s="4">
        <v>1998</v>
      </c>
      <c r="O4620" s="6">
        <v>36143</v>
      </c>
      <c r="P4620" s="4" t="s">
        <v>63</v>
      </c>
    </row>
    <row r="4621" spans="1:16" x14ac:dyDescent="0.25">
      <c r="A4621" s="4" t="s">
        <v>3383</v>
      </c>
      <c r="B4621" s="4">
        <v>16</v>
      </c>
      <c r="C4621" s="4" t="s">
        <v>3389</v>
      </c>
      <c r="D4621" s="5"/>
      <c r="H4621" s="4" t="s">
        <v>170</v>
      </c>
      <c r="I4621" s="4">
        <v>9</v>
      </c>
      <c r="J4621" s="4" t="s">
        <v>2799</v>
      </c>
      <c r="K4621" s="4" t="s">
        <v>3436</v>
      </c>
      <c r="L4621" s="4" t="s">
        <v>4475</v>
      </c>
      <c r="N4621" s="4">
        <v>1967</v>
      </c>
      <c r="O4621" s="6">
        <v>24819</v>
      </c>
      <c r="P4621" s="4" t="s">
        <v>63</v>
      </c>
    </row>
    <row r="4622" spans="1:16" x14ac:dyDescent="0.25">
      <c r="A4622" s="4" t="s">
        <v>3383</v>
      </c>
      <c r="B4622" s="4">
        <v>16</v>
      </c>
      <c r="C4622" s="4" t="s">
        <v>3389</v>
      </c>
      <c r="D4622" s="5"/>
      <c r="H4622" s="4" t="s">
        <v>170</v>
      </c>
      <c r="I4622" s="4">
        <v>10</v>
      </c>
      <c r="J4622" s="4" t="s">
        <v>4477</v>
      </c>
      <c r="K4622" s="4" t="s">
        <v>3436</v>
      </c>
      <c r="L4622" s="4" t="s">
        <v>262</v>
      </c>
      <c r="N4622" s="4">
        <v>1969</v>
      </c>
      <c r="O4622" s="6">
        <v>25456</v>
      </c>
      <c r="P4622" s="4" t="s">
        <v>65</v>
      </c>
    </row>
    <row r="4623" spans="1:16" x14ac:dyDescent="0.25">
      <c r="A4623" s="4" t="s">
        <v>3383</v>
      </c>
      <c r="B4623" s="4">
        <v>16</v>
      </c>
      <c r="C4623" s="4" t="s">
        <v>3389</v>
      </c>
      <c r="D4623" s="5"/>
      <c r="H4623" s="4" t="s">
        <v>170</v>
      </c>
      <c r="I4623" s="4">
        <v>11</v>
      </c>
      <c r="J4623" s="4" t="s">
        <v>4263</v>
      </c>
      <c r="K4623" s="4" t="s">
        <v>3436</v>
      </c>
      <c r="L4623" s="4" t="s">
        <v>265</v>
      </c>
      <c r="N4623" s="4">
        <v>1956</v>
      </c>
      <c r="O4623" s="6">
        <v>20638</v>
      </c>
      <c r="P4623" s="4" t="s">
        <v>63</v>
      </c>
    </row>
    <row r="4624" spans="1:16" x14ac:dyDescent="0.25">
      <c r="A4624" s="4" t="s">
        <v>3383</v>
      </c>
      <c r="B4624" s="4">
        <v>16</v>
      </c>
      <c r="C4624" s="4" t="s">
        <v>3389</v>
      </c>
      <c r="D4624" s="5"/>
      <c r="H4624" s="4" t="s">
        <v>170</v>
      </c>
      <c r="I4624" s="4">
        <v>12</v>
      </c>
      <c r="J4624" s="4" t="s">
        <v>5185</v>
      </c>
      <c r="K4624" s="4" t="s">
        <v>3436</v>
      </c>
      <c r="L4624" s="4" t="s">
        <v>277</v>
      </c>
      <c r="N4624" s="4">
        <v>1996</v>
      </c>
      <c r="O4624" s="6">
        <v>35201</v>
      </c>
      <c r="P4624" s="4" t="s">
        <v>65</v>
      </c>
    </row>
    <row r="4625" spans="1:16" x14ac:dyDescent="0.25">
      <c r="A4625" s="4" t="s">
        <v>3383</v>
      </c>
      <c r="B4625" s="4">
        <v>16</v>
      </c>
      <c r="C4625" s="4" t="s">
        <v>3389</v>
      </c>
      <c r="D4625" s="5"/>
      <c r="H4625" s="4" t="s">
        <v>170</v>
      </c>
      <c r="I4625" s="4">
        <v>13</v>
      </c>
      <c r="J4625" s="4" t="s">
        <v>2800</v>
      </c>
      <c r="K4625" s="4" t="s">
        <v>3436</v>
      </c>
      <c r="L4625" s="4" t="s">
        <v>1985</v>
      </c>
      <c r="N4625" s="4">
        <v>1955</v>
      </c>
      <c r="O4625" s="6">
        <v>20198</v>
      </c>
      <c r="P4625" s="4" t="s">
        <v>63</v>
      </c>
    </row>
    <row r="4626" spans="1:16" x14ac:dyDescent="0.25">
      <c r="A4626" s="4" t="s">
        <v>3383</v>
      </c>
      <c r="B4626" s="4">
        <v>16</v>
      </c>
      <c r="C4626" s="4" t="s">
        <v>3389</v>
      </c>
      <c r="D4626" s="5"/>
      <c r="H4626" s="4" t="s">
        <v>167</v>
      </c>
      <c r="I4626" s="4">
        <v>1</v>
      </c>
      <c r="J4626" s="4" t="s">
        <v>2884</v>
      </c>
      <c r="K4626" s="4" t="s">
        <v>2883</v>
      </c>
      <c r="L4626" s="4" t="s">
        <v>3399</v>
      </c>
      <c r="N4626" s="4">
        <v>1950</v>
      </c>
      <c r="O4626" s="6">
        <v>18511</v>
      </c>
      <c r="P4626" s="4" t="s">
        <v>63</v>
      </c>
    </row>
    <row r="4627" spans="1:16" x14ac:dyDescent="0.25">
      <c r="A4627" s="4" t="s">
        <v>3383</v>
      </c>
      <c r="B4627" s="4">
        <v>16</v>
      </c>
      <c r="C4627" s="4" t="s">
        <v>3389</v>
      </c>
      <c r="D4627" s="5"/>
      <c r="H4627" s="4" t="s">
        <v>167</v>
      </c>
      <c r="I4627" s="4">
        <v>2</v>
      </c>
      <c r="J4627" s="4" t="s">
        <v>5186</v>
      </c>
      <c r="K4627" s="4" t="s">
        <v>2892</v>
      </c>
      <c r="L4627" s="4" t="s">
        <v>3399</v>
      </c>
      <c r="N4627" s="4">
        <v>1957</v>
      </c>
      <c r="O4627" s="6">
        <v>20887</v>
      </c>
      <c r="P4627" s="4" t="s">
        <v>65</v>
      </c>
    </row>
    <row r="4628" spans="1:16" x14ac:dyDescent="0.25">
      <c r="A4628" s="4" t="s">
        <v>3383</v>
      </c>
      <c r="B4628" s="4">
        <v>16</v>
      </c>
      <c r="C4628" s="4" t="s">
        <v>3389</v>
      </c>
      <c r="D4628" s="5"/>
      <c r="H4628" s="4" t="s">
        <v>167</v>
      </c>
      <c r="I4628" s="4">
        <v>3</v>
      </c>
      <c r="J4628" s="4" t="s">
        <v>5187</v>
      </c>
      <c r="K4628" s="4" t="s">
        <v>2910</v>
      </c>
      <c r="L4628" s="4" t="s">
        <v>3399</v>
      </c>
      <c r="N4628" s="4">
        <v>1956</v>
      </c>
      <c r="O4628" s="6">
        <v>20473</v>
      </c>
      <c r="P4628" s="4" t="s">
        <v>65</v>
      </c>
    </row>
    <row r="4629" spans="1:16" x14ac:dyDescent="0.25">
      <c r="A4629" s="4" t="s">
        <v>3383</v>
      </c>
      <c r="B4629" s="4">
        <v>16</v>
      </c>
      <c r="C4629" s="4" t="s">
        <v>3389</v>
      </c>
      <c r="D4629" s="5"/>
      <c r="H4629" s="4" t="s">
        <v>167</v>
      </c>
      <c r="I4629" s="4">
        <v>4</v>
      </c>
      <c r="J4629" s="4" t="s">
        <v>5188</v>
      </c>
      <c r="K4629" s="4" t="s">
        <v>2764</v>
      </c>
      <c r="L4629" s="4" t="s">
        <v>3399</v>
      </c>
      <c r="N4629" s="4">
        <v>1952</v>
      </c>
      <c r="O4629" s="6">
        <v>19254</v>
      </c>
      <c r="P4629" s="4" t="s">
        <v>63</v>
      </c>
    </row>
    <row r="4630" spans="1:16" x14ac:dyDescent="0.25">
      <c r="A4630" s="4" t="s">
        <v>3383</v>
      </c>
      <c r="B4630" s="4">
        <v>16</v>
      </c>
      <c r="C4630" s="4" t="s">
        <v>3389</v>
      </c>
      <c r="D4630" s="5"/>
      <c r="H4630" s="4" t="s">
        <v>167</v>
      </c>
      <c r="I4630" s="4">
        <v>5</v>
      </c>
      <c r="J4630" s="4" t="s">
        <v>3041</v>
      </c>
      <c r="K4630" s="4" t="s">
        <v>3039</v>
      </c>
      <c r="L4630" s="4" t="s">
        <v>3399</v>
      </c>
      <c r="N4630" s="4">
        <v>1982</v>
      </c>
      <c r="O4630" s="6">
        <v>30253</v>
      </c>
      <c r="P4630" s="4" t="s">
        <v>65</v>
      </c>
    </row>
    <row r="4631" spans="1:16" x14ac:dyDescent="0.25">
      <c r="A4631" s="4" t="s">
        <v>3383</v>
      </c>
      <c r="B4631" s="4">
        <v>16</v>
      </c>
      <c r="C4631" s="4" t="s">
        <v>3389</v>
      </c>
      <c r="D4631" s="5"/>
      <c r="H4631" s="4" t="s">
        <v>167</v>
      </c>
      <c r="I4631" s="4">
        <v>6</v>
      </c>
      <c r="J4631" s="4" t="s">
        <v>3065</v>
      </c>
      <c r="K4631" s="4" t="s">
        <v>3058</v>
      </c>
      <c r="L4631" s="4" t="s">
        <v>3399</v>
      </c>
      <c r="N4631" s="4">
        <v>1953</v>
      </c>
      <c r="O4631" s="6">
        <v>19582</v>
      </c>
      <c r="P4631" s="4" t="s">
        <v>63</v>
      </c>
    </row>
    <row r="4632" spans="1:16" x14ac:dyDescent="0.25">
      <c r="A4632" s="4" t="s">
        <v>3383</v>
      </c>
      <c r="B4632" s="4">
        <v>16</v>
      </c>
      <c r="C4632" s="4" t="s">
        <v>3389</v>
      </c>
      <c r="D4632" s="5"/>
      <c r="H4632" s="4" t="s">
        <v>167</v>
      </c>
      <c r="I4632" s="4">
        <v>7</v>
      </c>
      <c r="J4632" s="4" t="s">
        <v>2796</v>
      </c>
      <c r="K4632" s="4" t="s">
        <v>2764</v>
      </c>
      <c r="L4632" s="4" t="s">
        <v>3399</v>
      </c>
      <c r="N4632" s="4">
        <v>1943</v>
      </c>
      <c r="O4632" s="6">
        <v>15982</v>
      </c>
      <c r="P4632" s="4" t="s">
        <v>63</v>
      </c>
    </row>
    <row r="4633" spans="1:16" x14ac:dyDescent="0.25">
      <c r="A4633" s="4" t="s">
        <v>3383</v>
      </c>
      <c r="B4633" s="4">
        <v>16</v>
      </c>
      <c r="C4633" s="4" t="s">
        <v>3389</v>
      </c>
      <c r="D4633" s="5"/>
      <c r="H4633" s="4" t="s">
        <v>167</v>
      </c>
      <c r="I4633" s="4">
        <v>8</v>
      </c>
      <c r="J4633" s="4" t="s">
        <v>3027</v>
      </c>
      <c r="K4633" s="4" t="s">
        <v>3021</v>
      </c>
      <c r="L4633" s="4" t="s">
        <v>3399</v>
      </c>
      <c r="N4633" s="4">
        <v>1960</v>
      </c>
      <c r="O4633" s="6">
        <v>22018</v>
      </c>
      <c r="P4633" s="4" t="s">
        <v>65</v>
      </c>
    </row>
    <row r="4634" spans="1:16" x14ac:dyDescent="0.25">
      <c r="A4634" s="4" t="s">
        <v>3383</v>
      </c>
      <c r="B4634" s="4">
        <v>16</v>
      </c>
      <c r="C4634" s="4" t="s">
        <v>3389</v>
      </c>
      <c r="D4634" s="5"/>
      <c r="H4634" s="4" t="s">
        <v>167</v>
      </c>
      <c r="I4634" s="4">
        <v>9</v>
      </c>
      <c r="J4634" s="4" t="s">
        <v>3042</v>
      </c>
      <c r="K4634" s="4" t="s">
        <v>3039</v>
      </c>
      <c r="L4634" s="4" t="s">
        <v>3399</v>
      </c>
      <c r="N4634" s="4">
        <v>1972</v>
      </c>
      <c r="O4634" s="6">
        <v>26546</v>
      </c>
      <c r="P4634" s="4" t="s">
        <v>63</v>
      </c>
    </row>
    <row r="4635" spans="1:16" x14ac:dyDescent="0.25">
      <c r="A4635" s="4" t="s">
        <v>3383</v>
      </c>
      <c r="B4635" s="4">
        <v>16</v>
      </c>
      <c r="C4635" s="4" t="s">
        <v>3389</v>
      </c>
      <c r="D4635" s="5"/>
      <c r="H4635" s="4" t="s">
        <v>167</v>
      </c>
      <c r="I4635" s="4">
        <v>10</v>
      </c>
      <c r="J4635" s="4" t="s">
        <v>2900</v>
      </c>
      <c r="K4635" s="4" t="s">
        <v>2892</v>
      </c>
      <c r="L4635" s="4" t="s">
        <v>3399</v>
      </c>
      <c r="N4635" s="4">
        <v>1968</v>
      </c>
      <c r="O4635" s="6">
        <v>24982</v>
      </c>
      <c r="P4635" s="4" t="s">
        <v>65</v>
      </c>
    </row>
    <row r="4636" spans="1:16" x14ac:dyDescent="0.25">
      <c r="A4636" s="4" t="s">
        <v>3383</v>
      </c>
      <c r="B4636" s="4">
        <v>16</v>
      </c>
      <c r="C4636" s="4" t="s">
        <v>3389</v>
      </c>
      <c r="D4636" s="5"/>
      <c r="H4636" s="4" t="s">
        <v>167</v>
      </c>
      <c r="I4636" s="4">
        <v>11</v>
      </c>
      <c r="J4636" s="4" t="s">
        <v>3026</v>
      </c>
      <c r="K4636" s="4" t="s">
        <v>3021</v>
      </c>
      <c r="L4636" s="4" t="s">
        <v>3399</v>
      </c>
      <c r="N4636" s="4">
        <v>1944</v>
      </c>
      <c r="O4636" s="6">
        <v>16216</v>
      </c>
      <c r="P4636" s="4" t="s">
        <v>63</v>
      </c>
    </row>
    <row r="4637" spans="1:16" x14ac:dyDescent="0.25">
      <c r="A4637" s="4" t="s">
        <v>3383</v>
      </c>
      <c r="B4637" s="4">
        <v>16</v>
      </c>
      <c r="C4637" s="4" t="s">
        <v>3389</v>
      </c>
      <c r="D4637" s="5"/>
      <c r="H4637" s="4" t="s">
        <v>167</v>
      </c>
      <c r="I4637" s="4">
        <v>12</v>
      </c>
      <c r="J4637" s="4" t="s">
        <v>2795</v>
      </c>
      <c r="K4637" s="4" t="s">
        <v>2764</v>
      </c>
      <c r="L4637" s="4" t="s">
        <v>3399</v>
      </c>
      <c r="N4637" s="4">
        <v>1951</v>
      </c>
      <c r="O4637" s="6">
        <v>18849</v>
      </c>
      <c r="P4637" s="4" t="s">
        <v>65</v>
      </c>
    </row>
    <row r="4638" spans="1:16" x14ac:dyDescent="0.25">
      <c r="A4638" s="4" t="s">
        <v>3383</v>
      </c>
      <c r="B4638" s="4">
        <v>16</v>
      </c>
      <c r="C4638" s="4" t="s">
        <v>3389</v>
      </c>
      <c r="D4638" s="5"/>
      <c r="H4638" s="4" t="s">
        <v>167</v>
      </c>
      <c r="I4638" s="4">
        <v>13</v>
      </c>
      <c r="J4638" s="4" t="s">
        <v>2915</v>
      </c>
      <c r="K4638" s="4" t="s">
        <v>2910</v>
      </c>
      <c r="L4638" s="4" t="s">
        <v>3399</v>
      </c>
      <c r="N4638" s="4">
        <v>1950</v>
      </c>
      <c r="O4638" s="6">
        <v>18608</v>
      </c>
      <c r="P4638" s="4" t="s">
        <v>63</v>
      </c>
    </row>
    <row r="4639" spans="1:16" x14ac:dyDescent="0.25">
      <c r="A4639" s="4" t="s">
        <v>3383</v>
      </c>
      <c r="B4639" s="4">
        <v>16</v>
      </c>
      <c r="C4639" s="4" t="s">
        <v>3389</v>
      </c>
      <c r="D4639" s="5"/>
      <c r="H4639" s="4" t="s">
        <v>167</v>
      </c>
      <c r="I4639" s="4">
        <v>14</v>
      </c>
      <c r="J4639" s="4" t="s">
        <v>2916</v>
      </c>
      <c r="K4639" s="4" t="s">
        <v>2910</v>
      </c>
      <c r="L4639" s="4" t="s">
        <v>3399</v>
      </c>
      <c r="N4639" s="4">
        <v>1956</v>
      </c>
      <c r="O4639" s="6">
        <v>20468</v>
      </c>
      <c r="P4639" s="4" t="s">
        <v>63</v>
      </c>
    </row>
    <row r="4640" spans="1:16" x14ac:dyDescent="0.25">
      <c r="A4640" s="4" t="s">
        <v>3383</v>
      </c>
      <c r="B4640" s="4">
        <v>16</v>
      </c>
      <c r="C4640" s="4" t="s">
        <v>3389</v>
      </c>
      <c r="D4640" s="5"/>
      <c r="H4640" s="4" t="s">
        <v>167</v>
      </c>
      <c r="I4640" s="4">
        <v>15</v>
      </c>
      <c r="J4640" s="4" t="s">
        <v>3064</v>
      </c>
      <c r="K4640" s="4" t="s">
        <v>3058</v>
      </c>
      <c r="L4640" s="4" t="s">
        <v>3399</v>
      </c>
      <c r="N4640" s="4">
        <v>1958</v>
      </c>
      <c r="O4640" s="6">
        <v>21293</v>
      </c>
      <c r="P4640" s="4" t="s">
        <v>65</v>
      </c>
    </row>
    <row r="4641" spans="1:16" x14ac:dyDescent="0.25">
      <c r="A4641" s="4" t="s">
        <v>3383</v>
      </c>
      <c r="B4641" s="4">
        <v>16</v>
      </c>
      <c r="C4641" s="4" t="s">
        <v>3389</v>
      </c>
      <c r="D4641" s="5"/>
      <c r="H4641" s="4" t="s">
        <v>167</v>
      </c>
      <c r="I4641" s="4">
        <v>16</v>
      </c>
      <c r="J4641" s="4" t="s">
        <v>2857</v>
      </c>
      <c r="K4641" s="4" t="s">
        <v>2850</v>
      </c>
      <c r="L4641" s="4" t="s">
        <v>3399</v>
      </c>
      <c r="N4641" s="4">
        <v>1951</v>
      </c>
      <c r="O4641" s="6">
        <v>18877</v>
      </c>
      <c r="P4641" s="4" t="s">
        <v>63</v>
      </c>
    </row>
    <row r="4642" spans="1:16" x14ac:dyDescent="0.25">
      <c r="A4642" s="4" t="s">
        <v>3383</v>
      </c>
      <c r="B4642" s="4">
        <v>16</v>
      </c>
      <c r="C4642" s="4" t="s">
        <v>3389</v>
      </c>
      <c r="D4642" s="5"/>
      <c r="H4642" s="4" t="s">
        <v>3</v>
      </c>
      <c r="I4642" s="4">
        <v>1</v>
      </c>
      <c r="J4642" s="4" t="s">
        <v>5189</v>
      </c>
      <c r="K4642" s="4" t="s">
        <v>2764</v>
      </c>
      <c r="L4642" s="4" t="s">
        <v>3399</v>
      </c>
      <c r="N4642" s="4">
        <v>1978</v>
      </c>
      <c r="O4642" s="6">
        <v>28704</v>
      </c>
      <c r="P4642" s="4" t="s">
        <v>65</v>
      </c>
    </row>
    <row r="4643" spans="1:16" x14ac:dyDescent="0.25">
      <c r="A4643" s="4" t="s">
        <v>3383</v>
      </c>
      <c r="B4643" s="4">
        <v>16</v>
      </c>
      <c r="C4643" s="4" t="s">
        <v>3389</v>
      </c>
      <c r="D4643" s="5"/>
      <c r="H4643" s="4" t="s">
        <v>3</v>
      </c>
      <c r="I4643" s="4">
        <v>2</v>
      </c>
      <c r="J4643" s="4" t="s">
        <v>2804</v>
      </c>
      <c r="K4643" s="4" t="s">
        <v>2892</v>
      </c>
      <c r="L4643" s="4" t="s">
        <v>3399</v>
      </c>
      <c r="N4643" s="4">
        <v>1984</v>
      </c>
      <c r="O4643" s="6">
        <v>30891</v>
      </c>
      <c r="P4643" s="4" t="s">
        <v>63</v>
      </c>
    </row>
    <row r="4644" spans="1:16" x14ac:dyDescent="0.25">
      <c r="A4644" s="4" t="s">
        <v>3383</v>
      </c>
      <c r="B4644" s="4">
        <v>16</v>
      </c>
      <c r="C4644" s="4" t="s">
        <v>3389</v>
      </c>
      <c r="D4644" s="5"/>
      <c r="H4644" s="4" t="s">
        <v>3</v>
      </c>
      <c r="I4644" s="4">
        <v>3</v>
      </c>
      <c r="J4644" s="4" t="s">
        <v>2805</v>
      </c>
      <c r="K4644" s="4" t="s">
        <v>2764</v>
      </c>
      <c r="L4644" s="4" t="s">
        <v>3399</v>
      </c>
      <c r="N4644" s="4">
        <v>1991</v>
      </c>
      <c r="O4644" s="6">
        <v>33409</v>
      </c>
      <c r="P4644" s="4" t="s">
        <v>65</v>
      </c>
    </row>
    <row r="4645" spans="1:16" x14ac:dyDescent="0.25">
      <c r="A4645" s="4" t="s">
        <v>3383</v>
      </c>
      <c r="B4645" s="4">
        <v>16</v>
      </c>
      <c r="C4645" s="4" t="s">
        <v>3389</v>
      </c>
      <c r="D4645" s="5"/>
      <c r="H4645" s="4" t="s">
        <v>3</v>
      </c>
      <c r="I4645" s="4">
        <v>4</v>
      </c>
      <c r="J4645" s="4" t="s">
        <v>2878</v>
      </c>
      <c r="K4645" s="4" t="s">
        <v>2876</v>
      </c>
      <c r="L4645" s="4" t="s">
        <v>3399</v>
      </c>
      <c r="N4645" s="4">
        <v>1981</v>
      </c>
      <c r="O4645" s="6">
        <v>29725</v>
      </c>
      <c r="P4645" s="4" t="s">
        <v>63</v>
      </c>
    </row>
    <row r="4646" spans="1:16" x14ac:dyDescent="0.25">
      <c r="A4646" s="4" t="s">
        <v>3383</v>
      </c>
      <c r="B4646" s="4">
        <v>16</v>
      </c>
      <c r="C4646" s="4" t="s">
        <v>3389</v>
      </c>
      <c r="D4646" s="5"/>
      <c r="H4646" s="4" t="s">
        <v>3</v>
      </c>
      <c r="I4646" s="4">
        <v>5</v>
      </c>
      <c r="J4646" s="4" t="s">
        <v>2802</v>
      </c>
      <c r="K4646" s="4" t="s">
        <v>2764</v>
      </c>
      <c r="L4646" s="4" t="s">
        <v>3399</v>
      </c>
      <c r="N4646" s="4">
        <v>1986</v>
      </c>
      <c r="O4646" s="6">
        <v>31754</v>
      </c>
      <c r="P4646" s="4" t="s">
        <v>65</v>
      </c>
    </row>
    <row r="4647" spans="1:16" x14ac:dyDescent="0.25">
      <c r="A4647" s="4" t="s">
        <v>3383</v>
      </c>
      <c r="B4647" s="4">
        <v>16</v>
      </c>
      <c r="C4647" s="4" t="s">
        <v>3389</v>
      </c>
      <c r="D4647" s="5"/>
      <c r="H4647" s="4" t="s">
        <v>3</v>
      </c>
      <c r="I4647" s="4">
        <v>6</v>
      </c>
      <c r="J4647" s="4" t="s">
        <v>3043</v>
      </c>
      <c r="K4647" s="4" t="s">
        <v>3039</v>
      </c>
      <c r="L4647" s="4" t="s">
        <v>3399</v>
      </c>
      <c r="N4647" s="4">
        <v>1975</v>
      </c>
      <c r="O4647" s="6">
        <v>27449</v>
      </c>
      <c r="P4647" s="4" t="s">
        <v>65</v>
      </c>
    </row>
    <row r="4648" spans="1:16" x14ac:dyDescent="0.25">
      <c r="A4648" s="4" t="s">
        <v>3383</v>
      </c>
      <c r="B4648" s="4">
        <v>16</v>
      </c>
      <c r="C4648" s="4" t="s">
        <v>3389</v>
      </c>
      <c r="D4648" s="5"/>
      <c r="H4648" s="4" t="s">
        <v>3</v>
      </c>
      <c r="I4648" s="4">
        <v>7</v>
      </c>
      <c r="J4648" s="4" t="s">
        <v>5190</v>
      </c>
      <c r="K4648" s="4" t="s">
        <v>2922</v>
      </c>
      <c r="L4648" s="4" t="s">
        <v>3399</v>
      </c>
      <c r="N4648" s="4">
        <v>1987</v>
      </c>
      <c r="O4648" s="6">
        <v>31890</v>
      </c>
      <c r="P4648" s="4" t="s">
        <v>63</v>
      </c>
    </row>
    <row r="4649" spans="1:16" x14ac:dyDescent="0.25">
      <c r="A4649" s="4" t="s">
        <v>3383</v>
      </c>
      <c r="B4649" s="4">
        <v>16</v>
      </c>
      <c r="C4649" s="4" t="s">
        <v>3389</v>
      </c>
      <c r="D4649" s="5"/>
      <c r="H4649" s="4" t="s">
        <v>3</v>
      </c>
      <c r="I4649" s="4">
        <v>8</v>
      </c>
      <c r="J4649" s="4" t="s">
        <v>5191</v>
      </c>
      <c r="K4649" s="4" t="s">
        <v>2910</v>
      </c>
      <c r="L4649" s="4" t="s">
        <v>3399</v>
      </c>
      <c r="N4649" s="4">
        <v>2007</v>
      </c>
      <c r="O4649" s="6">
        <v>39357</v>
      </c>
      <c r="P4649" s="4" t="s">
        <v>65</v>
      </c>
    </row>
    <row r="4650" spans="1:16" x14ac:dyDescent="0.25">
      <c r="A4650" s="4" t="s">
        <v>3383</v>
      </c>
      <c r="B4650" s="4">
        <v>16</v>
      </c>
      <c r="C4650" s="4" t="s">
        <v>3389</v>
      </c>
      <c r="D4650" s="5"/>
      <c r="H4650" s="4" t="s">
        <v>3</v>
      </c>
      <c r="I4650" s="4">
        <v>9</v>
      </c>
      <c r="J4650" s="4" t="s">
        <v>2917</v>
      </c>
      <c r="K4650" s="4" t="s">
        <v>2910</v>
      </c>
      <c r="L4650" s="4" t="s">
        <v>3399</v>
      </c>
      <c r="N4650" s="4">
        <v>1992</v>
      </c>
      <c r="O4650" s="6">
        <v>33861</v>
      </c>
      <c r="P4650" s="4" t="s">
        <v>63</v>
      </c>
    </row>
    <row r="4651" spans="1:16" x14ac:dyDescent="0.25">
      <c r="A4651" s="4" t="s">
        <v>3383</v>
      </c>
      <c r="B4651" s="4">
        <v>16</v>
      </c>
      <c r="C4651" s="4" t="s">
        <v>3389</v>
      </c>
      <c r="D4651" s="5"/>
      <c r="H4651" s="4" t="s">
        <v>3</v>
      </c>
      <c r="I4651" s="4">
        <v>10</v>
      </c>
      <c r="J4651" s="4" t="s">
        <v>2803</v>
      </c>
      <c r="K4651" s="4" t="s">
        <v>2764</v>
      </c>
      <c r="L4651" s="4" t="s">
        <v>3399</v>
      </c>
      <c r="N4651" s="4">
        <v>1981</v>
      </c>
      <c r="O4651" s="6">
        <v>29931</v>
      </c>
      <c r="P4651" s="4" t="s">
        <v>65</v>
      </c>
    </row>
    <row r="4652" spans="1:16" x14ac:dyDescent="0.25">
      <c r="A4652" s="4" t="s">
        <v>3383</v>
      </c>
      <c r="B4652" s="4">
        <v>16</v>
      </c>
      <c r="C4652" s="4" t="s">
        <v>3389</v>
      </c>
      <c r="D4652" s="5"/>
      <c r="H4652" s="4" t="s">
        <v>3</v>
      </c>
      <c r="I4652" s="4">
        <v>11</v>
      </c>
      <c r="J4652" s="4" t="s">
        <v>5192</v>
      </c>
      <c r="K4652" s="4" t="s">
        <v>3058</v>
      </c>
      <c r="L4652" s="4" t="s">
        <v>3399</v>
      </c>
      <c r="N4652" s="4">
        <v>1994</v>
      </c>
      <c r="O4652" s="6">
        <v>34539</v>
      </c>
      <c r="P4652" s="4" t="s">
        <v>63</v>
      </c>
    </row>
    <row r="4653" spans="1:16" x14ac:dyDescent="0.25">
      <c r="A4653" s="4" t="s">
        <v>3383</v>
      </c>
      <c r="B4653" s="4">
        <v>16</v>
      </c>
      <c r="C4653" s="4" t="s">
        <v>3389</v>
      </c>
      <c r="D4653" s="5"/>
      <c r="H4653" s="4" t="s">
        <v>3</v>
      </c>
      <c r="I4653" s="4">
        <v>12</v>
      </c>
      <c r="J4653" s="4" t="s">
        <v>2907</v>
      </c>
      <c r="K4653" s="4" t="s">
        <v>2905</v>
      </c>
      <c r="L4653" s="4" t="s">
        <v>3399</v>
      </c>
      <c r="N4653" s="4">
        <v>1983</v>
      </c>
      <c r="O4653" s="6">
        <v>30327</v>
      </c>
      <c r="P4653" s="4" t="s">
        <v>65</v>
      </c>
    </row>
    <row r="4654" spans="1:16" x14ac:dyDescent="0.25">
      <c r="A4654" s="4" t="s">
        <v>3383</v>
      </c>
      <c r="B4654" s="4">
        <v>16</v>
      </c>
      <c r="C4654" s="4" t="s">
        <v>3389</v>
      </c>
      <c r="D4654" s="5"/>
      <c r="H4654" s="4" t="s">
        <v>3</v>
      </c>
      <c r="I4654" s="4">
        <v>13</v>
      </c>
      <c r="J4654" s="4" t="s">
        <v>5193</v>
      </c>
      <c r="K4654" s="4" t="s">
        <v>2764</v>
      </c>
      <c r="L4654" s="4" t="s">
        <v>3399</v>
      </c>
      <c r="N4654" s="4">
        <v>1958</v>
      </c>
      <c r="O4654" s="6">
        <v>21272</v>
      </c>
      <c r="P4654" s="4" t="s">
        <v>63</v>
      </c>
    </row>
    <row r="4655" spans="1:16" x14ac:dyDescent="0.25">
      <c r="A4655" s="4" t="s">
        <v>3383</v>
      </c>
      <c r="B4655" s="4">
        <v>16</v>
      </c>
      <c r="C4655" s="4" t="s">
        <v>3389</v>
      </c>
      <c r="D4655" s="5"/>
      <c r="H4655" s="4" t="s">
        <v>3</v>
      </c>
      <c r="I4655" s="4">
        <v>14</v>
      </c>
      <c r="J4655" s="4" t="s">
        <v>2901</v>
      </c>
      <c r="K4655" s="4" t="s">
        <v>2892</v>
      </c>
      <c r="L4655" s="4" t="s">
        <v>3399</v>
      </c>
      <c r="N4655" s="4">
        <v>1988</v>
      </c>
      <c r="O4655" s="6">
        <v>32331</v>
      </c>
      <c r="P4655" s="4" t="s">
        <v>65</v>
      </c>
    </row>
    <row r="4656" spans="1:16" x14ac:dyDescent="0.25">
      <c r="A4656" s="4" t="s">
        <v>3383</v>
      </c>
      <c r="B4656" s="4">
        <v>16</v>
      </c>
      <c r="C4656" s="4" t="s">
        <v>3389</v>
      </c>
      <c r="D4656" s="5"/>
      <c r="H4656" s="4" t="s">
        <v>3</v>
      </c>
      <c r="I4656" s="4">
        <v>15</v>
      </c>
      <c r="J4656" s="4" t="s">
        <v>2807</v>
      </c>
      <c r="K4656" s="4" t="s">
        <v>2764</v>
      </c>
      <c r="L4656" s="4" t="s">
        <v>3399</v>
      </c>
      <c r="N4656" s="4">
        <v>1992</v>
      </c>
      <c r="O4656" s="6">
        <v>33796</v>
      </c>
      <c r="P4656" s="4" t="s">
        <v>63</v>
      </c>
    </row>
    <row r="4657" spans="1:16" x14ac:dyDescent="0.25">
      <c r="A4657" s="4" t="s">
        <v>3383</v>
      </c>
      <c r="B4657" s="4">
        <v>16</v>
      </c>
      <c r="C4657" s="4" t="s">
        <v>3389</v>
      </c>
      <c r="D4657" s="5"/>
      <c r="H4657" s="4" t="s">
        <v>3</v>
      </c>
      <c r="I4657" s="4">
        <v>16</v>
      </c>
      <c r="J4657" s="4" t="s">
        <v>2801</v>
      </c>
      <c r="K4657" s="4" t="s">
        <v>2764</v>
      </c>
      <c r="L4657" s="4" t="s">
        <v>3399</v>
      </c>
      <c r="N4657" s="4">
        <v>1993</v>
      </c>
      <c r="O4657" s="6">
        <v>34304</v>
      </c>
      <c r="P4657" s="4" t="s">
        <v>65</v>
      </c>
    </row>
    <row r="4658" spans="1:16" x14ac:dyDescent="0.25">
      <c r="A4658" s="4" t="s">
        <v>3383</v>
      </c>
      <c r="B4658" s="4">
        <v>16</v>
      </c>
      <c r="C4658" s="4" t="s">
        <v>3389</v>
      </c>
      <c r="D4658" s="5"/>
      <c r="H4658" s="4" t="s">
        <v>193</v>
      </c>
      <c r="I4658" s="4">
        <v>1</v>
      </c>
      <c r="J4658" s="4" t="s">
        <v>5194</v>
      </c>
      <c r="K4658" s="4" t="s">
        <v>2892</v>
      </c>
      <c r="L4658" s="4" t="s">
        <v>3399</v>
      </c>
      <c r="N4658" s="4">
        <v>2001</v>
      </c>
      <c r="O4658" s="6">
        <v>37086</v>
      </c>
      <c r="P4658" s="4" t="s">
        <v>65</v>
      </c>
    </row>
    <row r="4659" spans="1:16" x14ac:dyDescent="0.25">
      <c r="A4659" s="4" t="s">
        <v>3383</v>
      </c>
      <c r="B4659" s="4">
        <v>16</v>
      </c>
      <c r="C4659" s="4" t="s">
        <v>3389</v>
      </c>
      <c r="D4659" s="5"/>
      <c r="H4659" s="4" t="s">
        <v>193</v>
      </c>
      <c r="I4659" s="4">
        <v>2</v>
      </c>
      <c r="J4659" s="4" t="s">
        <v>5195</v>
      </c>
      <c r="K4659" s="4" t="s">
        <v>2910</v>
      </c>
      <c r="L4659" s="4" t="s">
        <v>3399</v>
      </c>
      <c r="N4659" s="4">
        <v>1974</v>
      </c>
      <c r="O4659" s="6">
        <v>27153</v>
      </c>
      <c r="P4659" s="4" t="s">
        <v>63</v>
      </c>
    </row>
    <row r="4660" spans="1:16" x14ac:dyDescent="0.25">
      <c r="A4660" s="4" t="s">
        <v>3383</v>
      </c>
      <c r="B4660" s="4">
        <v>16</v>
      </c>
      <c r="C4660" s="4" t="s">
        <v>3389</v>
      </c>
      <c r="D4660" s="5"/>
      <c r="H4660" s="4" t="s">
        <v>193</v>
      </c>
      <c r="I4660" s="4">
        <v>3</v>
      </c>
      <c r="J4660" s="4" t="s">
        <v>2879</v>
      </c>
      <c r="K4660" s="4" t="s">
        <v>2876</v>
      </c>
      <c r="L4660" s="4" t="s">
        <v>3399</v>
      </c>
      <c r="N4660" s="4">
        <v>1965</v>
      </c>
      <c r="O4660" s="6">
        <v>23829</v>
      </c>
      <c r="P4660" s="4" t="s">
        <v>65</v>
      </c>
    </row>
    <row r="4661" spans="1:16" x14ac:dyDescent="0.25">
      <c r="A4661" s="4" t="s">
        <v>3383</v>
      </c>
      <c r="B4661" s="4">
        <v>16</v>
      </c>
      <c r="C4661" s="4" t="s">
        <v>3389</v>
      </c>
      <c r="D4661" s="5"/>
      <c r="H4661" s="4" t="s">
        <v>193</v>
      </c>
      <c r="I4661" s="4">
        <v>4</v>
      </c>
      <c r="J4661" s="4" t="s">
        <v>2808</v>
      </c>
      <c r="K4661" s="4" t="s">
        <v>2764</v>
      </c>
      <c r="L4661" s="4" t="s">
        <v>3399</v>
      </c>
      <c r="N4661" s="4">
        <v>1991</v>
      </c>
      <c r="O4661" s="6">
        <v>33589</v>
      </c>
      <c r="P4661" s="4" t="s">
        <v>63</v>
      </c>
    </row>
    <row r="4662" spans="1:16" x14ac:dyDescent="0.25">
      <c r="A4662" s="4" t="s">
        <v>3383</v>
      </c>
      <c r="B4662" s="4">
        <v>16</v>
      </c>
      <c r="C4662" s="4" t="s">
        <v>3389</v>
      </c>
      <c r="D4662" s="5"/>
      <c r="H4662" s="4" t="s">
        <v>193</v>
      </c>
      <c r="I4662" s="4">
        <v>5</v>
      </c>
      <c r="J4662" s="4" t="s">
        <v>3029</v>
      </c>
      <c r="K4662" s="4" t="s">
        <v>3021</v>
      </c>
      <c r="L4662" s="4" t="s">
        <v>3399</v>
      </c>
      <c r="N4662" s="4">
        <v>1974</v>
      </c>
      <c r="O4662" s="6">
        <v>27354</v>
      </c>
      <c r="P4662" s="4" t="s">
        <v>65</v>
      </c>
    </row>
    <row r="4663" spans="1:16" x14ac:dyDescent="0.25">
      <c r="A4663" s="4" t="s">
        <v>3383</v>
      </c>
      <c r="B4663" s="4">
        <v>16</v>
      </c>
      <c r="C4663" s="4" t="s">
        <v>3389</v>
      </c>
      <c r="D4663" s="5"/>
      <c r="H4663" s="4" t="s">
        <v>193</v>
      </c>
      <c r="I4663" s="4">
        <v>6</v>
      </c>
      <c r="J4663" s="4" t="s">
        <v>3037</v>
      </c>
      <c r="K4663" s="4" t="s">
        <v>3033</v>
      </c>
      <c r="L4663" s="4" t="s">
        <v>3399</v>
      </c>
      <c r="N4663" s="4">
        <v>2000</v>
      </c>
      <c r="O4663" s="6">
        <v>36740</v>
      </c>
      <c r="P4663" s="4" t="s">
        <v>63</v>
      </c>
    </row>
    <row r="4664" spans="1:16" x14ac:dyDescent="0.25">
      <c r="A4664" s="4" t="s">
        <v>3383</v>
      </c>
      <c r="B4664" s="4">
        <v>16</v>
      </c>
      <c r="C4664" s="4" t="s">
        <v>3389</v>
      </c>
      <c r="D4664" s="5"/>
      <c r="H4664" s="4" t="s">
        <v>193</v>
      </c>
      <c r="I4664" s="4">
        <v>7</v>
      </c>
      <c r="J4664" s="4" t="s">
        <v>2858</v>
      </c>
      <c r="K4664" s="4" t="s">
        <v>2850</v>
      </c>
      <c r="L4664" s="4" t="s">
        <v>3399</v>
      </c>
      <c r="N4664" s="4">
        <v>1972</v>
      </c>
      <c r="O4664" s="6">
        <v>26463</v>
      </c>
      <c r="P4664" s="4" t="s">
        <v>65</v>
      </c>
    </row>
    <row r="4665" spans="1:16" x14ac:dyDescent="0.25">
      <c r="A4665" s="4" t="s">
        <v>3383</v>
      </c>
      <c r="B4665" s="4">
        <v>16</v>
      </c>
      <c r="C4665" s="4" t="s">
        <v>3389</v>
      </c>
      <c r="D4665" s="5"/>
      <c r="H4665" s="4" t="s">
        <v>193</v>
      </c>
      <c r="I4665" s="4">
        <v>8</v>
      </c>
      <c r="J4665" s="4" t="s">
        <v>3081</v>
      </c>
      <c r="K4665" s="4" t="s">
        <v>3079</v>
      </c>
      <c r="L4665" s="4" t="s">
        <v>3399</v>
      </c>
      <c r="N4665" s="4">
        <v>1952</v>
      </c>
      <c r="O4665" s="6">
        <v>19127</v>
      </c>
      <c r="P4665" s="4" t="s">
        <v>63</v>
      </c>
    </row>
    <row r="4666" spans="1:16" x14ac:dyDescent="0.25">
      <c r="A4666" s="4" t="s">
        <v>3383</v>
      </c>
      <c r="B4666" s="4">
        <v>16</v>
      </c>
      <c r="C4666" s="4" t="s">
        <v>3389</v>
      </c>
      <c r="D4666" s="5"/>
      <c r="H4666" s="4" t="s">
        <v>193</v>
      </c>
      <c r="I4666" s="4">
        <v>9</v>
      </c>
      <c r="J4666" s="4" t="s">
        <v>2810</v>
      </c>
      <c r="K4666" s="4" t="s">
        <v>2764</v>
      </c>
      <c r="L4666" s="4" t="s">
        <v>3399</v>
      </c>
      <c r="N4666" s="4">
        <v>1982</v>
      </c>
      <c r="O4666" s="6">
        <v>30054</v>
      </c>
      <c r="P4666" s="4" t="s">
        <v>65</v>
      </c>
    </row>
    <row r="4667" spans="1:16" x14ac:dyDescent="0.25">
      <c r="A4667" s="4" t="s">
        <v>3383</v>
      </c>
      <c r="B4667" s="4">
        <v>16</v>
      </c>
      <c r="C4667" s="4" t="s">
        <v>3389</v>
      </c>
      <c r="D4667" s="5"/>
      <c r="H4667" s="4" t="s">
        <v>193</v>
      </c>
      <c r="I4667" s="4">
        <v>10</v>
      </c>
      <c r="J4667" s="4" t="s">
        <v>2923</v>
      </c>
      <c r="K4667" s="4" t="s">
        <v>2922</v>
      </c>
      <c r="L4667" s="4" t="s">
        <v>3399</v>
      </c>
      <c r="N4667" s="4">
        <v>1965</v>
      </c>
      <c r="O4667" s="6">
        <v>23746</v>
      </c>
      <c r="P4667" s="4" t="s">
        <v>63</v>
      </c>
    </row>
    <row r="4668" spans="1:16" x14ac:dyDescent="0.25">
      <c r="A4668" s="4" t="s">
        <v>3383</v>
      </c>
      <c r="B4668" s="4">
        <v>16</v>
      </c>
      <c r="C4668" s="4" t="s">
        <v>3389</v>
      </c>
      <c r="D4668" s="5"/>
      <c r="H4668" s="4" t="s">
        <v>193</v>
      </c>
      <c r="I4668" s="4">
        <v>11</v>
      </c>
      <c r="J4668" s="4" t="s">
        <v>3055</v>
      </c>
      <c r="K4668" s="4" t="s">
        <v>3053</v>
      </c>
      <c r="L4668" s="4" t="s">
        <v>3399</v>
      </c>
      <c r="N4668" s="4">
        <v>1981</v>
      </c>
      <c r="O4668" s="6">
        <v>29743</v>
      </c>
      <c r="P4668" s="4" t="s">
        <v>63</v>
      </c>
    </row>
    <row r="4669" spans="1:16" x14ac:dyDescent="0.25">
      <c r="A4669" s="4" t="s">
        <v>3383</v>
      </c>
      <c r="B4669" s="4">
        <v>16</v>
      </c>
      <c r="C4669" s="4" t="s">
        <v>3389</v>
      </c>
      <c r="D4669" s="5"/>
      <c r="H4669" s="4" t="s">
        <v>193</v>
      </c>
      <c r="I4669" s="4">
        <v>12</v>
      </c>
      <c r="J4669" s="4" t="s">
        <v>2890</v>
      </c>
      <c r="K4669" s="4" t="s">
        <v>2886</v>
      </c>
      <c r="L4669" s="4" t="s">
        <v>3399</v>
      </c>
      <c r="N4669" s="4">
        <v>1997</v>
      </c>
      <c r="O4669" s="6">
        <v>35566</v>
      </c>
      <c r="P4669" s="4" t="s">
        <v>65</v>
      </c>
    </row>
    <row r="4670" spans="1:16" x14ac:dyDescent="0.25">
      <c r="A4670" s="4" t="s">
        <v>3383</v>
      </c>
      <c r="B4670" s="4">
        <v>16</v>
      </c>
      <c r="C4670" s="4" t="s">
        <v>3389</v>
      </c>
      <c r="D4670" s="5"/>
      <c r="H4670" s="4" t="s">
        <v>193</v>
      </c>
      <c r="I4670" s="4">
        <v>13</v>
      </c>
      <c r="J4670" s="4" t="s">
        <v>3044</v>
      </c>
      <c r="K4670" s="4" t="s">
        <v>3039</v>
      </c>
      <c r="L4670" s="4" t="s">
        <v>3399</v>
      </c>
      <c r="N4670" s="4">
        <v>1982</v>
      </c>
      <c r="O4670" s="6">
        <v>30277</v>
      </c>
      <c r="P4670" s="4" t="s">
        <v>65</v>
      </c>
    </row>
    <row r="4671" spans="1:16" x14ac:dyDescent="0.25">
      <c r="A4671" s="4" t="s">
        <v>3383</v>
      </c>
      <c r="B4671" s="4">
        <v>16</v>
      </c>
      <c r="C4671" s="4" t="s">
        <v>3389</v>
      </c>
      <c r="D4671" s="5"/>
      <c r="H4671" s="4" t="s">
        <v>193</v>
      </c>
      <c r="I4671" s="4">
        <v>14</v>
      </c>
      <c r="J4671" s="4" t="s">
        <v>3066</v>
      </c>
      <c r="K4671" s="4" t="s">
        <v>3058</v>
      </c>
      <c r="L4671" s="4" t="s">
        <v>3399</v>
      </c>
      <c r="N4671" s="4">
        <v>2000</v>
      </c>
      <c r="O4671" s="6">
        <v>36585</v>
      </c>
      <c r="P4671" s="4" t="s">
        <v>63</v>
      </c>
    </row>
    <row r="4672" spans="1:16" x14ac:dyDescent="0.25">
      <c r="A4672" s="4" t="s">
        <v>3383</v>
      </c>
      <c r="B4672" s="4">
        <v>16</v>
      </c>
      <c r="C4672" s="4" t="s">
        <v>3389</v>
      </c>
      <c r="D4672" s="5"/>
      <c r="H4672" s="4" t="s">
        <v>193</v>
      </c>
      <c r="I4672" s="4">
        <v>15</v>
      </c>
      <c r="J4672" s="4" t="s">
        <v>2908</v>
      </c>
      <c r="K4672" s="4" t="s">
        <v>2905</v>
      </c>
      <c r="L4672" s="4" t="s">
        <v>3399</v>
      </c>
      <c r="N4672" s="4">
        <v>1959</v>
      </c>
      <c r="O4672" s="6">
        <v>21657</v>
      </c>
      <c r="P4672" s="4" t="s">
        <v>65</v>
      </c>
    </row>
    <row r="4673" spans="1:16" x14ac:dyDescent="0.25">
      <c r="A4673" s="4" t="s">
        <v>3383</v>
      </c>
      <c r="B4673" s="4">
        <v>16</v>
      </c>
      <c r="C4673" s="4" t="s">
        <v>3389</v>
      </c>
      <c r="D4673" s="5"/>
      <c r="H4673" s="4" t="s">
        <v>193</v>
      </c>
      <c r="I4673" s="4">
        <v>16</v>
      </c>
      <c r="J4673" s="4" t="s">
        <v>2874</v>
      </c>
      <c r="K4673" s="4" t="s">
        <v>2872</v>
      </c>
      <c r="L4673" s="4" t="s">
        <v>3399</v>
      </c>
      <c r="N4673" s="4">
        <v>1962</v>
      </c>
      <c r="O4673" s="6">
        <v>22696</v>
      </c>
      <c r="P4673" s="4" t="s">
        <v>63</v>
      </c>
    </row>
    <row r="4674" spans="1:16" x14ac:dyDescent="0.25">
      <c r="A4674" s="4" t="s">
        <v>3383</v>
      </c>
      <c r="B4674" s="4">
        <v>16</v>
      </c>
      <c r="C4674" s="4" t="s">
        <v>3389</v>
      </c>
      <c r="D4674" s="5"/>
      <c r="H4674" s="4" t="s">
        <v>208</v>
      </c>
      <c r="I4674" s="4">
        <v>1</v>
      </c>
      <c r="J4674" s="4" t="s">
        <v>5196</v>
      </c>
      <c r="K4674" s="4" t="s">
        <v>3436</v>
      </c>
      <c r="L4674" s="4" t="s">
        <v>3399</v>
      </c>
      <c r="N4674" s="4">
        <v>1971</v>
      </c>
      <c r="O4674" s="6">
        <v>26001</v>
      </c>
      <c r="P4674" s="4" t="s">
        <v>63</v>
      </c>
    </row>
    <row r="4675" spans="1:16" x14ac:dyDescent="0.25">
      <c r="A4675" s="4" t="s">
        <v>3383</v>
      </c>
      <c r="B4675" s="4">
        <v>16</v>
      </c>
      <c r="C4675" s="4" t="s">
        <v>3389</v>
      </c>
      <c r="D4675" s="5"/>
      <c r="H4675" s="4" t="s">
        <v>208</v>
      </c>
      <c r="I4675" s="4">
        <v>2</v>
      </c>
      <c r="J4675" s="4" t="s">
        <v>2880</v>
      </c>
      <c r="K4675" s="4" t="s">
        <v>3436</v>
      </c>
      <c r="L4675" s="4" t="s">
        <v>3399</v>
      </c>
      <c r="N4675" s="4">
        <v>1981</v>
      </c>
      <c r="O4675" s="6">
        <v>29871</v>
      </c>
      <c r="P4675" s="4" t="s">
        <v>65</v>
      </c>
    </row>
    <row r="4676" spans="1:16" x14ac:dyDescent="0.25">
      <c r="A4676" s="4" t="s">
        <v>3383</v>
      </c>
      <c r="B4676" s="4">
        <v>16</v>
      </c>
      <c r="C4676" s="4" t="s">
        <v>3389</v>
      </c>
      <c r="D4676" s="5"/>
      <c r="H4676" s="4" t="s">
        <v>208</v>
      </c>
      <c r="I4676" s="4">
        <v>3</v>
      </c>
      <c r="J4676" s="4" t="s">
        <v>2814</v>
      </c>
      <c r="K4676" s="4" t="s">
        <v>3436</v>
      </c>
      <c r="L4676" s="4" t="s">
        <v>3399</v>
      </c>
      <c r="N4676" s="4">
        <v>2001</v>
      </c>
      <c r="O4676" s="6">
        <v>36915</v>
      </c>
      <c r="P4676" s="4" t="s">
        <v>65</v>
      </c>
    </row>
    <row r="4677" spans="1:16" x14ac:dyDescent="0.25">
      <c r="A4677" s="4" t="s">
        <v>3383</v>
      </c>
      <c r="B4677" s="4">
        <v>16</v>
      </c>
      <c r="C4677" s="4" t="s">
        <v>3389</v>
      </c>
      <c r="D4677" s="5"/>
      <c r="H4677" s="4" t="s">
        <v>208</v>
      </c>
      <c r="I4677" s="4">
        <v>4</v>
      </c>
      <c r="J4677" s="4" t="s">
        <v>5197</v>
      </c>
      <c r="K4677" s="4" t="s">
        <v>3436</v>
      </c>
      <c r="L4677" s="4" t="s">
        <v>3399</v>
      </c>
      <c r="N4677" s="4">
        <v>1992</v>
      </c>
      <c r="O4677" s="6">
        <v>33921</v>
      </c>
      <c r="P4677" s="4" t="s">
        <v>63</v>
      </c>
    </row>
    <row r="4678" spans="1:16" x14ac:dyDescent="0.25">
      <c r="A4678" s="4" t="s">
        <v>3383</v>
      </c>
      <c r="B4678" s="4">
        <v>16</v>
      </c>
      <c r="C4678" s="4" t="s">
        <v>3389</v>
      </c>
      <c r="D4678" s="5"/>
      <c r="H4678" s="4" t="s">
        <v>208</v>
      </c>
      <c r="I4678" s="4">
        <v>5</v>
      </c>
      <c r="J4678" s="4" t="s">
        <v>5198</v>
      </c>
      <c r="K4678" s="4" t="s">
        <v>3436</v>
      </c>
      <c r="L4678" s="4" t="s">
        <v>3399</v>
      </c>
      <c r="N4678" s="4">
        <v>1974</v>
      </c>
      <c r="O4678" s="6">
        <v>27142</v>
      </c>
      <c r="P4678" s="4" t="s">
        <v>65</v>
      </c>
    </row>
    <row r="4679" spans="1:16" x14ac:dyDescent="0.25">
      <c r="A4679" s="4" t="s">
        <v>3383</v>
      </c>
      <c r="B4679" s="4">
        <v>16</v>
      </c>
      <c r="C4679" s="4" t="s">
        <v>3389</v>
      </c>
      <c r="D4679" s="5"/>
      <c r="H4679" s="4" t="s">
        <v>208</v>
      </c>
      <c r="I4679" s="4">
        <v>6</v>
      </c>
      <c r="J4679" s="4" t="s">
        <v>2811</v>
      </c>
      <c r="K4679" s="4" t="s">
        <v>3436</v>
      </c>
      <c r="L4679" s="4" t="s">
        <v>3399</v>
      </c>
      <c r="N4679" s="4">
        <v>1980</v>
      </c>
      <c r="O4679" s="6">
        <v>29381</v>
      </c>
      <c r="P4679" s="4" t="s">
        <v>65</v>
      </c>
    </row>
    <row r="4680" spans="1:16" x14ac:dyDescent="0.25">
      <c r="A4680" s="4" t="s">
        <v>3383</v>
      </c>
      <c r="B4680" s="4">
        <v>16</v>
      </c>
      <c r="C4680" s="4" t="s">
        <v>3389</v>
      </c>
      <c r="D4680" s="5"/>
      <c r="H4680" s="4" t="s">
        <v>208</v>
      </c>
      <c r="I4680" s="4">
        <v>7</v>
      </c>
      <c r="J4680" s="4" t="s">
        <v>2920</v>
      </c>
      <c r="K4680" s="4" t="s">
        <v>3436</v>
      </c>
      <c r="L4680" s="4" t="s">
        <v>3399</v>
      </c>
      <c r="N4680" s="4">
        <v>1981</v>
      </c>
      <c r="O4680" s="6">
        <v>29889</v>
      </c>
      <c r="P4680" s="4" t="s">
        <v>63</v>
      </c>
    </row>
    <row r="4681" spans="1:16" x14ac:dyDescent="0.25">
      <c r="A4681" s="4" t="s">
        <v>3383</v>
      </c>
      <c r="B4681" s="4">
        <v>16</v>
      </c>
      <c r="C4681" s="4" t="s">
        <v>3389</v>
      </c>
      <c r="D4681" s="5"/>
      <c r="H4681" s="4" t="s">
        <v>208</v>
      </c>
      <c r="I4681" s="4">
        <v>8</v>
      </c>
      <c r="J4681" s="4" t="s">
        <v>2815</v>
      </c>
      <c r="K4681" s="4" t="s">
        <v>3436</v>
      </c>
      <c r="L4681" s="4" t="s">
        <v>3399</v>
      </c>
      <c r="N4681" s="4">
        <v>2005</v>
      </c>
      <c r="O4681" s="6">
        <v>38543</v>
      </c>
      <c r="P4681" s="4" t="s">
        <v>65</v>
      </c>
    </row>
    <row r="4682" spans="1:16" x14ac:dyDescent="0.25">
      <c r="A4682" s="4" t="s">
        <v>3383</v>
      </c>
      <c r="B4682" s="4">
        <v>16</v>
      </c>
      <c r="C4682" s="4" t="s">
        <v>3389</v>
      </c>
      <c r="D4682" s="5"/>
      <c r="H4682" s="4" t="s">
        <v>208</v>
      </c>
      <c r="I4682" s="4">
        <v>9</v>
      </c>
      <c r="J4682" s="4" t="s">
        <v>2816</v>
      </c>
      <c r="K4682" s="4" t="s">
        <v>3436</v>
      </c>
      <c r="L4682" s="4" t="s">
        <v>3399</v>
      </c>
      <c r="N4682" s="4">
        <v>1978</v>
      </c>
      <c r="O4682" s="6">
        <v>28573</v>
      </c>
      <c r="P4682" s="4" t="s">
        <v>63</v>
      </c>
    </row>
    <row r="4683" spans="1:16" x14ac:dyDescent="0.25">
      <c r="A4683" s="4" t="s">
        <v>3383</v>
      </c>
      <c r="B4683" s="4">
        <v>16</v>
      </c>
      <c r="C4683" s="4" t="s">
        <v>3389</v>
      </c>
      <c r="D4683" s="5"/>
      <c r="H4683" s="4" t="s">
        <v>208</v>
      </c>
      <c r="I4683" s="4">
        <v>10</v>
      </c>
      <c r="J4683" s="4" t="s">
        <v>3030</v>
      </c>
      <c r="K4683" s="4" t="s">
        <v>3436</v>
      </c>
      <c r="L4683" s="4" t="s">
        <v>3399</v>
      </c>
      <c r="N4683" s="4">
        <v>1993</v>
      </c>
      <c r="O4683" s="6">
        <v>34154</v>
      </c>
      <c r="P4683" s="4" t="s">
        <v>63</v>
      </c>
    </row>
    <row r="4684" spans="1:16" x14ac:dyDescent="0.25">
      <c r="A4684" s="4" t="s">
        <v>3383</v>
      </c>
      <c r="B4684" s="4">
        <v>16</v>
      </c>
      <c r="C4684" s="4" t="s">
        <v>3389</v>
      </c>
      <c r="D4684" s="5"/>
      <c r="H4684" s="4" t="s">
        <v>208</v>
      </c>
      <c r="I4684" s="4">
        <v>11</v>
      </c>
      <c r="J4684" s="4" t="s">
        <v>2813</v>
      </c>
      <c r="K4684" s="4" t="s">
        <v>3436</v>
      </c>
      <c r="L4684" s="4" t="s">
        <v>3399</v>
      </c>
      <c r="N4684" s="4">
        <v>1980</v>
      </c>
      <c r="O4684" s="6">
        <v>29481</v>
      </c>
      <c r="P4684" s="4" t="s">
        <v>65</v>
      </c>
    </row>
    <row r="4685" spans="1:16" x14ac:dyDescent="0.25">
      <c r="A4685" s="4" t="s">
        <v>3383</v>
      </c>
      <c r="B4685" s="4">
        <v>16</v>
      </c>
      <c r="C4685" s="4" t="s">
        <v>3389</v>
      </c>
      <c r="D4685" s="5"/>
      <c r="H4685" s="4" t="s">
        <v>208</v>
      </c>
      <c r="I4685" s="4">
        <v>12</v>
      </c>
      <c r="J4685" s="4" t="s">
        <v>5199</v>
      </c>
      <c r="K4685" s="4" t="s">
        <v>3436</v>
      </c>
      <c r="L4685" s="4" t="s">
        <v>3399</v>
      </c>
      <c r="N4685" s="4">
        <v>2002</v>
      </c>
      <c r="O4685" s="6">
        <v>37327</v>
      </c>
      <c r="P4685" s="4" t="s">
        <v>65</v>
      </c>
    </row>
    <row r="4686" spans="1:16" x14ac:dyDescent="0.25">
      <c r="A4686" s="4" t="s">
        <v>3383</v>
      </c>
      <c r="B4686" s="4">
        <v>16</v>
      </c>
      <c r="C4686" s="4" t="s">
        <v>3389</v>
      </c>
      <c r="D4686" s="5"/>
      <c r="H4686" s="4" t="s">
        <v>208</v>
      </c>
      <c r="I4686" s="4">
        <v>13</v>
      </c>
      <c r="J4686" s="4" t="s">
        <v>2812</v>
      </c>
      <c r="K4686" s="4" t="s">
        <v>3436</v>
      </c>
      <c r="L4686" s="4" t="s">
        <v>3399</v>
      </c>
      <c r="N4686" s="4">
        <v>1987</v>
      </c>
      <c r="O4686" s="6">
        <v>31916</v>
      </c>
      <c r="P4686" s="4" t="s">
        <v>65</v>
      </c>
    </row>
    <row r="4687" spans="1:16" x14ac:dyDescent="0.25">
      <c r="A4687" s="4" t="s">
        <v>3383</v>
      </c>
      <c r="B4687" s="4">
        <v>16</v>
      </c>
      <c r="C4687" s="4" t="s">
        <v>3389</v>
      </c>
      <c r="D4687" s="5"/>
      <c r="H4687" s="4" t="s">
        <v>208</v>
      </c>
      <c r="I4687" s="4">
        <v>14</v>
      </c>
      <c r="J4687" s="4" t="s">
        <v>3067</v>
      </c>
      <c r="K4687" s="4" t="s">
        <v>3436</v>
      </c>
      <c r="L4687" s="4" t="s">
        <v>3399</v>
      </c>
      <c r="N4687" s="4">
        <v>1979</v>
      </c>
      <c r="O4687" s="6">
        <v>28937</v>
      </c>
      <c r="P4687" s="4" t="s">
        <v>63</v>
      </c>
    </row>
    <row r="4688" spans="1:16" x14ac:dyDescent="0.25">
      <c r="A4688" s="4" t="s">
        <v>3383</v>
      </c>
      <c r="B4688" s="4">
        <v>16</v>
      </c>
      <c r="C4688" s="4" t="s">
        <v>3389</v>
      </c>
      <c r="D4688" s="5"/>
      <c r="H4688" s="4" t="s">
        <v>208</v>
      </c>
      <c r="I4688" s="4">
        <v>15</v>
      </c>
      <c r="J4688" s="4" t="s">
        <v>5200</v>
      </c>
      <c r="K4688" s="4" t="s">
        <v>3436</v>
      </c>
      <c r="L4688" s="4" t="s">
        <v>3399</v>
      </c>
      <c r="N4688" s="4">
        <v>2004</v>
      </c>
      <c r="O4688" s="6">
        <v>38295</v>
      </c>
      <c r="P4688" s="4" t="s">
        <v>65</v>
      </c>
    </row>
    <row r="4689" spans="1:16" x14ac:dyDescent="0.25">
      <c r="A4689" s="4" t="s">
        <v>3383</v>
      </c>
      <c r="B4689" s="4">
        <v>16</v>
      </c>
      <c r="C4689" s="4" t="s">
        <v>3389</v>
      </c>
      <c r="D4689" s="5"/>
      <c r="H4689" s="4" t="s">
        <v>208</v>
      </c>
      <c r="I4689" s="4">
        <v>16</v>
      </c>
      <c r="J4689" s="4" t="s">
        <v>3045</v>
      </c>
      <c r="K4689" s="4" t="s">
        <v>3436</v>
      </c>
      <c r="L4689" s="4" t="s">
        <v>3399</v>
      </c>
      <c r="N4689" s="4">
        <v>1996</v>
      </c>
      <c r="O4689" s="6">
        <v>35106</v>
      </c>
      <c r="P4689" s="4" t="s">
        <v>63</v>
      </c>
    </row>
    <row r="4690" spans="1:16" x14ac:dyDescent="0.25">
      <c r="A4690" s="4" t="s">
        <v>3383</v>
      </c>
      <c r="B4690" s="4">
        <v>16</v>
      </c>
      <c r="C4690" s="4" t="s">
        <v>3389</v>
      </c>
      <c r="D4690" s="5"/>
      <c r="H4690" s="4" t="s">
        <v>46</v>
      </c>
      <c r="I4690" s="4">
        <v>1</v>
      </c>
      <c r="J4690" s="4" t="s">
        <v>3019</v>
      </c>
      <c r="K4690" s="4" t="s">
        <v>2764</v>
      </c>
      <c r="L4690" s="4" t="s">
        <v>3399</v>
      </c>
      <c r="N4690" s="4">
        <v>1998</v>
      </c>
      <c r="O4690" s="6">
        <v>35999</v>
      </c>
      <c r="P4690" s="4" t="s">
        <v>63</v>
      </c>
    </row>
    <row r="4691" spans="1:16" x14ac:dyDescent="0.25">
      <c r="A4691" s="4" t="s">
        <v>3383</v>
      </c>
      <c r="B4691" s="4">
        <v>16</v>
      </c>
      <c r="C4691" s="4" t="s">
        <v>3389</v>
      </c>
      <c r="D4691" s="5"/>
      <c r="H4691" s="4" t="s">
        <v>46</v>
      </c>
      <c r="I4691" s="4">
        <v>2</v>
      </c>
      <c r="J4691" s="4" t="s">
        <v>2821</v>
      </c>
      <c r="K4691" s="4" t="s">
        <v>2764</v>
      </c>
      <c r="L4691" s="4" t="s">
        <v>3399</v>
      </c>
      <c r="N4691" s="4">
        <v>1977</v>
      </c>
      <c r="O4691" s="6">
        <v>28387</v>
      </c>
      <c r="P4691" s="4" t="s">
        <v>65</v>
      </c>
    </row>
    <row r="4692" spans="1:16" x14ac:dyDescent="0.25">
      <c r="A4692" s="4" t="s">
        <v>3383</v>
      </c>
      <c r="B4692" s="4">
        <v>16</v>
      </c>
      <c r="C4692" s="4" t="s">
        <v>3389</v>
      </c>
      <c r="D4692" s="5"/>
      <c r="H4692" s="4" t="s">
        <v>46</v>
      </c>
      <c r="I4692" s="4">
        <v>3</v>
      </c>
      <c r="J4692" s="4" t="s">
        <v>2840</v>
      </c>
      <c r="K4692" s="4" t="s">
        <v>2764</v>
      </c>
      <c r="L4692" s="4" t="s">
        <v>3399</v>
      </c>
      <c r="N4692" s="4">
        <v>2000</v>
      </c>
      <c r="O4692" s="6">
        <v>36583</v>
      </c>
      <c r="P4692" s="4" t="s">
        <v>65</v>
      </c>
    </row>
    <row r="4693" spans="1:16" x14ac:dyDescent="0.25">
      <c r="A4693" s="4" t="s">
        <v>3383</v>
      </c>
      <c r="B4693" s="4">
        <v>16</v>
      </c>
      <c r="C4693" s="4" t="s">
        <v>3389</v>
      </c>
      <c r="D4693" s="5"/>
      <c r="H4693" s="4" t="s">
        <v>46</v>
      </c>
      <c r="I4693" s="4">
        <v>4</v>
      </c>
      <c r="J4693" s="4" t="s">
        <v>3031</v>
      </c>
      <c r="K4693" s="4" t="s">
        <v>3021</v>
      </c>
      <c r="L4693" s="4" t="s">
        <v>3399</v>
      </c>
      <c r="N4693" s="4">
        <v>2002</v>
      </c>
      <c r="O4693" s="6">
        <v>37364</v>
      </c>
      <c r="P4693" s="4" t="s">
        <v>63</v>
      </c>
    </row>
    <row r="4694" spans="1:16" x14ac:dyDescent="0.25">
      <c r="A4694" s="4" t="s">
        <v>3383</v>
      </c>
      <c r="B4694" s="4">
        <v>16</v>
      </c>
      <c r="C4694" s="4" t="s">
        <v>3389</v>
      </c>
      <c r="D4694" s="5"/>
      <c r="H4694" s="4" t="s">
        <v>46</v>
      </c>
      <c r="I4694" s="4">
        <v>5</v>
      </c>
      <c r="J4694" s="4" t="s">
        <v>2870</v>
      </c>
      <c r="K4694" s="4" t="s">
        <v>2862</v>
      </c>
      <c r="L4694" s="4" t="s">
        <v>3399</v>
      </c>
      <c r="N4694" s="4">
        <v>1985</v>
      </c>
      <c r="O4694" s="6">
        <v>31107</v>
      </c>
      <c r="P4694" s="4" t="s">
        <v>65</v>
      </c>
    </row>
    <row r="4695" spans="1:16" x14ac:dyDescent="0.25">
      <c r="A4695" s="4" t="s">
        <v>3383</v>
      </c>
      <c r="B4695" s="4">
        <v>16</v>
      </c>
      <c r="C4695" s="4" t="s">
        <v>3389</v>
      </c>
      <c r="D4695" s="5"/>
      <c r="H4695" s="4" t="s">
        <v>46</v>
      </c>
      <c r="I4695" s="4">
        <v>6</v>
      </c>
      <c r="J4695" s="4" t="s">
        <v>2817</v>
      </c>
      <c r="K4695" s="4" t="s">
        <v>2764</v>
      </c>
      <c r="L4695" s="4" t="s">
        <v>3399</v>
      </c>
      <c r="N4695" s="4">
        <v>1978</v>
      </c>
      <c r="O4695" s="6">
        <v>28662</v>
      </c>
      <c r="P4695" s="4" t="s">
        <v>65</v>
      </c>
    </row>
    <row r="4696" spans="1:16" x14ac:dyDescent="0.25">
      <c r="A4696" s="4" t="s">
        <v>3383</v>
      </c>
      <c r="B4696" s="4">
        <v>16</v>
      </c>
      <c r="C4696" s="4" t="s">
        <v>3389</v>
      </c>
      <c r="D4696" s="5"/>
      <c r="H4696" s="4" t="s">
        <v>46</v>
      </c>
      <c r="I4696" s="4">
        <v>7</v>
      </c>
      <c r="J4696" s="4" t="s">
        <v>2819</v>
      </c>
      <c r="K4696" s="4" t="s">
        <v>2764</v>
      </c>
      <c r="L4696" s="4" t="s">
        <v>3399</v>
      </c>
      <c r="N4696" s="4">
        <v>1994</v>
      </c>
      <c r="O4696" s="6">
        <v>34385</v>
      </c>
      <c r="P4696" s="4" t="s">
        <v>63</v>
      </c>
    </row>
    <row r="4697" spans="1:16" x14ac:dyDescent="0.25">
      <c r="A4697" s="4" t="s">
        <v>3383</v>
      </c>
      <c r="B4697" s="4">
        <v>16</v>
      </c>
      <c r="C4697" s="4" t="s">
        <v>3389</v>
      </c>
      <c r="D4697" s="5"/>
      <c r="H4697" s="4" t="s">
        <v>46</v>
      </c>
      <c r="I4697" s="4">
        <v>8</v>
      </c>
      <c r="J4697" s="4" t="s">
        <v>2818</v>
      </c>
      <c r="K4697" s="4" t="s">
        <v>2764</v>
      </c>
      <c r="L4697" s="4" t="s">
        <v>3399</v>
      </c>
      <c r="N4697" s="4">
        <v>1965</v>
      </c>
      <c r="O4697" s="6">
        <v>24049</v>
      </c>
      <c r="P4697" s="4" t="s">
        <v>63</v>
      </c>
    </row>
    <row r="4698" spans="1:16" x14ac:dyDescent="0.25">
      <c r="A4698" s="4" t="s">
        <v>3383</v>
      </c>
      <c r="B4698" s="4">
        <v>16</v>
      </c>
      <c r="C4698" s="4" t="s">
        <v>3389</v>
      </c>
      <c r="D4698" s="5"/>
      <c r="H4698" s="4" t="s">
        <v>46</v>
      </c>
      <c r="I4698" s="4">
        <v>9</v>
      </c>
      <c r="J4698" s="4" t="s">
        <v>3068</v>
      </c>
      <c r="K4698" s="4" t="s">
        <v>3058</v>
      </c>
      <c r="L4698" s="4" t="s">
        <v>3399</v>
      </c>
      <c r="N4698" s="4">
        <v>1970</v>
      </c>
      <c r="O4698" s="6">
        <v>25860</v>
      </c>
      <c r="P4698" s="4" t="s">
        <v>65</v>
      </c>
    </row>
    <row r="4699" spans="1:16" x14ac:dyDescent="0.25">
      <c r="A4699" s="4" t="s">
        <v>3383</v>
      </c>
      <c r="B4699" s="4">
        <v>16</v>
      </c>
      <c r="C4699" s="4" t="s">
        <v>3389</v>
      </c>
      <c r="D4699" s="5"/>
      <c r="H4699" s="4" t="s">
        <v>46</v>
      </c>
      <c r="I4699" s="4">
        <v>10</v>
      </c>
      <c r="J4699" s="4" t="s">
        <v>2881</v>
      </c>
      <c r="K4699" s="4" t="s">
        <v>2876</v>
      </c>
      <c r="L4699" s="4" t="s">
        <v>3399</v>
      </c>
      <c r="N4699" s="4">
        <v>1956</v>
      </c>
      <c r="O4699" s="6">
        <v>20762</v>
      </c>
      <c r="P4699" s="4" t="s">
        <v>63</v>
      </c>
    </row>
    <row r="4700" spans="1:16" x14ac:dyDescent="0.25">
      <c r="A4700" s="4" t="s">
        <v>3383</v>
      </c>
      <c r="B4700" s="4">
        <v>16</v>
      </c>
      <c r="C4700" s="4" t="s">
        <v>3389</v>
      </c>
      <c r="D4700" s="5"/>
      <c r="H4700" s="4" t="s">
        <v>46</v>
      </c>
      <c r="I4700" s="4">
        <v>11</v>
      </c>
      <c r="J4700" s="4" t="s">
        <v>3056</v>
      </c>
      <c r="K4700" s="4" t="s">
        <v>3053</v>
      </c>
      <c r="L4700" s="4" t="s">
        <v>3399</v>
      </c>
      <c r="N4700" s="4">
        <v>1975</v>
      </c>
      <c r="O4700" s="6">
        <v>27523</v>
      </c>
      <c r="P4700" s="4" t="s">
        <v>65</v>
      </c>
    </row>
    <row r="4701" spans="1:16" x14ac:dyDescent="0.25">
      <c r="A4701" s="4" t="s">
        <v>3383</v>
      </c>
      <c r="B4701" s="4">
        <v>16</v>
      </c>
      <c r="C4701" s="4" t="s">
        <v>3389</v>
      </c>
      <c r="D4701" s="5"/>
      <c r="H4701" s="4" t="s">
        <v>46</v>
      </c>
      <c r="I4701" s="4">
        <v>12</v>
      </c>
      <c r="J4701" s="4" t="s">
        <v>2820</v>
      </c>
      <c r="K4701" s="4" t="s">
        <v>2764</v>
      </c>
      <c r="L4701" s="4" t="s">
        <v>3399</v>
      </c>
      <c r="N4701" s="4">
        <v>1981</v>
      </c>
      <c r="O4701" s="6">
        <v>29715</v>
      </c>
      <c r="P4701" s="4" t="s">
        <v>65</v>
      </c>
    </row>
    <row r="4702" spans="1:16" x14ac:dyDescent="0.25">
      <c r="A4702" s="4" t="s">
        <v>3383</v>
      </c>
      <c r="B4702" s="4">
        <v>16</v>
      </c>
      <c r="C4702" s="4" t="s">
        <v>3389</v>
      </c>
      <c r="D4702" s="5"/>
      <c r="H4702" s="4" t="s">
        <v>46</v>
      </c>
      <c r="I4702" s="4">
        <v>13</v>
      </c>
      <c r="J4702" s="4" t="s">
        <v>5201</v>
      </c>
      <c r="K4702" s="4" t="s">
        <v>2850</v>
      </c>
      <c r="L4702" s="4" t="s">
        <v>3399</v>
      </c>
      <c r="N4702" s="4">
        <v>1955</v>
      </c>
      <c r="O4702" s="6">
        <v>20206</v>
      </c>
      <c r="P4702" s="4" t="s">
        <v>63</v>
      </c>
    </row>
    <row r="4703" spans="1:16" x14ac:dyDescent="0.25">
      <c r="A4703" s="4" t="s">
        <v>3383</v>
      </c>
      <c r="B4703" s="4">
        <v>16</v>
      </c>
      <c r="C4703" s="4" t="s">
        <v>3389</v>
      </c>
      <c r="D4703" s="5"/>
      <c r="H4703" s="4" t="s">
        <v>46</v>
      </c>
      <c r="I4703" s="4">
        <v>14</v>
      </c>
      <c r="J4703" s="4" t="s">
        <v>5202</v>
      </c>
      <c r="K4703" s="4" t="s">
        <v>2764</v>
      </c>
      <c r="L4703" s="4" t="s">
        <v>3399</v>
      </c>
      <c r="N4703" s="4">
        <v>1976</v>
      </c>
      <c r="O4703" s="6">
        <v>27799</v>
      </c>
      <c r="P4703" s="4" t="s">
        <v>63</v>
      </c>
    </row>
    <row r="4704" spans="1:16" x14ac:dyDescent="0.25">
      <c r="A4704" s="4" t="s">
        <v>3383</v>
      </c>
      <c r="B4704" s="4">
        <v>16</v>
      </c>
      <c r="C4704" s="4" t="s">
        <v>3389</v>
      </c>
      <c r="D4704" s="5"/>
      <c r="H4704" s="4" t="s">
        <v>46</v>
      </c>
      <c r="I4704" s="4">
        <v>15</v>
      </c>
      <c r="J4704" s="4" t="s">
        <v>2109</v>
      </c>
      <c r="K4704" s="4" t="s">
        <v>2764</v>
      </c>
      <c r="L4704" s="4" t="s">
        <v>3399</v>
      </c>
      <c r="N4704" s="4">
        <v>1958</v>
      </c>
      <c r="O4704" s="6">
        <v>21191</v>
      </c>
      <c r="P4704" s="4" t="s">
        <v>63</v>
      </c>
    </row>
    <row r="4705" spans="1:16" x14ac:dyDescent="0.25">
      <c r="A4705" s="4" t="s">
        <v>3383</v>
      </c>
      <c r="B4705" s="4">
        <v>16</v>
      </c>
      <c r="C4705" s="4" t="s">
        <v>3389</v>
      </c>
      <c r="D4705" s="5"/>
      <c r="H4705" s="4" t="s">
        <v>46</v>
      </c>
      <c r="I4705" s="4">
        <v>16</v>
      </c>
      <c r="J4705" s="4" t="s">
        <v>2869</v>
      </c>
      <c r="K4705" s="4" t="s">
        <v>2862</v>
      </c>
      <c r="L4705" s="4" t="s">
        <v>3399</v>
      </c>
      <c r="N4705" s="4">
        <v>1976</v>
      </c>
      <c r="O4705" s="6">
        <v>27861</v>
      </c>
      <c r="P4705" s="4" t="s">
        <v>65</v>
      </c>
    </row>
    <row r="4706" spans="1:16" x14ac:dyDescent="0.25">
      <c r="A4706" s="4" t="s">
        <v>3383</v>
      </c>
      <c r="B4706" s="4">
        <v>16</v>
      </c>
      <c r="C4706" s="4" t="s">
        <v>3389</v>
      </c>
      <c r="D4706" s="5"/>
      <c r="H4706" s="4" t="s">
        <v>3394</v>
      </c>
      <c r="I4706" s="4">
        <v>1</v>
      </c>
      <c r="J4706" s="4" t="s">
        <v>1917</v>
      </c>
      <c r="K4706" s="4" t="s">
        <v>3436</v>
      </c>
      <c r="L4706" s="4" t="s">
        <v>310</v>
      </c>
      <c r="N4706" s="4">
        <v>1957</v>
      </c>
      <c r="O4706" s="6">
        <v>20997</v>
      </c>
      <c r="P4706" s="4" t="s">
        <v>63</v>
      </c>
    </row>
    <row r="4707" spans="1:16" x14ac:dyDescent="0.25">
      <c r="A4707" s="4" t="s">
        <v>3383</v>
      </c>
      <c r="B4707" s="4">
        <v>16</v>
      </c>
      <c r="C4707" s="4" t="s">
        <v>3389</v>
      </c>
      <c r="D4707" s="5"/>
      <c r="H4707" s="4" t="s">
        <v>3394</v>
      </c>
      <c r="I4707" s="4">
        <v>2</v>
      </c>
      <c r="J4707" s="4" t="s">
        <v>3690</v>
      </c>
      <c r="K4707" s="4" t="s">
        <v>3436</v>
      </c>
      <c r="L4707" s="4" t="s">
        <v>540</v>
      </c>
      <c r="N4707" s="4">
        <v>1961</v>
      </c>
      <c r="O4707" s="6">
        <v>22407</v>
      </c>
      <c r="P4707" s="4" t="s">
        <v>63</v>
      </c>
    </row>
    <row r="4708" spans="1:16" x14ac:dyDescent="0.25">
      <c r="A4708" s="4" t="s">
        <v>3383</v>
      </c>
      <c r="B4708" s="4">
        <v>16</v>
      </c>
      <c r="C4708" s="4" t="s">
        <v>3389</v>
      </c>
      <c r="D4708" s="5"/>
      <c r="H4708" s="4" t="s">
        <v>3394</v>
      </c>
      <c r="I4708" s="4">
        <v>3</v>
      </c>
      <c r="J4708" s="4" t="s">
        <v>5203</v>
      </c>
      <c r="K4708" s="4" t="s">
        <v>3436</v>
      </c>
      <c r="L4708" s="4" t="s">
        <v>265</v>
      </c>
      <c r="N4708" s="4">
        <v>1948</v>
      </c>
      <c r="O4708" s="6">
        <v>17652</v>
      </c>
      <c r="P4708" s="4" t="s">
        <v>65</v>
      </c>
    </row>
    <row r="4709" spans="1:16" x14ac:dyDescent="0.25">
      <c r="A4709" s="4" t="s">
        <v>3383</v>
      </c>
      <c r="B4709" s="4">
        <v>16</v>
      </c>
      <c r="C4709" s="4" t="s">
        <v>3389</v>
      </c>
      <c r="D4709" s="5"/>
      <c r="H4709" s="4" t="s">
        <v>3394</v>
      </c>
      <c r="I4709" s="4">
        <v>4</v>
      </c>
      <c r="J4709" s="4" t="s">
        <v>5204</v>
      </c>
      <c r="K4709" s="4" t="s">
        <v>3436</v>
      </c>
      <c r="L4709" s="4" t="s">
        <v>5205</v>
      </c>
      <c r="N4709" s="4">
        <v>1960</v>
      </c>
      <c r="O4709" s="6">
        <v>22224</v>
      </c>
      <c r="P4709" s="4" t="s">
        <v>65</v>
      </c>
    </row>
    <row r="4710" spans="1:16" x14ac:dyDescent="0.25">
      <c r="A4710" s="4" t="s">
        <v>3383</v>
      </c>
      <c r="B4710" s="4">
        <v>16</v>
      </c>
      <c r="C4710" s="4" t="s">
        <v>3389</v>
      </c>
      <c r="D4710" s="5"/>
      <c r="H4710" s="4" t="s">
        <v>3394</v>
      </c>
      <c r="I4710" s="4">
        <v>5</v>
      </c>
      <c r="J4710" s="4" t="s">
        <v>2639</v>
      </c>
      <c r="K4710" s="4" t="s">
        <v>3436</v>
      </c>
      <c r="L4710" s="4" t="s">
        <v>3601</v>
      </c>
      <c r="N4710" s="4">
        <v>1964</v>
      </c>
      <c r="O4710" s="6">
        <v>23495</v>
      </c>
      <c r="P4710" s="4" t="s">
        <v>65</v>
      </c>
    </row>
    <row r="4711" spans="1:16" x14ac:dyDescent="0.25">
      <c r="A4711" s="4" t="s">
        <v>3383</v>
      </c>
      <c r="B4711" s="4">
        <v>16</v>
      </c>
      <c r="C4711" s="4" t="s">
        <v>3389</v>
      </c>
      <c r="D4711" s="5"/>
      <c r="H4711" s="4" t="s">
        <v>3394</v>
      </c>
      <c r="I4711" s="4">
        <v>6</v>
      </c>
      <c r="J4711" s="4" t="s">
        <v>2675</v>
      </c>
      <c r="K4711" s="4" t="s">
        <v>3436</v>
      </c>
      <c r="L4711" s="4" t="s">
        <v>893</v>
      </c>
      <c r="N4711" s="4">
        <v>1961</v>
      </c>
      <c r="O4711" s="6">
        <v>22565</v>
      </c>
      <c r="P4711" s="4" t="s">
        <v>65</v>
      </c>
    </row>
    <row r="4712" spans="1:16" x14ac:dyDescent="0.25">
      <c r="A4712" s="4" t="s">
        <v>3383</v>
      </c>
      <c r="B4712" s="4">
        <v>16</v>
      </c>
      <c r="C4712" s="4" t="s">
        <v>3389</v>
      </c>
      <c r="D4712" s="5"/>
      <c r="H4712" s="4" t="s">
        <v>3394</v>
      </c>
      <c r="I4712" s="4">
        <v>7</v>
      </c>
      <c r="J4712" s="4" t="s">
        <v>2604</v>
      </c>
      <c r="K4712" s="4" t="s">
        <v>3436</v>
      </c>
      <c r="L4712" s="4" t="s">
        <v>3596</v>
      </c>
      <c r="N4712" s="4">
        <v>1970</v>
      </c>
      <c r="O4712" s="6">
        <v>25766</v>
      </c>
      <c r="P4712" s="4" t="s">
        <v>65</v>
      </c>
    </row>
    <row r="4713" spans="1:16" x14ac:dyDescent="0.25">
      <c r="A4713" s="4" t="s">
        <v>3383</v>
      </c>
      <c r="B4713" s="4">
        <v>16</v>
      </c>
      <c r="C4713" s="4" t="s">
        <v>3389</v>
      </c>
      <c r="D4713" s="5"/>
      <c r="H4713" s="4" t="s">
        <v>3394</v>
      </c>
      <c r="I4713" s="4">
        <v>8</v>
      </c>
      <c r="J4713" s="4" t="s">
        <v>2646</v>
      </c>
      <c r="K4713" s="4" t="s">
        <v>3436</v>
      </c>
      <c r="L4713" s="4" t="s">
        <v>3979</v>
      </c>
      <c r="N4713" s="4">
        <v>1970</v>
      </c>
      <c r="O4713" s="6">
        <v>25646</v>
      </c>
      <c r="P4713" s="4" t="s">
        <v>63</v>
      </c>
    </row>
    <row r="4714" spans="1:16" x14ac:dyDescent="0.25">
      <c r="A4714" s="4" t="s">
        <v>3383</v>
      </c>
      <c r="B4714" s="4">
        <v>16</v>
      </c>
      <c r="C4714" s="4" t="s">
        <v>3389</v>
      </c>
      <c r="D4714" s="5"/>
      <c r="H4714" s="4" t="s">
        <v>3394</v>
      </c>
      <c r="I4714" s="4">
        <v>9</v>
      </c>
      <c r="J4714" s="4" t="s">
        <v>734</v>
      </c>
      <c r="K4714" s="4" t="s">
        <v>3436</v>
      </c>
      <c r="L4714" s="4" t="s">
        <v>3598</v>
      </c>
      <c r="N4714" s="4">
        <v>1963</v>
      </c>
      <c r="O4714" s="6">
        <v>23032</v>
      </c>
      <c r="P4714" s="4" t="s">
        <v>63</v>
      </c>
    </row>
    <row r="4715" spans="1:16" x14ac:dyDescent="0.25">
      <c r="A4715" s="4" t="s">
        <v>3383</v>
      </c>
      <c r="B4715" s="4">
        <v>16</v>
      </c>
      <c r="C4715" s="4" t="s">
        <v>3389</v>
      </c>
      <c r="D4715" s="5"/>
      <c r="H4715" s="4" t="s">
        <v>3394</v>
      </c>
      <c r="I4715" s="4">
        <v>10</v>
      </c>
      <c r="J4715" s="4" t="s">
        <v>2500</v>
      </c>
      <c r="K4715" s="4" t="s">
        <v>3436</v>
      </c>
      <c r="L4715" s="4" t="s">
        <v>370</v>
      </c>
      <c r="N4715" s="4">
        <v>1996</v>
      </c>
      <c r="O4715" s="6">
        <v>35430</v>
      </c>
      <c r="P4715" s="4" t="s">
        <v>63</v>
      </c>
    </row>
    <row r="4716" spans="1:16" x14ac:dyDescent="0.25">
      <c r="A4716" s="4" t="s">
        <v>3383</v>
      </c>
      <c r="B4716" s="4">
        <v>16</v>
      </c>
      <c r="C4716" s="4" t="s">
        <v>3389</v>
      </c>
      <c r="D4716" s="5"/>
      <c r="H4716" s="4" t="s">
        <v>3394</v>
      </c>
      <c r="I4716" s="4">
        <v>11</v>
      </c>
      <c r="J4716" s="4" t="s">
        <v>2511</v>
      </c>
      <c r="K4716" s="4" t="s">
        <v>3436</v>
      </c>
      <c r="L4716" s="4" t="s">
        <v>2438</v>
      </c>
      <c r="N4716" s="4">
        <v>1974</v>
      </c>
      <c r="O4716" s="6">
        <v>27265</v>
      </c>
      <c r="P4716" s="4" t="s">
        <v>63</v>
      </c>
    </row>
    <row r="4717" spans="1:16" x14ac:dyDescent="0.25">
      <c r="A4717" s="4" t="s">
        <v>3383</v>
      </c>
      <c r="B4717" s="4">
        <v>16</v>
      </c>
      <c r="C4717" s="4" t="s">
        <v>3389</v>
      </c>
      <c r="D4717" s="5"/>
      <c r="H4717" s="4" t="s">
        <v>3394</v>
      </c>
      <c r="I4717" s="4">
        <v>12</v>
      </c>
      <c r="J4717" s="4" t="s">
        <v>1705</v>
      </c>
      <c r="K4717" s="4" t="s">
        <v>3436</v>
      </c>
      <c r="L4717" s="4" t="s">
        <v>463</v>
      </c>
      <c r="N4717" s="4">
        <v>1973</v>
      </c>
      <c r="O4717" s="6">
        <v>26835</v>
      </c>
      <c r="P4717" s="4" t="s">
        <v>65</v>
      </c>
    </row>
    <row r="4718" spans="1:16" x14ac:dyDescent="0.25">
      <c r="A4718" s="4" t="s">
        <v>3383</v>
      </c>
      <c r="B4718" s="4">
        <v>16</v>
      </c>
      <c r="C4718" s="4" t="s">
        <v>3389</v>
      </c>
      <c r="D4718" s="5"/>
      <c r="H4718" s="4" t="s">
        <v>3394</v>
      </c>
      <c r="I4718" s="4">
        <v>13</v>
      </c>
      <c r="J4718" s="4" t="s">
        <v>2735</v>
      </c>
      <c r="K4718" s="4" t="s">
        <v>3436</v>
      </c>
      <c r="L4718" s="4" t="s">
        <v>265</v>
      </c>
      <c r="N4718" s="4">
        <v>1956</v>
      </c>
      <c r="O4718" s="6">
        <v>20575</v>
      </c>
      <c r="P4718" s="4" t="s">
        <v>63</v>
      </c>
    </row>
    <row r="4719" spans="1:16" x14ac:dyDescent="0.25">
      <c r="A4719" s="4" t="s">
        <v>3383</v>
      </c>
      <c r="B4719" s="4">
        <v>16</v>
      </c>
      <c r="C4719" s="4" t="s">
        <v>3389</v>
      </c>
      <c r="D4719" s="5"/>
      <c r="H4719" s="4" t="s">
        <v>3394</v>
      </c>
      <c r="I4719" s="4">
        <v>14</v>
      </c>
      <c r="J4719" s="4" t="s">
        <v>1707</v>
      </c>
      <c r="K4719" s="4" t="s">
        <v>3436</v>
      </c>
      <c r="L4719" s="4" t="s">
        <v>463</v>
      </c>
      <c r="N4719" s="4">
        <v>1964</v>
      </c>
      <c r="O4719" s="6">
        <v>23725</v>
      </c>
      <c r="P4719" s="4" t="s">
        <v>65</v>
      </c>
    </row>
    <row r="4720" spans="1:16" x14ac:dyDescent="0.25">
      <c r="A4720" s="4" t="s">
        <v>3383</v>
      </c>
      <c r="B4720" s="4">
        <v>16</v>
      </c>
      <c r="C4720" s="4" t="s">
        <v>3389</v>
      </c>
      <c r="D4720" s="5"/>
      <c r="H4720" s="4" t="s">
        <v>3394</v>
      </c>
      <c r="I4720" s="4">
        <v>15</v>
      </c>
      <c r="J4720" s="4" t="s">
        <v>2674</v>
      </c>
      <c r="K4720" s="4" t="s">
        <v>3436</v>
      </c>
      <c r="L4720" s="4" t="s">
        <v>265</v>
      </c>
      <c r="N4720" s="4">
        <v>1955</v>
      </c>
      <c r="O4720" s="6">
        <v>20357</v>
      </c>
      <c r="P4720" s="4" t="s">
        <v>63</v>
      </c>
    </row>
    <row r="4721" spans="1:16" x14ac:dyDescent="0.25">
      <c r="A4721" s="4" t="s">
        <v>3383</v>
      </c>
      <c r="B4721" s="4">
        <v>16</v>
      </c>
      <c r="C4721" s="4" t="s">
        <v>3389</v>
      </c>
      <c r="D4721" s="5"/>
      <c r="H4721" s="4" t="s">
        <v>3394</v>
      </c>
      <c r="I4721" s="4">
        <v>16</v>
      </c>
      <c r="J4721" s="4" t="s">
        <v>119</v>
      </c>
      <c r="K4721" s="4" t="s">
        <v>3436</v>
      </c>
      <c r="L4721" s="4" t="s">
        <v>265</v>
      </c>
      <c r="N4721" s="4">
        <v>1954</v>
      </c>
      <c r="O4721" s="6">
        <v>19836</v>
      </c>
      <c r="P4721" s="4" t="s">
        <v>65</v>
      </c>
    </row>
    <row r="4722" spans="1:16" x14ac:dyDescent="0.25">
      <c r="A4722" s="4" t="s">
        <v>3383</v>
      </c>
      <c r="B4722" s="4">
        <v>40</v>
      </c>
      <c r="C4722" s="4" t="s">
        <v>1997</v>
      </c>
      <c r="D4722" s="5"/>
      <c r="H4722" s="4" t="s">
        <v>155</v>
      </c>
      <c r="I4722" s="4">
        <v>1</v>
      </c>
      <c r="J4722" s="4" t="s">
        <v>2079</v>
      </c>
      <c r="K4722" s="4" t="s">
        <v>2076</v>
      </c>
      <c r="L4722" s="4" t="s">
        <v>3399</v>
      </c>
      <c r="N4722" s="4">
        <v>1972</v>
      </c>
      <c r="O4722" s="6">
        <v>26324</v>
      </c>
      <c r="P4722" s="4" t="s">
        <v>63</v>
      </c>
    </row>
    <row r="4723" spans="1:16" x14ac:dyDescent="0.25">
      <c r="A4723" s="4" t="s">
        <v>3383</v>
      </c>
      <c r="B4723" s="4">
        <v>40</v>
      </c>
      <c r="C4723" s="4" t="s">
        <v>1997</v>
      </c>
      <c r="D4723" s="5"/>
      <c r="H4723" s="4" t="s">
        <v>155</v>
      </c>
      <c r="I4723" s="4">
        <v>2</v>
      </c>
      <c r="J4723" s="4" t="s">
        <v>5206</v>
      </c>
      <c r="K4723" s="4" t="s">
        <v>2020</v>
      </c>
      <c r="L4723" s="4" t="s">
        <v>3399</v>
      </c>
      <c r="N4723" s="4">
        <v>1971</v>
      </c>
      <c r="O4723" s="6">
        <v>26077</v>
      </c>
      <c r="P4723" s="4" t="s">
        <v>65</v>
      </c>
    </row>
    <row r="4724" spans="1:16" x14ac:dyDescent="0.25">
      <c r="A4724" s="4" t="s">
        <v>3383</v>
      </c>
      <c r="B4724" s="4">
        <v>40</v>
      </c>
      <c r="C4724" s="4" t="s">
        <v>1997</v>
      </c>
      <c r="D4724" s="5"/>
      <c r="H4724" s="4" t="s">
        <v>155</v>
      </c>
      <c r="I4724" s="4">
        <v>3</v>
      </c>
      <c r="J4724" s="4" t="s">
        <v>2013</v>
      </c>
      <c r="K4724" s="4" t="s">
        <v>1999</v>
      </c>
      <c r="L4724" s="4" t="s">
        <v>3399</v>
      </c>
      <c r="N4724" s="4">
        <v>1975</v>
      </c>
      <c r="O4724" s="6">
        <v>27644</v>
      </c>
      <c r="P4724" s="4" t="s">
        <v>63</v>
      </c>
    </row>
    <row r="4725" spans="1:16" x14ac:dyDescent="0.25">
      <c r="A4725" s="4" t="s">
        <v>3383</v>
      </c>
      <c r="B4725" s="4">
        <v>40</v>
      </c>
      <c r="C4725" s="4" t="s">
        <v>1997</v>
      </c>
      <c r="D4725" s="5"/>
      <c r="H4725" s="4" t="s">
        <v>155</v>
      </c>
      <c r="I4725" s="4">
        <v>4</v>
      </c>
      <c r="J4725" s="4" t="s">
        <v>5207</v>
      </c>
      <c r="K4725" s="4" t="s">
        <v>2020</v>
      </c>
      <c r="L4725" s="4" t="s">
        <v>3399</v>
      </c>
      <c r="N4725" s="4">
        <v>1999</v>
      </c>
      <c r="O4725" s="6">
        <v>36353</v>
      </c>
      <c r="P4725" s="4" t="s">
        <v>65</v>
      </c>
    </row>
    <row r="4726" spans="1:16" x14ac:dyDescent="0.25">
      <c r="A4726" s="4" t="s">
        <v>3383</v>
      </c>
      <c r="B4726" s="4">
        <v>40</v>
      </c>
      <c r="C4726" s="4" t="s">
        <v>1997</v>
      </c>
      <c r="D4726" s="5"/>
      <c r="H4726" s="4" t="s">
        <v>155</v>
      </c>
      <c r="I4726" s="4">
        <v>5</v>
      </c>
      <c r="J4726" s="4" t="s">
        <v>5208</v>
      </c>
      <c r="K4726" s="4" t="s">
        <v>2107</v>
      </c>
      <c r="L4726" s="4" t="s">
        <v>3399</v>
      </c>
      <c r="N4726" s="4">
        <v>1959</v>
      </c>
      <c r="O4726" s="6">
        <v>21815</v>
      </c>
      <c r="P4726" s="4" t="s">
        <v>63</v>
      </c>
    </row>
    <row r="4727" spans="1:16" x14ac:dyDescent="0.25">
      <c r="A4727" s="4" t="s">
        <v>3383</v>
      </c>
      <c r="B4727" s="4">
        <v>40</v>
      </c>
      <c r="C4727" s="4" t="s">
        <v>1997</v>
      </c>
      <c r="D4727" s="5"/>
      <c r="H4727" s="4" t="s">
        <v>155</v>
      </c>
      <c r="I4727" s="4">
        <v>6</v>
      </c>
      <c r="J4727" s="4" t="s">
        <v>2102</v>
      </c>
      <c r="K4727" s="4" t="s">
        <v>2099</v>
      </c>
      <c r="L4727" s="4" t="s">
        <v>3399</v>
      </c>
      <c r="N4727" s="4">
        <v>1967</v>
      </c>
      <c r="O4727" s="6">
        <v>24749</v>
      </c>
      <c r="P4727" s="4" t="s">
        <v>65</v>
      </c>
    </row>
    <row r="4728" spans="1:16" x14ac:dyDescent="0.25">
      <c r="A4728" s="4" t="s">
        <v>3383</v>
      </c>
      <c r="B4728" s="4">
        <v>40</v>
      </c>
      <c r="C4728" s="4" t="s">
        <v>1997</v>
      </c>
      <c r="D4728" s="5"/>
      <c r="H4728" s="4" t="s">
        <v>155</v>
      </c>
      <c r="I4728" s="4">
        <v>7</v>
      </c>
      <c r="J4728" s="4" t="s">
        <v>2039</v>
      </c>
      <c r="K4728" s="4" t="s">
        <v>2020</v>
      </c>
      <c r="L4728" s="4" t="s">
        <v>3399</v>
      </c>
      <c r="N4728" s="4">
        <v>1993</v>
      </c>
      <c r="O4728" s="6">
        <v>34317</v>
      </c>
      <c r="P4728" s="4" t="s">
        <v>63</v>
      </c>
    </row>
    <row r="4729" spans="1:16" x14ac:dyDescent="0.25">
      <c r="A4729" s="4" t="s">
        <v>3383</v>
      </c>
      <c r="B4729" s="4">
        <v>40</v>
      </c>
      <c r="C4729" s="4" t="s">
        <v>1997</v>
      </c>
      <c r="D4729" s="5"/>
      <c r="H4729" s="4" t="s">
        <v>155</v>
      </c>
      <c r="I4729" s="4">
        <v>8</v>
      </c>
      <c r="J4729" s="4" t="s">
        <v>2014</v>
      </c>
      <c r="K4729" s="4" t="s">
        <v>1999</v>
      </c>
      <c r="L4729" s="4" t="s">
        <v>3399</v>
      </c>
      <c r="N4729" s="4">
        <v>1977</v>
      </c>
      <c r="O4729" s="6">
        <v>28139</v>
      </c>
      <c r="P4729" s="4" t="s">
        <v>65</v>
      </c>
    </row>
    <row r="4730" spans="1:16" x14ac:dyDescent="0.25">
      <c r="A4730" s="4" t="s">
        <v>3383</v>
      </c>
      <c r="B4730" s="4">
        <v>40</v>
      </c>
      <c r="C4730" s="4" t="s">
        <v>1997</v>
      </c>
      <c r="D4730" s="5"/>
      <c r="H4730" s="4" t="s">
        <v>155</v>
      </c>
      <c r="I4730" s="4">
        <v>9</v>
      </c>
      <c r="J4730" s="4" t="s">
        <v>5209</v>
      </c>
      <c r="K4730" s="4" t="s">
        <v>2020</v>
      </c>
      <c r="L4730" s="4" t="s">
        <v>3399</v>
      </c>
      <c r="N4730" s="4">
        <v>1990</v>
      </c>
      <c r="O4730" s="6">
        <v>33025</v>
      </c>
      <c r="P4730" s="4" t="s">
        <v>63</v>
      </c>
    </row>
    <row r="4731" spans="1:16" x14ac:dyDescent="0.25">
      <c r="A4731" s="4" t="s">
        <v>3383</v>
      </c>
      <c r="B4731" s="4">
        <v>40</v>
      </c>
      <c r="C4731" s="4" t="s">
        <v>1997</v>
      </c>
      <c r="D4731" s="5"/>
      <c r="H4731" s="4" t="s">
        <v>155</v>
      </c>
      <c r="I4731" s="4">
        <v>10</v>
      </c>
      <c r="J4731" s="4" t="s">
        <v>2012</v>
      </c>
      <c r="K4731" s="4" t="s">
        <v>1999</v>
      </c>
      <c r="L4731" s="4" t="s">
        <v>3399</v>
      </c>
      <c r="N4731" s="4">
        <v>1989</v>
      </c>
      <c r="O4731" s="6">
        <v>32863</v>
      </c>
      <c r="P4731" s="4" t="s">
        <v>65</v>
      </c>
    </row>
    <row r="4732" spans="1:16" x14ac:dyDescent="0.25">
      <c r="A4732" s="4" t="s">
        <v>3383</v>
      </c>
      <c r="B4732" s="4">
        <v>40</v>
      </c>
      <c r="C4732" s="4" t="s">
        <v>1997</v>
      </c>
      <c r="D4732" s="5"/>
      <c r="H4732" s="4" t="s">
        <v>155</v>
      </c>
      <c r="I4732" s="4">
        <v>11</v>
      </c>
      <c r="J4732" s="4" t="s">
        <v>2101</v>
      </c>
      <c r="K4732" s="4" t="s">
        <v>2099</v>
      </c>
      <c r="L4732" s="4" t="s">
        <v>3399</v>
      </c>
      <c r="N4732" s="4">
        <v>1957</v>
      </c>
      <c r="O4732" s="6">
        <v>21176</v>
      </c>
      <c r="P4732" s="4" t="s">
        <v>63</v>
      </c>
    </row>
    <row r="4733" spans="1:16" x14ac:dyDescent="0.25">
      <c r="A4733" s="4" t="s">
        <v>3383</v>
      </c>
      <c r="B4733" s="4">
        <v>40</v>
      </c>
      <c r="C4733" s="4" t="s">
        <v>1997</v>
      </c>
      <c r="D4733" s="5"/>
      <c r="H4733" s="4" t="s">
        <v>155</v>
      </c>
      <c r="I4733" s="4">
        <v>12</v>
      </c>
      <c r="J4733" s="4" t="s">
        <v>2134</v>
      </c>
      <c r="K4733" s="4" t="s">
        <v>2132</v>
      </c>
      <c r="L4733" s="4" t="s">
        <v>3399</v>
      </c>
      <c r="N4733" s="4">
        <v>1966</v>
      </c>
      <c r="O4733" s="6">
        <v>24418</v>
      </c>
      <c r="P4733" s="4" t="s">
        <v>65</v>
      </c>
    </row>
    <row r="4734" spans="1:16" x14ac:dyDescent="0.25">
      <c r="A4734" s="4" t="s">
        <v>3383</v>
      </c>
      <c r="B4734" s="4">
        <v>40</v>
      </c>
      <c r="C4734" s="4" t="s">
        <v>1997</v>
      </c>
      <c r="D4734" s="5"/>
      <c r="H4734" s="4" t="s">
        <v>100</v>
      </c>
      <c r="I4734" s="4">
        <v>1</v>
      </c>
      <c r="J4734" s="4" t="s">
        <v>5210</v>
      </c>
      <c r="K4734" s="4" t="s">
        <v>2068</v>
      </c>
      <c r="L4734" s="4" t="s">
        <v>3399</v>
      </c>
      <c r="N4734" s="4">
        <v>1973</v>
      </c>
      <c r="O4734" s="6">
        <v>26749</v>
      </c>
      <c r="P4734" s="4" t="s">
        <v>63</v>
      </c>
    </row>
    <row r="4735" spans="1:16" x14ac:dyDescent="0.25">
      <c r="A4735" s="4" t="s">
        <v>3383</v>
      </c>
      <c r="B4735" s="4">
        <v>40</v>
      </c>
      <c r="C4735" s="4" t="s">
        <v>1997</v>
      </c>
      <c r="D4735" s="5"/>
      <c r="H4735" s="4" t="s">
        <v>100</v>
      </c>
      <c r="I4735" s="4">
        <v>2</v>
      </c>
      <c r="J4735" s="4" t="s">
        <v>2050</v>
      </c>
      <c r="K4735" s="4" t="s">
        <v>2047</v>
      </c>
      <c r="L4735" s="4" t="s">
        <v>3399</v>
      </c>
      <c r="N4735" s="4">
        <v>1993</v>
      </c>
      <c r="O4735" s="6">
        <v>34031</v>
      </c>
      <c r="P4735" s="4" t="s">
        <v>65</v>
      </c>
    </row>
    <row r="4736" spans="1:16" x14ac:dyDescent="0.25">
      <c r="A4736" s="4" t="s">
        <v>3383</v>
      </c>
      <c r="B4736" s="4">
        <v>40</v>
      </c>
      <c r="C4736" s="4" t="s">
        <v>1997</v>
      </c>
      <c r="D4736" s="5"/>
      <c r="H4736" s="4" t="s">
        <v>100</v>
      </c>
      <c r="I4736" s="4">
        <v>3</v>
      </c>
      <c r="J4736" s="4" t="s">
        <v>2028</v>
      </c>
      <c r="K4736" s="4" t="s">
        <v>2020</v>
      </c>
      <c r="L4736" s="4" t="s">
        <v>3399</v>
      </c>
      <c r="N4736" s="4">
        <v>1967</v>
      </c>
      <c r="O4736" s="6">
        <v>24523</v>
      </c>
      <c r="P4736" s="4" t="s">
        <v>63</v>
      </c>
    </row>
    <row r="4737" spans="1:16" x14ac:dyDescent="0.25">
      <c r="A4737" s="4" t="s">
        <v>3383</v>
      </c>
      <c r="B4737" s="4">
        <v>40</v>
      </c>
      <c r="C4737" s="4" t="s">
        <v>1997</v>
      </c>
      <c r="D4737" s="5"/>
      <c r="H4737" s="4" t="s">
        <v>100</v>
      </c>
      <c r="I4737" s="4">
        <v>4</v>
      </c>
      <c r="J4737" s="4" t="s">
        <v>5211</v>
      </c>
      <c r="K4737" s="4" t="s">
        <v>1999</v>
      </c>
      <c r="L4737" s="4" t="s">
        <v>3399</v>
      </c>
      <c r="N4737" s="4">
        <v>1989</v>
      </c>
      <c r="O4737" s="6">
        <v>32815</v>
      </c>
      <c r="P4737" s="4" t="s">
        <v>65</v>
      </c>
    </row>
    <row r="4738" spans="1:16" x14ac:dyDescent="0.25">
      <c r="A4738" s="4" t="s">
        <v>3383</v>
      </c>
      <c r="B4738" s="4">
        <v>40</v>
      </c>
      <c r="C4738" s="4" t="s">
        <v>1997</v>
      </c>
      <c r="D4738" s="5"/>
      <c r="H4738" s="4" t="s">
        <v>100</v>
      </c>
      <c r="I4738" s="4">
        <v>5</v>
      </c>
      <c r="J4738" s="4" t="s">
        <v>5212</v>
      </c>
      <c r="K4738" s="4" t="s">
        <v>1999</v>
      </c>
      <c r="L4738" s="4" t="s">
        <v>3399</v>
      </c>
      <c r="N4738" s="4">
        <v>2000</v>
      </c>
      <c r="O4738" s="6">
        <v>36877</v>
      </c>
      <c r="P4738" s="4" t="s">
        <v>65</v>
      </c>
    </row>
    <row r="4739" spans="1:16" x14ac:dyDescent="0.25">
      <c r="A4739" s="4" t="s">
        <v>3383</v>
      </c>
      <c r="B4739" s="4">
        <v>40</v>
      </c>
      <c r="C4739" s="4" t="s">
        <v>1997</v>
      </c>
      <c r="D4739" s="5"/>
      <c r="H4739" s="4" t="s">
        <v>100</v>
      </c>
      <c r="I4739" s="4">
        <v>6</v>
      </c>
      <c r="J4739" s="4" t="s">
        <v>5213</v>
      </c>
      <c r="K4739" s="4" t="s">
        <v>2076</v>
      </c>
      <c r="L4739" s="4" t="s">
        <v>3399</v>
      </c>
      <c r="N4739" s="4">
        <v>2006</v>
      </c>
      <c r="O4739" s="6">
        <v>38910</v>
      </c>
      <c r="P4739" s="4" t="s">
        <v>63</v>
      </c>
    </row>
    <row r="4740" spans="1:16" x14ac:dyDescent="0.25">
      <c r="A4740" s="4" t="s">
        <v>3383</v>
      </c>
      <c r="B4740" s="4">
        <v>40</v>
      </c>
      <c r="C4740" s="4" t="s">
        <v>1997</v>
      </c>
      <c r="D4740" s="5"/>
      <c r="H4740" s="4" t="s">
        <v>100</v>
      </c>
      <c r="I4740" s="4">
        <v>7</v>
      </c>
      <c r="J4740" s="4" t="s">
        <v>2051</v>
      </c>
      <c r="K4740" s="4" t="s">
        <v>2047</v>
      </c>
      <c r="L4740" s="4" t="s">
        <v>3399</v>
      </c>
      <c r="N4740" s="4">
        <v>2000</v>
      </c>
      <c r="O4740" s="6">
        <v>36888</v>
      </c>
      <c r="P4740" s="4" t="s">
        <v>63</v>
      </c>
    </row>
    <row r="4741" spans="1:16" x14ac:dyDescent="0.25">
      <c r="A4741" s="4" t="s">
        <v>3383</v>
      </c>
      <c r="B4741" s="4">
        <v>40</v>
      </c>
      <c r="C4741" s="4" t="s">
        <v>1997</v>
      </c>
      <c r="D4741" s="5"/>
      <c r="H4741" s="4" t="s">
        <v>100</v>
      </c>
      <c r="I4741" s="4">
        <v>8</v>
      </c>
      <c r="J4741" s="4" t="s">
        <v>2077</v>
      </c>
      <c r="K4741" s="4" t="s">
        <v>2076</v>
      </c>
      <c r="L4741" s="4" t="s">
        <v>3399</v>
      </c>
      <c r="N4741" s="4">
        <v>1966</v>
      </c>
      <c r="O4741" s="6">
        <v>24152</v>
      </c>
      <c r="P4741" s="4" t="s">
        <v>63</v>
      </c>
    </row>
    <row r="4742" spans="1:16" x14ac:dyDescent="0.25">
      <c r="A4742" s="4" t="s">
        <v>3383</v>
      </c>
      <c r="B4742" s="4">
        <v>40</v>
      </c>
      <c r="C4742" s="4" t="s">
        <v>1997</v>
      </c>
      <c r="D4742" s="5"/>
      <c r="H4742" s="4" t="s">
        <v>100</v>
      </c>
      <c r="I4742" s="4">
        <v>9</v>
      </c>
      <c r="J4742" s="4" t="s">
        <v>5214</v>
      </c>
      <c r="K4742" s="4" t="s">
        <v>2069</v>
      </c>
      <c r="L4742" s="4" t="s">
        <v>3399</v>
      </c>
      <c r="N4742" s="4">
        <v>2004</v>
      </c>
      <c r="O4742" s="6">
        <v>38335</v>
      </c>
      <c r="P4742" s="4" t="s">
        <v>65</v>
      </c>
    </row>
    <row r="4743" spans="1:16" x14ac:dyDescent="0.25">
      <c r="A4743" s="4" t="s">
        <v>3383</v>
      </c>
      <c r="B4743" s="4">
        <v>40</v>
      </c>
      <c r="C4743" s="4" t="s">
        <v>1997</v>
      </c>
      <c r="D4743" s="5"/>
      <c r="H4743" s="4" t="s">
        <v>100</v>
      </c>
      <c r="I4743" s="4">
        <v>10</v>
      </c>
      <c r="J4743" s="4" t="s">
        <v>2100</v>
      </c>
      <c r="K4743" s="4" t="s">
        <v>5215</v>
      </c>
      <c r="L4743" s="4" t="s">
        <v>3399</v>
      </c>
      <c r="N4743" s="4">
        <v>1979</v>
      </c>
      <c r="O4743" s="6">
        <v>29014</v>
      </c>
      <c r="P4743" s="4" t="s">
        <v>63</v>
      </c>
    </row>
    <row r="4744" spans="1:16" x14ac:dyDescent="0.25">
      <c r="A4744" s="4" t="s">
        <v>3383</v>
      </c>
      <c r="B4744" s="4">
        <v>40</v>
      </c>
      <c r="C4744" s="4" t="s">
        <v>1997</v>
      </c>
      <c r="D4744" s="5"/>
      <c r="H4744" s="4" t="s">
        <v>100</v>
      </c>
      <c r="I4744" s="4">
        <v>11</v>
      </c>
      <c r="J4744" s="4" t="s">
        <v>2087</v>
      </c>
      <c r="K4744" s="4" t="s">
        <v>2085</v>
      </c>
      <c r="L4744" s="4" t="s">
        <v>3399</v>
      </c>
      <c r="N4744" s="4">
        <v>1974</v>
      </c>
      <c r="O4744" s="6">
        <v>27092</v>
      </c>
      <c r="P4744" s="4" t="s">
        <v>63</v>
      </c>
    </row>
    <row r="4745" spans="1:16" x14ac:dyDescent="0.25">
      <c r="A4745" s="4" t="s">
        <v>3383</v>
      </c>
      <c r="B4745" s="4">
        <v>40</v>
      </c>
      <c r="C4745" s="4" t="s">
        <v>1997</v>
      </c>
      <c r="D4745" s="5"/>
      <c r="H4745" s="4" t="s">
        <v>100</v>
      </c>
      <c r="I4745" s="4">
        <v>12</v>
      </c>
      <c r="J4745" s="4" t="s">
        <v>2095</v>
      </c>
      <c r="K4745" s="4" t="s">
        <v>2093</v>
      </c>
      <c r="L4745" s="4" t="s">
        <v>3399</v>
      </c>
      <c r="N4745" s="4">
        <v>1964</v>
      </c>
      <c r="O4745" s="6">
        <v>23405</v>
      </c>
      <c r="P4745" s="4" t="s">
        <v>63</v>
      </c>
    </row>
    <row r="4746" spans="1:16" x14ac:dyDescent="0.25">
      <c r="A4746" s="4" t="s">
        <v>3383</v>
      </c>
      <c r="B4746" s="4">
        <v>40</v>
      </c>
      <c r="C4746" s="4" t="s">
        <v>1997</v>
      </c>
      <c r="D4746" s="5"/>
      <c r="H4746" s="4" t="s">
        <v>2</v>
      </c>
      <c r="I4746" s="4">
        <v>1</v>
      </c>
      <c r="J4746" s="4" t="s">
        <v>2005</v>
      </c>
      <c r="K4746" s="4" t="s">
        <v>1999</v>
      </c>
      <c r="L4746" s="4" t="s">
        <v>3399</v>
      </c>
      <c r="N4746" s="4">
        <v>1979</v>
      </c>
      <c r="O4746" s="6">
        <v>29113</v>
      </c>
      <c r="P4746" s="4" t="s">
        <v>63</v>
      </c>
    </row>
    <row r="4747" spans="1:16" x14ac:dyDescent="0.25">
      <c r="A4747" s="4" t="s">
        <v>3383</v>
      </c>
      <c r="B4747" s="4">
        <v>40</v>
      </c>
      <c r="C4747" s="4" t="s">
        <v>1997</v>
      </c>
      <c r="D4747" s="5"/>
      <c r="H4747" s="4" t="s">
        <v>2</v>
      </c>
      <c r="I4747" s="4">
        <v>2</v>
      </c>
      <c r="J4747" s="4" t="s">
        <v>2029</v>
      </c>
      <c r="K4747" s="4" t="s">
        <v>2020</v>
      </c>
      <c r="L4747" s="4" t="s">
        <v>3399</v>
      </c>
      <c r="N4747" s="4">
        <v>1987</v>
      </c>
      <c r="O4747" s="6">
        <v>32121</v>
      </c>
      <c r="P4747" s="4" t="s">
        <v>65</v>
      </c>
    </row>
    <row r="4748" spans="1:16" x14ac:dyDescent="0.25">
      <c r="A4748" s="4" t="s">
        <v>3383</v>
      </c>
      <c r="B4748" s="4">
        <v>40</v>
      </c>
      <c r="C4748" s="4" t="s">
        <v>1997</v>
      </c>
      <c r="D4748" s="5"/>
      <c r="H4748" s="4" t="s">
        <v>2</v>
      </c>
      <c r="I4748" s="4">
        <v>3</v>
      </c>
      <c r="J4748" s="4" t="s">
        <v>2052</v>
      </c>
      <c r="K4748" s="4" t="s">
        <v>2047</v>
      </c>
      <c r="L4748" s="4" t="s">
        <v>3399</v>
      </c>
      <c r="N4748" s="4">
        <v>1972</v>
      </c>
      <c r="O4748" s="6">
        <v>26327</v>
      </c>
      <c r="P4748" s="4" t="s">
        <v>65</v>
      </c>
    </row>
    <row r="4749" spans="1:16" x14ac:dyDescent="0.25">
      <c r="A4749" s="4" t="s">
        <v>3383</v>
      </c>
      <c r="B4749" s="4">
        <v>40</v>
      </c>
      <c r="C4749" s="4" t="s">
        <v>1997</v>
      </c>
      <c r="D4749" s="5"/>
      <c r="H4749" s="4" t="s">
        <v>2</v>
      </c>
      <c r="I4749" s="4">
        <v>4</v>
      </c>
      <c r="J4749" s="4" t="s">
        <v>2118</v>
      </c>
      <c r="K4749" s="4" t="s">
        <v>2117</v>
      </c>
      <c r="L4749" s="4" t="s">
        <v>3399</v>
      </c>
      <c r="N4749" s="4">
        <v>1971</v>
      </c>
      <c r="O4749" s="6">
        <v>26289</v>
      </c>
      <c r="P4749" s="4" t="s">
        <v>63</v>
      </c>
    </row>
    <row r="4750" spans="1:16" x14ac:dyDescent="0.25">
      <c r="A4750" s="4" t="s">
        <v>3383</v>
      </c>
      <c r="B4750" s="4">
        <v>40</v>
      </c>
      <c r="C4750" s="4" t="s">
        <v>1997</v>
      </c>
      <c r="D4750" s="5"/>
      <c r="H4750" s="4" t="s">
        <v>2</v>
      </c>
      <c r="I4750" s="4">
        <v>5</v>
      </c>
      <c r="J4750" s="4" t="s">
        <v>378</v>
      </c>
      <c r="K4750" s="4" t="s">
        <v>2020</v>
      </c>
      <c r="L4750" s="4" t="s">
        <v>3399</v>
      </c>
      <c r="N4750" s="4">
        <v>1999</v>
      </c>
      <c r="O4750" s="6">
        <v>36300</v>
      </c>
      <c r="P4750" s="4" t="s">
        <v>63</v>
      </c>
    </row>
    <row r="4751" spans="1:16" x14ac:dyDescent="0.25">
      <c r="A4751" s="4" t="s">
        <v>3383</v>
      </c>
      <c r="B4751" s="4">
        <v>40</v>
      </c>
      <c r="C4751" s="4" t="s">
        <v>1997</v>
      </c>
      <c r="D4751" s="5"/>
      <c r="H4751" s="4" t="s">
        <v>2</v>
      </c>
      <c r="I4751" s="4">
        <v>6</v>
      </c>
      <c r="J4751" s="4" t="s">
        <v>2030</v>
      </c>
      <c r="K4751" s="4" t="s">
        <v>1999</v>
      </c>
      <c r="L4751" s="4" t="s">
        <v>3399</v>
      </c>
      <c r="N4751" s="4">
        <v>1983</v>
      </c>
      <c r="O4751" s="6">
        <v>30473</v>
      </c>
      <c r="P4751" s="4" t="s">
        <v>65</v>
      </c>
    </row>
    <row r="4752" spans="1:16" x14ac:dyDescent="0.25">
      <c r="A4752" s="4" t="s">
        <v>3383</v>
      </c>
      <c r="B4752" s="4">
        <v>40</v>
      </c>
      <c r="C4752" s="4" t="s">
        <v>1997</v>
      </c>
      <c r="D4752" s="5"/>
      <c r="H4752" s="4" t="s">
        <v>2</v>
      </c>
      <c r="I4752" s="4">
        <v>7</v>
      </c>
      <c r="J4752" s="4" t="s">
        <v>2071</v>
      </c>
      <c r="K4752" s="4" t="s">
        <v>2068</v>
      </c>
      <c r="L4752" s="4" t="s">
        <v>3399</v>
      </c>
      <c r="N4752" s="4">
        <v>1970</v>
      </c>
      <c r="O4752" s="6">
        <v>25757</v>
      </c>
      <c r="P4752" s="4" t="s">
        <v>63</v>
      </c>
    </row>
    <row r="4753" spans="1:16" x14ac:dyDescent="0.25">
      <c r="A4753" s="4" t="s">
        <v>3383</v>
      </c>
      <c r="B4753" s="4">
        <v>40</v>
      </c>
      <c r="C4753" s="4" t="s">
        <v>1997</v>
      </c>
      <c r="D4753" s="5"/>
      <c r="H4753" s="4" t="s">
        <v>2</v>
      </c>
      <c r="I4753" s="4">
        <v>8</v>
      </c>
      <c r="J4753" s="4" t="s">
        <v>2004</v>
      </c>
      <c r="K4753" s="4" t="s">
        <v>1999</v>
      </c>
      <c r="L4753" s="4" t="s">
        <v>3399</v>
      </c>
      <c r="N4753" s="4">
        <v>1958</v>
      </c>
      <c r="O4753" s="6">
        <v>21488</v>
      </c>
      <c r="P4753" s="4" t="s">
        <v>65</v>
      </c>
    </row>
    <row r="4754" spans="1:16" x14ac:dyDescent="0.25">
      <c r="A4754" s="4" t="s">
        <v>3383</v>
      </c>
      <c r="B4754" s="4">
        <v>40</v>
      </c>
      <c r="C4754" s="4" t="s">
        <v>1997</v>
      </c>
      <c r="D4754" s="5"/>
      <c r="H4754" s="4" t="s">
        <v>2</v>
      </c>
      <c r="I4754" s="4">
        <v>9</v>
      </c>
      <c r="J4754" s="4" t="s">
        <v>2122</v>
      </c>
      <c r="K4754" s="4" t="s">
        <v>2121</v>
      </c>
      <c r="L4754" s="4" t="s">
        <v>3399</v>
      </c>
      <c r="N4754" s="4">
        <v>1959</v>
      </c>
      <c r="O4754" s="6">
        <v>21733</v>
      </c>
      <c r="P4754" s="4" t="s">
        <v>63</v>
      </c>
    </row>
    <row r="4755" spans="1:16" x14ac:dyDescent="0.25">
      <c r="A4755" s="4" t="s">
        <v>3383</v>
      </c>
      <c r="B4755" s="4">
        <v>40</v>
      </c>
      <c r="C4755" s="4" t="s">
        <v>1997</v>
      </c>
      <c r="D4755" s="5"/>
      <c r="H4755" s="4" t="s">
        <v>2</v>
      </c>
      <c r="I4755" s="4">
        <v>10</v>
      </c>
      <c r="J4755" s="4" t="s">
        <v>2078</v>
      </c>
      <c r="K4755" s="4" t="s">
        <v>2076</v>
      </c>
      <c r="L4755" s="4" t="s">
        <v>3399</v>
      </c>
      <c r="N4755" s="4">
        <v>1959</v>
      </c>
      <c r="O4755" s="6">
        <v>21904</v>
      </c>
      <c r="P4755" s="4" t="s">
        <v>63</v>
      </c>
    </row>
    <row r="4756" spans="1:16" x14ac:dyDescent="0.25">
      <c r="A4756" s="4" t="s">
        <v>3383</v>
      </c>
      <c r="B4756" s="4">
        <v>40</v>
      </c>
      <c r="C4756" s="4" t="s">
        <v>1997</v>
      </c>
      <c r="D4756" s="5"/>
      <c r="H4756" s="4" t="s">
        <v>2</v>
      </c>
      <c r="I4756" s="4">
        <v>11</v>
      </c>
      <c r="J4756" s="4" t="s">
        <v>2003</v>
      </c>
      <c r="K4756" s="4" t="s">
        <v>1999</v>
      </c>
      <c r="L4756" s="4" t="s">
        <v>3399</v>
      </c>
      <c r="N4756" s="4">
        <v>1998</v>
      </c>
      <c r="O4756" s="6">
        <v>36053</v>
      </c>
      <c r="P4756" s="4" t="s">
        <v>63</v>
      </c>
    </row>
    <row r="4757" spans="1:16" x14ac:dyDescent="0.25">
      <c r="A4757" s="4" t="s">
        <v>3383</v>
      </c>
      <c r="B4757" s="4">
        <v>40</v>
      </c>
      <c r="C4757" s="4" t="s">
        <v>1997</v>
      </c>
      <c r="D4757" s="5"/>
      <c r="H4757" s="4" t="s">
        <v>2</v>
      </c>
      <c r="I4757" s="4">
        <v>12</v>
      </c>
      <c r="J4757" s="4" t="s">
        <v>2138</v>
      </c>
      <c r="K4757" s="4" t="s">
        <v>967</v>
      </c>
      <c r="L4757" s="4" t="s">
        <v>3399</v>
      </c>
      <c r="N4757" s="4">
        <v>1953</v>
      </c>
      <c r="O4757" s="6">
        <v>19680</v>
      </c>
      <c r="P4757" s="4" t="s">
        <v>65</v>
      </c>
    </row>
    <row r="4758" spans="1:16" x14ac:dyDescent="0.25">
      <c r="A4758" s="4" t="s">
        <v>3383</v>
      </c>
      <c r="B4758" s="4">
        <v>40</v>
      </c>
      <c r="C4758" s="4" t="s">
        <v>1997</v>
      </c>
      <c r="D4758" s="5"/>
      <c r="H4758" s="4" t="s">
        <v>170</v>
      </c>
      <c r="I4758" s="4">
        <v>1</v>
      </c>
      <c r="J4758" s="4" t="s">
        <v>172</v>
      </c>
      <c r="K4758" s="4" t="s">
        <v>59</v>
      </c>
      <c r="L4758" s="4" t="s">
        <v>3399</v>
      </c>
      <c r="N4758" s="4">
        <v>1997</v>
      </c>
      <c r="O4758" s="6">
        <v>35501</v>
      </c>
      <c r="P4758" s="4" t="s">
        <v>65</v>
      </c>
    </row>
    <row r="4759" spans="1:16" x14ac:dyDescent="0.25">
      <c r="A4759" s="4" t="s">
        <v>3383</v>
      </c>
      <c r="B4759" s="4">
        <v>40</v>
      </c>
      <c r="C4759" s="4" t="s">
        <v>1997</v>
      </c>
      <c r="D4759" s="5"/>
      <c r="H4759" s="4" t="s">
        <v>170</v>
      </c>
      <c r="I4759" s="4">
        <v>2</v>
      </c>
      <c r="J4759" s="4" t="s">
        <v>5216</v>
      </c>
      <c r="K4759" s="4" t="s">
        <v>2047</v>
      </c>
      <c r="L4759" s="4" t="s">
        <v>3399</v>
      </c>
      <c r="N4759" s="4">
        <v>1994</v>
      </c>
      <c r="O4759" s="6">
        <v>34564</v>
      </c>
      <c r="P4759" s="4" t="s">
        <v>65</v>
      </c>
    </row>
    <row r="4760" spans="1:16" x14ac:dyDescent="0.25">
      <c r="A4760" s="4" t="s">
        <v>3383</v>
      </c>
      <c r="B4760" s="4">
        <v>40</v>
      </c>
      <c r="C4760" s="4" t="s">
        <v>1997</v>
      </c>
      <c r="D4760" s="5"/>
      <c r="H4760" s="4" t="s">
        <v>170</v>
      </c>
      <c r="I4760" s="4">
        <v>3</v>
      </c>
      <c r="J4760" s="4" t="s">
        <v>2055</v>
      </c>
      <c r="K4760" s="4" t="s">
        <v>2047</v>
      </c>
      <c r="L4760" s="4" t="s">
        <v>3399</v>
      </c>
      <c r="N4760" s="4">
        <v>1950</v>
      </c>
      <c r="O4760" s="6">
        <v>18301</v>
      </c>
      <c r="P4760" s="4" t="s">
        <v>63</v>
      </c>
    </row>
    <row r="4761" spans="1:16" x14ac:dyDescent="0.25">
      <c r="A4761" s="4" t="s">
        <v>3383</v>
      </c>
      <c r="B4761" s="4">
        <v>40</v>
      </c>
      <c r="C4761" s="4" t="s">
        <v>1997</v>
      </c>
      <c r="D4761" s="5"/>
      <c r="H4761" s="4" t="s">
        <v>170</v>
      </c>
      <c r="I4761" s="4">
        <v>4</v>
      </c>
      <c r="J4761" s="4" t="s">
        <v>2054</v>
      </c>
      <c r="K4761" s="4" t="s">
        <v>2047</v>
      </c>
      <c r="L4761" s="4" t="s">
        <v>3399</v>
      </c>
      <c r="N4761" s="4">
        <v>1953</v>
      </c>
      <c r="O4761" s="6">
        <v>19633</v>
      </c>
      <c r="P4761" s="4" t="s">
        <v>65</v>
      </c>
    </row>
    <row r="4762" spans="1:16" x14ac:dyDescent="0.25">
      <c r="A4762" s="4" t="s">
        <v>3383</v>
      </c>
      <c r="B4762" s="4">
        <v>40</v>
      </c>
      <c r="C4762" s="4" t="s">
        <v>1997</v>
      </c>
      <c r="D4762" s="5"/>
      <c r="H4762" s="4" t="s">
        <v>170</v>
      </c>
      <c r="I4762" s="4">
        <v>5</v>
      </c>
      <c r="J4762" s="4" t="s">
        <v>180</v>
      </c>
      <c r="K4762" s="4" t="s">
        <v>59</v>
      </c>
      <c r="L4762" s="4" t="s">
        <v>3399</v>
      </c>
      <c r="N4762" s="4">
        <v>1993</v>
      </c>
      <c r="O4762" s="6">
        <v>34197</v>
      </c>
      <c r="P4762" s="4" t="s">
        <v>63</v>
      </c>
    </row>
    <row r="4763" spans="1:16" x14ac:dyDescent="0.25">
      <c r="A4763" s="4" t="s">
        <v>3383</v>
      </c>
      <c r="B4763" s="4">
        <v>40</v>
      </c>
      <c r="C4763" s="4" t="s">
        <v>1997</v>
      </c>
      <c r="D4763" s="5"/>
      <c r="H4763" s="4" t="s">
        <v>170</v>
      </c>
      <c r="I4763" s="4">
        <v>6</v>
      </c>
      <c r="J4763" s="4" t="s">
        <v>2057</v>
      </c>
      <c r="K4763" s="4" t="s">
        <v>2047</v>
      </c>
      <c r="L4763" s="4" t="s">
        <v>3399</v>
      </c>
      <c r="N4763" s="4">
        <v>1949</v>
      </c>
      <c r="O4763" s="6">
        <v>18020</v>
      </c>
      <c r="P4763" s="4" t="s">
        <v>65</v>
      </c>
    </row>
    <row r="4764" spans="1:16" x14ac:dyDescent="0.25">
      <c r="A4764" s="4" t="s">
        <v>3383</v>
      </c>
      <c r="B4764" s="4">
        <v>40</v>
      </c>
      <c r="C4764" s="4" t="s">
        <v>1997</v>
      </c>
      <c r="D4764" s="5"/>
      <c r="H4764" s="4" t="s">
        <v>170</v>
      </c>
      <c r="I4764" s="4">
        <v>7</v>
      </c>
      <c r="J4764" s="4" t="s">
        <v>5217</v>
      </c>
      <c r="K4764" s="4" t="s">
        <v>2070</v>
      </c>
      <c r="L4764" s="4" t="s">
        <v>3399</v>
      </c>
      <c r="N4764" s="4">
        <v>1949</v>
      </c>
      <c r="O4764" s="6">
        <v>18057</v>
      </c>
      <c r="P4764" s="4" t="s">
        <v>63</v>
      </c>
    </row>
    <row r="4765" spans="1:16" x14ac:dyDescent="0.25">
      <c r="A4765" s="4" t="s">
        <v>3383</v>
      </c>
      <c r="B4765" s="4">
        <v>40</v>
      </c>
      <c r="C4765" s="4" t="s">
        <v>1997</v>
      </c>
      <c r="D4765" s="5"/>
      <c r="H4765" s="4" t="s">
        <v>170</v>
      </c>
      <c r="I4765" s="4">
        <v>8</v>
      </c>
      <c r="J4765" s="4" t="s">
        <v>2056</v>
      </c>
      <c r="K4765" s="4" t="s">
        <v>2047</v>
      </c>
      <c r="L4765" s="4" t="s">
        <v>3399</v>
      </c>
      <c r="N4765" s="4">
        <v>1950</v>
      </c>
      <c r="O4765" s="6">
        <v>18328</v>
      </c>
      <c r="P4765" s="4" t="s">
        <v>65</v>
      </c>
    </row>
    <row r="4766" spans="1:16" x14ac:dyDescent="0.25">
      <c r="A4766" s="4" t="s">
        <v>3383</v>
      </c>
      <c r="B4766" s="4">
        <v>40</v>
      </c>
      <c r="C4766" s="4" t="s">
        <v>1997</v>
      </c>
      <c r="D4766" s="5"/>
      <c r="H4766" s="4" t="s">
        <v>170</v>
      </c>
      <c r="I4766" s="4">
        <v>9</v>
      </c>
      <c r="J4766" s="4" t="s">
        <v>5218</v>
      </c>
      <c r="K4766" s="4" t="s">
        <v>59</v>
      </c>
      <c r="L4766" s="4" t="s">
        <v>3399</v>
      </c>
      <c r="N4766" s="4">
        <v>1997</v>
      </c>
      <c r="O4766" s="6">
        <v>35562</v>
      </c>
      <c r="P4766" s="4" t="s">
        <v>65</v>
      </c>
    </row>
    <row r="4767" spans="1:16" x14ac:dyDescent="0.25">
      <c r="A4767" s="4" t="s">
        <v>3383</v>
      </c>
      <c r="B4767" s="4">
        <v>40</v>
      </c>
      <c r="C4767" s="4" t="s">
        <v>1997</v>
      </c>
      <c r="D4767" s="5"/>
      <c r="H4767" s="4" t="s">
        <v>170</v>
      </c>
      <c r="I4767" s="4">
        <v>10</v>
      </c>
      <c r="J4767" s="4" t="s">
        <v>2058</v>
      </c>
      <c r="K4767" s="4" t="s">
        <v>2047</v>
      </c>
      <c r="L4767" s="4" t="s">
        <v>3399</v>
      </c>
      <c r="N4767" s="4">
        <v>1993</v>
      </c>
      <c r="O4767" s="6">
        <v>33981</v>
      </c>
      <c r="P4767" s="4" t="s">
        <v>63</v>
      </c>
    </row>
    <row r="4768" spans="1:16" x14ac:dyDescent="0.25">
      <c r="A4768" s="4" t="s">
        <v>3383</v>
      </c>
      <c r="B4768" s="4">
        <v>40</v>
      </c>
      <c r="C4768" s="4" t="s">
        <v>1997</v>
      </c>
      <c r="D4768" s="5"/>
      <c r="H4768" s="4" t="s">
        <v>170</v>
      </c>
      <c r="I4768" s="4">
        <v>11</v>
      </c>
      <c r="J4768" s="4" t="s">
        <v>5219</v>
      </c>
      <c r="K4768" s="4" t="s">
        <v>2020</v>
      </c>
      <c r="L4768" s="4" t="s">
        <v>3399</v>
      </c>
      <c r="N4768" s="4">
        <v>1971</v>
      </c>
      <c r="O4768" s="6">
        <v>26099</v>
      </c>
      <c r="P4768" s="4" t="s">
        <v>65</v>
      </c>
    </row>
    <row r="4769" spans="1:16" x14ac:dyDescent="0.25">
      <c r="A4769" s="4" t="s">
        <v>3383</v>
      </c>
      <c r="B4769" s="4">
        <v>40</v>
      </c>
      <c r="C4769" s="4" t="s">
        <v>1997</v>
      </c>
      <c r="D4769" s="5"/>
      <c r="H4769" s="4" t="s">
        <v>3393</v>
      </c>
      <c r="I4769" s="4">
        <v>1</v>
      </c>
      <c r="J4769" s="4" t="s">
        <v>2006</v>
      </c>
      <c r="K4769" s="4" t="s">
        <v>3436</v>
      </c>
      <c r="L4769" s="4" t="s">
        <v>543</v>
      </c>
      <c r="N4769" s="4">
        <v>1963</v>
      </c>
      <c r="O4769" s="6">
        <v>23235</v>
      </c>
      <c r="P4769" s="4" t="s">
        <v>63</v>
      </c>
    </row>
    <row r="4770" spans="1:16" x14ac:dyDescent="0.25">
      <c r="A4770" s="4" t="s">
        <v>3383</v>
      </c>
      <c r="B4770" s="4">
        <v>40</v>
      </c>
      <c r="C4770" s="4" t="s">
        <v>1997</v>
      </c>
      <c r="D4770" s="5"/>
      <c r="H4770" s="4" t="s">
        <v>3393</v>
      </c>
      <c r="I4770" s="4">
        <v>2</v>
      </c>
      <c r="J4770" s="4" t="s">
        <v>2140</v>
      </c>
      <c r="K4770" s="4" t="s">
        <v>3436</v>
      </c>
      <c r="L4770" s="4" t="s">
        <v>308</v>
      </c>
      <c r="N4770" s="4">
        <v>1964</v>
      </c>
      <c r="O4770" s="6">
        <v>23463</v>
      </c>
      <c r="P4770" s="4" t="s">
        <v>63</v>
      </c>
    </row>
    <row r="4771" spans="1:16" x14ac:dyDescent="0.25">
      <c r="A4771" s="4" t="s">
        <v>3383</v>
      </c>
      <c r="B4771" s="4">
        <v>40</v>
      </c>
      <c r="C4771" s="4" t="s">
        <v>1997</v>
      </c>
      <c r="D4771" s="5"/>
      <c r="H4771" s="4" t="s">
        <v>3393</v>
      </c>
      <c r="I4771" s="4">
        <v>3</v>
      </c>
      <c r="J4771" s="4" t="s">
        <v>5220</v>
      </c>
      <c r="K4771" s="4" t="s">
        <v>3436</v>
      </c>
      <c r="L4771" s="4" t="s">
        <v>3519</v>
      </c>
      <c r="N4771" s="4">
        <v>1982</v>
      </c>
      <c r="O4771" s="6">
        <v>30020</v>
      </c>
      <c r="P4771" s="4" t="s">
        <v>65</v>
      </c>
    </row>
    <row r="4772" spans="1:16" x14ac:dyDescent="0.25">
      <c r="A4772" s="4" t="s">
        <v>3383</v>
      </c>
      <c r="B4772" s="4">
        <v>40</v>
      </c>
      <c r="C4772" s="4" t="s">
        <v>1997</v>
      </c>
      <c r="D4772" s="5"/>
      <c r="H4772" s="4" t="s">
        <v>3393</v>
      </c>
      <c r="I4772" s="4">
        <v>4</v>
      </c>
      <c r="J4772" s="4" t="s">
        <v>2096</v>
      </c>
      <c r="K4772" s="4" t="s">
        <v>3436</v>
      </c>
      <c r="L4772" s="4" t="s">
        <v>3519</v>
      </c>
      <c r="N4772" s="4">
        <v>1970</v>
      </c>
      <c r="O4772" s="6">
        <v>25639</v>
      </c>
      <c r="P4772" s="4" t="s">
        <v>63</v>
      </c>
    </row>
    <row r="4773" spans="1:16" x14ac:dyDescent="0.25">
      <c r="A4773" s="4" t="s">
        <v>3383</v>
      </c>
      <c r="B4773" s="4">
        <v>40</v>
      </c>
      <c r="C4773" s="4" t="s">
        <v>1997</v>
      </c>
      <c r="D4773" s="5"/>
      <c r="H4773" s="4" t="s">
        <v>3393</v>
      </c>
      <c r="I4773" s="4">
        <v>5</v>
      </c>
      <c r="J4773" s="4" t="s">
        <v>5221</v>
      </c>
      <c r="K4773" s="4" t="s">
        <v>3436</v>
      </c>
      <c r="L4773" s="4" t="s">
        <v>4273</v>
      </c>
      <c r="N4773" s="4">
        <v>1984</v>
      </c>
      <c r="O4773" s="6">
        <v>30694</v>
      </c>
      <c r="P4773" s="4" t="s">
        <v>65</v>
      </c>
    </row>
    <row r="4774" spans="1:16" x14ac:dyDescent="0.25">
      <c r="A4774" s="4" t="s">
        <v>3383</v>
      </c>
      <c r="B4774" s="4">
        <v>40</v>
      </c>
      <c r="C4774" s="4" t="s">
        <v>1997</v>
      </c>
      <c r="D4774" s="5"/>
      <c r="H4774" s="4" t="s">
        <v>3393</v>
      </c>
      <c r="I4774" s="4">
        <v>6</v>
      </c>
      <c r="J4774" s="4" t="s">
        <v>2142</v>
      </c>
      <c r="K4774" s="4" t="s">
        <v>3436</v>
      </c>
      <c r="L4774" s="4" t="s">
        <v>260</v>
      </c>
      <c r="N4774" s="4">
        <v>1976</v>
      </c>
      <c r="O4774" s="6">
        <v>27932</v>
      </c>
      <c r="P4774" s="4" t="s">
        <v>63</v>
      </c>
    </row>
    <row r="4775" spans="1:16" x14ac:dyDescent="0.25">
      <c r="A4775" s="4" t="s">
        <v>3383</v>
      </c>
      <c r="B4775" s="4">
        <v>40</v>
      </c>
      <c r="C4775" s="4" t="s">
        <v>1997</v>
      </c>
      <c r="D4775" s="5"/>
      <c r="H4775" s="4" t="s">
        <v>3393</v>
      </c>
      <c r="I4775" s="4">
        <v>7</v>
      </c>
      <c r="J4775" s="4" t="s">
        <v>3767</v>
      </c>
      <c r="K4775" s="4" t="s">
        <v>3436</v>
      </c>
      <c r="L4775" s="4" t="s">
        <v>304</v>
      </c>
      <c r="N4775" s="4">
        <v>1972</v>
      </c>
      <c r="O4775" s="6">
        <v>26590</v>
      </c>
      <c r="P4775" s="4" t="s">
        <v>65</v>
      </c>
    </row>
    <row r="4776" spans="1:16" x14ac:dyDescent="0.25">
      <c r="A4776" s="4" t="s">
        <v>3383</v>
      </c>
      <c r="B4776" s="4">
        <v>40</v>
      </c>
      <c r="C4776" s="4" t="s">
        <v>1997</v>
      </c>
      <c r="D4776" s="5"/>
      <c r="H4776" s="4" t="s">
        <v>3393</v>
      </c>
      <c r="I4776" s="4">
        <v>8</v>
      </c>
      <c r="J4776" s="4" t="s">
        <v>5222</v>
      </c>
      <c r="K4776" s="4" t="s">
        <v>3436</v>
      </c>
      <c r="L4776" s="4" t="s">
        <v>5223</v>
      </c>
      <c r="N4776" s="4">
        <v>1969</v>
      </c>
      <c r="O4776" s="6">
        <v>25560</v>
      </c>
      <c r="P4776" s="4" t="s">
        <v>63</v>
      </c>
    </row>
    <row r="4777" spans="1:16" x14ac:dyDescent="0.25">
      <c r="A4777" s="4" t="s">
        <v>3383</v>
      </c>
      <c r="B4777" s="4">
        <v>40</v>
      </c>
      <c r="C4777" s="4" t="s">
        <v>1997</v>
      </c>
      <c r="D4777" s="5"/>
      <c r="H4777" s="4" t="s">
        <v>3393</v>
      </c>
      <c r="I4777" s="4">
        <v>9</v>
      </c>
      <c r="J4777" s="4" t="s">
        <v>2139</v>
      </c>
      <c r="K4777" s="4" t="s">
        <v>3436</v>
      </c>
      <c r="L4777" s="4" t="s">
        <v>448</v>
      </c>
      <c r="N4777" s="4">
        <v>1992</v>
      </c>
      <c r="O4777" s="6">
        <v>33745</v>
      </c>
      <c r="P4777" s="4" t="s">
        <v>65</v>
      </c>
    </row>
    <row r="4778" spans="1:16" x14ac:dyDescent="0.25">
      <c r="A4778" s="4" t="s">
        <v>3383</v>
      </c>
      <c r="B4778" s="4">
        <v>40</v>
      </c>
      <c r="C4778" s="4" t="s">
        <v>1997</v>
      </c>
      <c r="D4778" s="5"/>
      <c r="H4778" s="4" t="s">
        <v>143</v>
      </c>
      <c r="I4778" s="4">
        <v>1</v>
      </c>
      <c r="J4778" s="4" t="s">
        <v>1166</v>
      </c>
      <c r="K4778" s="4" t="s">
        <v>3436</v>
      </c>
      <c r="L4778" s="4" t="s">
        <v>3399</v>
      </c>
      <c r="N4778" s="4">
        <v>1966</v>
      </c>
      <c r="O4778" s="6">
        <v>24189</v>
      </c>
      <c r="P4778" s="4" t="s">
        <v>63</v>
      </c>
    </row>
    <row r="4779" spans="1:16" x14ac:dyDescent="0.25">
      <c r="A4779" s="4" t="s">
        <v>3383</v>
      </c>
      <c r="B4779" s="4">
        <v>40</v>
      </c>
      <c r="C4779" s="4" t="s">
        <v>1997</v>
      </c>
      <c r="D4779" s="5"/>
      <c r="H4779" s="4" t="s">
        <v>143</v>
      </c>
      <c r="I4779" s="4">
        <v>2</v>
      </c>
      <c r="J4779" s="4" t="s">
        <v>1340</v>
      </c>
      <c r="K4779" s="4" t="s">
        <v>3436</v>
      </c>
      <c r="L4779" s="4" t="s">
        <v>3399</v>
      </c>
      <c r="N4779" s="4">
        <v>1981</v>
      </c>
      <c r="O4779" s="6">
        <v>29607</v>
      </c>
      <c r="P4779" s="4" t="s">
        <v>63</v>
      </c>
    </row>
    <row r="4780" spans="1:16" x14ac:dyDescent="0.25">
      <c r="A4780" s="4" t="s">
        <v>3383</v>
      </c>
      <c r="B4780" s="4">
        <v>40</v>
      </c>
      <c r="C4780" s="4" t="s">
        <v>1997</v>
      </c>
      <c r="D4780" s="5"/>
      <c r="H4780" s="4" t="s">
        <v>143</v>
      </c>
      <c r="I4780" s="4">
        <v>3</v>
      </c>
      <c r="J4780" s="4" t="s">
        <v>2038</v>
      </c>
      <c r="K4780" s="4" t="s">
        <v>3436</v>
      </c>
      <c r="L4780" s="4" t="s">
        <v>3399</v>
      </c>
      <c r="N4780" s="4">
        <v>1984</v>
      </c>
      <c r="O4780" s="6">
        <v>31027</v>
      </c>
      <c r="P4780" s="4" t="s">
        <v>63</v>
      </c>
    </row>
    <row r="4781" spans="1:16" x14ac:dyDescent="0.25">
      <c r="A4781" s="4" t="s">
        <v>3383</v>
      </c>
      <c r="B4781" s="4">
        <v>40</v>
      </c>
      <c r="C4781" s="4" t="s">
        <v>1997</v>
      </c>
      <c r="D4781" s="5"/>
      <c r="H4781" s="4" t="s">
        <v>143</v>
      </c>
      <c r="I4781" s="4">
        <v>4</v>
      </c>
      <c r="J4781" s="4" t="s">
        <v>2036</v>
      </c>
      <c r="K4781" s="4" t="s">
        <v>3436</v>
      </c>
      <c r="L4781" s="4" t="s">
        <v>3399</v>
      </c>
      <c r="N4781" s="4">
        <v>1984</v>
      </c>
      <c r="O4781" s="6">
        <v>30765</v>
      </c>
      <c r="P4781" s="4" t="s">
        <v>63</v>
      </c>
    </row>
    <row r="4782" spans="1:16" x14ac:dyDescent="0.25">
      <c r="A4782" s="4" t="s">
        <v>3383</v>
      </c>
      <c r="B4782" s="4">
        <v>40</v>
      </c>
      <c r="C4782" s="4" t="s">
        <v>1997</v>
      </c>
      <c r="D4782" s="5"/>
      <c r="H4782" s="4" t="s">
        <v>143</v>
      </c>
      <c r="I4782" s="4">
        <v>5</v>
      </c>
      <c r="J4782" s="4" t="s">
        <v>2011</v>
      </c>
      <c r="K4782" s="4" t="s">
        <v>3436</v>
      </c>
      <c r="L4782" s="4" t="s">
        <v>3399</v>
      </c>
      <c r="N4782" s="4">
        <v>1955</v>
      </c>
      <c r="O4782" s="6">
        <v>20182</v>
      </c>
      <c r="P4782" s="4" t="s">
        <v>65</v>
      </c>
    </row>
    <row r="4783" spans="1:16" x14ac:dyDescent="0.25">
      <c r="A4783" s="4" t="s">
        <v>3383</v>
      </c>
      <c r="B4783" s="4">
        <v>40</v>
      </c>
      <c r="C4783" s="4" t="s">
        <v>1997</v>
      </c>
      <c r="D4783" s="5"/>
      <c r="H4783" s="4" t="s">
        <v>143</v>
      </c>
      <c r="I4783" s="4">
        <v>6</v>
      </c>
      <c r="J4783" s="4" t="s">
        <v>2035</v>
      </c>
      <c r="K4783" s="4" t="s">
        <v>3436</v>
      </c>
      <c r="L4783" s="4" t="s">
        <v>3399</v>
      </c>
      <c r="N4783" s="4">
        <v>1951</v>
      </c>
      <c r="O4783" s="6">
        <v>18940</v>
      </c>
      <c r="P4783" s="4" t="s">
        <v>63</v>
      </c>
    </row>
    <row r="4784" spans="1:16" x14ac:dyDescent="0.25">
      <c r="A4784" s="4" t="s">
        <v>3383</v>
      </c>
      <c r="B4784" s="4">
        <v>40</v>
      </c>
      <c r="C4784" s="4" t="s">
        <v>1997</v>
      </c>
      <c r="D4784" s="5"/>
      <c r="H4784" s="4" t="s">
        <v>143</v>
      </c>
      <c r="I4784" s="4">
        <v>7</v>
      </c>
      <c r="J4784" s="4" t="s">
        <v>5224</v>
      </c>
      <c r="K4784" s="4" t="s">
        <v>3436</v>
      </c>
      <c r="L4784" s="4" t="s">
        <v>3399</v>
      </c>
      <c r="N4784" s="4">
        <v>1962</v>
      </c>
      <c r="O4784" s="6">
        <v>22684</v>
      </c>
      <c r="P4784" s="4" t="s">
        <v>63</v>
      </c>
    </row>
    <row r="4785" spans="1:16" x14ac:dyDescent="0.25">
      <c r="A4785" s="4" t="s">
        <v>3383</v>
      </c>
      <c r="B4785" s="4">
        <v>40</v>
      </c>
      <c r="C4785" s="4" t="s">
        <v>1997</v>
      </c>
      <c r="D4785" s="5"/>
      <c r="H4785" s="4" t="s">
        <v>143</v>
      </c>
      <c r="I4785" s="4">
        <v>8</v>
      </c>
      <c r="J4785" s="4" t="s">
        <v>5225</v>
      </c>
      <c r="K4785" s="4" t="s">
        <v>3436</v>
      </c>
      <c r="L4785" s="4" t="s">
        <v>3399</v>
      </c>
      <c r="N4785" s="4">
        <v>1959</v>
      </c>
      <c r="O4785" s="6">
        <v>21775</v>
      </c>
      <c r="P4785" s="4" t="s">
        <v>63</v>
      </c>
    </row>
    <row r="4786" spans="1:16" x14ac:dyDescent="0.25">
      <c r="A4786" s="4" t="s">
        <v>3383</v>
      </c>
      <c r="B4786" s="4">
        <v>40</v>
      </c>
      <c r="C4786" s="4" t="s">
        <v>1997</v>
      </c>
      <c r="D4786" s="5"/>
      <c r="H4786" s="4" t="s">
        <v>143</v>
      </c>
      <c r="I4786" s="4">
        <v>9</v>
      </c>
      <c r="J4786" s="4" t="s">
        <v>5226</v>
      </c>
      <c r="K4786" s="4" t="s">
        <v>3436</v>
      </c>
      <c r="L4786" s="4" t="s">
        <v>3399</v>
      </c>
      <c r="N4786" s="4">
        <v>1963</v>
      </c>
      <c r="O4786" s="6">
        <v>23041</v>
      </c>
      <c r="P4786" s="4" t="s">
        <v>63</v>
      </c>
    </row>
    <row r="4787" spans="1:16" x14ac:dyDescent="0.25">
      <c r="A4787" s="4" t="s">
        <v>3383</v>
      </c>
      <c r="B4787" s="4">
        <v>40</v>
      </c>
      <c r="C4787" s="4" t="s">
        <v>1997</v>
      </c>
      <c r="D4787" s="5"/>
      <c r="H4787" s="4" t="s">
        <v>143</v>
      </c>
      <c r="I4787" s="4">
        <v>10</v>
      </c>
      <c r="J4787" s="4" t="s">
        <v>2037</v>
      </c>
      <c r="K4787" s="4" t="s">
        <v>3436</v>
      </c>
      <c r="L4787" s="4" t="s">
        <v>3399</v>
      </c>
      <c r="N4787" s="4">
        <v>1954</v>
      </c>
      <c r="O4787" s="6">
        <v>19725</v>
      </c>
      <c r="P4787" s="4" t="s">
        <v>65</v>
      </c>
    </row>
    <row r="4788" spans="1:16" x14ac:dyDescent="0.25">
      <c r="A4788" s="4" t="s">
        <v>3383</v>
      </c>
      <c r="B4788" s="4">
        <v>40</v>
      </c>
      <c r="C4788" s="4" t="s">
        <v>1997</v>
      </c>
      <c r="D4788" s="5"/>
      <c r="H4788" s="4" t="s">
        <v>143</v>
      </c>
      <c r="I4788" s="4">
        <v>11</v>
      </c>
      <c r="J4788" s="4" t="s">
        <v>2010</v>
      </c>
      <c r="K4788" s="4" t="s">
        <v>3436</v>
      </c>
      <c r="L4788" s="4" t="s">
        <v>3399</v>
      </c>
      <c r="N4788" s="4">
        <v>1950</v>
      </c>
      <c r="O4788" s="6">
        <v>18416</v>
      </c>
      <c r="P4788" s="4" t="s">
        <v>63</v>
      </c>
    </row>
    <row r="4789" spans="1:16" x14ac:dyDescent="0.25">
      <c r="A4789" s="4" t="s">
        <v>3383</v>
      </c>
      <c r="B4789" s="4">
        <v>40</v>
      </c>
      <c r="C4789" s="4" t="s">
        <v>1997</v>
      </c>
      <c r="D4789" s="5"/>
      <c r="H4789" s="4" t="s">
        <v>143</v>
      </c>
      <c r="I4789" s="4">
        <v>12</v>
      </c>
      <c r="J4789" s="4" t="s">
        <v>5227</v>
      </c>
      <c r="K4789" s="4" t="s">
        <v>3436</v>
      </c>
      <c r="L4789" s="4" t="s">
        <v>3399</v>
      </c>
      <c r="N4789" s="4">
        <v>1952</v>
      </c>
      <c r="O4789" s="6">
        <v>19023</v>
      </c>
      <c r="P4789" s="4" t="s">
        <v>63</v>
      </c>
    </row>
    <row r="4790" spans="1:16" x14ac:dyDescent="0.25">
      <c r="A4790" s="4" t="s">
        <v>3383</v>
      </c>
      <c r="B4790" s="4">
        <v>40</v>
      </c>
      <c r="C4790" s="4" t="s">
        <v>1997</v>
      </c>
      <c r="D4790" s="5"/>
      <c r="H4790" s="4" t="s">
        <v>84</v>
      </c>
      <c r="I4790" s="4">
        <v>1</v>
      </c>
      <c r="J4790" s="4" t="s">
        <v>2022</v>
      </c>
      <c r="K4790" s="4" t="s">
        <v>3436</v>
      </c>
      <c r="L4790" s="4" t="s">
        <v>3399</v>
      </c>
      <c r="N4790" s="4">
        <v>1967</v>
      </c>
      <c r="O4790" s="6">
        <v>24607</v>
      </c>
      <c r="P4790" s="4" t="s">
        <v>63</v>
      </c>
    </row>
    <row r="4791" spans="1:16" x14ac:dyDescent="0.25">
      <c r="A4791" s="4" t="s">
        <v>3383</v>
      </c>
      <c r="B4791" s="4">
        <v>40</v>
      </c>
      <c r="C4791" s="4" t="s">
        <v>1997</v>
      </c>
      <c r="D4791" s="5"/>
      <c r="H4791" s="4" t="s">
        <v>84</v>
      </c>
      <c r="I4791" s="4">
        <v>2</v>
      </c>
      <c r="J4791" s="4" t="s">
        <v>85</v>
      </c>
      <c r="K4791" s="4" t="s">
        <v>3436</v>
      </c>
      <c r="L4791" s="4" t="s">
        <v>3399</v>
      </c>
      <c r="N4791" s="4">
        <v>1957</v>
      </c>
      <c r="O4791" s="6">
        <v>21175</v>
      </c>
      <c r="P4791" s="4" t="s">
        <v>63</v>
      </c>
    </row>
    <row r="4792" spans="1:16" x14ac:dyDescent="0.25">
      <c r="A4792" s="4" t="s">
        <v>3383</v>
      </c>
      <c r="B4792" s="4">
        <v>40</v>
      </c>
      <c r="C4792" s="4" t="s">
        <v>1997</v>
      </c>
      <c r="D4792" s="5"/>
      <c r="H4792" s="4" t="s">
        <v>84</v>
      </c>
      <c r="I4792" s="4">
        <v>3</v>
      </c>
      <c r="J4792" s="4" t="s">
        <v>1967</v>
      </c>
      <c r="K4792" s="4" t="s">
        <v>3436</v>
      </c>
      <c r="L4792" s="4" t="s">
        <v>3399</v>
      </c>
      <c r="N4792" s="4">
        <v>1979</v>
      </c>
      <c r="O4792" s="6">
        <v>29095</v>
      </c>
      <c r="P4792" s="4" t="s">
        <v>65</v>
      </c>
    </row>
    <row r="4793" spans="1:16" x14ac:dyDescent="0.25">
      <c r="A4793" s="4" t="s">
        <v>3383</v>
      </c>
      <c r="B4793" s="4">
        <v>40</v>
      </c>
      <c r="C4793" s="4" t="s">
        <v>1997</v>
      </c>
      <c r="D4793" s="5"/>
      <c r="H4793" s="4" t="s">
        <v>84</v>
      </c>
      <c r="I4793" s="4">
        <v>4</v>
      </c>
      <c r="J4793" s="4" t="s">
        <v>2021</v>
      </c>
      <c r="K4793" s="4" t="s">
        <v>3436</v>
      </c>
      <c r="L4793" s="4" t="s">
        <v>3399</v>
      </c>
      <c r="N4793" s="4">
        <v>1956</v>
      </c>
      <c r="O4793" s="6">
        <v>20659</v>
      </c>
      <c r="P4793" s="4" t="s">
        <v>63</v>
      </c>
    </row>
    <row r="4794" spans="1:16" x14ac:dyDescent="0.25">
      <c r="A4794" s="4" t="s">
        <v>3383</v>
      </c>
      <c r="B4794" s="4">
        <v>40</v>
      </c>
      <c r="C4794" s="4" t="s">
        <v>1997</v>
      </c>
      <c r="D4794" s="5"/>
      <c r="H4794" s="4" t="s">
        <v>84</v>
      </c>
      <c r="I4794" s="4">
        <v>5</v>
      </c>
      <c r="J4794" s="4" t="s">
        <v>2025</v>
      </c>
      <c r="K4794" s="4" t="s">
        <v>3436</v>
      </c>
      <c r="L4794" s="4" t="s">
        <v>3399</v>
      </c>
      <c r="N4794" s="4">
        <v>1956</v>
      </c>
      <c r="O4794" s="6">
        <v>20723</v>
      </c>
      <c r="P4794" s="4" t="s">
        <v>65</v>
      </c>
    </row>
    <row r="4795" spans="1:16" x14ac:dyDescent="0.25">
      <c r="A4795" s="4" t="s">
        <v>3383</v>
      </c>
      <c r="B4795" s="4">
        <v>40</v>
      </c>
      <c r="C4795" s="4" t="s">
        <v>1997</v>
      </c>
      <c r="D4795" s="5"/>
      <c r="H4795" s="4" t="s">
        <v>84</v>
      </c>
      <c r="I4795" s="4">
        <v>6</v>
      </c>
      <c r="J4795" s="4" t="s">
        <v>2002</v>
      </c>
      <c r="K4795" s="4" t="s">
        <v>3436</v>
      </c>
      <c r="L4795" s="4" t="s">
        <v>3399</v>
      </c>
      <c r="N4795" s="4">
        <v>1971</v>
      </c>
      <c r="O4795" s="6">
        <v>26216</v>
      </c>
      <c r="P4795" s="4" t="s">
        <v>65</v>
      </c>
    </row>
    <row r="4796" spans="1:16" x14ac:dyDescent="0.25">
      <c r="A4796" s="4" t="s">
        <v>3383</v>
      </c>
      <c r="B4796" s="4">
        <v>40</v>
      </c>
      <c r="C4796" s="4" t="s">
        <v>1997</v>
      </c>
      <c r="D4796" s="5"/>
      <c r="H4796" s="4" t="s">
        <v>84</v>
      </c>
      <c r="I4796" s="4">
        <v>7</v>
      </c>
      <c r="J4796" s="4" t="s">
        <v>2024</v>
      </c>
      <c r="K4796" s="4" t="s">
        <v>3436</v>
      </c>
      <c r="L4796" s="4" t="s">
        <v>3399</v>
      </c>
      <c r="N4796" s="4">
        <v>1965</v>
      </c>
      <c r="O4796" s="6">
        <v>23768</v>
      </c>
      <c r="P4796" s="4" t="s">
        <v>63</v>
      </c>
    </row>
    <row r="4797" spans="1:16" x14ac:dyDescent="0.25">
      <c r="A4797" s="4" t="s">
        <v>3383</v>
      </c>
      <c r="B4797" s="4">
        <v>40</v>
      </c>
      <c r="C4797" s="4" t="s">
        <v>1997</v>
      </c>
      <c r="D4797" s="5"/>
      <c r="H4797" s="4" t="s">
        <v>84</v>
      </c>
      <c r="I4797" s="4">
        <v>8</v>
      </c>
      <c r="J4797" s="4" t="s">
        <v>2094</v>
      </c>
      <c r="K4797" s="4" t="s">
        <v>3436</v>
      </c>
      <c r="L4797" s="4" t="s">
        <v>3399</v>
      </c>
      <c r="N4797" s="4">
        <v>1963</v>
      </c>
      <c r="O4797" s="6">
        <v>23261</v>
      </c>
      <c r="P4797" s="4" t="s">
        <v>63</v>
      </c>
    </row>
    <row r="4798" spans="1:16" x14ac:dyDescent="0.25">
      <c r="A4798" s="4" t="s">
        <v>3383</v>
      </c>
      <c r="B4798" s="4">
        <v>40</v>
      </c>
      <c r="C4798" s="4" t="s">
        <v>1997</v>
      </c>
      <c r="D4798" s="5"/>
      <c r="H4798" s="4" t="s">
        <v>84</v>
      </c>
      <c r="I4798" s="4">
        <v>9</v>
      </c>
      <c r="J4798" s="4" t="s">
        <v>2027</v>
      </c>
      <c r="K4798" s="4" t="s">
        <v>3436</v>
      </c>
      <c r="L4798" s="4" t="s">
        <v>3399</v>
      </c>
      <c r="N4798" s="4">
        <v>1956</v>
      </c>
      <c r="O4798" s="6">
        <v>20473</v>
      </c>
      <c r="P4798" s="4" t="s">
        <v>63</v>
      </c>
    </row>
    <row r="4799" spans="1:16" x14ac:dyDescent="0.25">
      <c r="A4799" s="4" t="s">
        <v>3383</v>
      </c>
      <c r="B4799" s="4">
        <v>40</v>
      </c>
      <c r="C4799" s="4" t="s">
        <v>1997</v>
      </c>
      <c r="D4799" s="5"/>
      <c r="H4799" s="4" t="s">
        <v>84</v>
      </c>
      <c r="I4799" s="4">
        <v>10</v>
      </c>
      <c r="J4799" s="4" t="s">
        <v>2023</v>
      </c>
      <c r="K4799" s="4" t="s">
        <v>3436</v>
      </c>
      <c r="L4799" s="4" t="s">
        <v>3399</v>
      </c>
      <c r="N4799" s="4">
        <v>1969</v>
      </c>
      <c r="O4799" s="6">
        <v>25289</v>
      </c>
      <c r="P4799" s="4" t="s">
        <v>63</v>
      </c>
    </row>
    <row r="4800" spans="1:16" x14ac:dyDescent="0.25">
      <c r="A4800" s="4" t="s">
        <v>3383</v>
      </c>
      <c r="B4800" s="4">
        <v>40</v>
      </c>
      <c r="C4800" s="4" t="s">
        <v>1997</v>
      </c>
      <c r="D4800" s="5"/>
      <c r="H4800" s="4" t="s">
        <v>84</v>
      </c>
      <c r="I4800" s="4">
        <v>11</v>
      </c>
      <c r="J4800" s="4" t="s">
        <v>2026</v>
      </c>
      <c r="K4800" s="4" t="s">
        <v>3436</v>
      </c>
      <c r="L4800" s="4" t="s">
        <v>3399</v>
      </c>
      <c r="N4800" s="4">
        <v>1953</v>
      </c>
      <c r="O4800" s="6">
        <v>19486</v>
      </c>
      <c r="P4800" s="4" t="s">
        <v>63</v>
      </c>
    </row>
    <row r="4801" spans="1:16" x14ac:dyDescent="0.25">
      <c r="A4801" s="4" t="s">
        <v>3383</v>
      </c>
      <c r="B4801" s="4">
        <v>40</v>
      </c>
      <c r="C4801" s="4" t="s">
        <v>1997</v>
      </c>
      <c r="D4801" s="5"/>
      <c r="H4801" s="4" t="s">
        <v>193</v>
      </c>
      <c r="I4801" s="4">
        <v>1</v>
      </c>
      <c r="J4801" s="4" t="s">
        <v>2060</v>
      </c>
      <c r="K4801" s="4" t="s">
        <v>2047</v>
      </c>
      <c r="L4801" s="4" t="s">
        <v>3399</v>
      </c>
      <c r="N4801" s="4">
        <v>1971</v>
      </c>
      <c r="O4801" s="6">
        <v>26028</v>
      </c>
      <c r="P4801" s="4" t="s">
        <v>65</v>
      </c>
    </row>
    <row r="4802" spans="1:16" x14ac:dyDescent="0.25">
      <c r="A4802" s="4" t="s">
        <v>3383</v>
      </c>
      <c r="B4802" s="4">
        <v>40</v>
      </c>
      <c r="C4802" s="4" t="s">
        <v>1997</v>
      </c>
      <c r="D4802" s="5"/>
      <c r="H4802" s="4" t="s">
        <v>193</v>
      </c>
      <c r="I4802" s="4">
        <v>2</v>
      </c>
      <c r="J4802" s="4" t="s">
        <v>2073</v>
      </c>
      <c r="K4802" s="4" t="s">
        <v>2068</v>
      </c>
      <c r="L4802" s="4" t="s">
        <v>3399</v>
      </c>
      <c r="N4802" s="4">
        <v>1985</v>
      </c>
      <c r="O4802" s="6">
        <v>31130</v>
      </c>
      <c r="P4802" s="4" t="s">
        <v>63</v>
      </c>
    </row>
    <row r="4803" spans="1:16" x14ac:dyDescent="0.25">
      <c r="A4803" s="4" t="s">
        <v>3383</v>
      </c>
      <c r="B4803" s="4">
        <v>40</v>
      </c>
      <c r="C4803" s="4" t="s">
        <v>1997</v>
      </c>
      <c r="D4803" s="5"/>
      <c r="H4803" s="4" t="s">
        <v>193</v>
      </c>
      <c r="I4803" s="4">
        <v>3</v>
      </c>
      <c r="J4803" s="4" t="s">
        <v>5228</v>
      </c>
      <c r="K4803" s="4" t="s">
        <v>2132</v>
      </c>
      <c r="L4803" s="4" t="s">
        <v>3399</v>
      </c>
      <c r="N4803" s="4">
        <v>1965</v>
      </c>
      <c r="O4803" s="6">
        <v>23952</v>
      </c>
      <c r="P4803" s="4" t="s">
        <v>63</v>
      </c>
    </row>
    <row r="4804" spans="1:16" x14ac:dyDescent="0.25">
      <c r="A4804" s="4" t="s">
        <v>3383</v>
      </c>
      <c r="B4804" s="4">
        <v>40</v>
      </c>
      <c r="C4804" s="4" t="s">
        <v>1997</v>
      </c>
      <c r="D4804" s="5"/>
      <c r="H4804" s="4" t="s">
        <v>193</v>
      </c>
      <c r="I4804" s="4">
        <v>4</v>
      </c>
      <c r="J4804" s="4" t="s">
        <v>2103</v>
      </c>
      <c r="K4804" s="4" t="s">
        <v>2099</v>
      </c>
      <c r="L4804" s="4" t="s">
        <v>3399</v>
      </c>
      <c r="N4804" s="4">
        <v>1974</v>
      </c>
      <c r="O4804" s="6">
        <v>27326</v>
      </c>
      <c r="P4804" s="4" t="s">
        <v>65</v>
      </c>
    </row>
    <row r="4805" spans="1:16" x14ac:dyDescent="0.25">
      <c r="A4805" s="4" t="s">
        <v>3383</v>
      </c>
      <c r="B4805" s="4">
        <v>40</v>
      </c>
      <c r="C4805" s="4" t="s">
        <v>1997</v>
      </c>
      <c r="D4805" s="5"/>
      <c r="H4805" s="4" t="s">
        <v>193</v>
      </c>
      <c r="I4805" s="4">
        <v>5</v>
      </c>
      <c r="J4805" s="4" t="s">
        <v>2130</v>
      </c>
      <c r="K4805" s="4" t="s">
        <v>2129</v>
      </c>
      <c r="L4805" s="4" t="s">
        <v>3399</v>
      </c>
      <c r="N4805" s="4">
        <v>1998</v>
      </c>
      <c r="O4805" s="6">
        <v>35920</v>
      </c>
      <c r="P4805" s="4" t="s">
        <v>65</v>
      </c>
    </row>
    <row r="4806" spans="1:16" x14ac:dyDescent="0.25">
      <c r="A4806" s="4" t="s">
        <v>3383</v>
      </c>
      <c r="B4806" s="4">
        <v>40</v>
      </c>
      <c r="C4806" s="4" t="s">
        <v>1997</v>
      </c>
      <c r="D4806" s="5"/>
      <c r="H4806" s="4" t="s">
        <v>193</v>
      </c>
      <c r="I4806" s="4">
        <v>6</v>
      </c>
      <c r="J4806" s="4" t="s">
        <v>2082</v>
      </c>
      <c r="K4806" s="4" t="s">
        <v>2076</v>
      </c>
      <c r="L4806" s="4" t="s">
        <v>3399</v>
      </c>
      <c r="N4806" s="4">
        <v>1970</v>
      </c>
      <c r="O4806" s="6">
        <v>25776</v>
      </c>
      <c r="P4806" s="4" t="s">
        <v>63</v>
      </c>
    </row>
    <row r="4807" spans="1:16" x14ac:dyDescent="0.25">
      <c r="A4807" s="4" t="s">
        <v>3383</v>
      </c>
      <c r="B4807" s="4">
        <v>40</v>
      </c>
      <c r="C4807" s="4" t="s">
        <v>1997</v>
      </c>
      <c r="D4807" s="5"/>
      <c r="H4807" s="4" t="s">
        <v>193</v>
      </c>
      <c r="I4807" s="4">
        <v>7</v>
      </c>
      <c r="J4807" s="4" t="s">
        <v>2135</v>
      </c>
      <c r="K4807" s="4" t="s">
        <v>2132</v>
      </c>
      <c r="L4807" s="4" t="s">
        <v>3399</v>
      </c>
      <c r="N4807" s="4">
        <v>1985</v>
      </c>
      <c r="O4807" s="6">
        <v>31082</v>
      </c>
      <c r="P4807" s="4" t="s">
        <v>65</v>
      </c>
    </row>
    <row r="4808" spans="1:16" x14ac:dyDescent="0.25">
      <c r="A4808" s="4" t="s">
        <v>3383</v>
      </c>
      <c r="B4808" s="4">
        <v>40</v>
      </c>
      <c r="C4808" s="4" t="s">
        <v>1997</v>
      </c>
      <c r="D4808" s="5"/>
      <c r="H4808" s="4" t="s">
        <v>193</v>
      </c>
      <c r="I4808" s="4">
        <v>8</v>
      </c>
      <c r="J4808" s="4" t="s">
        <v>2016</v>
      </c>
      <c r="K4808" s="4" t="s">
        <v>1999</v>
      </c>
      <c r="L4808" s="4" t="s">
        <v>3399</v>
      </c>
      <c r="N4808" s="4">
        <v>1984</v>
      </c>
      <c r="O4808" s="6">
        <v>30889</v>
      </c>
      <c r="P4808" s="4" t="s">
        <v>63</v>
      </c>
    </row>
    <row r="4809" spans="1:16" x14ac:dyDescent="0.25">
      <c r="A4809" s="4" t="s">
        <v>3383</v>
      </c>
      <c r="B4809" s="4">
        <v>40</v>
      </c>
      <c r="C4809" s="4" t="s">
        <v>1997</v>
      </c>
      <c r="D4809" s="5"/>
      <c r="H4809" s="4" t="s">
        <v>193</v>
      </c>
      <c r="I4809" s="4">
        <v>9</v>
      </c>
      <c r="J4809" s="4" t="s">
        <v>5229</v>
      </c>
      <c r="K4809" s="4" t="s">
        <v>2126</v>
      </c>
      <c r="L4809" s="4" t="s">
        <v>3399</v>
      </c>
      <c r="N4809" s="4">
        <v>1968</v>
      </c>
      <c r="O4809" s="6">
        <v>24961</v>
      </c>
      <c r="P4809" s="4" t="s">
        <v>65</v>
      </c>
    </row>
    <row r="4810" spans="1:16" x14ac:dyDescent="0.25">
      <c r="A4810" s="4" t="s">
        <v>3383</v>
      </c>
      <c r="B4810" s="4">
        <v>40</v>
      </c>
      <c r="C4810" s="4" t="s">
        <v>1997</v>
      </c>
      <c r="D4810" s="5"/>
      <c r="H4810" s="4" t="s">
        <v>193</v>
      </c>
      <c r="I4810" s="4">
        <v>10</v>
      </c>
      <c r="J4810" s="4" t="s">
        <v>2119</v>
      </c>
      <c r="K4810" s="4" t="s">
        <v>2117</v>
      </c>
      <c r="L4810" s="4" t="s">
        <v>3399</v>
      </c>
      <c r="N4810" s="4">
        <v>1977</v>
      </c>
      <c r="O4810" s="6">
        <v>28344</v>
      </c>
      <c r="P4810" s="4" t="s">
        <v>63</v>
      </c>
    </row>
    <row r="4811" spans="1:16" x14ac:dyDescent="0.25">
      <c r="A4811" s="4" t="s">
        <v>3383</v>
      </c>
      <c r="B4811" s="4">
        <v>40</v>
      </c>
      <c r="C4811" s="4" t="s">
        <v>1997</v>
      </c>
      <c r="D4811" s="5"/>
      <c r="H4811" s="4" t="s">
        <v>193</v>
      </c>
      <c r="I4811" s="4">
        <v>11</v>
      </c>
      <c r="J4811" s="4" t="s">
        <v>2143</v>
      </c>
      <c r="K4811" s="4" t="s">
        <v>967</v>
      </c>
      <c r="L4811" s="4" t="s">
        <v>3399</v>
      </c>
      <c r="N4811" s="4">
        <v>1970</v>
      </c>
      <c r="O4811" s="6">
        <v>25867</v>
      </c>
      <c r="P4811" s="4" t="s">
        <v>65</v>
      </c>
    </row>
    <row r="4812" spans="1:16" x14ac:dyDescent="0.25">
      <c r="A4812" s="4" t="s">
        <v>3383</v>
      </c>
      <c r="B4812" s="4">
        <v>40</v>
      </c>
      <c r="C4812" s="4" t="s">
        <v>1997</v>
      </c>
      <c r="D4812" s="5"/>
      <c r="H4812" s="4" t="s">
        <v>193</v>
      </c>
      <c r="I4812" s="4">
        <v>12</v>
      </c>
      <c r="J4812" s="4" t="s">
        <v>2110</v>
      </c>
      <c r="K4812" s="4" t="s">
        <v>2107</v>
      </c>
      <c r="L4812" s="4" t="s">
        <v>3399</v>
      </c>
      <c r="N4812" s="4">
        <v>1996</v>
      </c>
      <c r="O4812" s="6">
        <v>35430</v>
      </c>
      <c r="P4812" s="4" t="s">
        <v>63</v>
      </c>
    </row>
    <row r="4813" spans="1:16" x14ac:dyDescent="0.25">
      <c r="A4813" s="4" t="s">
        <v>3383</v>
      </c>
      <c r="B4813" s="4">
        <v>40</v>
      </c>
      <c r="C4813" s="4" t="s">
        <v>1997</v>
      </c>
      <c r="D4813" s="5"/>
      <c r="H4813" s="4" t="s">
        <v>167</v>
      </c>
      <c r="I4813" s="4">
        <v>1</v>
      </c>
      <c r="J4813" s="4" t="s">
        <v>5230</v>
      </c>
      <c r="K4813" s="4" t="s">
        <v>2020</v>
      </c>
      <c r="L4813" s="4" t="s">
        <v>3399</v>
      </c>
      <c r="N4813" s="4">
        <v>1962</v>
      </c>
      <c r="O4813" s="6">
        <v>22751</v>
      </c>
      <c r="P4813" s="4" t="s">
        <v>63</v>
      </c>
    </row>
    <row r="4814" spans="1:16" x14ac:dyDescent="0.25">
      <c r="A4814" s="4" t="s">
        <v>3383</v>
      </c>
      <c r="B4814" s="4">
        <v>40</v>
      </c>
      <c r="C4814" s="4" t="s">
        <v>1997</v>
      </c>
      <c r="D4814" s="5"/>
      <c r="H4814" s="4" t="s">
        <v>167</v>
      </c>
      <c r="I4814" s="4">
        <v>2</v>
      </c>
      <c r="J4814" s="4" t="s">
        <v>5231</v>
      </c>
      <c r="K4814" s="4" t="s">
        <v>1999</v>
      </c>
      <c r="L4814" s="4" t="s">
        <v>3399</v>
      </c>
      <c r="N4814" s="4">
        <v>1957</v>
      </c>
      <c r="O4814" s="6">
        <v>20867</v>
      </c>
      <c r="P4814" s="4" t="s">
        <v>63</v>
      </c>
    </row>
    <row r="4815" spans="1:16" x14ac:dyDescent="0.25">
      <c r="A4815" s="4" t="s">
        <v>3383</v>
      </c>
      <c r="B4815" s="4">
        <v>40</v>
      </c>
      <c r="C4815" s="4" t="s">
        <v>1997</v>
      </c>
      <c r="D4815" s="5"/>
      <c r="H4815" s="4" t="s">
        <v>167</v>
      </c>
      <c r="I4815" s="4">
        <v>3</v>
      </c>
      <c r="J4815" s="4" t="s">
        <v>5232</v>
      </c>
      <c r="K4815" s="4" t="s">
        <v>2020</v>
      </c>
      <c r="L4815" s="4" t="s">
        <v>3399</v>
      </c>
      <c r="N4815" s="4">
        <v>1936</v>
      </c>
      <c r="O4815" s="6">
        <v>13505</v>
      </c>
      <c r="P4815" s="4" t="s">
        <v>65</v>
      </c>
    </row>
    <row r="4816" spans="1:16" x14ac:dyDescent="0.25">
      <c r="A4816" s="4" t="s">
        <v>3383</v>
      </c>
      <c r="B4816" s="4">
        <v>40</v>
      </c>
      <c r="C4816" s="4" t="s">
        <v>1997</v>
      </c>
      <c r="D4816" s="5"/>
      <c r="H4816" s="4" t="s">
        <v>167</v>
      </c>
      <c r="I4816" s="4">
        <v>4</v>
      </c>
      <c r="J4816" s="4" t="s">
        <v>2609</v>
      </c>
      <c r="K4816" s="4" t="s">
        <v>5233</v>
      </c>
      <c r="L4816" s="4" t="s">
        <v>3399</v>
      </c>
      <c r="N4816" s="4">
        <v>1952</v>
      </c>
      <c r="O4816" s="6">
        <v>19222</v>
      </c>
      <c r="P4816" s="4" t="s">
        <v>63</v>
      </c>
    </row>
    <row r="4817" spans="1:16" x14ac:dyDescent="0.25">
      <c r="A4817" s="4" t="s">
        <v>3383</v>
      </c>
      <c r="B4817" s="4">
        <v>40</v>
      </c>
      <c r="C4817" s="4" t="s">
        <v>1997</v>
      </c>
      <c r="D4817" s="5"/>
      <c r="H4817" s="4" t="s">
        <v>167</v>
      </c>
      <c r="I4817" s="4">
        <v>5</v>
      </c>
      <c r="J4817" s="4" t="s">
        <v>2420</v>
      </c>
      <c r="K4817" s="4" t="s">
        <v>2368</v>
      </c>
      <c r="L4817" s="4" t="s">
        <v>3399</v>
      </c>
      <c r="N4817" s="4">
        <v>1959</v>
      </c>
      <c r="O4817" s="6">
        <v>21866</v>
      </c>
      <c r="P4817" s="4" t="s">
        <v>63</v>
      </c>
    </row>
    <row r="4818" spans="1:16" x14ac:dyDescent="0.25">
      <c r="A4818" s="4" t="s">
        <v>3383</v>
      </c>
      <c r="B4818" s="4">
        <v>40</v>
      </c>
      <c r="C4818" s="4" t="s">
        <v>1997</v>
      </c>
      <c r="D4818" s="5"/>
      <c r="H4818" s="4" t="s">
        <v>167</v>
      </c>
      <c r="I4818" s="4">
        <v>6</v>
      </c>
      <c r="J4818" s="4" t="s">
        <v>1736</v>
      </c>
      <c r="K4818" s="4" t="s">
        <v>1726</v>
      </c>
      <c r="L4818" s="4" t="s">
        <v>3399</v>
      </c>
      <c r="N4818" s="4">
        <v>1944</v>
      </c>
      <c r="O4818" s="6">
        <v>16114</v>
      </c>
      <c r="P4818" s="4" t="s">
        <v>65</v>
      </c>
    </row>
    <row r="4819" spans="1:16" x14ac:dyDescent="0.25">
      <c r="A4819" s="4" t="s">
        <v>3383</v>
      </c>
      <c r="B4819" s="4">
        <v>40</v>
      </c>
      <c r="C4819" s="4" t="s">
        <v>1997</v>
      </c>
      <c r="D4819" s="5"/>
      <c r="H4819" s="4" t="s">
        <v>167</v>
      </c>
      <c r="I4819" s="4">
        <v>7</v>
      </c>
      <c r="J4819" s="4" t="s">
        <v>1009</v>
      </c>
      <c r="K4819" s="4" t="s">
        <v>1003</v>
      </c>
      <c r="L4819" s="4" t="s">
        <v>3399</v>
      </c>
      <c r="N4819" s="4">
        <v>1960</v>
      </c>
      <c r="O4819" s="6">
        <v>22238</v>
      </c>
      <c r="P4819" s="4" t="s">
        <v>63</v>
      </c>
    </row>
    <row r="4820" spans="1:16" x14ac:dyDescent="0.25">
      <c r="A4820" s="4" t="s">
        <v>3383</v>
      </c>
      <c r="B4820" s="4">
        <v>40</v>
      </c>
      <c r="C4820" s="4" t="s">
        <v>1997</v>
      </c>
      <c r="D4820" s="5"/>
      <c r="H4820" s="4" t="s">
        <v>167</v>
      </c>
      <c r="I4820" s="4">
        <v>8</v>
      </c>
      <c r="J4820" s="4" t="s">
        <v>1734</v>
      </c>
      <c r="K4820" s="4" t="s">
        <v>1726</v>
      </c>
      <c r="L4820" s="4" t="s">
        <v>3399</v>
      </c>
      <c r="N4820" s="4">
        <v>1950</v>
      </c>
      <c r="O4820" s="6">
        <v>18384</v>
      </c>
      <c r="P4820" s="4" t="s">
        <v>65</v>
      </c>
    </row>
    <row r="4821" spans="1:16" x14ac:dyDescent="0.25">
      <c r="A4821" s="4" t="s">
        <v>3383</v>
      </c>
      <c r="B4821" s="4">
        <v>40</v>
      </c>
      <c r="C4821" s="4" t="s">
        <v>1997</v>
      </c>
      <c r="D4821" s="5"/>
      <c r="H4821" s="4" t="s">
        <v>167</v>
      </c>
      <c r="I4821" s="4">
        <v>9</v>
      </c>
      <c r="J4821" s="4" t="s">
        <v>2884</v>
      </c>
      <c r="K4821" s="4" t="s">
        <v>5175</v>
      </c>
      <c r="L4821" s="4" t="s">
        <v>3399</v>
      </c>
      <c r="N4821" s="4">
        <v>1950</v>
      </c>
      <c r="O4821" s="6">
        <v>18511</v>
      </c>
      <c r="P4821" s="4" t="s">
        <v>63</v>
      </c>
    </row>
    <row r="4822" spans="1:16" x14ac:dyDescent="0.25">
      <c r="A4822" s="4" t="s">
        <v>3383</v>
      </c>
      <c r="B4822" s="4">
        <v>40</v>
      </c>
      <c r="C4822" s="4" t="s">
        <v>1997</v>
      </c>
      <c r="D4822" s="5"/>
      <c r="H4822" s="4" t="s">
        <v>208</v>
      </c>
      <c r="I4822" s="4">
        <v>1</v>
      </c>
      <c r="J4822" s="4" t="s">
        <v>2017</v>
      </c>
      <c r="K4822" s="4" t="s">
        <v>1999</v>
      </c>
      <c r="L4822" s="4" t="s">
        <v>3399</v>
      </c>
      <c r="N4822" s="4">
        <v>1999</v>
      </c>
      <c r="O4822" s="6">
        <v>36256</v>
      </c>
      <c r="P4822" s="4" t="s">
        <v>65</v>
      </c>
    </row>
    <row r="4823" spans="1:16" x14ac:dyDescent="0.25">
      <c r="A4823" s="4" t="s">
        <v>3383</v>
      </c>
      <c r="B4823" s="4">
        <v>40</v>
      </c>
      <c r="C4823" s="4" t="s">
        <v>1997</v>
      </c>
      <c r="D4823" s="5"/>
      <c r="H4823" s="4" t="s">
        <v>208</v>
      </c>
      <c r="I4823" s="4">
        <v>2</v>
      </c>
      <c r="J4823" s="4" t="s">
        <v>2066</v>
      </c>
      <c r="K4823" s="4" t="s">
        <v>2065</v>
      </c>
      <c r="L4823" s="4" t="s">
        <v>3399</v>
      </c>
      <c r="N4823" s="4">
        <v>1971</v>
      </c>
      <c r="O4823" s="6">
        <v>26165</v>
      </c>
      <c r="P4823" s="4" t="s">
        <v>63</v>
      </c>
    </row>
    <row r="4824" spans="1:16" x14ac:dyDescent="0.25">
      <c r="A4824" s="4" t="s">
        <v>3383</v>
      </c>
      <c r="B4824" s="4">
        <v>40</v>
      </c>
      <c r="C4824" s="4" t="s">
        <v>1997</v>
      </c>
      <c r="D4824" s="5"/>
      <c r="H4824" s="4" t="s">
        <v>208</v>
      </c>
      <c r="I4824" s="4">
        <v>3</v>
      </c>
      <c r="J4824" s="4" t="s">
        <v>2042</v>
      </c>
      <c r="K4824" s="4" t="s">
        <v>2020</v>
      </c>
      <c r="L4824" s="4" t="s">
        <v>3399</v>
      </c>
      <c r="N4824" s="4">
        <v>1977</v>
      </c>
      <c r="O4824" s="6">
        <v>28137</v>
      </c>
      <c r="P4824" s="4" t="s">
        <v>65</v>
      </c>
    </row>
    <row r="4825" spans="1:16" x14ac:dyDescent="0.25">
      <c r="A4825" s="4" t="s">
        <v>3383</v>
      </c>
      <c r="B4825" s="4">
        <v>40</v>
      </c>
      <c r="C4825" s="4" t="s">
        <v>1997</v>
      </c>
      <c r="D4825" s="5"/>
      <c r="H4825" s="4" t="s">
        <v>208</v>
      </c>
      <c r="I4825" s="4">
        <v>4</v>
      </c>
      <c r="J4825" s="4" t="s">
        <v>2136</v>
      </c>
      <c r="K4825" s="4" t="s">
        <v>2132</v>
      </c>
      <c r="L4825" s="4" t="s">
        <v>3399</v>
      </c>
      <c r="N4825" s="4">
        <v>1952</v>
      </c>
      <c r="O4825" s="6">
        <v>19103</v>
      </c>
      <c r="P4825" s="4" t="s">
        <v>63</v>
      </c>
    </row>
    <row r="4826" spans="1:16" x14ac:dyDescent="0.25">
      <c r="A4826" s="4" t="s">
        <v>3383</v>
      </c>
      <c r="B4826" s="4">
        <v>40</v>
      </c>
      <c r="C4826" s="4" t="s">
        <v>1997</v>
      </c>
      <c r="D4826" s="5"/>
      <c r="H4826" s="4" t="s">
        <v>208</v>
      </c>
      <c r="I4826" s="4">
        <v>5</v>
      </c>
      <c r="J4826" s="4" t="s">
        <v>2083</v>
      </c>
      <c r="K4826" s="4" t="s">
        <v>2076</v>
      </c>
      <c r="L4826" s="4" t="s">
        <v>3399</v>
      </c>
      <c r="N4826" s="4">
        <v>1973</v>
      </c>
      <c r="O4826" s="6">
        <v>26975</v>
      </c>
      <c r="P4826" s="4" t="s">
        <v>65</v>
      </c>
    </row>
    <row r="4827" spans="1:16" x14ac:dyDescent="0.25">
      <c r="A4827" s="4" t="s">
        <v>3383</v>
      </c>
      <c r="B4827" s="4">
        <v>40</v>
      </c>
      <c r="C4827" s="4" t="s">
        <v>1997</v>
      </c>
      <c r="D4827" s="5"/>
      <c r="H4827" s="4" t="s">
        <v>208</v>
      </c>
      <c r="I4827" s="4">
        <v>6</v>
      </c>
      <c r="J4827" s="4" t="s">
        <v>2061</v>
      </c>
      <c r="K4827" s="4" t="s">
        <v>2047</v>
      </c>
      <c r="L4827" s="4" t="s">
        <v>3399</v>
      </c>
      <c r="N4827" s="4">
        <v>1977</v>
      </c>
      <c r="O4827" s="6">
        <v>28403</v>
      </c>
      <c r="P4827" s="4" t="s">
        <v>63</v>
      </c>
    </row>
    <row r="4828" spans="1:16" x14ac:dyDescent="0.25">
      <c r="A4828" s="4" t="s">
        <v>3383</v>
      </c>
      <c r="B4828" s="4">
        <v>40</v>
      </c>
      <c r="C4828" s="4" t="s">
        <v>1997</v>
      </c>
      <c r="D4828" s="5"/>
      <c r="H4828" s="4" t="s">
        <v>208</v>
      </c>
      <c r="I4828" s="4">
        <v>7</v>
      </c>
      <c r="J4828" s="4" t="s">
        <v>2043</v>
      </c>
      <c r="K4828" s="4" t="s">
        <v>2020</v>
      </c>
      <c r="L4828" s="4" t="s">
        <v>3399</v>
      </c>
      <c r="N4828" s="4">
        <v>2005</v>
      </c>
      <c r="O4828" s="6">
        <v>38670</v>
      </c>
      <c r="P4828" s="4" t="s">
        <v>65</v>
      </c>
    </row>
    <row r="4829" spans="1:16" x14ac:dyDescent="0.25">
      <c r="A4829" s="4" t="s">
        <v>3383</v>
      </c>
      <c r="B4829" s="4">
        <v>40</v>
      </c>
      <c r="C4829" s="4" t="s">
        <v>1997</v>
      </c>
      <c r="D4829" s="5"/>
      <c r="H4829" s="4" t="s">
        <v>208</v>
      </c>
      <c r="I4829" s="4">
        <v>8</v>
      </c>
      <c r="J4829" s="4" t="s">
        <v>2018</v>
      </c>
      <c r="K4829" s="4" t="s">
        <v>1999</v>
      </c>
      <c r="L4829" s="4" t="s">
        <v>3399</v>
      </c>
      <c r="N4829" s="4">
        <v>1963</v>
      </c>
      <c r="O4829" s="6">
        <v>23164</v>
      </c>
      <c r="P4829" s="4" t="s">
        <v>63</v>
      </c>
    </row>
    <row r="4830" spans="1:16" x14ac:dyDescent="0.25">
      <c r="A4830" s="4" t="s">
        <v>3383</v>
      </c>
      <c r="B4830" s="4">
        <v>40</v>
      </c>
      <c r="C4830" s="4" t="s">
        <v>1997</v>
      </c>
      <c r="D4830" s="5"/>
      <c r="H4830" s="4" t="s">
        <v>208</v>
      </c>
      <c r="I4830" s="4">
        <v>9</v>
      </c>
      <c r="J4830" s="4" t="s">
        <v>2089</v>
      </c>
      <c r="K4830" s="4" t="s">
        <v>2085</v>
      </c>
      <c r="L4830" s="4" t="s">
        <v>3399</v>
      </c>
      <c r="N4830" s="4">
        <v>1990</v>
      </c>
      <c r="O4830" s="6">
        <v>33195</v>
      </c>
      <c r="P4830" s="4" t="s">
        <v>65</v>
      </c>
    </row>
    <row r="4831" spans="1:16" x14ac:dyDescent="0.25">
      <c r="A4831" s="4" t="s">
        <v>3383</v>
      </c>
      <c r="B4831" s="4">
        <v>40</v>
      </c>
      <c r="C4831" s="4" t="s">
        <v>1997</v>
      </c>
      <c r="D4831" s="5"/>
      <c r="H4831" s="4" t="s">
        <v>208</v>
      </c>
      <c r="I4831" s="4">
        <v>10</v>
      </c>
      <c r="J4831" s="4" t="s">
        <v>5234</v>
      </c>
      <c r="K4831" s="4" t="s">
        <v>2099</v>
      </c>
      <c r="L4831" s="4" t="s">
        <v>3399</v>
      </c>
      <c r="N4831" s="4">
        <v>1983</v>
      </c>
      <c r="O4831" s="6">
        <v>30412</v>
      </c>
      <c r="P4831" s="4" t="s">
        <v>65</v>
      </c>
    </row>
    <row r="4832" spans="1:16" x14ac:dyDescent="0.25">
      <c r="A4832" s="4" t="s">
        <v>3383</v>
      </c>
      <c r="B4832" s="4">
        <v>40</v>
      </c>
      <c r="C4832" s="4" t="s">
        <v>1997</v>
      </c>
      <c r="D4832" s="5"/>
      <c r="H4832" s="4" t="s">
        <v>208</v>
      </c>
      <c r="I4832" s="4">
        <v>11</v>
      </c>
      <c r="J4832" s="4" t="s">
        <v>5235</v>
      </c>
      <c r="K4832" s="4" t="s">
        <v>2112</v>
      </c>
      <c r="L4832" s="4" t="s">
        <v>3399</v>
      </c>
      <c r="N4832" s="4">
        <v>1956</v>
      </c>
      <c r="O4832" s="6">
        <v>20574</v>
      </c>
      <c r="P4832" s="4" t="s">
        <v>65</v>
      </c>
    </row>
    <row r="4833" spans="1:16" x14ac:dyDescent="0.25">
      <c r="A4833" s="4" t="s">
        <v>3383</v>
      </c>
      <c r="B4833" s="4">
        <v>40</v>
      </c>
      <c r="C4833" s="4" t="s">
        <v>1997</v>
      </c>
      <c r="D4833" s="5"/>
      <c r="H4833" s="4" t="s">
        <v>2385</v>
      </c>
      <c r="I4833" s="4">
        <v>1</v>
      </c>
      <c r="J4833" s="4" t="s">
        <v>3712</v>
      </c>
      <c r="K4833" s="4" t="s">
        <v>3436</v>
      </c>
      <c r="L4833" s="4" t="s">
        <v>3399</v>
      </c>
      <c r="N4833" s="4">
        <v>1993</v>
      </c>
      <c r="O4833" s="6">
        <v>34157</v>
      </c>
      <c r="P4833" s="4" t="s">
        <v>65</v>
      </c>
    </row>
    <row r="4834" spans="1:16" x14ac:dyDescent="0.25">
      <c r="A4834" s="4" t="s">
        <v>3383</v>
      </c>
      <c r="B4834" s="4">
        <v>40</v>
      </c>
      <c r="C4834" s="4" t="s">
        <v>1997</v>
      </c>
      <c r="D4834" s="5"/>
      <c r="H4834" s="4" t="s">
        <v>2385</v>
      </c>
      <c r="I4834" s="4">
        <v>2</v>
      </c>
      <c r="J4834" s="4" t="s">
        <v>3437</v>
      </c>
      <c r="K4834" s="4" t="s">
        <v>3436</v>
      </c>
      <c r="L4834" s="4" t="s">
        <v>3399</v>
      </c>
      <c r="N4834" s="4">
        <v>1991</v>
      </c>
      <c r="O4834" s="6">
        <v>33589</v>
      </c>
      <c r="P4834" s="4" t="s">
        <v>63</v>
      </c>
    </row>
    <row r="4835" spans="1:16" x14ac:dyDescent="0.25">
      <c r="A4835" s="4" t="s">
        <v>3383</v>
      </c>
      <c r="B4835" s="4">
        <v>40</v>
      </c>
      <c r="C4835" s="4" t="s">
        <v>1997</v>
      </c>
      <c r="D4835" s="5"/>
      <c r="H4835" s="4" t="s">
        <v>2385</v>
      </c>
      <c r="I4835" s="4">
        <v>3</v>
      </c>
      <c r="J4835" s="4" t="s">
        <v>3438</v>
      </c>
      <c r="K4835" s="4" t="s">
        <v>3436</v>
      </c>
      <c r="L4835" s="4" t="s">
        <v>3399</v>
      </c>
      <c r="N4835" s="4">
        <v>1999</v>
      </c>
      <c r="O4835" s="6">
        <v>36340</v>
      </c>
      <c r="P4835" s="4" t="s">
        <v>63</v>
      </c>
    </row>
    <row r="4836" spans="1:16" x14ac:dyDescent="0.25">
      <c r="A4836" s="4" t="s">
        <v>3383</v>
      </c>
      <c r="B4836" s="4">
        <v>40</v>
      </c>
      <c r="C4836" s="4" t="s">
        <v>1997</v>
      </c>
      <c r="D4836" s="5"/>
      <c r="H4836" s="4" t="s">
        <v>2385</v>
      </c>
      <c r="I4836" s="4">
        <v>4</v>
      </c>
      <c r="J4836" s="4" t="s">
        <v>3439</v>
      </c>
      <c r="K4836" s="4" t="s">
        <v>3436</v>
      </c>
      <c r="L4836" s="4" t="s">
        <v>3399</v>
      </c>
      <c r="N4836" s="4">
        <v>1969</v>
      </c>
      <c r="O4836" s="6">
        <v>25379</v>
      </c>
      <c r="P4836" s="4" t="s">
        <v>63</v>
      </c>
    </row>
    <row r="4837" spans="1:16" x14ac:dyDescent="0.25">
      <c r="A4837" s="4" t="s">
        <v>3383</v>
      </c>
      <c r="B4837" s="4">
        <v>40</v>
      </c>
      <c r="C4837" s="4" t="s">
        <v>1997</v>
      </c>
      <c r="D4837" s="5"/>
      <c r="H4837" s="4" t="s">
        <v>2385</v>
      </c>
      <c r="I4837" s="4">
        <v>5</v>
      </c>
      <c r="J4837" s="4" t="s">
        <v>1114</v>
      </c>
      <c r="K4837" s="4" t="s">
        <v>3436</v>
      </c>
      <c r="L4837" s="4" t="s">
        <v>3399</v>
      </c>
      <c r="N4837" s="4">
        <v>1986</v>
      </c>
      <c r="O4837" s="6">
        <v>31434</v>
      </c>
      <c r="P4837" s="4" t="s">
        <v>63</v>
      </c>
    </row>
    <row r="4838" spans="1:16" x14ac:dyDescent="0.25">
      <c r="A4838" s="4" t="s">
        <v>3383</v>
      </c>
      <c r="B4838" s="4">
        <v>40</v>
      </c>
      <c r="C4838" s="4" t="s">
        <v>1997</v>
      </c>
      <c r="D4838" s="5"/>
      <c r="H4838" s="4" t="s">
        <v>2385</v>
      </c>
      <c r="I4838" s="4">
        <v>6</v>
      </c>
      <c r="J4838" s="4" t="s">
        <v>3440</v>
      </c>
      <c r="K4838" s="4" t="s">
        <v>3436</v>
      </c>
      <c r="L4838" s="4" t="s">
        <v>3399</v>
      </c>
      <c r="N4838" s="4">
        <v>1969</v>
      </c>
      <c r="O4838" s="6">
        <v>25368</v>
      </c>
      <c r="P4838" s="4" t="s">
        <v>63</v>
      </c>
    </row>
    <row r="4839" spans="1:16" x14ac:dyDescent="0.25">
      <c r="A4839" s="4" t="s">
        <v>3383</v>
      </c>
      <c r="B4839" s="4">
        <v>40</v>
      </c>
      <c r="C4839" s="4" t="s">
        <v>1997</v>
      </c>
      <c r="D4839" s="5"/>
      <c r="H4839" s="4" t="s">
        <v>2385</v>
      </c>
      <c r="I4839" s="4">
        <v>7</v>
      </c>
      <c r="J4839" s="4" t="s">
        <v>5236</v>
      </c>
      <c r="K4839" s="4" t="s">
        <v>3436</v>
      </c>
      <c r="L4839" s="4" t="s">
        <v>3399</v>
      </c>
      <c r="N4839" s="4">
        <v>1993</v>
      </c>
      <c r="O4839" s="6">
        <v>34025</v>
      </c>
      <c r="P4839" s="4" t="s">
        <v>65</v>
      </c>
    </row>
    <row r="4840" spans="1:16" x14ac:dyDescent="0.25">
      <c r="A4840" s="4" t="s">
        <v>3383</v>
      </c>
      <c r="B4840" s="4">
        <v>40</v>
      </c>
      <c r="C4840" s="4" t="s">
        <v>1997</v>
      </c>
      <c r="D4840" s="5"/>
      <c r="H4840" s="4" t="s">
        <v>2385</v>
      </c>
      <c r="I4840" s="4">
        <v>8</v>
      </c>
      <c r="J4840" s="4" t="s">
        <v>5237</v>
      </c>
      <c r="K4840" s="4" t="s">
        <v>3436</v>
      </c>
      <c r="L4840" s="4" t="s">
        <v>3399</v>
      </c>
      <c r="N4840" s="4">
        <v>1989</v>
      </c>
      <c r="O4840" s="6">
        <v>32760</v>
      </c>
      <c r="P4840" s="4" t="s">
        <v>63</v>
      </c>
    </row>
    <row r="4841" spans="1:16" x14ac:dyDescent="0.25">
      <c r="A4841" s="4" t="s">
        <v>3383</v>
      </c>
      <c r="B4841" s="4">
        <v>40</v>
      </c>
      <c r="C4841" s="4" t="s">
        <v>1997</v>
      </c>
      <c r="D4841" s="5"/>
      <c r="H4841" s="4" t="s">
        <v>2385</v>
      </c>
      <c r="I4841" s="4">
        <v>9</v>
      </c>
      <c r="J4841" s="4" t="s">
        <v>5238</v>
      </c>
      <c r="K4841" s="4" t="s">
        <v>3436</v>
      </c>
      <c r="L4841" s="4" t="s">
        <v>3399</v>
      </c>
      <c r="N4841" s="4">
        <v>1989</v>
      </c>
      <c r="O4841" s="6">
        <v>32736</v>
      </c>
      <c r="P4841" s="4" t="s">
        <v>63</v>
      </c>
    </row>
    <row r="4842" spans="1:16" x14ac:dyDescent="0.25">
      <c r="A4842" s="4" t="s">
        <v>3383</v>
      </c>
      <c r="B4842" s="4">
        <v>40</v>
      </c>
      <c r="C4842" s="4" t="s">
        <v>1997</v>
      </c>
      <c r="D4842" s="5"/>
      <c r="H4842" s="4" t="s">
        <v>2385</v>
      </c>
      <c r="I4842" s="4">
        <v>10</v>
      </c>
      <c r="J4842" s="4" t="s">
        <v>5239</v>
      </c>
      <c r="K4842" s="4" t="s">
        <v>3436</v>
      </c>
      <c r="L4842" s="4" t="s">
        <v>3399</v>
      </c>
      <c r="N4842" s="4">
        <v>1971</v>
      </c>
      <c r="O4842" s="6">
        <v>26025</v>
      </c>
      <c r="P4842" s="4" t="s">
        <v>65</v>
      </c>
    </row>
    <row r="4843" spans="1:16" x14ac:dyDescent="0.25">
      <c r="A4843" s="4" t="s">
        <v>3383</v>
      </c>
      <c r="B4843" s="4">
        <v>40</v>
      </c>
      <c r="C4843" s="4" t="s">
        <v>1997</v>
      </c>
      <c r="D4843" s="5"/>
      <c r="H4843" s="4" t="s">
        <v>2385</v>
      </c>
      <c r="I4843" s="4">
        <v>11</v>
      </c>
      <c r="J4843" s="4" t="s">
        <v>5240</v>
      </c>
      <c r="K4843" s="4" t="s">
        <v>3436</v>
      </c>
      <c r="L4843" s="4" t="s">
        <v>3399</v>
      </c>
      <c r="N4843" s="4">
        <v>1991</v>
      </c>
      <c r="O4843" s="6">
        <v>33462</v>
      </c>
      <c r="P4843" s="4" t="s">
        <v>65</v>
      </c>
    </row>
    <row r="4844" spans="1:16" x14ac:dyDescent="0.25">
      <c r="A4844" s="4" t="s">
        <v>3383</v>
      </c>
      <c r="B4844" s="4">
        <v>40</v>
      </c>
      <c r="C4844" s="4" t="s">
        <v>1997</v>
      </c>
      <c r="D4844" s="5"/>
      <c r="H4844" s="4" t="s">
        <v>2385</v>
      </c>
      <c r="I4844" s="4">
        <v>12</v>
      </c>
      <c r="J4844" s="4" t="s">
        <v>5241</v>
      </c>
      <c r="K4844" s="4" t="s">
        <v>3436</v>
      </c>
      <c r="L4844" s="4" t="s">
        <v>3399</v>
      </c>
      <c r="N4844" s="4">
        <v>1993</v>
      </c>
      <c r="O4844" s="6">
        <v>34194</v>
      </c>
      <c r="P4844" s="4" t="s">
        <v>65</v>
      </c>
    </row>
    <row r="4845" spans="1:16" x14ac:dyDescent="0.25">
      <c r="A4845" s="4" t="s">
        <v>3383</v>
      </c>
      <c r="B4845" s="4">
        <v>40</v>
      </c>
      <c r="C4845" s="4" t="s">
        <v>1997</v>
      </c>
      <c r="D4845" s="5"/>
      <c r="H4845" s="4" t="s">
        <v>61</v>
      </c>
      <c r="I4845" s="4">
        <v>1</v>
      </c>
      <c r="J4845" s="4" t="s">
        <v>5242</v>
      </c>
      <c r="K4845" s="4" t="s">
        <v>2020</v>
      </c>
      <c r="L4845" s="4" t="s">
        <v>3399</v>
      </c>
      <c r="N4845" s="4">
        <v>1965</v>
      </c>
      <c r="O4845" s="6">
        <v>23788</v>
      </c>
      <c r="P4845" s="4" t="s">
        <v>63</v>
      </c>
    </row>
    <row r="4846" spans="1:16" x14ac:dyDescent="0.25">
      <c r="A4846" s="4" t="s">
        <v>3383</v>
      </c>
      <c r="B4846" s="4">
        <v>40</v>
      </c>
      <c r="C4846" s="4" t="s">
        <v>1997</v>
      </c>
      <c r="D4846" s="5"/>
      <c r="H4846" s="4" t="s">
        <v>61</v>
      </c>
      <c r="I4846" s="4">
        <v>2</v>
      </c>
      <c r="J4846" s="4" t="s">
        <v>5243</v>
      </c>
      <c r="K4846" s="4" t="s">
        <v>2132</v>
      </c>
      <c r="L4846" s="4" t="s">
        <v>3399</v>
      </c>
      <c r="N4846" s="4">
        <v>1986</v>
      </c>
      <c r="O4846" s="6">
        <v>31488</v>
      </c>
      <c r="P4846" s="4" t="s">
        <v>65</v>
      </c>
    </row>
    <row r="4847" spans="1:16" x14ac:dyDescent="0.25">
      <c r="A4847" s="4" t="s">
        <v>3383</v>
      </c>
      <c r="B4847" s="4">
        <v>40</v>
      </c>
      <c r="C4847" s="4" t="s">
        <v>1997</v>
      </c>
      <c r="D4847" s="5"/>
      <c r="H4847" s="4" t="s">
        <v>61</v>
      </c>
      <c r="I4847" s="4">
        <v>3</v>
      </c>
      <c r="J4847" s="4" t="s">
        <v>5244</v>
      </c>
      <c r="K4847" s="4" t="s">
        <v>2076</v>
      </c>
      <c r="L4847" s="4" t="s">
        <v>3399</v>
      </c>
      <c r="N4847" s="4">
        <v>1962</v>
      </c>
      <c r="O4847" s="6">
        <v>22930</v>
      </c>
      <c r="P4847" s="4" t="s">
        <v>63</v>
      </c>
    </row>
    <row r="4848" spans="1:16" x14ac:dyDescent="0.25">
      <c r="A4848" s="4" t="s">
        <v>3383</v>
      </c>
      <c r="B4848" s="4">
        <v>40</v>
      </c>
      <c r="C4848" s="4" t="s">
        <v>1997</v>
      </c>
      <c r="D4848" s="5"/>
      <c r="H4848" s="4" t="s">
        <v>61</v>
      </c>
      <c r="I4848" s="4">
        <v>4</v>
      </c>
      <c r="J4848" s="4" t="s">
        <v>5245</v>
      </c>
      <c r="K4848" s="4" t="s">
        <v>1999</v>
      </c>
      <c r="L4848" s="4" t="s">
        <v>3399</v>
      </c>
      <c r="N4848" s="4">
        <v>2002</v>
      </c>
      <c r="O4848" s="6">
        <v>37459</v>
      </c>
      <c r="P4848" s="4" t="s">
        <v>65</v>
      </c>
    </row>
    <row r="4849" spans="1:16" x14ac:dyDescent="0.25">
      <c r="A4849" s="4" t="s">
        <v>3383</v>
      </c>
      <c r="B4849" s="4">
        <v>40</v>
      </c>
      <c r="C4849" s="4" t="s">
        <v>1997</v>
      </c>
      <c r="D4849" s="5"/>
      <c r="H4849" s="4" t="s">
        <v>61</v>
      </c>
      <c r="I4849" s="4">
        <v>5</v>
      </c>
      <c r="J4849" s="4" t="s">
        <v>2113</v>
      </c>
      <c r="K4849" s="4" t="s">
        <v>2112</v>
      </c>
      <c r="L4849" s="4" t="s">
        <v>3399</v>
      </c>
      <c r="N4849" s="4">
        <v>1977</v>
      </c>
      <c r="O4849" s="6">
        <v>28399</v>
      </c>
      <c r="P4849" s="4" t="s">
        <v>63</v>
      </c>
    </row>
    <row r="4850" spans="1:16" x14ac:dyDescent="0.25">
      <c r="A4850" s="4" t="s">
        <v>3383</v>
      </c>
      <c r="B4850" s="4">
        <v>40</v>
      </c>
      <c r="C4850" s="4" t="s">
        <v>1997</v>
      </c>
      <c r="D4850" s="5"/>
      <c r="H4850" s="4" t="s">
        <v>61</v>
      </c>
      <c r="I4850" s="4">
        <v>6</v>
      </c>
      <c r="J4850" s="4" t="s">
        <v>2048</v>
      </c>
      <c r="K4850" s="4" t="s">
        <v>2047</v>
      </c>
      <c r="L4850" s="4" t="s">
        <v>3399</v>
      </c>
      <c r="N4850" s="4">
        <v>1968</v>
      </c>
      <c r="O4850" s="6">
        <v>24908</v>
      </c>
      <c r="P4850" s="4" t="s">
        <v>65</v>
      </c>
    </row>
    <row r="4851" spans="1:16" x14ac:dyDescent="0.25">
      <c r="A4851" s="4" t="s">
        <v>3383</v>
      </c>
      <c r="B4851" s="4">
        <v>40</v>
      </c>
      <c r="C4851" s="4" t="s">
        <v>1997</v>
      </c>
      <c r="D4851" s="5"/>
      <c r="H4851" s="4" t="s">
        <v>61</v>
      </c>
      <c r="I4851" s="4">
        <v>7</v>
      </c>
      <c r="J4851" s="4" t="s">
        <v>2092</v>
      </c>
      <c r="K4851" s="4" t="s">
        <v>2091</v>
      </c>
      <c r="L4851" s="4" t="s">
        <v>3399</v>
      </c>
      <c r="N4851" s="4">
        <v>1968</v>
      </c>
      <c r="O4851" s="6">
        <v>25097</v>
      </c>
      <c r="P4851" s="4" t="s">
        <v>63</v>
      </c>
    </row>
    <row r="4852" spans="1:16" x14ac:dyDescent="0.25">
      <c r="A4852" s="4" t="s">
        <v>3383</v>
      </c>
      <c r="B4852" s="4">
        <v>40</v>
      </c>
      <c r="C4852" s="4" t="s">
        <v>1997</v>
      </c>
      <c r="D4852" s="5"/>
      <c r="H4852" s="4" t="s">
        <v>61</v>
      </c>
      <c r="I4852" s="4">
        <v>8</v>
      </c>
      <c r="J4852" s="4" t="s">
        <v>5246</v>
      </c>
      <c r="K4852" s="4" t="s">
        <v>2068</v>
      </c>
      <c r="L4852" s="4" t="s">
        <v>3399</v>
      </c>
      <c r="N4852" s="4">
        <v>1996</v>
      </c>
      <c r="O4852" s="6">
        <v>35265</v>
      </c>
      <c r="P4852" s="4" t="s">
        <v>65</v>
      </c>
    </row>
    <row r="4853" spans="1:16" x14ac:dyDescent="0.25">
      <c r="A4853" s="4" t="s">
        <v>3383</v>
      </c>
      <c r="B4853" s="4">
        <v>40</v>
      </c>
      <c r="C4853" s="4" t="s">
        <v>1997</v>
      </c>
      <c r="D4853" s="5"/>
      <c r="H4853" s="4" t="s">
        <v>61</v>
      </c>
      <c r="I4853" s="4">
        <v>9</v>
      </c>
      <c r="J4853" s="4" t="s">
        <v>5247</v>
      </c>
      <c r="K4853" s="4" t="s">
        <v>2020</v>
      </c>
      <c r="L4853" s="4" t="s">
        <v>3399</v>
      </c>
      <c r="N4853" s="4">
        <v>1974</v>
      </c>
      <c r="O4853" s="6">
        <v>27149</v>
      </c>
      <c r="P4853" s="4" t="s">
        <v>65</v>
      </c>
    </row>
    <row r="4854" spans="1:16" x14ac:dyDescent="0.25">
      <c r="A4854" s="4" t="s">
        <v>3383</v>
      </c>
      <c r="B4854" s="4">
        <v>40</v>
      </c>
      <c r="C4854" s="4" t="s">
        <v>1997</v>
      </c>
      <c r="D4854" s="5"/>
      <c r="H4854" s="4" t="s">
        <v>61</v>
      </c>
      <c r="I4854" s="4">
        <v>10</v>
      </c>
      <c r="J4854" s="4" t="s">
        <v>5248</v>
      </c>
      <c r="K4854" s="4" t="s">
        <v>2068</v>
      </c>
      <c r="L4854" s="4" t="s">
        <v>3399</v>
      </c>
      <c r="N4854" s="4">
        <v>2006</v>
      </c>
      <c r="O4854" s="6">
        <v>38841</v>
      </c>
      <c r="P4854" s="4" t="s">
        <v>63</v>
      </c>
    </row>
    <row r="4855" spans="1:16" x14ac:dyDescent="0.25">
      <c r="A4855" s="4" t="s">
        <v>3383</v>
      </c>
      <c r="B4855" s="4">
        <v>40</v>
      </c>
      <c r="C4855" s="4" t="s">
        <v>1997</v>
      </c>
      <c r="D4855" s="5"/>
      <c r="H4855" s="4" t="s">
        <v>61</v>
      </c>
      <c r="I4855" s="4">
        <v>11</v>
      </c>
      <c r="J4855" s="4" t="s">
        <v>2049</v>
      </c>
      <c r="K4855" s="4" t="s">
        <v>2047</v>
      </c>
      <c r="L4855" s="4" t="s">
        <v>3399</v>
      </c>
      <c r="N4855" s="4">
        <v>2005</v>
      </c>
      <c r="O4855" s="6">
        <v>38391</v>
      </c>
      <c r="P4855" s="4" t="s">
        <v>65</v>
      </c>
    </row>
    <row r="4856" spans="1:16" x14ac:dyDescent="0.25">
      <c r="A4856" s="4" t="s">
        <v>3383</v>
      </c>
      <c r="B4856" s="4">
        <v>40</v>
      </c>
      <c r="C4856" s="4" t="s">
        <v>1997</v>
      </c>
      <c r="D4856" s="5"/>
      <c r="H4856" s="4" t="s">
        <v>61</v>
      </c>
      <c r="I4856" s="4">
        <v>12</v>
      </c>
      <c r="J4856" s="4" t="s">
        <v>2001</v>
      </c>
      <c r="K4856" s="4" t="s">
        <v>1999</v>
      </c>
      <c r="L4856" s="4" t="s">
        <v>3399</v>
      </c>
      <c r="N4856" s="4">
        <v>1995</v>
      </c>
      <c r="O4856" s="6">
        <v>34840</v>
      </c>
      <c r="P4856" s="4" t="s">
        <v>63</v>
      </c>
    </row>
    <row r="4857" spans="1:16" x14ac:dyDescent="0.25">
      <c r="A4857" s="4" t="s">
        <v>3383</v>
      </c>
      <c r="B4857" s="4">
        <v>40</v>
      </c>
      <c r="C4857" s="4" t="s">
        <v>1997</v>
      </c>
      <c r="D4857" s="5"/>
      <c r="H4857" s="4" t="s">
        <v>46</v>
      </c>
      <c r="I4857" s="4">
        <v>1</v>
      </c>
      <c r="J4857" s="4" t="s">
        <v>2045</v>
      </c>
      <c r="K4857" s="4" t="s">
        <v>2020</v>
      </c>
      <c r="L4857" s="4" t="s">
        <v>3399</v>
      </c>
      <c r="N4857" s="4">
        <v>1965</v>
      </c>
      <c r="O4857" s="6">
        <v>23868</v>
      </c>
      <c r="P4857" s="4" t="s">
        <v>63</v>
      </c>
    </row>
    <row r="4858" spans="1:16" x14ac:dyDescent="0.25">
      <c r="A4858" s="4" t="s">
        <v>3383</v>
      </c>
      <c r="B4858" s="4">
        <v>40</v>
      </c>
      <c r="C4858" s="4" t="s">
        <v>1997</v>
      </c>
      <c r="D4858" s="5"/>
      <c r="H4858" s="4" t="s">
        <v>46</v>
      </c>
      <c r="I4858" s="4">
        <v>2</v>
      </c>
      <c r="J4858" s="4" t="s">
        <v>2104</v>
      </c>
      <c r="K4858" s="4" t="s">
        <v>2099</v>
      </c>
      <c r="L4858" s="4" t="s">
        <v>3399</v>
      </c>
      <c r="N4858" s="4">
        <v>1975</v>
      </c>
      <c r="O4858" s="6">
        <v>27467</v>
      </c>
      <c r="P4858" s="4" t="s">
        <v>65</v>
      </c>
    </row>
    <row r="4859" spans="1:16" x14ac:dyDescent="0.25">
      <c r="A4859" s="4" t="s">
        <v>3383</v>
      </c>
      <c r="B4859" s="4">
        <v>40</v>
      </c>
      <c r="C4859" s="4" t="s">
        <v>1997</v>
      </c>
      <c r="D4859" s="5"/>
      <c r="H4859" s="4" t="s">
        <v>46</v>
      </c>
      <c r="I4859" s="4">
        <v>3</v>
      </c>
      <c r="J4859" s="4" t="s">
        <v>5249</v>
      </c>
      <c r="K4859" s="4" t="s">
        <v>2020</v>
      </c>
      <c r="L4859" s="4" t="s">
        <v>3399</v>
      </c>
      <c r="N4859" s="4">
        <v>2005</v>
      </c>
      <c r="O4859" s="6">
        <v>38696</v>
      </c>
      <c r="P4859" s="4" t="s">
        <v>63</v>
      </c>
    </row>
    <row r="4860" spans="1:16" x14ac:dyDescent="0.25">
      <c r="A4860" s="4" t="s">
        <v>3383</v>
      </c>
      <c r="B4860" s="4">
        <v>40</v>
      </c>
      <c r="C4860" s="4" t="s">
        <v>1997</v>
      </c>
      <c r="D4860" s="5"/>
      <c r="H4860" s="4" t="s">
        <v>46</v>
      </c>
      <c r="I4860" s="4">
        <v>4</v>
      </c>
      <c r="J4860" s="4" t="s">
        <v>5250</v>
      </c>
      <c r="K4860" s="4" t="s">
        <v>1999</v>
      </c>
      <c r="L4860" s="4" t="s">
        <v>3399</v>
      </c>
      <c r="N4860" s="4">
        <v>1992</v>
      </c>
      <c r="O4860" s="6">
        <v>33833</v>
      </c>
      <c r="P4860" s="4" t="s">
        <v>63</v>
      </c>
    </row>
    <row r="4861" spans="1:16" x14ac:dyDescent="0.25">
      <c r="A4861" s="4" t="s">
        <v>3383</v>
      </c>
      <c r="B4861" s="4">
        <v>40</v>
      </c>
      <c r="C4861" s="4" t="s">
        <v>1997</v>
      </c>
      <c r="D4861" s="5"/>
      <c r="H4861" s="4" t="s">
        <v>46</v>
      </c>
      <c r="I4861" s="4">
        <v>5</v>
      </c>
      <c r="J4861" s="4" t="s">
        <v>2062</v>
      </c>
      <c r="K4861" s="4" t="s">
        <v>2047</v>
      </c>
      <c r="L4861" s="4" t="s">
        <v>3399</v>
      </c>
      <c r="N4861" s="4">
        <v>1963</v>
      </c>
      <c r="O4861" s="6">
        <v>23347</v>
      </c>
      <c r="P4861" s="4" t="s">
        <v>65</v>
      </c>
    </row>
    <row r="4862" spans="1:16" x14ac:dyDescent="0.25">
      <c r="A4862" s="4" t="s">
        <v>3383</v>
      </c>
      <c r="B4862" s="4">
        <v>40</v>
      </c>
      <c r="C4862" s="4" t="s">
        <v>1997</v>
      </c>
      <c r="D4862" s="5"/>
      <c r="H4862" s="4" t="s">
        <v>46</v>
      </c>
      <c r="I4862" s="4">
        <v>6</v>
      </c>
      <c r="J4862" s="4" t="s">
        <v>5251</v>
      </c>
      <c r="K4862" s="4" t="s">
        <v>1999</v>
      </c>
      <c r="L4862" s="4" t="s">
        <v>3399</v>
      </c>
      <c r="N4862" s="4">
        <v>1970</v>
      </c>
      <c r="O4862" s="6">
        <v>25762</v>
      </c>
      <c r="P4862" s="4" t="s">
        <v>63</v>
      </c>
    </row>
    <row r="4863" spans="1:16" x14ac:dyDescent="0.25">
      <c r="A4863" s="4" t="s">
        <v>3383</v>
      </c>
      <c r="B4863" s="4">
        <v>40</v>
      </c>
      <c r="C4863" s="4" t="s">
        <v>1997</v>
      </c>
      <c r="D4863" s="5"/>
      <c r="H4863" s="4" t="s">
        <v>46</v>
      </c>
      <c r="I4863" s="4">
        <v>7</v>
      </c>
      <c r="J4863" s="4" t="s">
        <v>2044</v>
      </c>
      <c r="K4863" s="4" t="s">
        <v>2020</v>
      </c>
      <c r="L4863" s="4" t="s">
        <v>3399</v>
      </c>
      <c r="N4863" s="4">
        <v>1975</v>
      </c>
      <c r="O4863" s="6">
        <v>27669</v>
      </c>
      <c r="P4863" s="4" t="s">
        <v>65</v>
      </c>
    </row>
    <row r="4864" spans="1:16" x14ac:dyDescent="0.25">
      <c r="A4864" s="4" t="s">
        <v>3383</v>
      </c>
      <c r="B4864" s="4">
        <v>40</v>
      </c>
      <c r="C4864" s="4" t="s">
        <v>1997</v>
      </c>
      <c r="D4864" s="5"/>
      <c r="H4864" s="4" t="s">
        <v>46</v>
      </c>
      <c r="I4864" s="4">
        <v>8</v>
      </c>
      <c r="J4864" s="4" t="s">
        <v>2124</v>
      </c>
      <c r="K4864" s="4" t="s">
        <v>2121</v>
      </c>
      <c r="L4864" s="4" t="s">
        <v>3399</v>
      </c>
      <c r="N4864" s="4">
        <v>1985</v>
      </c>
      <c r="O4864" s="6">
        <v>31121</v>
      </c>
      <c r="P4864" s="4" t="s">
        <v>63</v>
      </c>
    </row>
    <row r="4865" spans="1:16" x14ac:dyDescent="0.25">
      <c r="A4865" s="4" t="s">
        <v>3383</v>
      </c>
      <c r="B4865" s="4">
        <v>40</v>
      </c>
      <c r="C4865" s="4" t="s">
        <v>1997</v>
      </c>
      <c r="D4865" s="5"/>
      <c r="H4865" s="4" t="s">
        <v>46</v>
      </c>
      <c r="I4865" s="4">
        <v>9</v>
      </c>
      <c r="J4865" s="4" t="s">
        <v>2074</v>
      </c>
      <c r="K4865" s="4" t="s">
        <v>2068</v>
      </c>
      <c r="L4865" s="4" t="s">
        <v>3399</v>
      </c>
      <c r="N4865" s="4">
        <v>1972</v>
      </c>
      <c r="O4865" s="6">
        <v>26408</v>
      </c>
      <c r="P4865" s="4" t="s">
        <v>65</v>
      </c>
    </row>
    <row r="4866" spans="1:16" x14ac:dyDescent="0.25">
      <c r="A4866" s="4" t="s">
        <v>3383</v>
      </c>
      <c r="B4866" s="4">
        <v>40</v>
      </c>
      <c r="C4866" s="4" t="s">
        <v>1997</v>
      </c>
      <c r="D4866" s="5"/>
      <c r="H4866" s="4" t="s">
        <v>46</v>
      </c>
      <c r="I4866" s="4">
        <v>10</v>
      </c>
      <c r="J4866" s="4" t="s">
        <v>2105</v>
      </c>
      <c r="K4866" s="4" t="s">
        <v>2099</v>
      </c>
      <c r="L4866" s="4" t="s">
        <v>3399</v>
      </c>
      <c r="N4866" s="4">
        <v>1955</v>
      </c>
      <c r="O4866" s="6">
        <v>20137</v>
      </c>
      <c r="P4866" s="4" t="s">
        <v>63</v>
      </c>
    </row>
    <row r="4867" spans="1:16" x14ac:dyDescent="0.25">
      <c r="A4867" s="4" t="s">
        <v>3383</v>
      </c>
      <c r="B4867" s="4">
        <v>40</v>
      </c>
      <c r="C4867" s="4" t="s">
        <v>1997</v>
      </c>
      <c r="D4867" s="5"/>
      <c r="H4867" s="4" t="s">
        <v>46</v>
      </c>
      <c r="I4867" s="4">
        <v>11</v>
      </c>
      <c r="J4867" s="4" t="s">
        <v>2063</v>
      </c>
      <c r="K4867" s="4" t="s">
        <v>2047</v>
      </c>
      <c r="L4867" s="4" t="s">
        <v>3399</v>
      </c>
      <c r="N4867" s="4">
        <v>1958</v>
      </c>
      <c r="O4867" s="6">
        <v>21216</v>
      </c>
      <c r="P4867" s="4" t="s">
        <v>65</v>
      </c>
    </row>
    <row r="4868" spans="1:16" x14ac:dyDescent="0.25">
      <c r="A4868" s="4" t="s">
        <v>3383</v>
      </c>
      <c r="B4868" s="4">
        <v>40</v>
      </c>
      <c r="C4868" s="4" t="s">
        <v>1997</v>
      </c>
      <c r="D4868" s="5"/>
      <c r="H4868" s="4" t="s">
        <v>46</v>
      </c>
      <c r="I4868" s="4">
        <v>12</v>
      </c>
      <c r="J4868" s="4" t="s">
        <v>2086</v>
      </c>
      <c r="K4868" s="4" t="s">
        <v>2085</v>
      </c>
      <c r="L4868" s="4" t="s">
        <v>3399</v>
      </c>
      <c r="N4868" s="4">
        <v>1964</v>
      </c>
      <c r="O4868" s="6">
        <v>23570</v>
      </c>
      <c r="P4868" s="4" t="s">
        <v>63</v>
      </c>
    </row>
    <row r="4869" spans="1:16" x14ac:dyDescent="0.25">
      <c r="A4869" s="4" t="s">
        <v>3383</v>
      </c>
      <c r="B4869" s="4">
        <v>40</v>
      </c>
      <c r="C4869" s="4" t="s">
        <v>1997</v>
      </c>
      <c r="D4869" s="5"/>
      <c r="H4869" s="4" t="s">
        <v>125</v>
      </c>
      <c r="I4869" s="4">
        <v>1</v>
      </c>
      <c r="J4869" s="4" t="s">
        <v>2033</v>
      </c>
      <c r="K4869" s="4" t="s">
        <v>3436</v>
      </c>
      <c r="L4869" s="4" t="s">
        <v>3399</v>
      </c>
      <c r="N4869" s="4">
        <v>1962</v>
      </c>
      <c r="O4869" s="6">
        <v>22704</v>
      </c>
      <c r="P4869" s="4" t="s">
        <v>63</v>
      </c>
    </row>
    <row r="4870" spans="1:16" x14ac:dyDescent="0.25">
      <c r="A4870" s="4" t="s">
        <v>3383</v>
      </c>
      <c r="B4870" s="4">
        <v>40</v>
      </c>
      <c r="C4870" s="4" t="s">
        <v>1997</v>
      </c>
      <c r="D4870" s="5"/>
      <c r="H4870" s="4" t="s">
        <v>125</v>
      </c>
      <c r="I4870" s="4">
        <v>2</v>
      </c>
      <c r="J4870" s="4" t="s">
        <v>2008</v>
      </c>
      <c r="K4870" s="4" t="s">
        <v>3436</v>
      </c>
      <c r="L4870" s="4" t="s">
        <v>3399</v>
      </c>
      <c r="N4870" s="4">
        <v>1976</v>
      </c>
      <c r="O4870" s="6">
        <v>27989</v>
      </c>
      <c r="P4870" s="4" t="s">
        <v>63</v>
      </c>
    </row>
    <row r="4871" spans="1:16" x14ac:dyDescent="0.25">
      <c r="A4871" s="4" t="s">
        <v>3383</v>
      </c>
      <c r="B4871" s="4">
        <v>40</v>
      </c>
      <c r="C4871" s="4" t="s">
        <v>1997</v>
      </c>
      <c r="D4871" s="5"/>
      <c r="H4871" s="4" t="s">
        <v>125</v>
      </c>
      <c r="I4871" s="4">
        <v>3</v>
      </c>
      <c r="J4871" s="4" t="s">
        <v>2133</v>
      </c>
      <c r="K4871" s="4" t="s">
        <v>3436</v>
      </c>
      <c r="L4871" s="4" t="s">
        <v>3399</v>
      </c>
      <c r="N4871" s="4">
        <v>1966</v>
      </c>
      <c r="O4871" s="6">
        <v>24177</v>
      </c>
      <c r="P4871" s="4" t="s">
        <v>65</v>
      </c>
    </row>
    <row r="4872" spans="1:16" x14ac:dyDescent="0.25">
      <c r="A4872" s="4" t="s">
        <v>3383</v>
      </c>
      <c r="B4872" s="4">
        <v>40</v>
      </c>
      <c r="C4872" s="4" t="s">
        <v>1997</v>
      </c>
      <c r="D4872" s="5"/>
      <c r="H4872" s="4" t="s">
        <v>125</v>
      </c>
      <c r="I4872" s="4">
        <v>4</v>
      </c>
      <c r="J4872" s="4" t="s">
        <v>5252</v>
      </c>
      <c r="K4872" s="4" t="s">
        <v>3436</v>
      </c>
      <c r="L4872" s="4" t="s">
        <v>3399</v>
      </c>
      <c r="N4872" s="4">
        <v>2007</v>
      </c>
      <c r="O4872" s="6">
        <v>39289</v>
      </c>
      <c r="P4872" s="4" t="s">
        <v>63</v>
      </c>
    </row>
    <row r="4873" spans="1:16" x14ac:dyDescent="0.25">
      <c r="A4873" s="4" t="s">
        <v>3383</v>
      </c>
      <c r="B4873" s="4">
        <v>40</v>
      </c>
      <c r="C4873" s="4" t="s">
        <v>1997</v>
      </c>
      <c r="D4873" s="5"/>
      <c r="H4873" s="4" t="s">
        <v>125</v>
      </c>
      <c r="I4873" s="4">
        <v>5</v>
      </c>
      <c r="J4873" s="4" t="s">
        <v>2009</v>
      </c>
      <c r="K4873" s="4" t="s">
        <v>3436</v>
      </c>
      <c r="L4873" s="4" t="s">
        <v>3399</v>
      </c>
      <c r="N4873" s="4">
        <v>1977</v>
      </c>
      <c r="O4873" s="6">
        <v>28141</v>
      </c>
      <c r="P4873" s="4" t="s">
        <v>65</v>
      </c>
    </row>
    <row r="4874" spans="1:16" x14ac:dyDescent="0.25">
      <c r="A4874" s="4" t="s">
        <v>3383</v>
      </c>
      <c r="B4874" s="4">
        <v>40</v>
      </c>
      <c r="C4874" s="4" t="s">
        <v>1997</v>
      </c>
      <c r="D4874" s="5"/>
      <c r="H4874" s="4" t="s">
        <v>125</v>
      </c>
      <c r="I4874" s="4">
        <v>6</v>
      </c>
      <c r="J4874" s="4" t="s">
        <v>2123</v>
      </c>
      <c r="K4874" s="4" t="s">
        <v>3436</v>
      </c>
      <c r="L4874" s="4" t="s">
        <v>3399</v>
      </c>
      <c r="N4874" s="4">
        <v>1963</v>
      </c>
      <c r="O4874" s="6">
        <v>23271</v>
      </c>
      <c r="P4874" s="4" t="s">
        <v>63</v>
      </c>
    </row>
    <row r="4875" spans="1:16" x14ac:dyDescent="0.25">
      <c r="A4875" s="4" t="s">
        <v>3383</v>
      </c>
      <c r="B4875" s="4">
        <v>40</v>
      </c>
      <c r="C4875" s="4" t="s">
        <v>1997</v>
      </c>
      <c r="D4875" s="5"/>
      <c r="H4875" s="4" t="s">
        <v>125</v>
      </c>
      <c r="I4875" s="4">
        <v>7</v>
      </c>
      <c r="J4875" s="4" t="s">
        <v>2115</v>
      </c>
      <c r="K4875" s="4" t="s">
        <v>3436</v>
      </c>
      <c r="L4875" s="4" t="s">
        <v>3399</v>
      </c>
      <c r="N4875" s="4">
        <v>1991</v>
      </c>
      <c r="O4875" s="6">
        <v>33508</v>
      </c>
      <c r="P4875" s="4" t="s">
        <v>65</v>
      </c>
    </row>
    <row r="4876" spans="1:16" x14ac:dyDescent="0.25">
      <c r="A4876" s="4" t="s">
        <v>3383</v>
      </c>
      <c r="B4876" s="4">
        <v>40</v>
      </c>
      <c r="C4876" s="4" t="s">
        <v>1997</v>
      </c>
      <c r="D4876" s="5"/>
      <c r="H4876" s="4" t="s">
        <v>125</v>
      </c>
      <c r="I4876" s="4">
        <v>8</v>
      </c>
      <c r="J4876" s="4" t="s">
        <v>2034</v>
      </c>
      <c r="K4876" s="4" t="s">
        <v>3436</v>
      </c>
      <c r="L4876" s="4" t="s">
        <v>3399</v>
      </c>
      <c r="N4876" s="4">
        <v>1987</v>
      </c>
      <c r="O4876" s="6">
        <v>31972</v>
      </c>
      <c r="P4876" s="4" t="s">
        <v>63</v>
      </c>
    </row>
    <row r="4877" spans="1:16" x14ac:dyDescent="0.25">
      <c r="A4877" s="4" t="s">
        <v>3383</v>
      </c>
      <c r="B4877" s="4">
        <v>40</v>
      </c>
      <c r="C4877" s="4" t="s">
        <v>1997</v>
      </c>
      <c r="D4877" s="5"/>
      <c r="H4877" s="4" t="s">
        <v>125</v>
      </c>
      <c r="I4877" s="4">
        <v>9</v>
      </c>
      <c r="J4877" s="4" t="s">
        <v>2053</v>
      </c>
      <c r="K4877" s="4" t="s">
        <v>3436</v>
      </c>
      <c r="L4877" s="4" t="s">
        <v>3399</v>
      </c>
      <c r="N4877" s="4">
        <v>1968</v>
      </c>
      <c r="O4877" s="6">
        <v>25078</v>
      </c>
      <c r="P4877" s="4" t="s">
        <v>65</v>
      </c>
    </row>
    <row r="4878" spans="1:16" x14ac:dyDescent="0.25">
      <c r="A4878" s="4" t="s">
        <v>3383</v>
      </c>
      <c r="B4878" s="4">
        <v>40</v>
      </c>
      <c r="C4878" s="4" t="s">
        <v>1997</v>
      </c>
      <c r="D4878" s="5"/>
      <c r="H4878" s="4" t="s">
        <v>125</v>
      </c>
      <c r="I4878" s="4">
        <v>10</v>
      </c>
      <c r="J4878" s="4" t="s">
        <v>2127</v>
      </c>
      <c r="K4878" s="4" t="s">
        <v>3436</v>
      </c>
      <c r="L4878" s="4" t="s">
        <v>3399</v>
      </c>
      <c r="N4878" s="4">
        <v>1970</v>
      </c>
      <c r="O4878" s="6">
        <v>25732</v>
      </c>
      <c r="P4878" s="4" t="s">
        <v>63</v>
      </c>
    </row>
    <row r="4879" spans="1:16" x14ac:dyDescent="0.25">
      <c r="A4879" s="4" t="s">
        <v>3383</v>
      </c>
      <c r="B4879" s="4">
        <v>40</v>
      </c>
      <c r="C4879" s="4" t="s">
        <v>1997</v>
      </c>
      <c r="D4879" s="5"/>
      <c r="H4879" s="4" t="s">
        <v>125</v>
      </c>
      <c r="I4879" s="4">
        <v>11</v>
      </c>
      <c r="J4879" s="4" t="s">
        <v>2088</v>
      </c>
      <c r="K4879" s="4" t="s">
        <v>3436</v>
      </c>
      <c r="L4879" s="4" t="s">
        <v>3399</v>
      </c>
      <c r="N4879" s="4">
        <v>1972</v>
      </c>
      <c r="O4879" s="6">
        <v>26393</v>
      </c>
      <c r="P4879" s="4" t="s">
        <v>65</v>
      </c>
    </row>
    <row r="4880" spans="1:16" x14ac:dyDescent="0.25">
      <c r="A4880" s="4" t="s">
        <v>3383</v>
      </c>
      <c r="B4880" s="4">
        <v>40</v>
      </c>
      <c r="C4880" s="4" t="s">
        <v>1997</v>
      </c>
      <c r="D4880" s="5"/>
      <c r="H4880" s="4" t="s">
        <v>125</v>
      </c>
      <c r="I4880" s="4">
        <v>12</v>
      </c>
      <c r="J4880" s="4" t="s">
        <v>2144</v>
      </c>
      <c r="K4880" s="4" t="s">
        <v>3436</v>
      </c>
      <c r="L4880" s="4" t="s">
        <v>3399</v>
      </c>
      <c r="N4880" s="4">
        <v>1971</v>
      </c>
      <c r="O4880" s="6">
        <v>26294</v>
      </c>
      <c r="P4880" s="4" t="s">
        <v>63</v>
      </c>
    </row>
    <row r="4881" spans="1:16" x14ac:dyDescent="0.25">
      <c r="A4881" s="4" t="s">
        <v>3383</v>
      </c>
      <c r="B4881" s="4">
        <v>40</v>
      </c>
      <c r="C4881" s="4" t="s">
        <v>1997</v>
      </c>
      <c r="D4881" s="5"/>
      <c r="H4881" s="4" t="s">
        <v>3392</v>
      </c>
      <c r="I4881" s="4">
        <v>1</v>
      </c>
      <c r="J4881" s="4" t="s">
        <v>5253</v>
      </c>
      <c r="K4881" s="4" t="s">
        <v>3436</v>
      </c>
      <c r="L4881" s="4" t="s">
        <v>3399</v>
      </c>
      <c r="N4881" s="4">
        <v>1985</v>
      </c>
      <c r="O4881" s="6">
        <v>31407</v>
      </c>
      <c r="P4881" s="4" t="s">
        <v>63</v>
      </c>
    </row>
    <row r="4882" spans="1:16" x14ac:dyDescent="0.25">
      <c r="A4882" s="4" t="s">
        <v>3383</v>
      </c>
      <c r="B4882" s="4">
        <v>40</v>
      </c>
      <c r="C4882" s="4" t="s">
        <v>1997</v>
      </c>
      <c r="D4882" s="5"/>
      <c r="H4882" s="4" t="s">
        <v>3392</v>
      </c>
      <c r="I4882" s="4">
        <v>2</v>
      </c>
      <c r="J4882" s="4" t="s">
        <v>5254</v>
      </c>
      <c r="K4882" s="4" t="s">
        <v>3436</v>
      </c>
      <c r="L4882" s="4" t="s">
        <v>3399</v>
      </c>
      <c r="N4882" s="4">
        <v>1987</v>
      </c>
      <c r="O4882" s="6">
        <v>31814</v>
      </c>
      <c r="P4882" s="4" t="s">
        <v>63</v>
      </c>
    </row>
    <row r="4883" spans="1:16" x14ac:dyDescent="0.25">
      <c r="A4883" s="4" t="s">
        <v>3383</v>
      </c>
      <c r="B4883" s="4">
        <v>40</v>
      </c>
      <c r="C4883" s="4" t="s">
        <v>1997</v>
      </c>
      <c r="D4883" s="5"/>
      <c r="H4883" s="4" t="s">
        <v>3392</v>
      </c>
      <c r="I4883" s="4">
        <v>3</v>
      </c>
      <c r="J4883" s="4" t="s">
        <v>5255</v>
      </c>
      <c r="K4883" s="4" t="s">
        <v>3436</v>
      </c>
      <c r="L4883" s="4" t="s">
        <v>3399</v>
      </c>
      <c r="N4883" s="4">
        <v>1966</v>
      </c>
      <c r="O4883" s="6">
        <v>24323</v>
      </c>
      <c r="P4883" s="4" t="s">
        <v>63</v>
      </c>
    </row>
    <row r="4884" spans="1:16" x14ac:dyDescent="0.25">
      <c r="A4884" s="4" t="s">
        <v>3383</v>
      </c>
      <c r="B4884" s="4">
        <v>40</v>
      </c>
      <c r="C4884" s="4" t="s">
        <v>1997</v>
      </c>
      <c r="D4884" s="5"/>
      <c r="H4884" s="4" t="s">
        <v>3392</v>
      </c>
      <c r="I4884" s="4">
        <v>4</v>
      </c>
      <c r="J4884" s="4" t="s">
        <v>5256</v>
      </c>
      <c r="K4884" s="4" t="s">
        <v>3436</v>
      </c>
      <c r="L4884" s="4" t="s">
        <v>3399</v>
      </c>
      <c r="N4884" s="4">
        <v>1940</v>
      </c>
      <c r="O4884" s="6">
        <v>14861</v>
      </c>
      <c r="P4884" s="4" t="s">
        <v>63</v>
      </c>
    </row>
    <row r="4885" spans="1:16" x14ac:dyDescent="0.25">
      <c r="A4885" s="4" t="s">
        <v>3383</v>
      </c>
      <c r="B4885" s="4">
        <v>40</v>
      </c>
      <c r="C4885" s="4" t="s">
        <v>1997</v>
      </c>
      <c r="D4885" s="5"/>
      <c r="H4885" s="4" t="s">
        <v>3392</v>
      </c>
      <c r="I4885" s="4">
        <v>5</v>
      </c>
      <c r="J4885" s="4" t="s">
        <v>5257</v>
      </c>
      <c r="K4885" s="4" t="s">
        <v>3436</v>
      </c>
      <c r="L4885" s="4" t="s">
        <v>3399</v>
      </c>
      <c r="N4885" s="4">
        <v>1972</v>
      </c>
      <c r="O4885" s="6">
        <v>26310</v>
      </c>
      <c r="P4885" s="4" t="s">
        <v>65</v>
      </c>
    </row>
    <row r="4886" spans="1:16" x14ac:dyDescent="0.25">
      <c r="A4886" s="4" t="s">
        <v>3383</v>
      </c>
      <c r="B4886" s="4">
        <v>40</v>
      </c>
      <c r="C4886" s="4" t="s">
        <v>1997</v>
      </c>
      <c r="D4886" s="5"/>
      <c r="H4886" s="4" t="s">
        <v>3392</v>
      </c>
      <c r="I4886" s="4">
        <v>6</v>
      </c>
      <c r="J4886" s="4" t="s">
        <v>5258</v>
      </c>
      <c r="K4886" s="4" t="s">
        <v>3436</v>
      </c>
      <c r="L4886" s="4" t="s">
        <v>3399</v>
      </c>
      <c r="N4886" s="4">
        <v>1970</v>
      </c>
      <c r="O4886" s="6">
        <v>25748</v>
      </c>
      <c r="P4886" s="4" t="s">
        <v>63</v>
      </c>
    </row>
    <row r="4887" spans="1:16" x14ac:dyDescent="0.25">
      <c r="A4887" s="4" t="s">
        <v>3383</v>
      </c>
      <c r="B4887" s="4">
        <v>40</v>
      </c>
      <c r="C4887" s="4" t="s">
        <v>1997</v>
      </c>
      <c r="D4887" s="5"/>
      <c r="H4887" s="4" t="s">
        <v>3392</v>
      </c>
      <c r="I4887" s="4">
        <v>7</v>
      </c>
      <c r="J4887" s="4" t="s">
        <v>5259</v>
      </c>
      <c r="K4887" s="4" t="s">
        <v>3436</v>
      </c>
      <c r="L4887" s="4" t="s">
        <v>3399</v>
      </c>
      <c r="N4887" s="4">
        <v>1985</v>
      </c>
      <c r="O4887" s="6">
        <v>31054</v>
      </c>
      <c r="P4887" s="4" t="s">
        <v>63</v>
      </c>
    </row>
    <row r="4888" spans="1:16" x14ac:dyDescent="0.25">
      <c r="A4888" s="4" t="s">
        <v>3383</v>
      </c>
      <c r="B4888" s="4">
        <v>40</v>
      </c>
      <c r="C4888" s="4" t="s">
        <v>1997</v>
      </c>
      <c r="D4888" s="5"/>
      <c r="H4888" s="4" t="s">
        <v>3392</v>
      </c>
      <c r="I4888" s="4">
        <v>8</v>
      </c>
      <c r="J4888" s="4" t="s">
        <v>3874</v>
      </c>
      <c r="K4888" s="4" t="s">
        <v>3436</v>
      </c>
      <c r="L4888" s="4" t="s">
        <v>3399</v>
      </c>
      <c r="N4888" s="4">
        <v>1967</v>
      </c>
      <c r="O4888" s="6">
        <v>24618</v>
      </c>
      <c r="P4888" s="4" t="s">
        <v>65</v>
      </c>
    </row>
    <row r="4889" spans="1:16" x14ac:dyDescent="0.25">
      <c r="A4889" s="4" t="s">
        <v>3383</v>
      </c>
      <c r="B4889" s="4">
        <v>40</v>
      </c>
      <c r="C4889" s="4" t="s">
        <v>1997</v>
      </c>
      <c r="D4889" s="5"/>
      <c r="H4889" s="4" t="s">
        <v>3392</v>
      </c>
      <c r="I4889" s="4">
        <v>9</v>
      </c>
      <c r="J4889" s="4" t="s">
        <v>2040</v>
      </c>
      <c r="K4889" s="4" t="s">
        <v>3436</v>
      </c>
      <c r="L4889" s="4" t="s">
        <v>3399</v>
      </c>
      <c r="N4889" s="4">
        <v>1986</v>
      </c>
      <c r="O4889" s="6">
        <v>31530</v>
      </c>
      <c r="P4889" s="4" t="s">
        <v>65</v>
      </c>
    </row>
    <row r="4890" spans="1:16" x14ac:dyDescent="0.25">
      <c r="A4890" s="4" t="s">
        <v>3383</v>
      </c>
      <c r="B4890" s="4">
        <v>40</v>
      </c>
      <c r="C4890" s="4" t="s">
        <v>1997</v>
      </c>
      <c r="D4890" s="5"/>
      <c r="H4890" s="4" t="s">
        <v>3</v>
      </c>
      <c r="I4890" s="4">
        <v>1</v>
      </c>
      <c r="J4890" s="4" t="s">
        <v>2081</v>
      </c>
      <c r="K4890" s="4" t="s">
        <v>2076</v>
      </c>
      <c r="L4890" s="4" t="s">
        <v>3399</v>
      </c>
      <c r="N4890" s="4">
        <v>1996</v>
      </c>
      <c r="O4890" s="6">
        <v>35196</v>
      </c>
      <c r="P4890" s="4" t="s">
        <v>63</v>
      </c>
    </row>
    <row r="4891" spans="1:16" x14ac:dyDescent="0.25">
      <c r="A4891" s="4" t="s">
        <v>3383</v>
      </c>
      <c r="B4891" s="4">
        <v>40</v>
      </c>
      <c r="C4891" s="4" t="s">
        <v>1997</v>
      </c>
      <c r="D4891" s="5"/>
      <c r="H4891" s="4" t="s">
        <v>3</v>
      </c>
      <c r="I4891" s="4">
        <v>2</v>
      </c>
      <c r="J4891" s="4" t="s">
        <v>2080</v>
      </c>
      <c r="K4891" s="4" t="s">
        <v>2076</v>
      </c>
      <c r="L4891" s="4" t="s">
        <v>3399</v>
      </c>
      <c r="N4891" s="4">
        <v>1981</v>
      </c>
      <c r="O4891" s="6">
        <v>29796</v>
      </c>
      <c r="P4891" s="4" t="s">
        <v>65</v>
      </c>
    </row>
    <row r="4892" spans="1:16" x14ac:dyDescent="0.25">
      <c r="A4892" s="4" t="s">
        <v>3383</v>
      </c>
      <c r="B4892" s="4">
        <v>40</v>
      </c>
      <c r="C4892" s="4" t="s">
        <v>1997</v>
      </c>
      <c r="D4892" s="5"/>
      <c r="H4892" s="4" t="s">
        <v>3</v>
      </c>
      <c r="I4892" s="4">
        <v>3</v>
      </c>
      <c r="J4892" s="4" t="s">
        <v>2041</v>
      </c>
      <c r="K4892" s="4" t="s">
        <v>2020</v>
      </c>
      <c r="L4892" s="4" t="s">
        <v>3399</v>
      </c>
      <c r="N4892" s="4">
        <v>1989</v>
      </c>
      <c r="O4892" s="6">
        <v>32744</v>
      </c>
      <c r="P4892" s="4" t="s">
        <v>65</v>
      </c>
    </row>
    <row r="4893" spans="1:16" x14ac:dyDescent="0.25">
      <c r="A4893" s="4" t="s">
        <v>3383</v>
      </c>
      <c r="B4893" s="4">
        <v>40</v>
      </c>
      <c r="C4893" s="4" t="s">
        <v>1997</v>
      </c>
      <c r="D4893" s="5"/>
      <c r="H4893" s="4" t="s">
        <v>3</v>
      </c>
      <c r="I4893" s="4">
        <v>4</v>
      </c>
      <c r="J4893" s="4" t="s">
        <v>2015</v>
      </c>
      <c r="K4893" s="4" t="s">
        <v>1999</v>
      </c>
      <c r="L4893" s="4" t="s">
        <v>3399</v>
      </c>
      <c r="N4893" s="4">
        <v>1974</v>
      </c>
      <c r="O4893" s="6">
        <v>27038</v>
      </c>
      <c r="P4893" s="4" t="s">
        <v>63</v>
      </c>
    </row>
    <row r="4894" spans="1:16" x14ac:dyDescent="0.25">
      <c r="A4894" s="4" t="s">
        <v>3383</v>
      </c>
      <c r="B4894" s="4">
        <v>40</v>
      </c>
      <c r="C4894" s="4" t="s">
        <v>1997</v>
      </c>
      <c r="D4894" s="5"/>
      <c r="H4894" s="4" t="s">
        <v>3</v>
      </c>
      <c r="I4894" s="4">
        <v>5</v>
      </c>
      <c r="J4894" s="4" t="s">
        <v>5260</v>
      </c>
      <c r="K4894" s="4" t="s">
        <v>939</v>
      </c>
      <c r="L4894" s="4" t="s">
        <v>3399</v>
      </c>
      <c r="N4894" s="4">
        <v>2005</v>
      </c>
      <c r="O4894" s="6">
        <v>38474</v>
      </c>
      <c r="P4894" s="4" t="s">
        <v>63</v>
      </c>
    </row>
    <row r="4895" spans="1:16" x14ac:dyDescent="0.25">
      <c r="A4895" s="4" t="s">
        <v>3383</v>
      </c>
      <c r="B4895" s="4">
        <v>40</v>
      </c>
      <c r="C4895" s="4" t="s">
        <v>1997</v>
      </c>
      <c r="D4895" s="5"/>
      <c r="H4895" s="4" t="s">
        <v>3</v>
      </c>
      <c r="I4895" s="4">
        <v>6</v>
      </c>
      <c r="J4895" s="4" t="s">
        <v>1448</v>
      </c>
      <c r="K4895" s="4" t="s">
        <v>2047</v>
      </c>
      <c r="L4895" s="4" t="s">
        <v>3399</v>
      </c>
      <c r="N4895" s="4">
        <v>1954</v>
      </c>
      <c r="O4895" s="6">
        <v>19936</v>
      </c>
      <c r="P4895" s="4" t="s">
        <v>63</v>
      </c>
    </row>
    <row r="4896" spans="1:16" x14ac:dyDescent="0.25">
      <c r="A4896" s="4" t="s">
        <v>3383</v>
      </c>
      <c r="B4896" s="4">
        <v>40</v>
      </c>
      <c r="C4896" s="4" t="s">
        <v>1997</v>
      </c>
      <c r="D4896" s="5"/>
      <c r="H4896" s="4" t="s">
        <v>3</v>
      </c>
      <c r="I4896" s="4">
        <v>7</v>
      </c>
      <c r="J4896" s="4" t="s">
        <v>5261</v>
      </c>
      <c r="K4896" s="4" t="s">
        <v>967</v>
      </c>
      <c r="L4896" s="4" t="s">
        <v>3399</v>
      </c>
      <c r="N4896" s="4">
        <v>1955</v>
      </c>
      <c r="O4896" s="6">
        <v>20265</v>
      </c>
      <c r="P4896" s="4" t="s">
        <v>65</v>
      </c>
    </row>
    <row r="4897" spans="1:16" x14ac:dyDescent="0.25">
      <c r="A4897" s="4" t="s">
        <v>3383</v>
      </c>
      <c r="B4897" s="4">
        <v>40</v>
      </c>
      <c r="C4897" s="4" t="s">
        <v>1997</v>
      </c>
      <c r="D4897" s="5"/>
      <c r="H4897" s="4" t="s">
        <v>3</v>
      </c>
      <c r="I4897" s="4">
        <v>8</v>
      </c>
      <c r="J4897" s="4" t="s">
        <v>5262</v>
      </c>
      <c r="K4897" s="4" t="s">
        <v>2070</v>
      </c>
      <c r="L4897" s="4" t="s">
        <v>3399</v>
      </c>
      <c r="N4897" s="4">
        <v>1975</v>
      </c>
      <c r="O4897" s="6">
        <v>27729</v>
      </c>
      <c r="P4897" s="4" t="s">
        <v>65</v>
      </c>
    </row>
    <row r="4898" spans="1:16" x14ac:dyDescent="0.25">
      <c r="A4898" s="4" t="s">
        <v>3383</v>
      </c>
      <c r="B4898" s="4">
        <v>40</v>
      </c>
      <c r="C4898" s="4" t="s">
        <v>1997</v>
      </c>
      <c r="D4898" s="5"/>
      <c r="H4898" s="4" t="s">
        <v>3</v>
      </c>
      <c r="I4898" s="4">
        <v>9</v>
      </c>
      <c r="J4898" s="4" t="s">
        <v>2108</v>
      </c>
      <c r="K4898" s="4" t="s">
        <v>5263</v>
      </c>
      <c r="L4898" s="4" t="s">
        <v>3399</v>
      </c>
      <c r="N4898" s="4">
        <v>1950</v>
      </c>
      <c r="O4898" s="6">
        <v>18342</v>
      </c>
      <c r="P4898" s="4" t="s">
        <v>63</v>
      </c>
    </row>
    <row r="4899" spans="1:16" x14ac:dyDescent="0.25">
      <c r="A4899" s="4" t="s">
        <v>3383</v>
      </c>
      <c r="B4899" s="4">
        <v>40</v>
      </c>
      <c r="C4899" s="4" t="s">
        <v>1997</v>
      </c>
      <c r="D4899" s="5"/>
      <c r="H4899" s="4" t="s">
        <v>3</v>
      </c>
      <c r="I4899" s="4">
        <v>10</v>
      </c>
      <c r="J4899" s="4" t="s">
        <v>2059</v>
      </c>
      <c r="K4899" s="4" t="s">
        <v>2047</v>
      </c>
      <c r="L4899" s="4" t="s">
        <v>3399</v>
      </c>
      <c r="N4899" s="4">
        <v>1976</v>
      </c>
      <c r="O4899" s="6">
        <v>27883</v>
      </c>
      <c r="P4899" s="4" t="s">
        <v>65</v>
      </c>
    </row>
    <row r="4900" spans="1:16" x14ac:dyDescent="0.25">
      <c r="A4900" s="4" t="s">
        <v>3383</v>
      </c>
      <c r="B4900" s="4">
        <v>40</v>
      </c>
      <c r="C4900" s="4" t="s">
        <v>1997</v>
      </c>
      <c r="D4900" s="5"/>
      <c r="H4900" s="4" t="s">
        <v>3</v>
      </c>
      <c r="I4900" s="4">
        <v>11</v>
      </c>
      <c r="J4900" s="4" t="s">
        <v>5264</v>
      </c>
      <c r="K4900" s="4" t="s">
        <v>939</v>
      </c>
      <c r="L4900" s="4" t="s">
        <v>3399</v>
      </c>
      <c r="N4900" s="4">
        <v>1991</v>
      </c>
      <c r="O4900" s="6">
        <v>33338</v>
      </c>
      <c r="P4900" s="4" t="s">
        <v>65</v>
      </c>
    </row>
    <row r="4901" spans="1:16" x14ac:dyDescent="0.25">
      <c r="A4901" s="4" t="s">
        <v>3383</v>
      </c>
      <c r="B4901" s="4">
        <v>40</v>
      </c>
      <c r="C4901" s="4" t="s">
        <v>1997</v>
      </c>
      <c r="D4901" s="5"/>
      <c r="H4901" s="4" t="s">
        <v>3</v>
      </c>
      <c r="I4901" s="4">
        <v>12</v>
      </c>
      <c r="J4901" s="4" t="s">
        <v>2072</v>
      </c>
      <c r="K4901" s="4" t="s">
        <v>2070</v>
      </c>
      <c r="L4901" s="4" t="s">
        <v>3399</v>
      </c>
      <c r="N4901" s="4">
        <v>1952</v>
      </c>
      <c r="O4901" s="6">
        <v>19188</v>
      </c>
      <c r="P4901" s="4" t="s">
        <v>63</v>
      </c>
    </row>
    <row r="4902" spans="1:16" x14ac:dyDescent="0.25">
      <c r="A4902" s="4" t="s">
        <v>3383</v>
      </c>
      <c r="B4902" s="4">
        <v>40</v>
      </c>
      <c r="C4902" s="4" t="s">
        <v>1997</v>
      </c>
      <c r="D4902" s="5"/>
      <c r="H4902" s="4" t="s">
        <v>3394</v>
      </c>
      <c r="I4902" s="4">
        <v>1</v>
      </c>
      <c r="J4902" s="4" t="s">
        <v>1917</v>
      </c>
      <c r="K4902" s="4" t="s">
        <v>3436</v>
      </c>
      <c r="L4902" s="4" t="s">
        <v>310</v>
      </c>
      <c r="N4902" s="4">
        <v>1957</v>
      </c>
      <c r="O4902" s="6">
        <v>20997</v>
      </c>
      <c r="P4902" s="4" t="s">
        <v>63</v>
      </c>
    </row>
    <row r="4903" spans="1:16" x14ac:dyDescent="0.25">
      <c r="A4903" s="4" t="s">
        <v>3383</v>
      </c>
      <c r="B4903" s="4">
        <v>40</v>
      </c>
      <c r="C4903" s="4" t="s">
        <v>1997</v>
      </c>
      <c r="D4903" s="5"/>
      <c r="H4903" s="4" t="s">
        <v>3394</v>
      </c>
      <c r="I4903" s="4">
        <v>2</v>
      </c>
      <c r="J4903" s="4" t="s">
        <v>2031</v>
      </c>
      <c r="K4903" s="4" t="s">
        <v>3436</v>
      </c>
      <c r="L4903" s="4" t="s">
        <v>5265</v>
      </c>
      <c r="N4903" s="4">
        <v>1970</v>
      </c>
      <c r="O4903" s="6">
        <v>25760</v>
      </c>
      <c r="P4903" s="4" t="s">
        <v>65</v>
      </c>
    </row>
    <row r="4904" spans="1:16" x14ac:dyDescent="0.25">
      <c r="A4904" s="4" t="s">
        <v>3383</v>
      </c>
      <c r="B4904" s="4">
        <v>40</v>
      </c>
      <c r="C4904" s="4" t="s">
        <v>1997</v>
      </c>
      <c r="D4904" s="5"/>
      <c r="H4904" s="4" t="s">
        <v>3394</v>
      </c>
      <c r="I4904" s="4">
        <v>3</v>
      </c>
      <c r="J4904" s="4" t="s">
        <v>5266</v>
      </c>
      <c r="K4904" s="4" t="s">
        <v>3436</v>
      </c>
      <c r="L4904" s="4" t="s">
        <v>5267</v>
      </c>
      <c r="N4904" s="4">
        <v>1972</v>
      </c>
      <c r="O4904" s="6">
        <v>26365</v>
      </c>
      <c r="P4904" s="4" t="s">
        <v>63</v>
      </c>
    </row>
    <row r="4905" spans="1:16" x14ac:dyDescent="0.25">
      <c r="A4905" s="4" t="s">
        <v>3383</v>
      </c>
      <c r="B4905" s="4">
        <v>40</v>
      </c>
      <c r="C4905" s="4" t="s">
        <v>1997</v>
      </c>
      <c r="D4905" s="5"/>
      <c r="H4905" s="4" t="s">
        <v>3394</v>
      </c>
      <c r="I4905" s="4">
        <v>4</v>
      </c>
      <c r="J4905" s="4" t="s">
        <v>2007</v>
      </c>
      <c r="K4905" s="4" t="s">
        <v>3436</v>
      </c>
      <c r="L4905" s="4" t="s">
        <v>265</v>
      </c>
      <c r="N4905" s="4">
        <v>1951</v>
      </c>
      <c r="O4905" s="6">
        <v>18697</v>
      </c>
      <c r="P4905" s="4" t="s">
        <v>65</v>
      </c>
    </row>
    <row r="4906" spans="1:16" x14ac:dyDescent="0.25">
      <c r="A4906" s="4" t="s">
        <v>3383</v>
      </c>
      <c r="B4906" s="4">
        <v>40</v>
      </c>
      <c r="C4906" s="4" t="s">
        <v>1997</v>
      </c>
      <c r="D4906" s="5"/>
      <c r="H4906" s="4" t="s">
        <v>3394</v>
      </c>
      <c r="I4906" s="4">
        <v>5</v>
      </c>
      <c r="J4906" s="4" t="s">
        <v>2644</v>
      </c>
      <c r="K4906" s="4" t="s">
        <v>3436</v>
      </c>
      <c r="L4906" s="4" t="s">
        <v>1472</v>
      </c>
      <c r="N4906" s="4">
        <v>1956</v>
      </c>
      <c r="O4906" s="6">
        <v>20470</v>
      </c>
      <c r="P4906" s="4" t="s">
        <v>63</v>
      </c>
    </row>
    <row r="4907" spans="1:16" x14ac:dyDescent="0.25">
      <c r="A4907" s="4" t="s">
        <v>3383</v>
      </c>
      <c r="B4907" s="4">
        <v>40</v>
      </c>
      <c r="C4907" s="4" t="s">
        <v>1997</v>
      </c>
      <c r="D4907" s="5"/>
      <c r="H4907" s="4" t="s">
        <v>3394</v>
      </c>
      <c r="I4907" s="4">
        <v>6</v>
      </c>
      <c r="J4907" s="4" t="s">
        <v>5268</v>
      </c>
      <c r="K4907" s="4" t="s">
        <v>3436</v>
      </c>
      <c r="L4907" s="4" t="s">
        <v>5269</v>
      </c>
      <c r="N4907" s="4">
        <v>1953</v>
      </c>
      <c r="O4907" s="6">
        <v>19691</v>
      </c>
      <c r="P4907" s="4" t="s">
        <v>63</v>
      </c>
    </row>
    <row r="4908" spans="1:16" x14ac:dyDescent="0.25">
      <c r="A4908" s="4" t="s">
        <v>3383</v>
      </c>
      <c r="B4908" s="4">
        <v>40</v>
      </c>
      <c r="C4908" s="4" t="s">
        <v>1997</v>
      </c>
      <c r="D4908" s="5"/>
      <c r="H4908" s="4" t="s">
        <v>3394</v>
      </c>
      <c r="I4908" s="4">
        <v>7</v>
      </c>
      <c r="J4908" s="4" t="s">
        <v>734</v>
      </c>
      <c r="K4908" s="4" t="s">
        <v>3436</v>
      </c>
      <c r="L4908" s="4" t="s">
        <v>3598</v>
      </c>
      <c r="N4908" s="4">
        <v>1963</v>
      </c>
      <c r="O4908" s="6">
        <v>23032</v>
      </c>
      <c r="P4908" s="4" t="s">
        <v>63</v>
      </c>
    </row>
    <row r="4909" spans="1:16" x14ac:dyDescent="0.25">
      <c r="A4909" s="4" t="s">
        <v>3383</v>
      </c>
      <c r="B4909" s="4">
        <v>40</v>
      </c>
      <c r="C4909" s="4" t="s">
        <v>1997</v>
      </c>
      <c r="D4909" s="5"/>
      <c r="H4909" s="4" t="s">
        <v>3394</v>
      </c>
      <c r="I4909" s="4">
        <v>8</v>
      </c>
      <c r="J4909" s="4" t="s">
        <v>2500</v>
      </c>
      <c r="K4909" s="4" t="s">
        <v>3436</v>
      </c>
      <c r="L4909" s="4" t="s">
        <v>370</v>
      </c>
      <c r="N4909" s="4">
        <v>1996</v>
      </c>
      <c r="O4909" s="6">
        <v>35430</v>
      </c>
      <c r="P4909" s="4" t="s">
        <v>63</v>
      </c>
    </row>
    <row r="4910" spans="1:16" x14ac:dyDescent="0.25">
      <c r="A4910" s="4" t="s">
        <v>3383</v>
      </c>
      <c r="B4910" s="4">
        <v>40</v>
      </c>
      <c r="C4910" s="4" t="s">
        <v>1997</v>
      </c>
      <c r="D4910" s="5"/>
      <c r="H4910" s="4" t="s">
        <v>3394</v>
      </c>
      <c r="I4910" s="4">
        <v>9</v>
      </c>
      <c r="J4910" s="4" t="s">
        <v>2560</v>
      </c>
      <c r="K4910" s="4" t="s">
        <v>3436</v>
      </c>
      <c r="L4910" s="4" t="s">
        <v>3595</v>
      </c>
      <c r="N4910" s="4">
        <v>1976</v>
      </c>
      <c r="O4910" s="6">
        <v>27963</v>
      </c>
      <c r="P4910" s="4" t="s">
        <v>63</v>
      </c>
    </row>
    <row r="4911" spans="1:16" x14ac:dyDescent="0.25">
      <c r="A4911" s="4" t="s">
        <v>3383</v>
      </c>
      <c r="B4911" s="4">
        <v>40</v>
      </c>
      <c r="C4911" s="4" t="s">
        <v>1997</v>
      </c>
      <c r="D4911" s="5"/>
      <c r="H4911" s="4" t="s">
        <v>3394</v>
      </c>
      <c r="I4911" s="4">
        <v>10</v>
      </c>
      <c r="J4911" s="4" t="s">
        <v>2642</v>
      </c>
      <c r="K4911" s="4" t="s">
        <v>3436</v>
      </c>
      <c r="L4911" s="4" t="s">
        <v>523</v>
      </c>
      <c r="N4911" s="4">
        <v>1973</v>
      </c>
      <c r="O4911" s="6">
        <v>26842</v>
      </c>
      <c r="P4911" s="4" t="s">
        <v>65</v>
      </c>
    </row>
    <row r="4912" spans="1:16" x14ac:dyDescent="0.25">
      <c r="A4912" s="4" t="s">
        <v>3383</v>
      </c>
      <c r="B4912" s="4">
        <v>40</v>
      </c>
      <c r="C4912" s="4" t="s">
        <v>1997</v>
      </c>
      <c r="D4912" s="5"/>
      <c r="H4912" s="4" t="s">
        <v>3394</v>
      </c>
      <c r="I4912" s="4">
        <v>11</v>
      </c>
      <c r="J4912" s="4" t="s">
        <v>2032</v>
      </c>
      <c r="K4912" s="4" t="s">
        <v>3436</v>
      </c>
      <c r="L4912" s="4" t="s">
        <v>455</v>
      </c>
      <c r="N4912" s="4">
        <v>1944</v>
      </c>
      <c r="O4912" s="6">
        <v>16103</v>
      </c>
      <c r="P4912" s="4" t="s">
        <v>65</v>
      </c>
    </row>
    <row r="4913" spans="1:16" x14ac:dyDescent="0.25">
      <c r="A4913" s="4" t="s">
        <v>3383</v>
      </c>
      <c r="B4913" s="4">
        <v>40</v>
      </c>
      <c r="C4913" s="4" t="s">
        <v>1997</v>
      </c>
      <c r="D4913" s="5"/>
      <c r="H4913" s="4" t="s">
        <v>3394</v>
      </c>
      <c r="I4913" s="4">
        <v>12</v>
      </c>
      <c r="J4913" s="4" t="s">
        <v>5270</v>
      </c>
      <c r="K4913" s="4" t="s">
        <v>3436</v>
      </c>
      <c r="L4913" s="4" t="s">
        <v>247</v>
      </c>
      <c r="N4913" s="4">
        <v>1976</v>
      </c>
      <c r="O4913" s="6">
        <v>27848</v>
      </c>
      <c r="P4913" s="4" t="s">
        <v>63</v>
      </c>
    </row>
    <row r="4914" spans="1:16" x14ac:dyDescent="0.25">
      <c r="A4914" s="4" t="s">
        <v>3383</v>
      </c>
      <c r="B4914" s="4">
        <v>55</v>
      </c>
      <c r="C4914" s="4" t="s">
        <v>3371</v>
      </c>
      <c r="D4914" s="5"/>
      <c r="H4914" s="4" t="s">
        <v>61</v>
      </c>
      <c r="I4914" s="4">
        <v>1</v>
      </c>
      <c r="J4914" s="4" t="s">
        <v>5271</v>
      </c>
      <c r="K4914" s="4" t="s">
        <v>3083</v>
      </c>
      <c r="L4914" s="4" t="s">
        <v>3399</v>
      </c>
      <c r="N4914" s="4">
        <v>1984</v>
      </c>
      <c r="O4914" s="6">
        <v>30890</v>
      </c>
      <c r="P4914" s="4" t="s">
        <v>65</v>
      </c>
    </row>
    <row r="4915" spans="1:16" x14ac:dyDescent="0.25">
      <c r="A4915" s="4" t="s">
        <v>3383</v>
      </c>
      <c r="B4915" s="4">
        <v>55</v>
      </c>
      <c r="C4915" s="4" t="s">
        <v>3371</v>
      </c>
      <c r="D4915" s="5"/>
      <c r="H4915" s="4" t="s">
        <v>61</v>
      </c>
      <c r="I4915" s="4">
        <v>2</v>
      </c>
      <c r="J4915" s="4" t="s">
        <v>5272</v>
      </c>
      <c r="K4915" s="4" t="s">
        <v>3144</v>
      </c>
      <c r="L4915" s="4" t="s">
        <v>3399</v>
      </c>
      <c r="N4915" s="4">
        <v>1970</v>
      </c>
      <c r="O4915" s="6">
        <v>25894</v>
      </c>
      <c r="P4915" s="4" t="s">
        <v>63</v>
      </c>
    </row>
    <row r="4916" spans="1:16" x14ac:dyDescent="0.25">
      <c r="A4916" s="4" t="s">
        <v>3383</v>
      </c>
      <c r="B4916" s="4">
        <v>55</v>
      </c>
      <c r="C4916" s="4" t="s">
        <v>3371</v>
      </c>
      <c r="D4916" s="5"/>
      <c r="H4916" s="4" t="s">
        <v>61</v>
      </c>
      <c r="I4916" s="4">
        <v>3</v>
      </c>
      <c r="J4916" s="4" t="s">
        <v>3111</v>
      </c>
      <c r="K4916" s="4" t="s">
        <v>3110</v>
      </c>
      <c r="L4916" s="4" t="s">
        <v>3399</v>
      </c>
      <c r="N4916" s="4">
        <v>1981</v>
      </c>
      <c r="O4916" s="6">
        <v>29844</v>
      </c>
      <c r="P4916" s="4" t="s">
        <v>63</v>
      </c>
    </row>
    <row r="4917" spans="1:16" x14ac:dyDescent="0.25">
      <c r="A4917" s="4" t="s">
        <v>3383</v>
      </c>
      <c r="B4917" s="4">
        <v>55</v>
      </c>
      <c r="C4917" s="4" t="s">
        <v>3371</v>
      </c>
      <c r="D4917" s="5"/>
      <c r="H4917" s="4" t="s">
        <v>61</v>
      </c>
      <c r="I4917" s="4">
        <v>4</v>
      </c>
      <c r="J4917" s="4" t="s">
        <v>3205</v>
      </c>
      <c r="K4917" s="4" t="s">
        <v>3204</v>
      </c>
      <c r="L4917" s="4" t="s">
        <v>3399</v>
      </c>
      <c r="N4917" s="4">
        <v>1976</v>
      </c>
      <c r="O4917" s="6">
        <v>27909</v>
      </c>
      <c r="P4917" s="4" t="s">
        <v>65</v>
      </c>
    </row>
    <row r="4918" spans="1:16" x14ac:dyDescent="0.25">
      <c r="A4918" s="4" t="s">
        <v>3383</v>
      </c>
      <c r="B4918" s="4">
        <v>55</v>
      </c>
      <c r="C4918" s="4" t="s">
        <v>3371</v>
      </c>
      <c r="D4918" s="5"/>
      <c r="H4918" s="4" t="s">
        <v>61</v>
      </c>
      <c r="I4918" s="4">
        <v>5</v>
      </c>
      <c r="J4918" s="4" t="s">
        <v>5273</v>
      </c>
      <c r="K4918" s="4" t="s">
        <v>3157</v>
      </c>
      <c r="L4918" s="4" t="s">
        <v>3399</v>
      </c>
      <c r="N4918" s="4">
        <v>1996</v>
      </c>
      <c r="O4918" s="6">
        <v>35304</v>
      </c>
      <c r="P4918" s="4" t="s">
        <v>63</v>
      </c>
    </row>
    <row r="4919" spans="1:16" x14ac:dyDescent="0.25">
      <c r="A4919" s="4" t="s">
        <v>3383</v>
      </c>
      <c r="B4919" s="4">
        <v>55</v>
      </c>
      <c r="C4919" s="4" t="s">
        <v>3371</v>
      </c>
      <c r="D4919" s="5"/>
      <c r="H4919" s="4" t="s">
        <v>61</v>
      </c>
      <c r="I4919" s="4">
        <v>6</v>
      </c>
      <c r="J4919" s="4" t="s">
        <v>3158</v>
      </c>
      <c r="K4919" s="4" t="s">
        <v>3157</v>
      </c>
      <c r="L4919" s="4" t="s">
        <v>3399</v>
      </c>
      <c r="N4919" s="4">
        <v>1978</v>
      </c>
      <c r="O4919" s="6">
        <v>28569</v>
      </c>
      <c r="P4919" s="4" t="s">
        <v>65</v>
      </c>
    </row>
    <row r="4920" spans="1:16" x14ac:dyDescent="0.25">
      <c r="A4920" s="4" t="s">
        <v>3383</v>
      </c>
      <c r="B4920" s="4">
        <v>55</v>
      </c>
      <c r="C4920" s="4" t="s">
        <v>3371</v>
      </c>
      <c r="D4920" s="5"/>
      <c r="H4920" s="4" t="s">
        <v>61</v>
      </c>
      <c r="I4920" s="4">
        <v>7</v>
      </c>
      <c r="J4920" s="4" t="s">
        <v>525</v>
      </c>
      <c r="K4920" s="4" t="s">
        <v>3083</v>
      </c>
      <c r="L4920" s="4" t="s">
        <v>3399</v>
      </c>
      <c r="N4920" s="4">
        <v>1993</v>
      </c>
      <c r="O4920" s="6">
        <v>34216</v>
      </c>
      <c r="P4920" s="4" t="s">
        <v>63</v>
      </c>
    </row>
    <row r="4921" spans="1:16" x14ac:dyDescent="0.25">
      <c r="A4921" s="4" t="s">
        <v>3383</v>
      </c>
      <c r="B4921" s="4">
        <v>55</v>
      </c>
      <c r="C4921" s="4" t="s">
        <v>3371</v>
      </c>
      <c r="D4921" s="5"/>
      <c r="H4921" s="4" t="s">
        <v>61</v>
      </c>
      <c r="I4921" s="4">
        <v>8</v>
      </c>
      <c r="J4921" s="4" t="s">
        <v>3112</v>
      </c>
      <c r="K4921" s="4" t="s">
        <v>3110</v>
      </c>
      <c r="L4921" s="4" t="s">
        <v>3399</v>
      </c>
      <c r="N4921" s="4">
        <v>1972</v>
      </c>
      <c r="O4921" s="6">
        <v>26412</v>
      </c>
      <c r="P4921" s="4" t="s">
        <v>65</v>
      </c>
    </row>
    <row r="4922" spans="1:16" x14ac:dyDescent="0.25">
      <c r="A4922" s="4" t="s">
        <v>3383</v>
      </c>
      <c r="B4922" s="4">
        <v>55</v>
      </c>
      <c r="C4922" s="4" t="s">
        <v>3371</v>
      </c>
      <c r="D4922" s="5"/>
      <c r="H4922" s="4" t="s">
        <v>61</v>
      </c>
      <c r="I4922" s="4">
        <v>9</v>
      </c>
      <c r="J4922" s="4" t="s">
        <v>3210</v>
      </c>
      <c r="K4922" s="4" t="s">
        <v>3209</v>
      </c>
      <c r="L4922" s="4" t="s">
        <v>3399</v>
      </c>
      <c r="N4922" s="4">
        <v>1988</v>
      </c>
      <c r="O4922" s="6">
        <v>32245</v>
      </c>
      <c r="P4922" s="4" t="s">
        <v>63</v>
      </c>
    </row>
    <row r="4923" spans="1:16" x14ac:dyDescent="0.25">
      <c r="A4923" s="4" t="s">
        <v>3383</v>
      </c>
      <c r="B4923" s="4">
        <v>55</v>
      </c>
      <c r="C4923" s="4" t="s">
        <v>3371</v>
      </c>
      <c r="D4923" s="5"/>
      <c r="H4923" s="4" t="s">
        <v>61</v>
      </c>
      <c r="I4923" s="4">
        <v>10</v>
      </c>
      <c r="J4923" s="4" t="s">
        <v>3145</v>
      </c>
      <c r="K4923" s="4" t="s">
        <v>3144</v>
      </c>
      <c r="L4923" s="4" t="s">
        <v>3399</v>
      </c>
      <c r="N4923" s="4">
        <v>1979</v>
      </c>
      <c r="O4923" s="6">
        <v>28924</v>
      </c>
      <c r="P4923" s="4" t="s">
        <v>65</v>
      </c>
    </row>
    <row r="4924" spans="1:16" x14ac:dyDescent="0.25">
      <c r="A4924" s="4" t="s">
        <v>3383</v>
      </c>
      <c r="B4924" s="4">
        <v>55</v>
      </c>
      <c r="C4924" s="4" t="s">
        <v>3371</v>
      </c>
      <c r="D4924" s="5"/>
      <c r="H4924" s="4" t="s">
        <v>61</v>
      </c>
      <c r="I4924" s="4">
        <v>11</v>
      </c>
      <c r="J4924" s="4" t="s">
        <v>3123</v>
      </c>
      <c r="K4924" s="4" t="s">
        <v>3122</v>
      </c>
      <c r="L4924" s="4" t="s">
        <v>3399</v>
      </c>
      <c r="N4924" s="4">
        <v>1999</v>
      </c>
      <c r="O4924" s="6">
        <v>36224</v>
      </c>
      <c r="P4924" s="4" t="s">
        <v>63</v>
      </c>
    </row>
    <row r="4925" spans="1:16" x14ac:dyDescent="0.25">
      <c r="A4925" s="4" t="s">
        <v>3383</v>
      </c>
      <c r="B4925" s="4">
        <v>55</v>
      </c>
      <c r="C4925" s="4" t="s">
        <v>3371</v>
      </c>
      <c r="D4925" s="5"/>
      <c r="H4925" s="4" t="s">
        <v>61</v>
      </c>
      <c r="I4925" s="4">
        <v>12</v>
      </c>
      <c r="J4925" s="4" t="s">
        <v>3084</v>
      </c>
      <c r="K4925" s="4" t="s">
        <v>3083</v>
      </c>
      <c r="L4925" s="4" t="s">
        <v>3399</v>
      </c>
      <c r="N4925" s="4">
        <v>1972</v>
      </c>
      <c r="O4925" s="6">
        <v>26324</v>
      </c>
      <c r="P4925" s="4" t="s">
        <v>65</v>
      </c>
    </row>
    <row r="4926" spans="1:16" x14ac:dyDescent="0.25">
      <c r="A4926" s="4" t="s">
        <v>3383</v>
      </c>
      <c r="B4926" s="4">
        <v>55</v>
      </c>
      <c r="C4926" s="4" t="s">
        <v>3371</v>
      </c>
      <c r="D4926" s="5"/>
      <c r="H4926" s="4" t="s">
        <v>155</v>
      </c>
      <c r="I4926" s="4">
        <v>1</v>
      </c>
      <c r="J4926" s="4" t="s">
        <v>5274</v>
      </c>
      <c r="K4926" s="4" t="s">
        <v>3083</v>
      </c>
      <c r="L4926" s="4" t="s">
        <v>454</v>
      </c>
      <c r="N4926" s="4">
        <v>1967</v>
      </c>
      <c r="O4926" s="6">
        <v>24735</v>
      </c>
      <c r="P4926" s="4" t="s">
        <v>65</v>
      </c>
    </row>
    <row r="4927" spans="1:16" x14ac:dyDescent="0.25">
      <c r="A4927" s="4" t="s">
        <v>3383</v>
      </c>
      <c r="B4927" s="4">
        <v>55</v>
      </c>
      <c r="C4927" s="4" t="s">
        <v>3371</v>
      </c>
      <c r="D4927" s="5"/>
      <c r="H4927" s="4" t="s">
        <v>155</v>
      </c>
      <c r="I4927" s="4">
        <v>2</v>
      </c>
      <c r="J4927" s="4" t="s">
        <v>5275</v>
      </c>
      <c r="K4927" s="4" t="s">
        <v>3110</v>
      </c>
      <c r="L4927" s="4" t="s">
        <v>323</v>
      </c>
      <c r="N4927" s="4">
        <v>2007</v>
      </c>
      <c r="O4927" s="6">
        <v>39239</v>
      </c>
      <c r="P4927" s="4" t="s">
        <v>63</v>
      </c>
    </row>
    <row r="4928" spans="1:16" x14ac:dyDescent="0.25">
      <c r="A4928" s="4" t="s">
        <v>3383</v>
      </c>
      <c r="B4928" s="4">
        <v>55</v>
      </c>
      <c r="C4928" s="4" t="s">
        <v>3371</v>
      </c>
      <c r="D4928" s="5"/>
      <c r="H4928" s="4" t="s">
        <v>155</v>
      </c>
      <c r="I4928" s="4">
        <v>3</v>
      </c>
      <c r="J4928" s="4" t="s">
        <v>3166</v>
      </c>
      <c r="K4928" s="4" t="s">
        <v>3157</v>
      </c>
      <c r="L4928" s="4" t="s">
        <v>264</v>
      </c>
      <c r="N4928" s="4">
        <v>1972</v>
      </c>
      <c r="O4928" s="6">
        <v>26652</v>
      </c>
      <c r="P4928" s="4" t="s">
        <v>65</v>
      </c>
    </row>
    <row r="4929" spans="1:16" x14ac:dyDescent="0.25">
      <c r="A4929" s="4" t="s">
        <v>3383</v>
      </c>
      <c r="B4929" s="4">
        <v>55</v>
      </c>
      <c r="C4929" s="4" t="s">
        <v>3371</v>
      </c>
      <c r="D4929" s="5"/>
      <c r="H4929" s="4" t="s">
        <v>155</v>
      </c>
      <c r="I4929" s="4">
        <v>4</v>
      </c>
      <c r="J4929" s="4" t="s">
        <v>3102</v>
      </c>
      <c r="K4929" s="4" t="s">
        <v>3083</v>
      </c>
      <c r="L4929" s="4" t="s">
        <v>2902</v>
      </c>
      <c r="N4929" s="4">
        <v>1972</v>
      </c>
      <c r="O4929" s="6">
        <v>26627</v>
      </c>
      <c r="P4929" s="4" t="s">
        <v>63</v>
      </c>
    </row>
    <row r="4930" spans="1:16" x14ac:dyDescent="0.25">
      <c r="A4930" s="4" t="s">
        <v>3383</v>
      </c>
      <c r="B4930" s="4">
        <v>55</v>
      </c>
      <c r="C4930" s="4" t="s">
        <v>3371</v>
      </c>
      <c r="D4930" s="5"/>
      <c r="H4930" s="4" t="s">
        <v>155</v>
      </c>
      <c r="I4930" s="4">
        <v>5</v>
      </c>
      <c r="J4930" s="4" t="s">
        <v>5276</v>
      </c>
      <c r="K4930" s="4" t="s">
        <v>3110</v>
      </c>
      <c r="L4930" s="4" t="s">
        <v>5277</v>
      </c>
      <c r="N4930" s="4">
        <v>1985</v>
      </c>
      <c r="O4930" s="6">
        <v>31340</v>
      </c>
      <c r="P4930" s="4" t="s">
        <v>65</v>
      </c>
    </row>
    <row r="4931" spans="1:16" x14ac:dyDescent="0.25">
      <c r="A4931" s="4" t="s">
        <v>3383</v>
      </c>
      <c r="B4931" s="4">
        <v>55</v>
      </c>
      <c r="C4931" s="4" t="s">
        <v>3371</v>
      </c>
      <c r="D4931" s="5"/>
      <c r="H4931" s="4" t="s">
        <v>155</v>
      </c>
      <c r="I4931" s="4">
        <v>6</v>
      </c>
      <c r="J4931" s="4" t="s">
        <v>3103</v>
      </c>
      <c r="K4931" s="4" t="s">
        <v>3083</v>
      </c>
      <c r="L4931" s="4" t="s">
        <v>1007</v>
      </c>
      <c r="N4931" s="4">
        <v>1963</v>
      </c>
      <c r="O4931" s="6">
        <v>23228</v>
      </c>
      <c r="P4931" s="4" t="s">
        <v>63</v>
      </c>
    </row>
    <row r="4932" spans="1:16" x14ac:dyDescent="0.25">
      <c r="A4932" s="4" t="s">
        <v>3383</v>
      </c>
      <c r="B4932" s="4">
        <v>55</v>
      </c>
      <c r="C4932" s="4" t="s">
        <v>3371</v>
      </c>
      <c r="D4932" s="5"/>
      <c r="H4932" s="4" t="s">
        <v>155</v>
      </c>
      <c r="I4932" s="4">
        <v>7</v>
      </c>
      <c r="J4932" s="4" t="s">
        <v>5278</v>
      </c>
      <c r="K4932" s="4" t="s">
        <v>5279</v>
      </c>
      <c r="L4932" s="4" t="s">
        <v>265</v>
      </c>
      <c r="N4932" s="4">
        <v>1956</v>
      </c>
      <c r="O4932" s="6">
        <v>20739</v>
      </c>
      <c r="P4932" s="4" t="s">
        <v>63</v>
      </c>
    </row>
    <row r="4933" spans="1:16" x14ac:dyDescent="0.25">
      <c r="A4933" s="4" t="s">
        <v>3383</v>
      </c>
      <c r="B4933" s="4">
        <v>55</v>
      </c>
      <c r="C4933" s="4" t="s">
        <v>3371</v>
      </c>
      <c r="D4933" s="5"/>
      <c r="H4933" s="4" t="s">
        <v>155</v>
      </c>
      <c r="I4933" s="4">
        <v>8</v>
      </c>
      <c r="J4933" s="4" t="s">
        <v>5280</v>
      </c>
      <c r="K4933" s="4" t="s">
        <v>3083</v>
      </c>
      <c r="L4933" s="4" t="s">
        <v>352</v>
      </c>
      <c r="N4933" s="4">
        <v>1982</v>
      </c>
      <c r="O4933" s="6">
        <v>30064</v>
      </c>
      <c r="P4933" s="4" t="s">
        <v>65</v>
      </c>
    </row>
    <row r="4934" spans="1:16" x14ac:dyDescent="0.25">
      <c r="A4934" s="4" t="s">
        <v>3383</v>
      </c>
      <c r="B4934" s="4">
        <v>55</v>
      </c>
      <c r="C4934" s="4" t="s">
        <v>3371</v>
      </c>
      <c r="D4934" s="5"/>
      <c r="H4934" s="4" t="s">
        <v>155</v>
      </c>
      <c r="I4934" s="4">
        <v>9</v>
      </c>
      <c r="J4934" s="4" t="s">
        <v>3167</v>
      </c>
      <c r="K4934" s="4" t="s">
        <v>3157</v>
      </c>
      <c r="L4934" s="4" t="s">
        <v>5281</v>
      </c>
      <c r="N4934" s="4">
        <v>1971</v>
      </c>
      <c r="O4934" s="6">
        <v>26239</v>
      </c>
      <c r="P4934" s="4" t="s">
        <v>63</v>
      </c>
    </row>
    <row r="4935" spans="1:16" x14ac:dyDescent="0.25">
      <c r="A4935" s="4" t="s">
        <v>3383</v>
      </c>
      <c r="B4935" s="4">
        <v>55</v>
      </c>
      <c r="C4935" s="4" t="s">
        <v>3371</v>
      </c>
      <c r="D4935" s="5"/>
      <c r="H4935" s="4" t="s">
        <v>155</v>
      </c>
      <c r="I4935" s="4">
        <v>10</v>
      </c>
      <c r="J4935" s="4" t="s">
        <v>5282</v>
      </c>
      <c r="K4935" s="4" t="s">
        <v>3110</v>
      </c>
      <c r="L4935" s="4" t="s">
        <v>301</v>
      </c>
      <c r="N4935" s="4">
        <v>1977</v>
      </c>
      <c r="O4935" s="6">
        <v>28272</v>
      </c>
      <c r="P4935" s="4" t="s">
        <v>65</v>
      </c>
    </row>
    <row r="4936" spans="1:16" x14ac:dyDescent="0.25">
      <c r="A4936" s="4" t="s">
        <v>3383</v>
      </c>
      <c r="B4936" s="4">
        <v>55</v>
      </c>
      <c r="C4936" s="4" t="s">
        <v>3371</v>
      </c>
      <c r="D4936" s="5"/>
      <c r="H4936" s="4" t="s">
        <v>155</v>
      </c>
      <c r="I4936" s="4">
        <v>11</v>
      </c>
      <c r="J4936" s="4" t="s">
        <v>3195</v>
      </c>
      <c r="K4936" s="4" t="s">
        <v>5283</v>
      </c>
      <c r="L4936" s="4" t="s">
        <v>262</v>
      </c>
      <c r="N4936" s="4">
        <v>1968</v>
      </c>
      <c r="O4936" s="6">
        <v>24972</v>
      </c>
      <c r="P4936" s="4" t="s">
        <v>63</v>
      </c>
    </row>
    <row r="4937" spans="1:16" x14ac:dyDescent="0.25">
      <c r="A4937" s="4" t="s">
        <v>3383</v>
      </c>
      <c r="B4937" s="4">
        <v>55</v>
      </c>
      <c r="C4937" s="4" t="s">
        <v>3371</v>
      </c>
      <c r="D4937" s="5"/>
      <c r="H4937" s="4" t="s">
        <v>155</v>
      </c>
      <c r="I4937" s="4">
        <v>12</v>
      </c>
      <c r="J4937" s="4" t="s">
        <v>5284</v>
      </c>
      <c r="K4937" s="4" t="s">
        <v>3083</v>
      </c>
      <c r="L4937" s="4" t="s">
        <v>265</v>
      </c>
      <c r="N4937" s="4">
        <v>1950</v>
      </c>
      <c r="O4937" s="6">
        <v>18394</v>
      </c>
      <c r="P4937" s="4" t="s">
        <v>63</v>
      </c>
    </row>
    <row r="4938" spans="1:16" x14ac:dyDescent="0.25">
      <c r="A4938" s="4" t="s">
        <v>3383</v>
      </c>
      <c r="B4938" s="4">
        <v>55</v>
      </c>
      <c r="C4938" s="4" t="s">
        <v>3371</v>
      </c>
      <c r="D4938" s="5"/>
      <c r="H4938" s="4" t="s">
        <v>117</v>
      </c>
      <c r="I4938" s="4">
        <v>1</v>
      </c>
      <c r="J4938" s="4" t="s">
        <v>3162</v>
      </c>
      <c r="K4938" s="4" t="s">
        <v>3157</v>
      </c>
      <c r="L4938" s="4" t="s">
        <v>3399</v>
      </c>
      <c r="N4938" s="4">
        <v>1976</v>
      </c>
      <c r="O4938" s="6">
        <v>27879</v>
      </c>
      <c r="P4938" s="4" t="s">
        <v>63</v>
      </c>
    </row>
    <row r="4939" spans="1:16" x14ac:dyDescent="0.25">
      <c r="A4939" s="4" t="s">
        <v>3383</v>
      </c>
      <c r="B4939" s="4">
        <v>55</v>
      </c>
      <c r="C4939" s="4" t="s">
        <v>3371</v>
      </c>
      <c r="D4939" s="5"/>
      <c r="H4939" s="4" t="s">
        <v>117</v>
      </c>
      <c r="I4939" s="4">
        <v>2</v>
      </c>
      <c r="J4939" s="4" t="s">
        <v>5285</v>
      </c>
      <c r="K4939" s="4" t="s">
        <v>3110</v>
      </c>
      <c r="L4939" s="4" t="s">
        <v>3399</v>
      </c>
      <c r="N4939" s="4">
        <v>1974</v>
      </c>
      <c r="O4939" s="6">
        <v>27375</v>
      </c>
      <c r="P4939" s="4" t="s">
        <v>63</v>
      </c>
    </row>
    <row r="4940" spans="1:16" x14ac:dyDescent="0.25">
      <c r="A4940" s="4" t="s">
        <v>3383</v>
      </c>
      <c r="B4940" s="4">
        <v>55</v>
      </c>
      <c r="C4940" s="4" t="s">
        <v>3371</v>
      </c>
      <c r="D4940" s="5"/>
      <c r="H4940" s="4" t="s">
        <v>117</v>
      </c>
      <c r="I4940" s="4">
        <v>3</v>
      </c>
      <c r="J4940" s="4" t="s">
        <v>3095</v>
      </c>
      <c r="K4940" s="4" t="s">
        <v>3083</v>
      </c>
      <c r="L4940" s="4" t="s">
        <v>3399</v>
      </c>
      <c r="N4940" s="4">
        <v>1978</v>
      </c>
      <c r="O4940" s="6">
        <v>28522</v>
      </c>
      <c r="P4940" s="4" t="s">
        <v>65</v>
      </c>
    </row>
    <row r="4941" spans="1:16" x14ac:dyDescent="0.25">
      <c r="A4941" s="4" t="s">
        <v>3383</v>
      </c>
      <c r="B4941" s="4">
        <v>55</v>
      </c>
      <c r="C4941" s="4" t="s">
        <v>3371</v>
      </c>
      <c r="D4941" s="5"/>
      <c r="H4941" s="4" t="s">
        <v>117</v>
      </c>
      <c r="I4941" s="4">
        <v>4</v>
      </c>
      <c r="J4941" s="4" t="s">
        <v>5286</v>
      </c>
      <c r="K4941" s="4" t="s">
        <v>3157</v>
      </c>
      <c r="L4941" s="4" t="s">
        <v>3399</v>
      </c>
      <c r="N4941" s="4">
        <v>1975</v>
      </c>
      <c r="O4941" s="6">
        <v>27498</v>
      </c>
      <c r="P4941" s="4" t="s">
        <v>63</v>
      </c>
    </row>
    <row r="4942" spans="1:16" x14ac:dyDescent="0.25">
      <c r="A4942" s="4" t="s">
        <v>3383</v>
      </c>
      <c r="B4942" s="4">
        <v>55</v>
      </c>
      <c r="C4942" s="4" t="s">
        <v>3371</v>
      </c>
      <c r="D4942" s="5"/>
      <c r="H4942" s="4" t="s">
        <v>117</v>
      </c>
      <c r="I4942" s="4">
        <v>5</v>
      </c>
      <c r="J4942" s="4" t="s">
        <v>5287</v>
      </c>
      <c r="K4942" s="4" t="s">
        <v>3157</v>
      </c>
      <c r="L4942" s="4" t="s">
        <v>3399</v>
      </c>
      <c r="N4942" s="4">
        <v>1984</v>
      </c>
      <c r="O4942" s="6">
        <v>30983</v>
      </c>
      <c r="P4942" s="4" t="s">
        <v>65</v>
      </c>
    </row>
    <row r="4943" spans="1:16" x14ac:dyDescent="0.25">
      <c r="A4943" s="4" t="s">
        <v>3383</v>
      </c>
      <c r="B4943" s="4">
        <v>55</v>
      </c>
      <c r="C4943" s="4" t="s">
        <v>3371</v>
      </c>
      <c r="D4943" s="5"/>
      <c r="H4943" s="4" t="s">
        <v>117</v>
      </c>
      <c r="I4943" s="4">
        <v>6</v>
      </c>
      <c r="J4943" s="4" t="s">
        <v>5288</v>
      </c>
      <c r="K4943" s="4" t="s">
        <v>3153</v>
      </c>
      <c r="L4943" s="4" t="s">
        <v>3399</v>
      </c>
      <c r="N4943" s="4">
        <v>1991</v>
      </c>
      <c r="O4943" s="6">
        <v>33495</v>
      </c>
      <c r="P4943" s="4" t="s">
        <v>63</v>
      </c>
    </row>
    <row r="4944" spans="1:16" x14ac:dyDescent="0.25">
      <c r="A4944" s="4" t="s">
        <v>3383</v>
      </c>
      <c r="B4944" s="4">
        <v>55</v>
      </c>
      <c r="C4944" s="4" t="s">
        <v>3371</v>
      </c>
      <c r="D4944" s="5"/>
      <c r="H4944" s="4" t="s">
        <v>117</v>
      </c>
      <c r="I4944" s="4">
        <v>7</v>
      </c>
      <c r="J4944" s="4" t="s">
        <v>3093</v>
      </c>
      <c r="K4944" s="4" t="s">
        <v>3083</v>
      </c>
      <c r="L4944" s="4" t="s">
        <v>3399</v>
      </c>
      <c r="N4944" s="4">
        <v>1971</v>
      </c>
      <c r="O4944" s="6">
        <v>25965</v>
      </c>
      <c r="P4944" s="4" t="s">
        <v>63</v>
      </c>
    </row>
    <row r="4945" spans="1:16" x14ac:dyDescent="0.25">
      <c r="A4945" s="4" t="s">
        <v>3383</v>
      </c>
      <c r="B4945" s="4">
        <v>55</v>
      </c>
      <c r="C4945" s="4" t="s">
        <v>3371</v>
      </c>
      <c r="D4945" s="5"/>
      <c r="H4945" s="4" t="s">
        <v>117</v>
      </c>
      <c r="I4945" s="4">
        <v>8</v>
      </c>
      <c r="J4945" s="4" t="s">
        <v>3163</v>
      </c>
      <c r="K4945" s="4" t="s">
        <v>3157</v>
      </c>
      <c r="L4945" s="4" t="s">
        <v>3399</v>
      </c>
      <c r="N4945" s="4">
        <v>1982</v>
      </c>
      <c r="O4945" s="6">
        <v>30048</v>
      </c>
      <c r="P4945" s="4" t="s">
        <v>63</v>
      </c>
    </row>
    <row r="4946" spans="1:16" x14ac:dyDescent="0.25">
      <c r="A4946" s="4" t="s">
        <v>3383</v>
      </c>
      <c r="B4946" s="4">
        <v>55</v>
      </c>
      <c r="C4946" s="4" t="s">
        <v>3371</v>
      </c>
      <c r="D4946" s="5"/>
      <c r="H4946" s="4" t="s">
        <v>117</v>
      </c>
      <c r="I4946" s="4">
        <v>9</v>
      </c>
      <c r="J4946" s="4" t="s">
        <v>5289</v>
      </c>
      <c r="K4946" s="4" t="s">
        <v>3153</v>
      </c>
      <c r="L4946" s="4" t="s">
        <v>3399</v>
      </c>
      <c r="N4946" s="4">
        <v>1968</v>
      </c>
      <c r="O4946" s="6">
        <v>24916</v>
      </c>
      <c r="P4946" s="4" t="s">
        <v>63</v>
      </c>
    </row>
    <row r="4947" spans="1:16" x14ac:dyDescent="0.25">
      <c r="A4947" s="4" t="s">
        <v>3383</v>
      </c>
      <c r="B4947" s="4">
        <v>55</v>
      </c>
      <c r="C4947" s="4" t="s">
        <v>3371</v>
      </c>
      <c r="D4947" s="5"/>
      <c r="H4947" s="4" t="s">
        <v>117</v>
      </c>
      <c r="I4947" s="4">
        <v>10</v>
      </c>
      <c r="J4947" s="4" t="s">
        <v>3164</v>
      </c>
      <c r="K4947" s="4" t="s">
        <v>3157</v>
      </c>
      <c r="L4947" s="4" t="s">
        <v>3399</v>
      </c>
      <c r="N4947" s="4">
        <v>1972</v>
      </c>
      <c r="O4947" s="6">
        <v>26466</v>
      </c>
      <c r="P4947" s="4" t="s">
        <v>65</v>
      </c>
    </row>
    <row r="4948" spans="1:16" x14ac:dyDescent="0.25">
      <c r="A4948" s="4" t="s">
        <v>3383</v>
      </c>
      <c r="B4948" s="4">
        <v>55</v>
      </c>
      <c r="C4948" s="4" t="s">
        <v>3371</v>
      </c>
      <c r="D4948" s="5"/>
      <c r="H4948" s="4" t="s">
        <v>46</v>
      </c>
      <c r="I4948" s="4">
        <v>1</v>
      </c>
      <c r="J4948" s="4" t="s">
        <v>3119</v>
      </c>
      <c r="K4948" s="4" t="s">
        <v>3110</v>
      </c>
      <c r="L4948" s="4" t="s">
        <v>3399</v>
      </c>
      <c r="N4948" s="4">
        <v>1994</v>
      </c>
      <c r="O4948" s="6">
        <v>34631</v>
      </c>
      <c r="P4948" s="4" t="s">
        <v>63</v>
      </c>
    </row>
    <row r="4949" spans="1:16" x14ac:dyDescent="0.25">
      <c r="A4949" s="4" t="s">
        <v>3383</v>
      </c>
      <c r="B4949" s="4">
        <v>55</v>
      </c>
      <c r="C4949" s="4" t="s">
        <v>3371</v>
      </c>
      <c r="D4949" s="5"/>
      <c r="H4949" s="4" t="s">
        <v>46</v>
      </c>
      <c r="I4949" s="4">
        <v>2</v>
      </c>
      <c r="J4949" s="4" t="s">
        <v>5290</v>
      </c>
      <c r="K4949" s="4" t="s">
        <v>3083</v>
      </c>
      <c r="L4949" s="4" t="s">
        <v>3399</v>
      </c>
      <c r="N4949" s="4">
        <v>1987</v>
      </c>
      <c r="O4949" s="6">
        <v>32062</v>
      </c>
      <c r="P4949" s="4" t="s">
        <v>65</v>
      </c>
    </row>
    <row r="4950" spans="1:16" x14ac:dyDescent="0.25">
      <c r="A4950" s="4" t="s">
        <v>3383</v>
      </c>
      <c r="B4950" s="4">
        <v>55</v>
      </c>
      <c r="C4950" s="4" t="s">
        <v>3371</v>
      </c>
      <c r="D4950" s="5"/>
      <c r="H4950" s="4" t="s">
        <v>46</v>
      </c>
      <c r="I4950" s="4">
        <v>3</v>
      </c>
      <c r="J4950" s="4" t="s">
        <v>3188</v>
      </c>
      <c r="K4950" s="4" t="s">
        <v>3182</v>
      </c>
      <c r="L4950" s="4" t="s">
        <v>3399</v>
      </c>
      <c r="N4950" s="4">
        <v>1991</v>
      </c>
      <c r="O4950" s="6">
        <v>33448</v>
      </c>
      <c r="P4950" s="4" t="s">
        <v>63</v>
      </c>
    </row>
    <row r="4951" spans="1:16" x14ac:dyDescent="0.25">
      <c r="A4951" s="4" t="s">
        <v>3383</v>
      </c>
      <c r="B4951" s="4">
        <v>55</v>
      </c>
      <c r="C4951" s="4" t="s">
        <v>3371</v>
      </c>
      <c r="D4951" s="5"/>
      <c r="H4951" s="4" t="s">
        <v>46</v>
      </c>
      <c r="I4951" s="4">
        <v>4</v>
      </c>
      <c r="J4951" s="4" t="s">
        <v>3150</v>
      </c>
      <c r="K4951" s="4" t="s">
        <v>3157</v>
      </c>
      <c r="L4951" s="4" t="s">
        <v>3399</v>
      </c>
      <c r="N4951" s="4">
        <v>1971</v>
      </c>
      <c r="O4951" s="6">
        <v>26175</v>
      </c>
      <c r="P4951" s="4" t="s">
        <v>65</v>
      </c>
    </row>
    <row r="4952" spans="1:16" x14ac:dyDescent="0.25">
      <c r="A4952" s="4" t="s">
        <v>3383</v>
      </c>
      <c r="B4952" s="4">
        <v>55</v>
      </c>
      <c r="C4952" s="4" t="s">
        <v>3371</v>
      </c>
      <c r="D4952" s="5"/>
      <c r="H4952" s="4" t="s">
        <v>46</v>
      </c>
      <c r="I4952" s="4">
        <v>5</v>
      </c>
      <c r="J4952" s="4" t="s">
        <v>3149</v>
      </c>
      <c r="K4952" s="4" t="s">
        <v>3144</v>
      </c>
      <c r="L4952" s="4" t="s">
        <v>3399</v>
      </c>
      <c r="N4952" s="4">
        <v>1978</v>
      </c>
      <c r="O4952" s="6">
        <v>28838</v>
      </c>
      <c r="P4952" s="4" t="s">
        <v>63</v>
      </c>
    </row>
    <row r="4953" spans="1:16" x14ac:dyDescent="0.25">
      <c r="A4953" s="4" t="s">
        <v>3383</v>
      </c>
      <c r="B4953" s="4">
        <v>55</v>
      </c>
      <c r="C4953" s="4" t="s">
        <v>3371</v>
      </c>
      <c r="D4953" s="5"/>
      <c r="H4953" s="4" t="s">
        <v>46</v>
      </c>
      <c r="I4953" s="4">
        <v>6</v>
      </c>
      <c r="J4953" s="4" t="s">
        <v>5291</v>
      </c>
      <c r="K4953" s="4" t="s">
        <v>3083</v>
      </c>
      <c r="L4953" s="4" t="s">
        <v>3399</v>
      </c>
      <c r="N4953" s="4">
        <v>2000</v>
      </c>
      <c r="O4953" s="6">
        <v>36575</v>
      </c>
      <c r="P4953" s="4" t="s">
        <v>65</v>
      </c>
    </row>
    <row r="4954" spans="1:16" x14ac:dyDescent="0.25">
      <c r="A4954" s="4" t="s">
        <v>3383</v>
      </c>
      <c r="B4954" s="4">
        <v>55</v>
      </c>
      <c r="C4954" s="4" t="s">
        <v>3371</v>
      </c>
      <c r="D4954" s="5"/>
      <c r="H4954" s="4" t="s">
        <v>46</v>
      </c>
      <c r="I4954" s="4">
        <v>7</v>
      </c>
      <c r="J4954" s="4" t="s">
        <v>5292</v>
      </c>
      <c r="K4954" s="4" t="s">
        <v>3083</v>
      </c>
      <c r="L4954" s="4" t="s">
        <v>3399</v>
      </c>
      <c r="N4954" s="4">
        <v>1966</v>
      </c>
      <c r="O4954" s="6">
        <v>24263</v>
      </c>
      <c r="P4954" s="4" t="s">
        <v>63</v>
      </c>
    </row>
    <row r="4955" spans="1:16" x14ac:dyDescent="0.25">
      <c r="A4955" s="4" t="s">
        <v>3383</v>
      </c>
      <c r="B4955" s="4">
        <v>55</v>
      </c>
      <c r="C4955" s="4" t="s">
        <v>3371</v>
      </c>
      <c r="D4955" s="5"/>
      <c r="H4955" s="4" t="s">
        <v>46</v>
      </c>
      <c r="I4955" s="4">
        <v>8</v>
      </c>
      <c r="J4955" s="4" t="s">
        <v>3140</v>
      </c>
      <c r="K4955" s="4" t="s">
        <v>3138</v>
      </c>
      <c r="L4955" s="4" t="s">
        <v>3399</v>
      </c>
      <c r="N4955" s="4">
        <v>1975</v>
      </c>
      <c r="O4955" s="6">
        <v>27604</v>
      </c>
      <c r="P4955" s="4" t="s">
        <v>65</v>
      </c>
    </row>
    <row r="4956" spans="1:16" x14ac:dyDescent="0.25">
      <c r="A4956" s="4" t="s">
        <v>3383</v>
      </c>
      <c r="B4956" s="4">
        <v>55</v>
      </c>
      <c r="C4956" s="4" t="s">
        <v>3371</v>
      </c>
      <c r="D4956" s="5"/>
      <c r="H4956" s="4" t="s">
        <v>46</v>
      </c>
      <c r="I4956" s="4">
        <v>9</v>
      </c>
      <c r="J4956" s="4" t="s">
        <v>3126</v>
      </c>
      <c r="K4956" s="4" t="s">
        <v>3122</v>
      </c>
      <c r="L4956" s="4" t="s">
        <v>3399</v>
      </c>
      <c r="N4956" s="4">
        <v>1946</v>
      </c>
      <c r="O4956" s="6">
        <v>16952</v>
      </c>
      <c r="P4956" s="4" t="s">
        <v>63</v>
      </c>
    </row>
    <row r="4957" spans="1:16" x14ac:dyDescent="0.25">
      <c r="A4957" s="4" t="s">
        <v>3383</v>
      </c>
      <c r="B4957" s="4">
        <v>55</v>
      </c>
      <c r="C4957" s="4" t="s">
        <v>3371</v>
      </c>
      <c r="D4957" s="5"/>
      <c r="H4957" s="4" t="s">
        <v>46</v>
      </c>
      <c r="I4957" s="4">
        <v>10</v>
      </c>
      <c r="J4957" s="4" t="s">
        <v>3120</v>
      </c>
      <c r="K4957" s="4" t="s">
        <v>3110</v>
      </c>
      <c r="L4957" s="4" t="s">
        <v>3399</v>
      </c>
      <c r="N4957" s="4">
        <v>1982</v>
      </c>
      <c r="O4957" s="6">
        <v>30221</v>
      </c>
      <c r="P4957" s="4" t="s">
        <v>65</v>
      </c>
    </row>
    <row r="4958" spans="1:16" x14ac:dyDescent="0.25">
      <c r="A4958" s="4" t="s">
        <v>3383</v>
      </c>
      <c r="B4958" s="4">
        <v>55</v>
      </c>
      <c r="C4958" s="4" t="s">
        <v>3371</v>
      </c>
      <c r="D4958" s="5"/>
      <c r="H4958" s="4" t="s">
        <v>46</v>
      </c>
      <c r="I4958" s="4">
        <v>11</v>
      </c>
      <c r="J4958" s="4" t="s">
        <v>5293</v>
      </c>
      <c r="K4958" s="4" t="s">
        <v>3128</v>
      </c>
      <c r="L4958" s="4" t="s">
        <v>3399</v>
      </c>
      <c r="N4958" s="4">
        <v>1949</v>
      </c>
      <c r="O4958" s="6">
        <v>18045</v>
      </c>
      <c r="P4958" s="4" t="s">
        <v>65</v>
      </c>
    </row>
    <row r="4959" spans="1:16" x14ac:dyDescent="0.25">
      <c r="A4959" s="4" t="s">
        <v>3383</v>
      </c>
      <c r="B4959" s="4">
        <v>55</v>
      </c>
      <c r="C4959" s="4" t="s">
        <v>3371</v>
      </c>
      <c r="D4959" s="5"/>
      <c r="H4959" s="4" t="s">
        <v>46</v>
      </c>
      <c r="I4959" s="4">
        <v>12</v>
      </c>
      <c r="J4959" s="4" t="s">
        <v>3151</v>
      </c>
      <c r="K4959" s="4" t="s">
        <v>3144</v>
      </c>
      <c r="L4959" s="4" t="s">
        <v>3399</v>
      </c>
      <c r="N4959" s="4">
        <v>1953</v>
      </c>
      <c r="O4959" s="6">
        <v>19522</v>
      </c>
      <c r="P4959" s="4" t="s">
        <v>63</v>
      </c>
    </row>
    <row r="4960" spans="1:16" x14ac:dyDescent="0.25">
      <c r="A4960" s="4" t="s">
        <v>3383</v>
      </c>
      <c r="B4960" s="4">
        <v>55</v>
      </c>
      <c r="C4960" s="4" t="s">
        <v>3371</v>
      </c>
      <c r="D4960" s="5"/>
      <c r="H4960" s="4" t="s">
        <v>100</v>
      </c>
      <c r="I4960" s="4">
        <v>1</v>
      </c>
      <c r="J4960" s="4" t="s">
        <v>5294</v>
      </c>
      <c r="K4960" s="4" t="s">
        <v>3110</v>
      </c>
      <c r="L4960" s="4" t="s">
        <v>3399</v>
      </c>
      <c r="N4960" s="4">
        <v>1971</v>
      </c>
      <c r="O4960" s="6">
        <v>25954</v>
      </c>
      <c r="P4960" s="4" t="s">
        <v>63</v>
      </c>
    </row>
    <row r="4961" spans="1:16" x14ac:dyDescent="0.25">
      <c r="A4961" s="4" t="s">
        <v>3383</v>
      </c>
      <c r="B4961" s="4">
        <v>55</v>
      </c>
      <c r="C4961" s="4" t="s">
        <v>3371</v>
      </c>
      <c r="D4961" s="5"/>
      <c r="H4961" s="4" t="s">
        <v>100</v>
      </c>
      <c r="I4961" s="4">
        <v>2</v>
      </c>
      <c r="J4961" s="4" t="s">
        <v>3114</v>
      </c>
      <c r="K4961" s="4" t="s">
        <v>3110</v>
      </c>
      <c r="L4961" s="4" t="s">
        <v>3399</v>
      </c>
      <c r="N4961" s="4">
        <v>1994</v>
      </c>
      <c r="O4961" s="6">
        <v>34550</v>
      </c>
      <c r="P4961" s="4" t="s">
        <v>63</v>
      </c>
    </row>
    <row r="4962" spans="1:16" x14ac:dyDescent="0.25">
      <c r="A4962" s="4" t="s">
        <v>3383</v>
      </c>
      <c r="B4962" s="4">
        <v>55</v>
      </c>
      <c r="C4962" s="4" t="s">
        <v>3371</v>
      </c>
      <c r="D4962" s="5"/>
      <c r="H4962" s="4" t="s">
        <v>100</v>
      </c>
      <c r="I4962" s="4">
        <v>3</v>
      </c>
      <c r="J4962" s="4" t="s">
        <v>3088</v>
      </c>
      <c r="K4962" s="4" t="s">
        <v>3083</v>
      </c>
      <c r="L4962" s="4" t="s">
        <v>3399</v>
      </c>
      <c r="N4962" s="4">
        <v>1976</v>
      </c>
      <c r="O4962" s="6">
        <v>27912</v>
      </c>
      <c r="P4962" s="4" t="s">
        <v>63</v>
      </c>
    </row>
    <row r="4963" spans="1:16" x14ac:dyDescent="0.25">
      <c r="A4963" s="4" t="s">
        <v>3383</v>
      </c>
      <c r="B4963" s="4">
        <v>55</v>
      </c>
      <c r="C4963" s="4" t="s">
        <v>3371</v>
      </c>
      <c r="D4963" s="5"/>
      <c r="H4963" s="4" t="s">
        <v>100</v>
      </c>
      <c r="I4963" s="4">
        <v>4</v>
      </c>
      <c r="J4963" s="4" t="s">
        <v>1185</v>
      </c>
      <c r="K4963" s="4" t="s">
        <v>3204</v>
      </c>
      <c r="L4963" s="4" t="s">
        <v>3399</v>
      </c>
      <c r="N4963" s="4">
        <v>1980</v>
      </c>
      <c r="O4963" s="6">
        <v>29339</v>
      </c>
      <c r="P4963" s="4" t="s">
        <v>65</v>
      </c>
    </row>
    <row r="4964" spans="1:16" x14ac:dyDescent="0.25">
      <c r="A4964" s="4" t="s">
        <v>3383</v>
      </c>
      <c r="B4964" s="4">
        <v>55</v>
      </c>
      <c r="C4964" s="4" t="s">
        <v>3371</v>
      </c>
      <c r="D4964" s="5"/>
      <c r="H4964" s="4" t="s">
        <v>100</v>
      </c>
      <c r="I4964" s="4">
        <v>5</v>
      </c>
      <c r="J4964" s="4" t="s">
        <v>3198</v>
      </c>
      <c r="K4964" s="4" t="s">
        <v>3197</v>
      </c>
      <c r="L4964" s="4" t="s">
        <v>3399</v>
      </c>
      <c r="N4964" s="4">
        <v>1964</v>
      </c>
      <c r="O4964" s="6">
        <v>23572</v>
      </c>
      <c r="P4964" s="4" t="s">
        <v>63</v>
      </c>
    </row>
    <row r="4965" spans="1:16" x14ac:dyDescent="0.25">
      <c r="A4965" s="4" t="s">
        <v>3383</v>
      </c>
      <c r="B4965" s="4">
        <v>55</v>
      </c>
      <c r="C4965" s="4" t="s">
        <v>3371</v>
      </c>
      <c r="D4965" s="5"/>
      <c r="H4965" s="4" t="s">
        <v>100</v>
      </c>
      <c r="I4965" s="4">
        <v>6</v>
      </c>
      <c r="J4965" s="4" t="s">
        <v>3089</v>
      </c>
      <c r="K4965" s="4" t="s">
        <v>3083</v>
      </c>
      <c r="L4965" s="4" t="s">
        <v>3399</v>
      </c>
      <c r="N4965" s="4">
        <v>1990</v>
      </c>
      <c r="O4965" s="6">
        <v>33131</v>
      </c>
      <c r="P4965" s="4" t="s">
        <v>65</v>
      </c>
    </row>
    <row r="4966" spans="1:16" x14ac:dyDescent="0.25">
      <c r="A4966" s="4" t="s">
        <v>3383</v>
      </c>
      <c r="B4966" s="4">
        <v>55</v>
      </c>
      <c r="C4966" s="4" t="s">
        <v>3371</v>
      </c>
      <c r="D4966" s="5"/>
      <c r="H4966" s="4" t="s">
        <v>100</v>
      </c>
      <c r="I4966" s="4">
        <v>7</v>
      </c>
      <c r="J4966" s="4" t="s">
        <v>3159</v>
      </c>
      <c r="K4966" s="4" t="s">
        <v>3157</v>
      </c>
      <c r="L4966" s="4" t="s">
        <v>3399</v>
      </c>
      <c r="N4966" s="4">
        <v>1974</v>
      </c>
      <c r="O4966" s="6">
        <v>27188</v>
      </c>
      <c r="P4966" s="4" t="s">
        <v>63</v>
      </c>
    </row>
    <row r="4967" spans="1:16" x14ac:dyDescent="0.25">
      <c r="A4967" s="4" t="s">
        <v>3383</v>
      </c>
      <c r="B4967" s="4">
        <v>55</v>
      </c>
      <c r="C4967" s="4" t="s">
        <v>3371</v>
      </c>
      <c r="D4967" s="5"/>
      <c r="H4967" s="4" t="s">
        <v>100</v>
      </c>
      <c r="I4967" s="4">
        <v>8</v>
      </c>
      <c r="J4967" s="4" t="s">
        <v>5295</v>
      </c>
      <c r="K4967" s="4" t="s">
        <v>3110</v>
      </c>
      <c r="L4967" s="4" t="s">
        <v>3399</v>
      </c>
      <c r="N4967" s="4">
        <v>1990</v>
      </c>
      <c r="O4967" s="6">
        <v>32994</v>
      </c>
      <c r="P4967" s="4" t="s">
        <v>65</v>
      </c>
    </row>
    <row r="4968" spans="1:16" x14ac:dyDescent="0.25">
      <c r="A4968" s="4" t="s">
        <v>3383</v>
      </c>
      <c r="B4968" s="4">
        <v>55</v>
      </c>
      <c r="C4968" s="4" t="s">
        <v>3371</v>
      </c>
      <c r="D4968" s="5"/>
      <c r="H4968" s="4" t="s">
        <v>100</v>
      </c>
      <c r="I4968" s="4">
        <v>9</v>
      </c>
      <c r="J4968" s="4" t="s">
        <v>3173</v>
      </c>
      <c r="K4968" s="4" t="s">
        <v>3172</v>
      </c>
      <c r="L4968" s="4" t="s">
        <v>3399</v>
      </c>
      <c r="N4968" s="4">
        <v>1981</v>
      </c>
      <c r="O4968" s="6">
        <v>29942</v>
      </c>
      <c r="P4968" s="4" t="s">
        <v>63</v>
      </c>
    </row>
    <row r="4969" spans="1:16" x14ac:dyDescent="0.25">
      <c r="A4969" s="4" t="s">
        <v>3383</v>
      </c>
      <c r="B4969" s="4">
        <v>55</v>
      </c>
      <c r="C4969" s="4" t="s">
        <v>3371</v>
      </c>
      <c r="D4969" s="5"/>
      <c r="H4969" s="4" t="s">
        <v>100</v>
      </c>
      <c r="I4969" s="4">
        <v>10</v>
      </c>
      <c r="J4969" s="4" t="s">
        <v>3124</v>
      </c>
      <c r="K4969" s="4" t="s">
        <v>3122</v>
      </c>
      <c r="L4969" s="4" t="s">
        <v>3399</v>
      </c>
      <c r="N4969" s="4">
        <v>1981</v>
      </c>
      <c r="O4969" s="6">
        <v>29744</v>
      </c>
      <c r="P4969" s="4" t="s">
        <v>65</v>
      </c>
    </row>
    <row r="4970" spans="1:16" x14ac:dyDescent="0.25">
      <c r="A4970" s="4" t="s">
        <v>3383</v>
      </c>
      <c r="B4970" s="4">
        <v>55</v>
      </c>
      <c r="C4970" s="4" t="s">
        <v>3371</v>
      </c>
      <c r="D4970" s="5"/>
      <c r="H4970" s="4" t="s">
        <v>100</v>
      </c>
      <c r="I4970" s="4">
        <v>11</v>
      </c>
      <c r="J4970" s="4" t="s">
        <v>5296</v>
      </c>
      <c r="K4970" s="4" t="s">
        <v>3182</v>
      </c>
      <c r="L4970" s="4" t="s">
        <v>3399</v>
      </c>
      <c r="N4970" s="4">
        <v>1978</v>
      </c>
      <c r="O4970" s="6">
        <v>28641</v>
      </c>
      <c r="P4970" s="4" t="s">
        <v>65</v>
      </c>
    </row>
    <row r="4971" spans="1:16" x14ac:dyDescent="0.25">
      <c r="A4971" s="4" t="s">
        <v>3383</v>
      </c>
      <c r="B4971" s="4">
        <v>55</v>
      </c>
      <c r="C4971" s="4" t="s">
        <v>3371</v>
      </c>
      <c r="D4971" s="5"/>
      <c r="H4971" s="4" t="s">
        <v>100</v>
      </c>
      <c r="I4971" s="4">
        <v>12</v>
      </c>
      <c r="J4971" s="4" t="s">
        <v>5297</v>
      </c>
      <c r="K4971" s="4" t="s">
        <v>3083</v>
      </c>
      <c r="L4971" s="4" t="s">
        <v>3399</v>
      </c>
      <c r="N4971" s="4">
        <v>1981</v>
      </c>
      <c r="O4971" s="6">
        <v>29939</v>
      </c>
      <c r="P4971" s="4" t="s">
        <v>63</v>
      </c>
    </row>
    <row r="4972" spans="1:16" x14ac:dyDescent="0.25">
      <c r="A4972" s="4" t="s">
        <v>3383</v>
      </c>
      <c r="B4972" s="4">
        <v>55</v>
      </c>
      <c r="C4972" s="4" t="s">
        <v>3371</v>
      </c>
      <c r="D4972" s="5"/>
      <c r="H4972" s="4" t="s">
        <v>84</v>
      </c>
      <c r="I4972" s="4">
        <v>1</v>
      </c>
      <c r="J4972" s="4" t="s">
        <v>4468</v>
      </c>
      <c r="K4972" s="4" t="s">
        <v>3436</v>
      </c>
      <c r="L4972" s="4" t="s">
        <v>3399</v>
      </c>
      <c r="N4972" s="4">
        <v>1957</v>
      </c>
      <c r="O4972" s="6">
        <v>21175</v>
      </c>
      <c r="P4972" s="4" t="s">
        <v>63</v>
      </c>
    </row>
    <row r="4973" spans="1:16" x14ac:dyDescent="0.25">
      <c r="A4973" s="4" t="s">
        <v>3383</v>
      </c>
      <c r="B4973" s="4">
        <v>55</v>
      </c>
      <c r="C4973" s="4" t="s">
        <v>3371</v>
      </c>
      <c r="D4973" s="5"/>
      <c r="H4973" s="4" t="s">
        <v>84</v>
      </c>
      <c r="I4973" s="4">
        <v>2</v>
      </c>
      <c r="J4973" s="4" t="s">
        <v>3087</v>
      </c>
      <c r="K4973" s="4" t="s">
        <v>3436</v>
      </c>
      <c r="L4973" s="4" t="s">
        <v>3399</v>
      </c>
      <c r="N4973" s="4">
        <v>1961</v>
      </c>
      <c r="O4973" s="6">
        <v>22566</v>
      </c>
      <c r="P4973" s="4" t="s">
        <v>63</v>
      </c>
    </row>
    <row r="4974" spans="1:16" x14ac:dyDescent="0.25">
      <c r="A4974" s="4" t="s">
        <v>3383</v>
      </c>
      <c r="B4974" s="4">
        <v>55</v>
      </c>
      <c r="C4974" s="4" t="s">
        <v>3371</v>
      </c>
      <c r="D4974" s="5"/>
      <c r="H4974" s="4" t="s">
        <v>84</v>
      </c>
      <c r="I4974" s="4">
        <v>3</v>
      </c>
      <c r="J4974" s="4" t="s">
        <v>5298</v>
      </c>
      <c r="K4974" s="4" t="s">
        <v>3436</v>
      </c>
      <c r="L4974" s="4" t="s">
        <v>3399</v>
      </c>
      <c r="N4974" s="4">
        <v>1971</v>
      </c>
      <c r="O4974" s="6">
        <v>26092</v>
      </c>
      <c r="P4974" s="4" t="s">
        <v>63</v>
      </c>
    </row>
    <row r="4975" spans="1:16" x14ac:dyDescent="0.25">
      <c r="A4975" s="4" t="s">
        <v>3383</v>
      </c>
      <c r="B4975" s="4">
        <v>55</v>
      </c>
      <c r="C4975" s="4" t="s">
        <v>3371</v>
      </c>
      <c r="D4975" s="5"/>
      <c r="H4975" s="4" t="s">
        <v>84</v>
      </c>
      <c r="I4975" s="4">
        <v>4</v>
      </c>
      <c r="J4975" s="4" t="s">
        <v>1967</v>
      </c>
      <c r="K4975" s="4" t="s">
        <v>3436</v>
      </c>
      <c r="L4975" s="4" t="s">
        <v>3399</v>
      </c>
      <c r="N4975" s="4">
        <v>1979</v>
      </c>
      <c r="O4975" s="6">
        <v>29095</v>
      </c>
      <c r="P4975" s="4" t="s">
        <v>65</v>
      </c>
    </row>
    <row r="4976" spans="1:16" x14ac:dyDescent="0.25">
      <c r="A4976" s="4" t="s">
        <v>3383</v>
      </c>
      <c r="B4976" s="4">
        <v>55</v>
      </c>
      <c r="C4976" s="4" t="s">
        <v>3371</v>
      </c>
      <c r="D4976" s="5"/>
      <c r="H4976" s="4" t="s">
        <v>84</v>
      </c>
      <c r="I4976" s="4">
        <v>5</v>
      </c>
      <c r="J4976" s="4" t="s">
        <v>3512</v>
      </c>
      <c r="K4976" s="4" t="s">
        <v>3436</v>
      </c>
      <c r="L4976" s="4" t="s">
        <v>3399</v>
      </c>
      <c r="N4976" s="4">
        <v>1954</v>
      </c>
      <c r="O4976" s="6">
        <v>19790</v>
      </c>
      <c r="P4976" s="4" t="s">
        <v>63</v>
      </c>
    </row>
    <row r="4977" spans="1:16" x14ac:dyDescent="0.25">
      <c r="A4977" s="4" t="s">
        <v>3383</v>
      </c>
      <c r="B4977" s="4">
        <v>55</v>
      </c>
      <c r="C4977" s="4" t="s">
        <v>3371</v>
      </c>
      <c r="D4977" s="5"/>
      <c r="H4977" s="4" t="s">
        <v>84</v>
      </c>
      <c r="I4977" s="4">
        <v>6</v>
      </c>
      <c r="J4977" s="4" t="s">
        <v>3944</v>
      </c>
      <c r="K4977" s="4" t="s">
        <v>3436</v>
      </c>
      <c r="L4977" s="4" t="s">
        <v>3399</v>
      </c>
      <c r="N4977" s="4">
        <v>1974</v>
      </c>
      <c r="O4977" s="6">
        <v>27128</v>
      </c>
      <c r="P4977" s="4" t="s">
        <v>65</v>
      </c>
    </row>
    <row r="4978" spans="1:16" x14ac:dyDescent="0.25">
      <c r="A4978" s="4" t="s">
        <v>3383</v>
      </c>
      <c r="B4978" s="4">
        <v>55</v>
      </c>
      <c r="C4978" s="4" t="s">
        <v>3371</v>
      </c>
      <c r="D4978" s="5"/>
      <c r="H4978" s="4" t="s">
        <v>84</v>
      </c>
      <c r="I4978" s="4">
        <v>7</v>
      </c>
      <c r="J4978" s="4" t="s">
        <v>86</v>
      </c>
      <c r="K4978" s="4" t="s">
        <v>3436</v>
      </c>
      <c r="L4978" s="4" t="s">
        <v>3399</v>
      </c>
      <c r="N4978" s="4">
        <v>1969</v>
      </c>
      <c r="O4978" s="6">
        <v>25511</v>
      </c>
      <c r="P4978" s="4" t="s">
        <v>63</v>
      </c>
    </row>
    <row r="4979" spans="1:16" x14ac:dyDescent="0.25">
      <c r="A4979" s="4" t="s">
        <v>3383</v>
      </c>
      <c r="B4979" s="4">
        <v>55</v>
      </c>
      <c r="C4979" s="4" t="s">
        <v>3371</v>
      </c>
      <c r="D4979" s="5"/>
      <c r="H4979" s="4" t="s">
        <v>84</v>
      </c>
      <c r="I4979" s="4">
        <v>8</v>
      </c>
      <c r="J4979" s="4" t="s">
        <v>580</v>
      </c>
      <c r="K4979" s="4" t="s">
        <v>3436</v>
      </c>
      <c r="L4979" s="4" t="s">
        <v>3399</v>
      </c>
      <c r="N4979" s="4">
        <v>1975</v>
      </c>
      <c r="O4979" s="6">
        <v>27451</v>
      </c>
      <c r="P4979" s="4" t="s">
        <v>63</v>
      </c>
    </row>
    <row r="4980" spans="1:16" x14ac:dyDescent="0.25">
      <c r="A4980" s="4" t="s">
        <v>3383</v>
      </c>
      <c r="B4980" s="4">
        <v>55</v>
      </c>
      <c r="C4980" s="4" t="s">
        <v>3371</v>
      </c>
      <c r="D4980" s="5"/>
      <c r="H4980" s="4" t="s">
        <v>84</v>
      </c>
      <c r="I4980" s="4">
        <v>9</v>
      </c>
      <c r="J4980" s="4" t="s">
        <v>87</v>
      </c>
      <c r="K4980" s="4" t="s">
        <v>3436</v>
      </c>
      <c r="L4980" s="4" t="s">
        <v>3399</v>
      </c>
      <c r="N4980" s="4">
        <v>1986</v>
      </c>
      <c r="O4980" s="6">
        <v>31439</v>
      </c>
      <c r="P4980" s="4" t="s">
        <v>63</v>
      </c>
    </row>
    <row r="4981" spans="1:16" x14ac:dyDescent="0.25">
      <c r="A4981" s="4" t="s">
        <v>3383</v>
      </c>
      <c r="B4981" s="4">
        <v>55</v>
      </c>
      <c r="C4981" s="4" t="s">
        <v>3371</v>
      </c>
      <c r="D4981" s="5"/>
      <c r="H4981" s="4" t="s">
        <v>84</v>
      </c>
      <c r="I4981" s="4">
        <v>10</v>
      </c>
      <c r="J4981" s="4" t="s">
        <v>2770</v>
      </c>
      <c r="K4981" s="4" t="s">
        <v>3436</v>
      </c>
      <c r="L4981" s="4" t="s">
        <v>3399</v>
      </c>
      <c r="N4981" s="4">
        <v>1973</v>
      </c>
      <c r="O4981" s="6">
        <v>26732</v>
      </c>
      <c r="P4981" s="4" t="s">
        <v>63</v>
      </c>
    </row>
    <row r="4982" spans="1:16" x14ac:dyDescent="0.25">
      <c r="A4982" s="4" t="s">
        <v>3383</v>
      </c>
      <c r="B4982" s="4">
        <v>55</v>
      </c>
      <c r="C4982" s="4" t="s">
        <v>3371</v>
      </c>
      <c r="D4982" s="5"/>
      <c r="H4982" s="4" t="s">
        <v>84</v>
      </c>
      <c r="I4982" s="4">
        <v>11</v>
      </c>
      <c r="J4982" s="4" t="s">
        <v>2773</v>
      </c>
      <c r="K4982" s="4" t="s">
        <v>3436</v>
      </c>
      <c r="L4982" s="4" t="s">
        <v>3399</v>
      </c>
      <c r="N4982" s="4">
        <v>1972</v>
      </c>
      <c r="O4982" s="6">
        <v>26331</v>
      </c>
      <c r="P4982" s="4" t="s">
        <v>63</v>
      </c>
    </row>
    <row r="4983" spans="1:16" x14ac:dyDescent="0.25">
      <c r="A4983" s="4" t="s">
        <v>3383</v>
      </c>
      <c r="B4983" s="4">
        <v>55</v>
      </c>
      <c r="C4983" s="4" t="s">
        <v>3371</v>
      </c>
      <c r="D4983" s="5"/>
      <c r="H4983" s="4" t="s">
        <v>3392</v>
      </c>
      <c r="I4983" s="4">
        <v>1</v>
      </c>
      <c r="J4983" s="4" t="s">
        <v>5299</v>
      </c>
      <c r="K4983" s="4" t="s">
        <v>3083</v>
      </c>
      <c r="L4983" s="4" t="s">
        <v>3399</v>
      </c>
      <c r="N4983" s="4">
        <v>1952</v>
      </c>
      <c r="O4983" s="6">
        <v>19090</v>
      </c>
      <c r="P4983" s="4" t="s">
        <v>65</v>
      </c>
    </row>
    <row r="4984" spans="1:16" x14ac:dyDescent="0.25">
      <c r="A4984" s="4" t="s">
        <v>3383</v>
      </c>
      <c r="B4984" s="4">
        <v>55</v>
      </c>
      <c r="C4984" s="4" t="s">
        <v>3371</v>
      </c>
      <c r="D4984" s="5"/>
      <c r="H4984" s="4" t="s">
        <v>3392</v>
      </c>
      <c r="I4984" s="4">
        <v>2</v>
      </c>
      <c r="J4984" s="4" t="s">
        <v>3086</v>
      </c>
      <c r="K4984" s="4" t="s">
        <v>3083</v>
      </c>
      <c r="L4984" s="4" t="s">
        <v>3399</v>
      </c>
      <c r="N4984" s="4">
        <v>1951</v>
      </c>
      <c r="O4984" s="6">
        <v>18796</v>
      </c>
      <c r="P4984" s="4" t="s">
        <v>65</v>
      </c>
    </row>
    <row r="4985" spans="1:16" x14ac:dyDescent="0.25">
      <c r="A4985" s="4" t="s">
        <v>3383</v>
      </c>
      <c r="B4985" s="4">
        <v>55</v>
      </c>
      <c r="C4985" s="4" t="s">
        <v>3371</v>
      </c>
      <c r="D4985" s="5"/>
      <c r="H4985" s="4" t="s">
        <v>3392</v>
      </c>
      <c r="I4985" s="4">
        <v>3</v>
      </c>
      <c r="J4985" s="4" t="s">
        <v>5300</v>
      </c>
      <c r="K4985" s="4" t="s">
        <v>3085</v>
      </c>
      <c r="L4985" s="4" t="s">
        <v>3399</v>
      </c>
      <c r="N4985" s="4">
        <v>1951</v>
      </c>
      <c r="O4985" s="6">
        <v>18765</v>
      </c>
      <c r="P4985" s="4" t="s">
        <v>65</v>
      </c>
    </row>
    <row r="4986" spans="1:16" x14ac:dyDescent="0.25">
      <c r="A4986" s="4" t="s">
        <v>3383</v>
      </c>
      <c r="B4986" s="4">
        <v>55</v>
      </c>
      <c r="C4986" s="4" t="s">
        <v>3371</v>
      </c>
      <c r="D4986" s="5"/>
      <c r="H4986" s="4" t="s">
        <v>3392</v>
      </c>
      <c r="I4986" s="4">
        <v>4</v>
      </c>
      <c r="J4986" s="4" t="s">
        <v>5301</v>
      </c>
      <c r="K4986" s="4" t="s">
        <v>5302</v>
      </c>
      <c r="L4986" s="4" t="s">
        <v>3399</v>
      </c>
      <c r="N4986" s="4">
        <v>1949</v>
      </c>
      <c r="O4986" s="6">
        <v>18226</v>
      </c>
      <c r="P4986" s="4" t="s">
        <v>63</v>
      </c>
    </row>
    <row r="4987" spans="1:16" x14ac:dyDescent="0.25">
      <c r="A4987" s="4" t="s">
        <v>3383</v>
      </c>
      <c r="B4987" s="4">
        <v>55</v>
      </c>
      <c r="C4987" s="4" t="s">
        <v>3371</v>
      </c>
      <c r="D4987" s="5"/>
      <c r="H4987" s="4" t="s">
        <v>3392</v>
      </c>
      <c r="I4987" s="4">
        <v>5</v>
      </c>
      <c r="J4987" s="4" t="s">
        <v>5303</v>
      </c>
      <c r="K4987" s="4" t="s">
        <v>3083</v>
      </c>
      <c r="L4987" s="4" t="s">
        <v>3399</v>
      </c>
      <c r="N4987" s="4">
        <v>1953</v>
      </c>
      <c r="O4987" s="6">
        <v>19531</v>
      </c>
      <c r="P4987" s="4" t="s">
        <v>63</v>
      </c>
    </row>
    <row r="4988" spans="1:16" x14ac:dyDescent="0.25">
      <c r="A4988" s="4" t="s">
        <v>3383</v>
      </c>
      <c r="B4988" s="4">
        <v>55</v>
      </c>
      <c r="C4988" s="4" t="s">
        <v>3371</v>
      </c>
      <c r="D4988" s="5"/>
      <c r="H4988" s="4" t="s">
        <v>3392</v>
      </c>
      <c r="I4988" s="4">
        <v>6</v>
      </c>
      <c r="J4988" s="4" t="s">
        <v>5304</v>
      </c>
      <c r="K4988" s="4" t="s">
        <v>3083</v>
      </c>
      <c r="L4988" s="4" t="s">
        <v>3399</v>
      </c>
      <c r="N4988" s="4">
        <v>1953</v>
      </c>
      <c r="O4988" s="6">
        <v>19567</v>
      </c>
      <c r="P4988" s="4" t="s">
        <v>63</v>
      </c>
    </row>
    <row r="4989" spans="1:16" x14ac:dyDescent="0.25">
      <c r="A4989" s="4" t="s">
        <v>3383</v>
      </c>
      <c r="B4989" s="4">
        <v>55</v>
      </c>
      <c r="C4989" s="4" t="s">
        <v>3371</v>
      </c>
      <c r="D4989" s="5"/>
      <c r="H4989" s="4" t="s">
        <v>3392</v>
      </c>
      <c r="I4989" s="4">
        <v>7</v>
      </c>
      <c r="J4989" s="4" t="s">
        <v>5305</v>
      </c>
      <c r="K4989" s="4" t="s">
        <v>5302</v>
      </c>
      <c r="L4989" s="4" t="s">
        <v>3399</v>
      </c>
      <c r="N4989" s="4">
        <v>1951</v>
      </c>
      <c r="O4989" s="6">
        <v>18724</v>
      </c>
      <c r="P4989" s="4" t="s">
        <v>65</v>
      </c>
    </row>
    <row r="4990" spans="1:16" x14ac:dyDescent="0.25">
      <c r="A4990" s="4" t="s">
        <v>3383</v>
      </c>
      <c r="B4990" s="4">
        <v>55</v>
      </c>
      <c r="C4990" s="4" t="s">
        <v>3371</v>
      </c>
      <c r="D4990" s="5"/>
      <c r="H4990" s="4" t="s">
        <v>3392</v>
      </c>
      <c r="I4990" s="4">
        <v>8</v>
      </c>
      <c r="J4990" s="4" t="s">
        <v>5306</v>
      </c>
      <c r="K4990" s="4" t="s">
        <v>3083</v>
      </c>
      <c r="L4990" s="4" t="s">
        <v>3399</v>
      </c>
      <c r="N4990" s="4">
        <v>1983</v>
      </c>
      <c r="O4990" s="6">
        <v>30591</v>
      </c>
      <c r="P4990" s="4" t="s">
        <v>63</v>
      </c>
    </row>
    <row r="4991" spans="1:16" x14ac:dyDescent="0.25">
      <c r="A4991" s="4" t="s">
        <v>3383</v>
      </c>
      <c r="B4991" s="4">
        <v>55</v>
      </c>
      <c r="C4991" s="4" t="s">
        <v>3371</v>
      </c>
      <c r="D4991" s="5"/>
      <c r="H4991" s="4" t="s">
        <v>3392</v>
      </c>
      <c r="I4991" s="4">
        <v>9</v>
      </c>
      <c r="J4991" s="4" t="s">
        <v>5307</v>
      </c>
      <c r="K4991" s="4" t="s">
        <v>3083</v>
      </c>
      <c r="L4991" s="4" t="s">
        <v>3399</v>
      </c>
      <c r="N4991" s="4">
        <v>1951</v>
      </c>
      <c r="O4991" s="6">
        <v>18897</v>
      </c>
      <c r="P4991" s="4" t="s">
        <v>63</v>
      </c>
    </row>
    <row r="4992" spans="1:16" x14ac:dyDescent="0.25">
      <c r="A4992" s="4" t="s">
        <v>3383</v>
      </c>
      <c r="B4992" s="4">
        <v>55</v>
      </c>
      <c r="C4992" s="4" t="s">
        <v>3371</v>
      </c>
      <c r="D4992" s="5"/>
      <c r="H4992" s="4" t="s">
        <v>3392</v>
      </c>
      <c r="I4992" s="4">
        <v>10</v>
      </c>
      <c r="J4992" s="4" t="s">
        <v>5308</v>
      </c>
      <c r="K4992" s="4" t="s">
        <v>3083</v>
      </c>
      <c r="L4992" s="4" t="s">
        <v>3399</v>
      </c>
      <c r="N4992" s="4">
        <v>1950</v>
      </c>
      <c r="O4992" s="6">
        <v>18315</v>
      </c>
      <c r="P4992" s="4" t="s">
        <v>63</v>
      </c>
    </row>
    <row r="4993" spans="1:16" x14ac:dyDescent="0.25">
      <c r="A4993" s="4" t="s">
        <v>3383</v>
      </c>
      <c r="B4993" s="4">
        <v>55</v>
      </c>
      <c r="C4993" s="4" t="s">
        <v>3371</v>
      </c>
      <c r="D4993" s="5"/>
      <c r="H4993" s="4" t="s">
        <v>170</v>
      </c>
      <c r="I4993" s="4">
        <v>1</v>
      </c>
      <c r="J4993" s="4" t="s">
        <v>3868</v>
      </c>
      <c r="K4993" s="4" t="s">
        <v>3436</v>
      </c>
      <c r="L4993" s="4" t="s">
        <v>3399</v>
      </c>
      <c r="N4993" s="4">
        <v>1983</v>
      </c>
      <c r="O4993" s="6">
        <v>30464</v>
      </c>
      <c r="P4993" s="4" t="s">
        <v>65</v>
      </c>
    </row>
    <row r="4994" spans="1:16" x14ac:dyDescent="0.25">
      <c r="A4994" s="4" t="s">
        <v>3383</v>
      </c>
      <c r="B4994" s="4">
        <v>55</v>
      </c>
      <c r="C4994" s="4" t="s">
        <v>3371</v>
      </c>
      <c r="D4994" s="5"/>
      <c r="H4994" s="4" t="s">
        <v>170</v>
      </c>
      <c r="I4994" s="4">
        <v>2</v>
      </c>
      <c r="J4994" s="4" t="s">
        <v>3867</v>
      </c>
      <c r="K4994" s="4" t="s">
        <v>3436</v>
      </c>
      <c r="L4994" s="4" t="s">
        <v>3399</v>
      </c>
      <c r="N4994" s="4">
        <v>1985</v>
      </c>
      <c r="O4994" s="6">
        <v>31340</v>
      </c>
      <c r="P4994" s="4" t="s">
        <v>63</v>
      </c>
    </row>
    <row r="4995" spans="1:16" x14ac:dyDescent="0.25">
      <c r="A4995" s="4" t="s">
        <v>3383</v>
      </c>
      <c r="B4995" s="4">
        <v>55</v>
      </c>
      <c r="C4995" s="4" t="s">
        <v>3371</v>
      </c>
      <c r="D4995" s="5"/>
      <c r="H4995" s="4" t="s">
        <v>170</v>
      </c>
      <c r="I4995" s="4">
        <v>3</v>
      </c>
      <c r="J4995" s="4" t="s">
        <v>3871</v>
      </c>
      <c r="K4995" s="4" t="s">
        <v>3436</v>
      </c>
      <c r="L4995" s="4" t="s">
        <v>3399</v>
      </c>
      <c r="N4995" s="4">
        <v>1960</v>
      </c>
      <c r="O4995" s="6">
        <v>22009</v>
      </c>
      <c r="P4995" s="4" t="s">
        <v>65</v>
      </c>
    </row>
    <row r="4996" spans="1:16" x14ac:dyDescent="0.25">
      <c r="A4996" s="4" t="s">
        <v>3383</v>
      </c>
      <c r="B4996" s="4">
        <v>55</v>
      </c>
      <c r="C4996" s="4" t="s">
        <v>3371</v>
      </c>
      <c r="D4996" s="5"/>
      <c r="H4996" s="4" t="s">
        <v>170</v>
      </c>
      <c r="I4996" s="4">
        <v>4</v>
      </c>
      <c r="J4996" s="4" t="s">
        <v>3873</v>
      </c>
      <c r="K4996" s="4" t="s">
        <v>3436</v>
      </c>
      <c r="L4996" s="4" t="s">
        <v>3399</v>
      </c>
      <c r="N4996" s="4">
        <v>1983</v>
      </c>
      <c r="O4996" s="6">
        <v>30522</v>
      </c>
      <c r="P4996" s="4" t="s">
        <v>65</v>
      </c>
    </row>
    <row r="4997" spans="1:16" x14ac:dyDescent="0.25">
      <c r="A4997" s="4" t="s">
        <v>3383</v>
      </c>
      <c r="B4997" s="4">
        <v>55</v>
      </c>
      <c r="C4997" s="4" t="s">
        <v>3371</v>
      </c>
      <c r="D4997" s="5"/>
      <c r="H4997" s="4" t="s">
        <v>170</v>
      </c>
      <c r="I4997" s="4">
        <v>5</v>
      </c>
      <c r="J4997" s="4" t="s">
        <v>3869</v>
      </c>
      <c r="K4997" s="4" t="s">
        <v>3436</v>
      </c>
      <c r="L4997" s="4" t="s">
        <v>3399</v>
      </c>
      <c r="N4997" s="4">
        <v>1958</v>
      </c>
      <c r="O4997" s="6">
        <v>21309</v>
      </c>
      <c r="P4997" s="4" t="s">
        <v>63</v>
      </c>
    </row>
    <row r="4998" spans="1:16" x14ac:dyDescent="0.25">
      <c r="A4998" s="4" t="s">
        <v>3383</v>
      </c>
      <c r="B4998" s="4">
        <v>55</v>
      </c>
      <c r="C4998" s="4" t="s">
        <v>3371</v>
      </c>
      <c r="D4998" s="5"/>
      <c r="H4998" s="4" t="s">
        <v>170</v>
      </c>
      <c r="I4998" s="4">
        <v>6</v>
      </c>
      <c r="J4998" s="4" t="s">
        <v>3872</v>
      </c>
      <c r="K4998" s="4" t="s">
        <v>3436</v>
      </c>
      <c r="L4998" s="4" t="s">
        <v>3399</v>
      </c>
      <c r="N4998" s="4">
        <v>1959</v>
      </c>
      <c r="O4998" s="6">
        <v>21625</v>
      </c>
      <c r="P4998" s="4" t="s">
        <v>63</v>
      </c>
    </row>
    <row r="4999" spans="1:16" x14ac:dyDescent="0.25">
      <c r="A4999" s="4" t="s">
        <v>3383</v>
      </c>
      <c r="B4999" s="4">
        <v>55</v>
      </c>
      <c r="C4999" s="4" t="s">
        <v>3371</v>
      </c>
      <c r="D4999" s="5"/>
      <c r="H4999" s="4" t="s">
        <v>170</v>
      </c>
      <c r="I4999" s="4">
        <v>7</v>
      </c>
      <c r="J4999" s="4" t="s">
        <v>3866</v>
      </c>
      <c r="K4999" s="4" t="s">
        <v>3436</v>
      </c>
      <c r="L4999" s="4" t="s">
        <v>3399</v>
      </c>
      <c r="N4999" s="4">
        <v>1979</v>
      </c>
      <c r="O4999" s="6">
        <v>29041</v>
      </c>
      <c r="P4999" s="4" t="s">
        <v>65</v>
      </c>
    </row>
    <row r="5000" spans="1:16" x14ac:dyDescent="0.25">
      <c r="A5000" s="4" t="s">
        <v>3383</v>
      </c>
      <c r="B5000" s="4">
        <v>55</v>
      </c>
      <c r="C5000" s="4" t="s">
        <v>3371</v>
      </c>
      <c r="D5000" s="5"/>
      <c r="H5000" s="4" t="s">
        <v>170</v>
      </c>
      <c r="I5000" s="4">
        <v>8</v>
      </c>
      <c r="J5000" s="4" t="s">
        <v>5309</v>
      </c>
      <c r="K5000" s="4" t="s">
        <v>3436</v>
      </c>
      <c r="L5000" s="4" t="s">
        <v>3399</v>
      </c>
      <c r="N5000" s="4">
        <v>1950</v>
      </c>
      <c r="O5000" s="6">
        <v>18291</v>
      </c>
      <c r="P5000" s="4" t="s">
        <v>65</v>
      </c>
    </row>
    <row r="5001" spans="1:16" x14ac:dyDescent="0.25">
      <c r="A5001" s="4" t="s">
        <v>3383</v>
      </c>
      <c r="B5001" s="4">
        <v>55</v>
      </c>
      <c r="C5001" s="4" t="s">
        <v>3371</v>
      </c>
      <c r="D5001" s="5"/>
      <c r="H5001" s="4" t="s">
        <v>170</v>
      </c>
      <c r="I5001" s="4">
        <v>9</v>
      </c>
      <c r="J5001" s="4" t="s">
        <v>2423</v>
      </c>
      <c r="K5001" s="4" t="s">
        <v>3436</v>
      </c>
      <c r="L5001" s="4" t="s">
        <v>3399</v>
      </c>
      <c r="N5001" s="4">
        <v>1978</v>
      </c>
      <c r="O5001" s="6">
        <v>28504</v>
      </c>
      <c r="P5001" s="4" t="s">
        <v>65</v>
      </c>
    </row>
    <row r="5002" spans="1:16" x14ac:dyDescent="0.25">
      <c r="A5002" s="4" t="s">
        <v>3383</v>
      </c>
      <c r="B5002" s="4">
        <v>55</v>
      </c>
      <c r="C5002" s="4" t="s">
        <v>3371</v>
      </c>
      <c r="D5002" s="5"/>
      <c r="H5002" s="4" t="s">
        <v>167</v>
      </c>
      <c r="I5002" s="4">
        <v>1</v>
      </c>
      <c r="J5002" s="4" t="s">
        <v>5310</v>
      </c>
      <c r="K5002" s="4" t="s">
        <v>3182</v>
      </c>
      <c r="L5002" s="4" t="s">
        <v>3399</v>
      </c>
      <c r="N5002" s="4">
        <v>1954</v>
      </c>
      <c r="O5002" s="6">
        <v>19920</v>
      </c>
      <c r="P5002" s="4" t="s">
        <v>63</v>
      </c>
    </row>
    <row r="5003" spans="1:16" x14ac:dyDescent="0.25">
      <c r="A5003" s="4" t="s">
        <v>3383</v>
      </c>
      <c r="B5003" s="4">
        <v>55</v>
      </c>
      <c r="C5003" s="4" t="s">
        <v>3371</v>
      </c>
      <c r="D5003" s="5"/>
      <c r="H5003" s="4" t="s">
        <v>167</v>
      </c>
      <c r="I5003" s="4">
        <v>2</v>
      </c>
      <c r="J5003" s="4" t="s">
        <v>3185</v>
      </c>
      <c r="K5003" s="4" t="s">
        <v>3182</v>
      </c>
      <c r="L5003" s="4" t="s">
        <v>3399</v>
      </c>
      <c r="N5003" s="4">
        <v>1953</v>
      </c>
      <c r="O5003" s="6">
        <v>19559</v>
      </c>
      <c r="P5003" s="4" t="s">
        <v>65</v>
      </c>
    </row>
    <row r="5004" spans="1:16" x14ac:dyDescent="0.25">
      <c r="A5004" s="4" t="s">
        <v>3383</v>
      </c>
      <c r="B5004" s="4">
        <v>55</v>
      </c>
      <c r="C5004" s="4" t="s">
        <v>3371</v>
      </c>
      <c r="D5004" s="5"/>
      <c r="H5004" s="4" t="s">
        <v>167</v>
      </c>
      <c r="I5004" s="4">
        <v>3</v>
      </c>
      <c r="J5004" s="4" t="s">
        <v>3186</v>
      </c>
      <c r="K5004" s="4" t="s">
        <v>3157</v>
      </c>
      <c r="L5004" s="4" t="s">
        <v>3399</v>
      </c>
      <c r="N5004" s="4">
        <v>1976</v>
      </c>
      <c r="O5004" s="6">
        <v>27954</v>
      </c>
      <c r="P5004" s="4" t="s">
        <v>63</v>
      </c>
    </row>
    <row r="5005" spans="1:16" x14ac:dyDescent="0.25">
      <c r="A5005" s="4" t="s">
        <v>3383</v>
      </c>
      <c r="B5005" s="4">
        <v>55</v>
      </c>
      <c r="C5005" s="4" t="s">
        <v>3371</v>
      </c>
      <c r="D5005" s="5"/>
      <c r="H5005" s="4" t="s">
        <v>167</v>
      </c>
      <c r="I5005" s="4">
        <v>4</v>
      </c>
      <c r="J5005" s="4" t="s">
        <v>5311</v>
      </c>
      <c r="K5005" s="4" t="s">
        <v>5279</v>
      </c>
      <c r="L5005" s="4" t="s">
        <v>3399</v>
      </c>
      <c r="N5005" s="4">
        <v>2003</v>
      </c>
      <c r="O5005" s="6">
        <v>37653</v>
      </c>
      <c r="P5005" s="4" t="s">
        <v>65</v>
      </c>
    </row>
    <row r="5006" spans="1:16" x14ac:dyDescent="0.25">
      <c r="A5006" s="4" t="s">
        <v>3383</v>
      </c>
      <c r="B5006" s="4">
        <v>55</v>
      </c>
      <c r="C5006" s="4" t="s">
        <v>3371</v>
      </c>
      <c r="D5006" s="5"/>
      <c r="H5006" s="4" t="s">
        <v>167</v>
      </c>
      <c r="I5006" s="4">
        <v>5</v>
      </c>
      <c r="J5006" s="4" t="s">
        <v>5312</v>
      </c>
      <c r="K5006" s="4" t="s">
        <v>3083</v>
      </c>
      <c r="L5006" s="4" t="s">
        <v>3399</v>
      </c>
      <c r="N5006" s="4">
        <v>1973</v>
      </c>
      <c r="O5006" s="6">
        <v>26835</v>
      </c>
      <c r="P5006" s="4" t="s">
        <v>63</v>
      </c>
    </row>
    <row r="5007" spans="1:16" x14ac:dyDescent="0.25">
      <c r="A5007" s="4" t="s">
        <v>3383</v>
      </c>
      <c r="B5007" s="4">
        <v>55</v>
      </c>
      <c r="C5007" s="4" t="s">
        <v>3371</v>
      </c>
      <c r="D5007" s="5"/>
      <c r="H5007" s="4" t="s">
        <v>167</v>
      </c>
      <c r="I5007" s="4">
        <v>6</v>
      </c>
      <c r="J5007" s="4" t="s">
        <v>5313</v>
      </c>
      <c r="K5007" s="4" t="s">
        <v>991</v>
      </c>
      <c r="L5007" s="4" t="s">
        <v>3399</v>
      </c>
      <c r="N5007" s="4">
        <v>1948</v>
      </c>
      <c r="O5007" s="6">
        <v>17664</v>
      </c>
      <c r="P5007" s="4" t="s">
        <v>63</v>
      </c>
    </row>
    <row r="5008" spans="1:16" x14ac:dyDescent="0.25">
      <c r="A5008" s="4" t="s">
        <v>3383</v>
      </c>
      <c r="B5008" s="4">
        <v>55</v>
      </c>
      <c r="C5008" s="4" t="s">
        <v>3371</v>
      </c>
      <c r="D5008" s="5"/>
      <c r="H5008" s="4" t="s">
        <v>167</v>
      </c>
      <c r="I5008" s="4">
        <v>7</v>
      </c>
      <c r="J5008" s="4" t="s">
        <v>5314</v>
      </c>
      <c r="K5008" s="4" t="s">
        <v>3182</v>
      </c>
      <c r="L5008" s="4" t="s">
        <v>3399</v>
      </c>
      <c r="N5008" s="4">
        <v>1971</v>
      </c>
      <c r="O5008" s="6">
        <v>26131</v>
      </c>
      <c r="P5008" s="4" t="s">
        <v>65</v>
      </c>
    </row>
    <row r="5009" spans="1:16" x14ac:dyDescent="0.25">
      <c r="A5009" s="4" t="s">
        <v>3383</v>
      </c>
      <c r="B5009" s="4">
        <v>55</v>
      </c>
      <c r="C5009" s="4" t="s">
        <v>3371</v>
      </c>
      <c r="D5009" s="5"/>
      <c r="H5009" s="4" t="s">
        <v>167</v>
      </c>
      <c r="I5009" s="4">
        <v>8</v>
      </c>
      <c r="J5009" s="4" t="s">
        <v>3187</v>
      </c>
      <c r="K5009" s="4" t="s">
        <v>3182</v>
      </c>
      <c r="L5009" s="4" t="s">
        <v>3399</v>
      </c>
      <c r="N5009" s="4">
        <v>1949</v>
      </c>
      <c r="O5009" s="6">
        <v>18204</v>
      </c>
      <c r="P5009" s="4" t="s">
        <v>63</v>
      </c>
    </row>
    <row r="5010" spans="1:16" x14ac:dyDescent="0.25">
      <c r="A5010" s="4" t="s">
        <v>3383</v>
      </c>
      <c r="B5010" s="4">
        <v>55</v>
      </c>
      <c r="C5010" s="4" t="s">
        <v>3371</v>
      </c>
      <c r="D5010" s="5"/>
      <c r="H5010" s="4" t="s">
        <v>3393</v>
      </c>
      <c r="I5010" s="4">
        <v>1</v>
      </c>
      <c r="J5010" s="4" t="s">
        <v>2006</v>
      </c>
      <c r="K5010" s="4" t="s">
        <v>3436</v>
      </c>
      <c r="L5010" s="4" t="s">
        <v>543</v>
      </c>
      <c r="N5010" s="4">
        <v>1963</v>
      </c>
      <c r="O5010" s="6">
        <v>23235</v>
      </c>
      <c r="P5010" s="4" t="s">
        <v>63</v>
      </c>
    </row>
    <row r="5011" spans="1:16" x14ac:dyDescent="0.25">
      <c r="A5011" s="4" t="s">
        <v>3383</v>
      </c>
      <c r="B5011" s="4">
        <v>55</v>
      </c>
      <c r="C5011" s="4" t="s">
        <v>3371</v>
      </c>
      <c r="D5011" s="5"/>
      <c r="H5011" s="4" t="s">
        <v>3393</v>
      </c>
      <c r="I5011" s="4">
        <v>2</v>
      </c>
      <c r="J5011" s="4" t="s">
        <v>3836</v>
      </c>
      <c r="K5011" s="4" t="s">
        <v>3436</v>
      </c>
      <c r="L5011" s="4" t="s">
        <v>3837</v>
      </c>
      <c r="N5011" s="4">
        <v>2006</v>
      </c>
      <c r="O5011" s="6">
        <v>38733</v>
      </c>
      <c r="P5011" s="4" t="s">
        <v>65</v>
      </c>
    </row>
    <row r="5012" spans="1:16" x14ac:dyDescent="0.25">
      <c r="A5012" s="4" t="s">
        <v>3383</v>
      </c>
      <c r="B5012" s="4">
        <v>55</v>
      </c>
      <c r="C5012" s="4" t="s">
        <v>3371</v>
      </c>
      <c r="D5012" s="5"/>
      <c r="H5012" s="4" t="s">
        <v>3393</v>
      </c>
      <c r="I5012" s="4">
        <v>3</v>
      </c>
      <c r="J5012" s="4" t="s">
        <v>5315</v>
      </c>
      <c r="K5012" s="4" t="s">
        <v>3436</v>
      </c>
      <c r="L5012" s="4" t="s">
        <v>4108</v>
      </c>
      <c r="N5012" s="4">
        <v>1966</v>
      </c>
      <c r="O5012" s="6">
        <v>24251</v>
      </c>
      <c r="P5012" s="4" t="s">
        <v>63</v>
      </c>
    </row>
    <row r="5013" spans="1:16" x14ac:dyDescent="0.25">
      <c r="A5013" s="4" t="s">
        <v>3383</v>
      </c>
      <c r="B5013" s="4">
        <v>55</v>
      </c>
      <c r="C5013" s="4" t="s">
        <v>3371</v>
      </c>
      <c r="D5013" s="5"/>
      <c r="H5013" s="4" t="s">
        <v>3393</v>
      </c>
      <c r="I5013" s="4">
        <v>4</v>
      </c>
      <c r="J5013" s="4" t="s">
        <v>5316</v>
      </c>
      <c r="K5013" s="4" t="s">
        <v>3436</v>
      </c>
      <c r="L5013" s="4" t="s">
        <v>3839</v>
      </c>
      <c r="N5013" s="4">
        <v>1990</v>
      </c>
      <c r="O5013" s="6">
        <v>33112</v>
      </c>
      <c r="P5013" s="4" t="s">
        <v>63</v>
      </c>
    </row>
    <row r="5014" spans="1:16" x14ac:dyDescent="0.25">
      <c r="A5014" s="4" t="s">
        <v>3383</v>
      </c>
      <c r="B5014" s="4">
        <v>55</v>
      </c>
      <c r="C5014" s="4" t="s">
        <v>3371</v>
      </c>
      <c r="D5014" s="5"/>
      <c r="H5014" s="4" t="s">
        <v>3393</v>
      </c>
      <c r="I5014" s="4">
        <v>5</v>
      </c>
      <c r="J5014" s="4" t="s">
        <v>2781</v>
      </c>
      <c r="K5014" s="4" t="s">
        <v>3436</v>
      </c>
      <c r="L5014" s="4" t="s">
        <v>1401</v>
      </c>
      <c r="N5014" s="4">
        <v>1977</v>
      </c>
      <c r="O5014" s="6">
        <v>28398</v>
      </c>
      <c r="P5014" s="4" t="s">
        <v>65</v>
      </c>
    </row>
    <row r="5015" spans="1:16" x14ac:dyDescent="0.25">
      <c r="A5015" s="4" t="s">
        <v>3383</v>
      </c>
      <c r="B5015" s="4">
        <v>55</v>
      </c>
      <c r="C5015" s="4" t="s">
        <v>3371</v>
      </c>
      <c r="D5015" s="5"/>
      <c r="H5015" s="4" t="s">
        <v>3393</v>
      </c>
      <c r="I5015" s="4">
        <v>6</v>
      </c>
      <c r="J5015" s="4" t="s">
        <v>5317</v>
      </c>
      <c r="K5015" s="4" t="s">
        <v>3436</v>
      </c>
      <c r="L5015" s="4" t="s">
        <v>4094</v>
      </c>
      <c r="N5015" s="4">
        <v>1968</v>
      </c>
      <c r="O5015" s="6">
        <v>24908</v>
      </c>
      <c r="P5015" s="4" t="s">
        <v>63</v>
      </c>
    </row>
    <row r="5016" spans="1:16" x14ac:dyDescent="0.25">
      <c r="A5016" s="4" t="s">
        <v>3383</v>
      </c>
      <c r="B5016" s="4">
        <v>55</v>
      </c>
      <c r="C5016" s="4" t="s">
        <v>3371</v>
      </c>
      <c r="D5016" s="5"/>
      <c r="H5016" s="4" t="s">
        <v>3393</v>
      </c>
      <c r="I5016" s="4">
        <v>7</v>
      </c>
      <c r="J5016" s="4" t="s">
        <v>2937</v>
      </c>
      <c r="K5016" s="4" t="s">
        <v>3436</v>
      </c>
      <c r="L5016" s="4" t="s">
        <v>451</v>
      </c>
      <c r="N5016" s="4">
        <v>1965</v>
      </c>
      <c r="O5016" s="6">
        <v>24086</v>
      </c>
      <c r="P5016" s="4" t="s">
        <v>63</v>
      </c>
    </row>
    <row r="5017" spans="1:16" x14ac:dyDescent="0.25">
      <c r="A5017" s="4" t="s">
        <v>3383</v>
      </c>
      <c r="B5017" s="4">
        <v>55</v>
      </c>
      <c r="C5017" s="4" t="s">
        <v>3371</v>
      </c>
      <c r="D5017" s="5"/>
      <c r="H5017" s="4" t="s">
        <v>3393</v>
      </c>
      <c r="I5017" s="4">
        <v>8</v>
      </c>
      <c r="J5017" s="4" t="s">
        <v>3767</v>
      </c>
      <c r="K5017" s="4" t="s">
        <v>3436</v>
      </c>
      <c r="L5017" s="4" t="s">
        <v>246</v>
      </c>
      <c r="N5017" s="4">
        <v>1972</v>
      </c>
      <c r="O5017" s="6">
        <v>26590</v>
      </c>
      <c r="P5017" s="4" t="s">
        <v>65</v>
      </c>
    </row>
    <row r="5018" spans="1:16" x14ac:dyDescent="0.25">
      <c r="A5018" s="4" t="s">
        <v>3383</v>
      </c>
      <c r="B5018" s="4">
        <v>55</v>
      </c>
      <c r="C5018" s="4" t="s">
        <v>3371</v>
      </c>
      <c r="D5018" s="5"/>
      <c r="H5018" s="4" t="s">
        <v>3393</v>
      </c>
      <c r="I5018" s="4">
        <v>9</v>
      </c>
      <c r="J5018" s="4" t="s">
        <v>776</v>
      </c>
      <c r="K5018" s="4" t="s">
        <v>3436</v>
      </c>
      <c r="L5018" s="4" t="s">
        <v>463</v>
      </c>
      <c r="N5018" s="4">
        <v>1983</v>
      </c>
      <c r="O5018" s="6">
        <v>30629</v>
      </c>
      <c r="P5018" s="4" t="s">
        <v>63</v>
      </c>
    </row>
    <row r="5019" spans="1:16" x14ac:dyDescent="0.25">
      <c r="A5019" s="4" t="s">
        <v>3383</v>
      </c>
      <c r="B5019" s="4">
        <v>55</v>
      </c>
      <c r="C5019" s="4" t="s">
        <v>3371</v>
      </c>
      <c r="D5019" s="5"/>
      <c r="H5019" s="4" t="s">
        <v>3393</v>
      </c>
      <c r="I5019" s="4">
        <v>10</v>
      </c>
      <c r="J5019" s="4" t="s">
        <v>2141</v>
      </c>
      <c r="K5019" s="4" t="s">
        <v>3436</v>
      </c>
      <c r="L5019" s="4" t="s">
        <v>372</v>
      </c>
      <c r="N5019" s="4">
        <v>1966</v>
      </c>
      <c r="O5019" s="6">
        <v>24146</v>
      </c>
      <c r="P5019" s="4" t="s">
        <v>65</v>
      </c>
    </row>
    <row r="5020" spans="1:16" x14ac:dyDescent="0.25">
      <c r="A5020" s="4" t="s">
        <v>3383</v>
      </c>
      <c r="B5020" s="4">
        <v>55</v>
      </c>
      <c r="C5020" s="4" t="s">
        <v>3371</v>
      </c>
      <c r="D5020" s="5"/>
      <c r="H5020" s="4" t="s">
        <v>3393</v>
      </c>
      <c r="I5020" s="4">
        <v>11</v>
      </c>
      <c r="J5020" s="4" t="s">
        <v>2783</v>
      </c>
      <c r="K5020" s="4" t="s">
        <v>3436</v>
      </c>
      <c r="L5020" s="4" t="s">
        <v>463</v>
      </c>
      <c r="N5020" s="4">
        <v>1972</v>
      </c>
      <c r="O5020" s="6">
        <v>26322</v>
      </c>
      <c r="P5020" s="4" t="s">
        <v>63</v>
      </c>
    </row>
    <row r="5021" spans="1:16" x14ac:dyDescent="0.25">
      <c r="A5021" s="4" t="s">
        <v>3383</v>
      </c>
      <c r="B5021" s="4">
        <v>55</v>
      </c>
      <c r="C5021" s="4" t="s">
        <v>3371</v>
      </c>
      <c r="D5021" s="5"/>
      <c r="H5021" s="4" t="s">
        <v>3393</v>
      </c>
      <c r="I5021" s="4">
        <v>12</v>
      </c>
      <c r="J5021" s="4" t="s">
        <v>3768</v>
      </c>
      <c r="K5021" s="4" t="s">
        <v>3436</v>
      </c>
      <c r="L5021" s="4" t="s">
        <v>463</v>
      </c>
      <c r="N5021" s="4">
        <v>1975</v>
      </c>
      <c r="O5021" s="6">
        <v>27559</v>
      </c>
      <c r="P5021" s="4" t="s">
        <v>65</v>
      </c>
    </row>
    <row r="5022" spans="1:16" x14ac:dyDescent="0.25">
      <c r="A5022" s="4" t="s">
        <v>3383</v>
      </c>
      <c r="B5022" s="4">
        <v>55</v>
      </c>
      <c r="C5022" s="4" t="s">
        <v>3371</v>
      </c>
      <c r="D5022" s="5"/>
      <c r="H5022" s="4" t="s">
        <v>143</v>
      </c>
      <c r="I5022" s="4">
        <v>1</v>
      </c>
      <c r="J5022" s="4" t="s">
        <v>5318</v>
      </c>
      <c r="K5022" s="4" t="s">
        <v>5319</v>
      </c>
      <c r="L5022" s="4" t="s">
        <v>3399</v>
      </c>
      <c r="N5022" s="4">
        <v>1960</v>
      </c>
      <c r="O5022" s="6">
        <v>22067</v>
      </c>
      <c r="P5022" s="4" t="s">
        <v>63</v>
      </c>
    </row>
    <row r="5023" spans="1:16" x14ac:dyDescent="0.25">
      <c r="A5023" s="4" t="s">
        <v>3383</v>
      </c>
      <c r="B5023" s="4">
        <v>55</v>
      </c>
      <c r="C5023" s="4" t="s">
        <v>3371</v>
      </c>
      <c r="D5023" s="5"/>
      <c r="H5023" s="4" t="s">
        <v>143</v>
      </c>
      <c r="I5023" s="4">
        <v>2</v>
      </c>
      <c r="J5023" s="4" t="s">
        <v>3174</v>
      </c>
      <c r="K5023" s="4" t="s">
        <v>5320</v>
      </c>
      <c r="L5023" s="4" t="s">
        <v>3399</v>
      </c>
      <c r="N5023" s="4">
        <v>1962</v>
      </c>
      <c r="O5023" s="6">
        <v>22766</v>
      </c>
      <c r="P5023" s="4" t="s">
        <v>63</v>
      </c>
    </row>
    <row r="5024" spans="1:16" x14ac:dyDescent="0.25">
      <c r="A5024" s="4" t="s">
        <v>3383</v>
      </c>
      <c r="B5024" s="4">
        <v>55</v>
      </c>
      <c r="C5024" s="4" t="s">
        <v>3371</v>
      </c>
      <c r="D5024" s="5"/>
      <c r="H5024" s="4" t="s">
        <v>143</v>
      </c>
      <c r="I5024" s="4">
        <v>3</v>
      </c>
      <c r="J5024" s="4" t="s">
        <v>3100</v>
      </c>
      <c r="K5024" s="4" t="s">
        <v>3096</v>
      </c>
      <c r="L5024" s="4" t="s">
        <v>3399</v>
      </c>
      <c r="N5024" s="4">
        <v>1992</v>
      </c>
      <c r="O5024" s="6">
        <v>33776</v>
      </c>
      <c r="P5024" s="4" t="s">
        <v>63</v>
      </c>
    </row>
    <row r="5025" spans="1:16" x14ac:dyDescent="0.25">
      <c r="A5025" s="4" t="s">
        <v>3383</v>
      </c>
      <c r="B5025" s="4">
        <v>55</v>
      </c>
      <c r="C5025" s="4" t="s">
        <v>3371</v>
      </c>
      <c r="D5025" s="5"/>
      <c r="H5025" s="4" t="s">
        <v>143</v>
      </c>
      <c r="I5025" s="4">
        <v>4</v>
      </c>
      <c r="J5025" s="4" t="s">
        <v>3099</v>
      </c>
      <c r="K5025" s="4" t="s">
        <v>3094</v>
      </c>
      <c r="L5025" s="4" t="s">
        <v>3399</v>
      </c>
      <c r="N5025" s="4">
        <v>1969</v>
      </c>
      <c r="O5025" s="6">
        <v>25240</v>
      </c>
      <c r="P5025" s="4" t="s">
        <v>63</v>
      </c>
    </row>
    <row r="5026" spans="1:16" x14ac:dyDescent="0.25">
      <c r="A5026" s="4" t="s">
        <v>3383</v>
      </c>
      <c r="B5026" s="4">
        <v>55</v>
      </c>
      <c r="C5026" s="4" t="s">
        <v>3371</v>
      </c>
      <c r="D5026" s="5"/>
      <c r="H5026" s="4" t="s">
        <v>143</v>
      </c>
      <c r="I5026" s="4">
        <v>5</v>
      </c>
      <c r="J5026" s="4" t="s">
        <v>3175</v>
      </c>
      <c r="K5026" s="4" t="s">
        <v>5321</v>
      </c>
      <c r="L5026" s="4" t="s">
        <v>3399</v>
      </c>
      <c r="N5026" s="4">
        <v>1956</v>
      </c>
      <c r="O5026" s="6">
        <v>20610</v>
      </c>
      <c r="P5026" s="4" t="s">
        <v>63</v>
      </c>
    </row>
    <row r="5027" spans="1:16" x14ac:dyDescent="0.25">
      <c r="A5027" s="4" t="s">
        <v>3383</v>
      </c>
      <c r="B5027" s="4">
        <v>55</v>
      </c>
      <c r="C5027" s="4" t="s">
        <v>3371</v>
      </c>
      <c r="D5027" s="5"/>
      <c r="H5027" s="4" t="s">
        <v>143</v>
      </c>
      <c r="I5027" s="4">
        <v>6</v>
      </c>
      <c r="J5027" s="4" t="s">
        <v>3101</v>
      </c>
      <c r="K5027" s="4" t="s">
        <v>5322</v>
      </c>
      <c r="L5027" s="4" t="s">
        <v>3399</v>
      </c>
      <c r="N5027" s="4">
        <v>1940</v>
      </c>
      <c r="O5027" s="6">
        <v>14974</v>
      </c>
      <c r="P5027" s="4" t="s">
        <v>65</v>
      </c>
    </row>
    <row r="5028" spans="1:16" x14ac:dyDescent="0.25">
      <c r="A5028" s="4" t="s">
        <v>3383</v>
      </c>
      <c r="B5028" s="4">
        <v>55</v>
      </c>
      <c r="C5028" s="4" t="s">
        <v>3371</v>
      </c>
      <c r="D5028" s="5"/>
      <c r="H5028" s="4" t="s">
        <v>143</v>
      </c>
      <c r="I5028" s="4">
        <v>7</v>
      </c>
      <c r="J5028" s="4" t="s">
        <v>5323</v>
      </c>
      <c r="K5028" s="4" t="s">
        <v>5324</v>
      </c>
      <c r="L5028" s="4" t="s">
        <v>3399</v>
      </c>
      <c r="N5028" s="4">
        <v>1968</v>
      </c>
      <c r="O5028" s="6">
        <v>25196</v>
      </c>
      <c r="P5028" s="4" t="s">
        <v>63</v>
      </c>
    </row>
    <row r="5029" spans="1:16" x14ac:dyDescent="0.25">
      <c r="A5029" s="4" t="s">
        <v>3383</v>
      </c>
      <c r="B5029" s="4">
        <v>55</v>
      </c>
      <c r="C5029" s="4" t="s">
        <v>3371</v>
      </c>
      <c r="D5029" s="5"/>
      <c r="H5029" s="4" t="s">
        <v>143</v>
      </c>
      <c r="I5029" s="4">
        <v>8</v>
      </c>
      <c r="J5029" s="4" t="s">
        <v>5325</v>
      </c>
      <c r="K5029" s="4" t="s">
        <v>5326</v>
      </c>
      <c r="L5029" s="4" t="s">
        <v>3399</v>
      </c>
      <c r="N5029" s="4">
        <v>1999</v>
      </c>
      <c r="O5029" s="6">
        <v>36433</v>
      </c>
      <c r="P5029" s="4" t="s">
        <v>63</v>
      </c>
    </row>
    <row r="5030" spans="1:16" x14ac:dyDescent="0.25">
      <c r="A5030" s="4" t="s">
        <v>3383</v>
      </c>
      <c r="B5030" s="4">
        <v>55</v>
      </c>
      <c r="C5030" s="4" t="s">
        <v>3371</v>
      </c>
      <c r="D5030" s="5"/>
      <c r="H5030" s="4" t="s">
        <v>143</v>
      </c>
      <c r="I5030" s="4">
        <v>9</v>
      </c>
      <c r="J5030" s="4" t="s">
        <v>3178</v>
      </c>
      <c r="K5030" s="4" t="s">
        <v>5321</v>
      </c>
      <c r="L5030" s="4" t="s">
        <v>3399</v>
      </c>
      <c r="N5030" s="4">
        <v>1938</v>
      </c>
      <c r="O5030" s="6">
        <v>14135</v>
      </c>
      <c r="P5030" s="4" t="s">
        <v>63</v>
      </c>
    </row>
    <row r="5031" spans="1:16" x14ac:dyDescent="0.25">
      <c r="A5031" s="4" t="s">
        <v>3383</v>
      </c>
      <c r="B5031" s="4">
        <v>55</v>
      </c>
      <c r="C5031" s="4" t="s">
        <v>3371</v>
      </c>
      <c r="D5031" s="5"/>
      <c r="H5031" s="4" t="s">
        <v>143</v>
      </c>
      <c r="I5031" s="4">
        <v>10</v>
      </c>
      <c r="J5031" s="4" t="s">
        <v>5327</v>
      </c>
      <c r="K5031" s="4" t="s">
        <v>5328</v>
      </c>
      <c r="L5031" s="4" t="s">
        <v>3399</v>
      </c>
      <c r="N5031" s="4">
        <v>1953</v>
      </c>
      <c r="O5031" s="6">
        <v>19436</v>
      </c>
      <c r="P5031" s="4" t="s">
        <v>63</v>
      </c>
    </row>
    <row r="5032" spans="1:16" x14ac:dyDescent="0.25">
      <c r="A5032" s="4" t="s">
        <v>3383</v>
      </c>
      <c r="B5032" s="4">
        <v>55</v>
      </c>
      <c r="C5032" s="4" t="s">
        <v>3371</v>
      </c>
      <c r="D5032" s="5"/>
      <c r="H5032" s="4" t="s">
        <v>143</v>
      </c>
      <c r="I5032" s="4">
        <v>11</v>
      </c>
      <c r="J5032" s="4" t="s">
        <v>3177</v>
      </c>
      <c r="K5032" s="4" t="s">
        <v>5321</v>
      </c>
      <c r="L5032" s="4" t="s">
        <v>3399</v>
      </c>
      <c r="N5032" s="4">
        <v>1972</v>
      </c>
      <c r="O5032" s="6">
        <v>26442</v>
      </c>
      <c r="P5032" s="4" t="s">
        <v>63</v>
      </c>
    </row>
    <row r="5033" spans="1:16" x14ac:dyDescent="0.25">
      <c r="A5033" s="4" t="s">
        <v>3383</v>
      </c>
      <c r="B5033" s="4">
        <v>55</v>
      </c>
      <c r="C5033" s="4" t="s">
        <v>3371</v>
      </c>
      <c r="D5033" s="5"/>
      <c r="H5033" s="4" t="s">
        <v>143</v>
      </c>
      <c r="I5033" s="4">
        <v>12</v>
      </c>
      <c r="J5033" s="4" t="s">
        <v>3176</v>
      </c>
      <c r="K5033" s="4" t="s">
        <v>5321</v>
      </c>
      <c r="L5033" s="4" t="s">
        <v>3399</v>
      </c>
      <c r="N5033" s="4">
        <v>1949</v>
      </c>
      <c r="O5033" s="6">
        <v>18134</v>
      </c>
      <c r="P5033" s="4" t="s">
        <v>65</v>
      </c>
    </row>
    <row r="5034" spans="1:16" x14ac:dyDescent="0.25">
      <c r="A5034" s="4" t="s">
        <v>3383</v>
      </c>
      <c r="B5034" s="4">
        <v>55</v>
      </c>
      <c r="C5034" s="4" t="s">
        <v>3371</v>
      </c>
      <c r="D5034" s="5"/>
      <c r="H5034" s="4" t="s">
        <v>125</v>
      </c>
      <c r="I5034" s="4">
        <v>1</v>
      </c>
      <c r="J5034" s="4" t="s">
        <v>3184</v>
      </c>
      <c r="K5034" s="4" t="s">
        <v>3182</v>
      </c>
      <c r="L5034" s="4" t="s">
        <v>3399</v>
      </c>
      <c r="N5034" s="4">
        <v>1976</v>
      </c>
      <c r="O5034" s="6">
        <v>27807</v>
      </c>
      <c r="P5034" s="4" t="s">
        <v>63</v>
      </c>
    </row>
    <row r="5035" spans="1:16" x14ac:dyDescent="0.25">
      <c r="A5035" s="4" t="s">
        <v>3383</v>
      </c>
      <c r="B5035" s="4">
        <v>55</v>
      </c>
      <c r="C5035" s="4" t="s">
        <v>3371</v>
      </c>
      <c r="D5035" s="5"/>
      <c r="H5035" s="4" t="s">
        <v>125</v>
      </c>
      <c r="I5035" s="4">
        <v>2</v>
      </c>
      <c r="J5035" s="4" t="s">
        <v>5329</v>
      </c>
      <c r="K5035" s="4" t="s">
        <v>3110</v>
      </c>
      <c r="L5035" s="4" t="s">
        <v>3399</v>
      </c>
      <c r="N5035" s="4">
        <v>1978</v>
      </c>
      <c r="O5035" s="6">
        <v>28706</v>
      </c>
      <c r="P5035" s="4" t="s">
        <v>65</v>
      </c>
    </row>
    <row r="5036" spans="1:16" x14ac:dyDescent="0.25">
      <c r="A5036" s="4" t="s">
        <v>3383</v>
      </c>
      <c r="B5036" s="4">
        <v>55</v>
      </c>
      <c r="C5036" s="4" t="s">
        <v>3371</v>
      </c>
      <c r="D5036" s="5"/>
      <c r="H5036" s="4" t="s">
        <v>125</v>
      </c>
      <c r="I5036" s="4">
        <v>3</v>
      </c>
      <c r="J5036" s="4" t="s">
        <v>3199</v>
      </c>
      <c r="K5036" s="4" t="s">
        <v>3197</v>
      </c>
      <c r="L5036" s="4" t="s">
        <v>3399</v>
      </c>
      <c r="N5036" s="4">
        <v>1975</v>
      </c>
      <c r="O5036" s="6">
        <v>27693</v>
      </c>
      <c r="P5036" s="4" t="s">
        <v>63</v>
      </c>
    </row>
    <row r="5037" spans="1:16" x14ac:dyDescent="0.25">
      <c r="A5037" s="4" t="s">
        <v>3383</v>
      </c>
      <c r="B5037" s="4">
        <v>55</v>
      </c>
      <c r="C5037" s="4" t="s">
        <v>3371</v>
      </c>
      <c r="D5037" s="5"/>
      <c r="H5037" s="4" t="s">
        <v>125</v>
      </c>
      <c r="I5037" s="4">
        <v>4</v>
      </c>
      <c r="J5037" s="4" t="s">
        <v>3098</v>
      </c>
      <c r="K5037" s="4" t="s">
        <v>3083</v>
      </c>
      <c r="L5037" s="4" t="s">
        <v>3399</v>
      </c>
      <c r="N5037" s="4">
        <v>1988</v>
      </c>
      <c r="O5037" s="6">
        <v>32265</v>
      </c>
      <c r="P5037" s="4" t="s">
        <v>63</v>
      </c>
    </row>
    <row r="5038" spans="1:16" x14ac:dyDescent="0.25">
      <c r="A5038" s="4" t="s">
        <v>3383</v>
      </c>
      <c r="B5038" s="4">
        <v>55</v>
      </c>
      <c r="C5038" s="4" t="s">
        <v>3371</v>
      </c>
      <c r="D5038" s="5"/>
      <c r="H5038" s="4" t="s">
        <v>125</v>
      </c>
      <c r="I5038" s="4">
        <v>5</v>
      </c>
      <c r="J5038" s="4" t="s">
        <v>3165</v>
      </c>
      <c r="K5038" s="4" t="s">
        <v>3157</v>
      </c>
      <c r="L5038" s="4" t="s">
        <v>3399</v>
      </c>
      <c r="N5038" s="4">
        <v>1977</v>
      </c>
      <c r="O5038" s="6">
        <v>28194</v>
      </c>
      <c r="P5038" s="4" t="s">
        <v>65</v>
      </c>
    </row>
    <row r="5039" spans="1:16" x14ac:dyDescent="0.25">
      <c r="A5039" s="4" t="s">
        <v>3383</v>
      </c>
      <c r="B5039" s="4">
        <v>55</v>
      </c>
      <c r="C5039" s="4" t="s">
        <v>3371</v>
      </c>
      <c r="D5039" s="5"/>
      <c r="H5039" s="4" t="s">
        <v>125</v>
      </c>
      <c r="I5039" s="4">
        <v>6</v>
      </c>
      <c r="J5039" s="4" t="s">
        <v>3194</v>
      </c>
      <c r="K5039" s="4" t="s">
        <v>5283</v>
      </c>
      <c r="L5039" s="4" t="s">
        <v>3399</v>
      </c>
      <c r="N5039" s="4">
        <v>1984</v>
      </c>
      <c r="O5039" s="6">
        <v>30760</v>
      </c>
      <c r="P5039" s="4" t="s">
        <v>63</v>
      </c>
    </row>
    <row r="5040" spans="1:16" x14ac:dyDescent="0.25">
      <c r="A5040" s="4" t="s">
        <v>3383</v>
      </c>
      <c r="B5040" s="4">
        <v>55</v>
      </c>
      <c r="C5040" s="4" t="s">
        <v>3371</v>
      </c>
      <c r="D5040" s="5"/>
      <c r="H5040" s="4" t="s">
        <v>125</v>
      </c>
      <c r="I5040" s="4">
        <v>7</v>
      </c>
      <c r="J5040" s="4" t="s">
        <v>3097</v>
      </c>
      <c r="K5040" s="4" t="s">
        <v>3083</v>
      </c>
      <c r="L5040" s="4" t="s">
        <v>3399</v>
      </c>
      <c r="N5040" s="4">
        <v>1984</v>
      </c>
      <c r="O5040" s="6">
        <v>30734</v>
      </c>
      <c r="P5040" s="4" t="s">
        <v>65</v>
      </c>
    </row>
    <row r="5041" spans="1:16" x14ac:dyDescent="0.25">
      <c r="A5041" s="4" t="s">
        <v>3383</v>
      </c>
      <c r="B5041" s="4">
        <v>55</v>
      </c>
      <c r="C5041" s="4" t="s">
        <v>3371</v>
      </c>
      <c r="D5041" s="5"/>
      <c r="H5041" s="4" t="s">
        <v>125</v>
      </c>
      <c r="I5041" s="4">
        <v>8</v>
      </c>
      <c r="J5041" s="4" t="s">
        <v>5330</v>
      </c>
      <c r="K5041" s="4" t="s">
        <v>3110</v>
      </c>
      <c r="L5041" s="4" t="s">
        <v>3399</v>
      </c>
      <c r="N5041" s="4">
        <v>1994</v>
      </c>
      <c r="O5041" s="6">
        <v>34521</v>
      </c>
      <c r="P5041" s="4" t="s">
        <v>63</v>
      </c>
    </row>
    <row r="5042" spans="1:16" x14ac:dyDescent="0.25">
      <c r="A5042" s="4" t="s">
        <v>3383</v>
      </c>
      <c r="B5042" s="4">
        <v>55</v>
      </c>
      <c r="C5042" s="4" t="s">
        <v>3371</v>
      </c>
      <c r="D5042" s="5"/>
      <c r="H5042" s="4" t="s">
        <v>125</v>
      </c>
      <c r="I5042" s="4">
        <v>9</v>
      </c>
      <c r="J5042" s="4" t="s">
        <v>3183</v>
      </c>
      <c r="K5042" s="4" t="s">
        <v>3182</v>
      </c>
      <c r="L5042" s="4" t="s">
        <v>3399</v>
      </c>
      <c r="N5042" s="4">
        <v>1966</v>
      </c>
      <c r="O5042" s="6">
        <v>24266</v>
      </c>
      <c r="P5042" s="4" t="s">
        <v>65</v>
      </c>
    </row>
    <row r="5043" spans="1:16" x14ac:dyDescent="0.25">
      <c r="A5043" s="4" t="s">
        <v>3383</v>
      </c>
      <c r="B5043" s="4">
        <v>55</v>
      </c>
      <c r="C5043" s="4" t="s">
        <v>3371</v>
      </c>
      <c r="D5043" s="5"/>
      <c r="H5043" s="4" t="s">
        <v>125</v>
      </c>
      <c r="I5043" s="4">
        <v>10</v>
      </c>
      <c r="J5043" s="4" t="s">
        <v>3116</v>
      </c>
      <c r="K5043" s="4" t="s">
        <v>3110</v>
      </c>
      <c r="L5043" s="4" t="s">
        <v>3399</v>
      </c>
      <c r="N5043" s="4">
        <v>1964</v>
      </c>
      <c r="O5043" s="6">
        <v>23498</v>
      </c>
      <c r="P5043" s="4" t="s">
        <v>65</v>
      </c>
    </row>
    <row r="5044" spans="1:16" x14ac:dyDescent="0.25">
      <c r="A5044" s="4" t="s">
        <v>3383</v>
      </c>
      <c r="B5044" s="4">
        <v>55</v>
      </c>
      <c r="C5044" s="4" t="s">
        <v>3371</v>
      </c>
      <c r="D5044" s="5"/>
      <c r="H5044" s="4" t="s">
        <v>125</v>
      </c>
      <c r="I5044" s="4">
        <v>11</v>
      </c>
      <c r="J5044" s="4" t="s">
        <v>5331</v>
      </c>
      <c r="K5044" s="4" t="s">
        <v>3083</v>
      </c>
      <c r="L5044" s="4" t="s">
        <v>3399</v>
      </c>
      <c r="N5044" s="4">
        <v>1970</v>
      </c>
      <c r="O5044" s="6">
        <v>25822</v>
      </c>
      <c r="P5044" s="4" t="s">
        <v>65</v>
      </c>
    </row>
    <row r="5045" spans="1:16" x14ac:dyDescent="0.25">
      <c r="A5045" s="4" t="s">
        <v>3383</v>
      </c>
      <c r="B5045" s="4">
        <v>55</v>
      </c>
      <c r="C5045" s="4" t="s">
        <v>3371</v>
      </c>
      <c r="D5045" s="5"/>
      <c r="H5045" s="4" t="s">
        <v>125</v>
      </c>
      <c r="I5045" s="4">
        <v>12</v>
      </c>
      <c r="J5045" s="4" t="s">
        <v>5332</v>
      </c>
      <c r="K5045" s="4" t="s">
        <v>3157</v>
      </c>
      <c r="L5045" s="4" t="s">
        <v>3399</v>
      </c>
      <c r="N5045" s="4">
        <v>1946</v>
      </c>
      <c r="O5045" s="6">
        <v>17166</v>
      </c>
      <c r="P5045" s="4" t="s">
        <v>63</v>
      </c>
    </row>
    <row r="5046" spans="1:16" x14ac:dyDescent="0.25">
      <c r="A5046" s="4" t="s">
        <v>3383</v>
      </c>
      <c r="B5046" s="4">
        <v>55</v>
      </c>
      <c r="C5046" s="4" t="s">
        <v>3371</v>
      </c>
      <c r="D5046" s="5"/>
      <c r="H5046" s="4" t="s">
        <v>193</v>
      </c>
      <c r="I5046" s="4">
        <v>1</v>
      </c>
      <c r="J5046" s="4" t="s">
        <v>5333</v>
      </c>
      <c r="K5046" s="4" t="s">
        <v>3083</v>
      </c>
      <c r="L5046" s="4" t="s">
        <v>3399</v>
      </c>
      <c r="N5046" s="4">
        <v>1988</v>
      </c>
      <c r="O5046" s="6">
        <v>32256</v>
      </c>
      <c r="P5046" s="4" t="s">
        <v>65</v>
      </c>
    </row>
    <row r="5047" spans="1:16" x14ac:dyDescent="0.25">
      <c r="A5047" s="4" t="s">
        <v>3383</v>
      </c>
      <c r="B5047" s="4">
        <v>55</v>
      </c>
      <c r="C5047" s="4" t="s">
        <v>3371</v>
      </c>
      <c r="D5047" s="5"/>
      <c r="H5047" s="4" t="s">
        <v>193</v>
      </c>
      <c r="I5047" s="4">
        <v>2</v>
      </c>
      <c r="J5047" s="4" t="s">
        <v>5334</v>
      </c>
      <c r="K5047" s="4" t="s">
        <v>3142</v>
      </c>
      <c r="L5047" s="4" t="s">
        <v>3399</v>
      </c>
      <c r="N5047" s="4">
        <v>1968</v>
      </c>
      <c r="O5047" s="6">
        <v>25149</v>
      </c>
      <c r="P5047" s="4" t="s">
        <v>63</v>
      </c>
    </row>
    <row r="5048" spans="1:16" x14ac:dyDescent="0.25">
      <c r="A5048" s="4" t="s">
        <v>3383</v>
      </c>
      <c r="B5048" s="4">
        <v>55</v>
      </c>
      <c r="C5048" s="4" t="s">
        <v>3371</v>
      </c>
      <c r="D5048" s="5"/>
      <c r="H5048" s="4" t="s">
        <v>193</v>
      </c>
      <c r="I5048" s="4">
        <v>3</v>
      </c>
      <c r="J5048" s="4" t="s">
        <v>5335</v>
      </c>
      <c r="K5048" s="4" t="s">
        <v>3083</v>
      </c>
      <c r="L5048" s="4" t="s">
        <v>3399</v>
      </c>
      <c r="N5048" s="4">
        <v>2003</v>
      </c>
      <c r="O5048" s="6">
        <v>37666</v>
      </c>
      <c r="P5048" s="4" t="s">
        <v>65</v>
      </c>
    </row>
    <row r="5049" spans="1:16" x14ac:dyDescent="0.25">
      <c r="A5049" s="4" t="s">
        <v>3383</v>
      </c>
      <c r="B5049" s="4">
        <v>55</v>
      </c>
      <c r="C5049" s="4" t="s">
        <v>3371</v>
      </c>
      <c r="D5049" s="5"/>
      <c r="H5049" s="4" t="s">
        <v>193</v>
      </c>
      <c r="I5049" s="4">
        <v>4</v>
      </c>
      <c r="J5049" s="4" t="s">
        <v>3125</v>
      </c>
      <c r="K5049" s="4" t="s">
        <v>3122</v>
      </c>
      <c r="L5049" s="4" t="s">
        <v>3399</v>
      </c>
      <c r="N5049" s="4">
        <v>1980</v>
      </c>
      <c r="O5049" s="6">
        <v>29560</v>
      </c>
      <c r="P5049" s="4" t="s">
        <v>63</v>
      </c>
    </row>
    <row r="5050" spans="1:16" x14ac:dyDescent="0.25">
      <c r="A5050" s="4" t="s">
        <v>3383</v>
      </c>
      <c r="B5050" s="4">
        <v>55</v>
      </c>
      <c r="C5050" s="4" t="s">
        <v>3371</v>
      </c>
      <c r="D5050" s="5"/>
      <c r="H5050" s="4" t="s">
        <v>193</v>
      </c>
      <c r="I5050" s="4">
        <v>5</v>
      </c>
      <c r="J5050" s="4" t="s">
        <v>3201</v>
      </c>
      <c r="K5050" s="4" t="s">
        <v>3197</v>
      </c>
      <c r="L5050" s="4" t="s">
        <v>3399</v>
      </c>
      <c r="N5050" s="4">
        <v>2001</v>
      </c>
      <c r="O5050" s="6">
        <v>36906</v>
      </c>
      <c r="P5050" s="4" t="s">
        <v>65</v>
      </c>
    </row>
    <row r="5051" spans="1:16" x14ac:dyDescent="0.25">
      <c r="A5051" s="4" t="s">
        <v>3383</v>
      </c>
      <c r="B5051" s="4">
        <v>55</v>
      </c>
      <c r="C5051" s="4" t="s">
        <v>3371</v>
      </c>
      <c r="D5051" s="5"/>
      <c r="H5051" s="4" t="s">
        <v>193</v>
      </c>
      <c r="I5051" s="4">
        <v>6</v>
      </c>
      <c r="J5051" s="4" t="s">
        <v>3139</v>
      </c>
      <c r="K5051" s="4" t="s">
        <v>3138</v>
      </c>
      <c r="L5051" s="4" t="s">
        <v>3399</v>
      </c>
      <c r="N5051" s="4">
        <v>1969</v>
      </c>
      <c r="O5051" s="6">
        <v>25493</v>
      </c>
      <c r="P5051" s="4" t="s">
        <v>63</v>
      </c>
    </row>
    <row r="5052" spans="1:16" x14ac:dyDescent="0.25">
      <c r="A5052" s="4" t="s">
        <v>3383</v>
      </c>
      <c r="B5052" s="4">
        <v>55</v>
      </c>
      <c r="C5052" s="4" t="s">
        <v>3371</v>
      </c>
      <c r="D5052" s="5"/>
      <c r="H5052" s="4" t="s">
        <v>193</v>
      </c>
      <c r="I5052" s="4">
        <v>7</v>
      </c>
      <c r="J5052" s="4" t="s">
        <v>5336</v>
      </c>
      <c r="K5052" s="4" t="s">
        <v>3172</v>
      </c>
      <c r="L5052" s="4" t="s">
        <v>3399</v>
      </c>
      <c r="N5052" s="4">
        <v>1970</v>
      </c>
      <c r="O5052" s="6">
        <v>25633</v>
      </c>
      <c r="P5052" s="4" t="s">
        <v>65</v>
      </c>
    </row>
    <row r="5053" spans="1:16" x14ac:dyDescent="0.25">
      <c r="A5053" s="4" t="s">
        <v>3383</v>
      </c>
      <c r="B5053" s="4">
        <v>55</v>
      </c>
      <c r="C5053" s="4" t="s">
        <v>3371</v>
      </c>
      <c r="D5053" s="5"/>
      <c r="H5053" s="4" t="s">
        <v>193</v>
      </c>
      <c r="I5053" s="4">
        <v>8</v>
      </c>
      <c r="J5053" s="4" t="s">
        <v>3148</v>
      </c>
      <c r="K5053" s="4" t="s">
        <v>3144</v>
      </c>
      <c r="L5053" s="4" t="s">
        <v>3399</v>
      </c>
      <c r="N5053" s="4">
        <v>1975</v>
      </c>
      <c r="O5053" s="6">
        <v>27562</v>
      </c>
      <c r="P5053" s="4" t="s">
        <v>63</v>
      </c>
    </row>
    <row r="5054" spans="1:16" x14ac:dyDescent="0.25">
      <c r="A5054" s="4" t="s">
        <v>3383</v>
      </c>
      <c r="B5054" s="4">
        <v>55</v>
      </c>
      <c r="C5054" s="4" t="s">
        <v>3371</v>
      </c>
      <c r="D5054" s="5"/>
      <c r="H5054" s="4" t="s">
        <v>193</v>
      </c>
      <c r="I5054" s="4">
        <v>9</v>
      </c>
      <c r="J5054" s="4" t="s">
        <v>3134</v>
      </c>
      <c r="K5054" s="4" t="s">
        <v>3133</v>
      </c>
      <c r="L5054" s="4" t="s">
        <v>3399</v>
      </c>
      <c r="N5054" s="4">
        <v>1965</v>
      </c>
      <c r="O5054" s="6">
        <v>24019</v>
      </c>
      <c r="P5054" s="4" t="s">
        <v>65</v>
      </c>
    </row>
    <row r="5055" spans="1:16" x14ac:dyDescent="0.25">
      <c r="A5055" s="4" t="s">
        <v>3383</v>
      </c>
      <c r="B5055" s="4">
        <v>55</v>
      </c>
      <c r="C5055" s="4" t="s">
        <v>3371</v>
      </c>
      <c r="D5055" s="5"/>
      <c r="H5055" s="4" t="s">
        <v>193</v>
      </c>
      <c r="I5055" s="4">
        <v>10</v>
      </c>
      <c r="J5055" s="4" t="s">
        <v>5337</v>
      </c>
      <c r="K5055" s="4" t="s">
        <v>3110</v>
      </c>
      <c r="L5055" s="4" t="s">
        <v>3399</v>
      </c>
      <c r="N5055" s="4">
        <v>1977</v>
      </c>
      <c r="O5055" s="6">
        <v>28302</v>
      </c>
      <c r="P5055" s="4" t="s">
        <v>63</v>
      </c>
    </row>
    <row r="5056" spans="1:16" x14ac:dyDescent="0.25">
      <c r="A5056" s="4" t="s">
        <v>3383</v>
      </c>
      <c r="B5056" s="4">
        <v>55</v>
      </c>
      <c r="C5056" s="4" t="s">
        <v>3371</v>
      </c>
      <c r="D5056" s="5"/>
      <c r="H5056" s="4" t="s">
        <v>193</v>
      </c>
      <c r="I5056" s="4">
        <v>11</v>
      </c>
      <c r="J5056" s="4" t="s">
        <v>5338</v>
      </c>
      <c r="K5056" s="4" t="s">
        <v>3197</v>
      </c>
      <c r="L5056" s="4" t="s">
        <v>3399</v>
      </c>
      <c r="N5056" s="4">
        <v>2004</v>
      </c>
      <c r="O5056" s="6">
        <v>37995</v>
      </c>
      <c r="P5056" s="4" t="s">
        <v>65</v>
      </c>
    </row>
    <row r="5057" spans="1:16" x14ac:dyDescent="0.25">
      <c r="A5057" s="4" t="s">
        <v>3383</v>
      </c>
      <c r="B5057" s="4">
        <v>55</v>
      </c>
      <c r="C5057" s="4" t="s">
        <v>3371</v>
      </c>
      <c r="D5057" s="5"/>
      <c r="H5057" s="4" t="s">
        <v>193</v>
      </c>
      <c r="I5057" s="4">
        <v>12</v>
      </c>
      <c r="J5057" s="4" t="s">
        <v>3168</v>
      </c>
      <c r="K5057" s="4" t="s">
        <v>3157</v>
      </c>
      <c r="L5057" s="4" t="s">
        <v>3399</v>
      </c>
      <c r="N5057" s="4">
        <v>2003</v>
      </c>
      <c r="O5057" s="6">
        <v>37643</v>
      </c>
      <c r="P5057" s="4" t="s">
        <v>63</v>
      </c>
    </row>
    <row r="5058" spans="1:16" x14ac:dyDescent="0.25">
      <c r="A5058" s="4" t="s">
        <v>3383</v>
      </c>
      <c r="B5058" s="4">
        <v>55</v>
      </c>
      <c r="C5058" s="4" t="s">
        <v>3371</v>
      </c>
      <c r="D5058" s="5"/>
      <c r="H5058" s="4" t="s">
        <v>2385</v>
      </c>
      <c r="I5058" s="4">
        <v>1</v>
      </c>
      <c r="J5058" s="4" t="s">
        <v>5339</v>
      </c>
      <c r="K5058" s="4" t="s">
        <v>3436</v>
      </c>
      <c r="L5058" s="4" t="s">
        <v>3399</v>
      </c>
      <c r="N5058" s="4">
        <v>1993</v>
      </c>
      <c r="O5058" s="6">
        <v>34157</v>
      </c>
      <c r="P5058" s="4" t="s">
        <v>65</v>
      </c>
    </row>
    <row r="5059" spans="1:16" x14ac:dyDescent="0.25">
      <c r="A5059" s="4" t="s">
        <v>3383</v>
      </c>
      <c r="B5059" s="4">
        <v>55</v>
      </c>
      <c r="C5059" s="4" t="s">
        <v>3371</v>
      </c>
      <c r="D5059" s="5"/>
      <c r="H5059" s="4" t="s">
        <v>2385</v>
      </c>
      <c r="I5059" s="4">
        <v>2</v>
      </c>
      <c r="J5059" s="4" t="s">
        <v>3437</v>
      </c>
      <c r="K5059" s="4" t="s">
        <v>3436</v>
      </c>
      <c r="L5059" s="4" t="s">
        <v>3399</v>
      </c>
      <c r="N5059" s="4">
        <v>1991</v>
      </c>
      <c r="O5059" s="6">
        <v>33589</v>
      </c>
      <c r="P5059" s="4" t="s">
        <v>63</v>
      </c>
    </row>
    <row r="5060" spans="1:16" x14ac:dyDescent="0.25">
      <c r="A5060" s="4" t="s">
        <v>3383</v>
      </c>
      <c r="B5060" s="4">
        <v>55</v>
      </c>
      <c r="C5060" s="4" t="s">
        <v>3371</v>
      </c>
      <c r="D5060" s="5"/>
      <c r="H5060" s="4" t="s">
        <v>2385</v>
      </c>
      <c r="I5060" s="4">
        <v>3</v>
      </c>
      <c r="J5060" s="4" t="s">
        <v>3438</v>
      </c>
      <c r="K5060" s="4" t="s">
        <v>3436</v>
      </c>
      <c r="L5060" s="4" t="s">
        <v>3399</v>
      </c>
      <c r="N5060" s="4">
        <v>1999</v>
      </c>
      <c r="O5060" s="6">
        <v>36340</v>
      </c>
      <c r="P5060" s="4" t="s">
        <v>63</v>
      </c>
    </row>
    <row r="5061" spans="1:16" x14ac:dyDescent="0.25">
      <c r="A5061" s="4" t="s">
        <v>3383</v>
      </c>
      <c r="B5061" s="4">
        <v>55</v>
      </c>
      <c r="C5061" s="4" t="s">
        <v>3371</v>
      </c>
      <c r="D5061" s="5"/>
      <c r="H5061" s="4" t="s">
        <v>2385</v>
      </c>
      <c r="I5061" s="4">
        <v>4</v>
      </c>
      <c r="J5061" s="4" t="s">
        <v>3439</v>
      </c>
      <c r="K5061" s="4" t="s">
        <v>3436</v>
      </c>
      <c r="L5061" s="4" t="s">
        <v>3399</v>
      </c>
      <c r="N5061" s="4">
        <v>1969</v>
      </c>
      <c r="O5061" s="6">
        <v>25379</v>
      </c>
      <c r="P5061" s="4" t="s">
        <v>63</v>
      </c>
    </row>
    <row r="5062" spans="1:16" x14ac:dyDescent="0.25">
      <c r="A5062" s="4" t="s">
        <v>3383</v>
      </c>
      <c r="B5062" s="4">
        <v>55</v>
      </c>
      <c r="C5062" s="4" t="s">
        <v>3371</v>
      </c>
      <c r="D5062" s="5"/>
      <c r="H5062" s="4" t="s">
        <v>2385</v>
      </c>
      <c r="I5062" s="4">
        <v>5</v>
      </c>
      <c r="J5062" s="4" t="s">
        <v>1114</v>
      </c>
      <c r="K5062" s="4" t="s">
        <v>3436</v>
      </c>
      <c r="L5062" s="4" t="s">
        <v>3399</v>
      </c>
      <c r="N5062" s="4">
        <v>1986</v>
      </c>
      <c r="O5062" s="6">
        <v>31434</v>
      </c>
      <c r="P5062" s="4" t="s">
        <v>63</v>
      </c>
    </row>
    <row r="5063" spans="1:16" x14ac:dyDescent="0.25">
      <c r="A5063" s="4" t="s">
        <v>3383</v>
      </c>
      <c r="B5063" s="4">
        <v>55</v>
      </c>
      <c r="C5063" s="4" t="s">
        <v>3371</v>
      </c>
      <c r="D5063" s="5"/>
      <c r="H5063" s="4" t="s">
        <v>2385</v>
      </c>
      <c r="I5063" s="4">
        <v>6</v>
      </c>
      <c r="J5063" s="4" t="s">
        <v>3440</v>
      </c>
      <c r="K5063" s="4" t="s">
        <v>3436</v>
      </c>
      <c r="L5063" s="4" t="s">
        <v>3399</v>
      </c>
      <c r="N5063" s="4">
        <v>1969</v>
      </c>
      <c r="O5063" s="6">
        <v>25368</v>
      </c>
      <c r="P5063" s="4" t="s">
        <v>63</v>
      </c>
    </row>
    <row r="5064" spans="1:16" x14ac:dyDescent="0.25">
      <c r="A5064" s="4" t="s">
        <v>3383</v>
      </c>
      <c r="B5064" s="4">
        <v>55</v>
      </c>
      <c r="C5064" s="4" t="s">
        <v>3371</v>
      </c>
      <c r="D5064" s="5"/>
      <c r="H5064" s="4" t="s">
        <v>2385</v>
      </c>
      <c r="I5064" s="4">
        <v>7</v>
      </c>
      <c r="J5064" s="4" t="s">
        <v>5340</v>
      </c>
      <c r="K5064" s="4" t="s">
        <v>3436</v>
      </c>
      <c r="L5064" s="4" t="s">
        <v>3399</v>
      </c>
      <c r="N5064" s="4">
        <v>1991</v>
      </c>
      <c r="O5064" s="6">
        <v>33489</v>
      </c>
      <c r="P5064" s="4" t="s">
        <v>65</v>
      </c>
    </row>
    <row r="5065" spans="1:16" x14ac:dyDescent="0.25">
      <c r="A5065" s="4" t="s">
        <v>3383</v>
      </c>
      <c r="B5065" s="4">
        <v>55</v>
      </c>
      <c r="C5065" s="4" t="s">
        <v>3371</v>
      </c>
      <c r="D5065" s="5"/>
      <c r="H5065" s="4" t="s">
        <v>2385</v>
      </c>
      <c r="I5065" s="4">
        <v>8</v>
      </c>
      <c r="J5065" s="4" t="s">
        <v>5341</v>
      </c>
      <c r="K5065" s="4" t="s">
        <v>3436</v>
      </c>
      <c r="L5065" s="4" t="s">
        <v>3399</v>
      </c>
      <c r="N5065" s="4">
        <v>1994</v>
      </c>
      <c r="O5065" s="6">
        <v>34385</v>
      </c>
      <c r="P5065" s="4" t="s">
        <v>65</v>
      </c>
    </row>
    <row r="5066" spans="1:16" x14ac:dyDescent="0.25">
      <c r="A5066" s="4" t="s">
        <v>3383</v>
      </c>
      <c r="B5066" s="4">
        <v>55</v>
      </c>
      <c r="C5066" s="4" t="s">
        <v>3371</v>
      </c>
      <c r="D5066" s="5"/>
      <c r="H5066" s="4" t="s">
        <v>2385</v>
      </c>
      <c r="I5066" s="4">
        <v>9</v>
      </c>
      <c r="J5066" s="4" t="s">
        <v>5342</v>
      </c>
      <c r="K5066" s="4" t="s">
        <v>3436</v>
      </c>
      <c r="L5066" s="4" t="s">
        <v>3399</v>
      </c>
      <c r="N5066" s="4">
        <v>1971</v>
      </c>
      <c r="O5066" s="6">
        <v>26112</v>
      </c>
      <c r="P5066" s="4" t="s">
        <v>65</v>
      </c>
    </row>
    <row r="5067" spans="1:16" x14ac:dyDescent="0.25">
      <c r="A5067" s="4" t="s">
        <v>3383</v>
      </c>
      <c r="B5067" s="4">
        <v>55</v>
      </c>
      <c r="C5067" s="4" t="s">
        <v>3371</v>
      </c>
      <c r="D5067" s="5"/>
      <c r="H5067" s="4" t="s">
        <v>2385</v>
      </c>
      <c r="I5067" s="4">
        <v>10</v>
      </c>
      <c r="J5067" s="4" t="s">
        <v>5343</v>
      </c>
      <c r="K5067" s="4" t="s">
        <v>3436</v>
      </c>
      <c r="L5067" s="4" t="s">
        <v>3399</v>
      </c>
      <c r="N5067" s="4">
        <v>1994</v>
      </c>
      <c r="O5067" s="6">
        <v>34474</v>
      </c>
      <c r="P5067" s="4" t="s">
        <v>63</v>
      </c>
    </row>
    <row r="5068" spans="1:16" x14ac:dyDescent="0.25">
      <c r="A5068" s="4" t="s">
        <v>3383</v>
      </c>
      <c r="B5068" s="4">
        <v>55</v>
      </c>
      <c r="C5068" s="4" t="s">
        <v>3371</v>
      </c>
      <c r="D5068" s="5"/>
      <c r="H5068" s="4" t="s">
        <v>2385</v>
      </c>
      <c r="I5068" s="4">
        <v>11</v>
      </c>
      <c r="J5068" s="4" t="s">
        <v>5344</v>
      </c>
      <c r="K5068" s="4" t="s">
        <v>3436</v>
      </c>
      <c r="L5068" s="4" t="s">
        <v>3399</v>
      </c>
      <c r="N5068" s="4">
        <v>1995</v>
      </c>
      <c r="O5068" s="6">
        <v>34866</v>
      </c>
      <c r="P5068" s="4" t="s">
        <v>65</v>
      </c>
    </row>
    <row r="5069" spans="1:16" x14ac:dyDescent="0.25">
      <c r="A5069" s="4" t="s">
        <v>3383</v>
      </c>
      <c r="B5069" s="4">
        <v>55</v>
      </c>
      <c r="C5069" s="4" t="s">
        <v>3371</v>
      </c>
      <c r="D5069" s="5"/>
      <c r="H5069" s="4" t="s">
        <v>2385</v>
      </c>
      <c r="I5069" s="4">
        <v>12</v>
      </c>
      <c r="J5069" s="4" t="s">
        <v>5345</v>
      </c>
      <c r="K5069" s="4" t="s">
        <v>3436</v>
      </c>
      <c r="L5069" s="4" t="s">
        <v>3399</v>
      </c>
      <c r="N5069" s="4">
        <v>1970</v>
      </c>
      <c r="O5069" s="6">
        <v>25585</v>
      </c>
      <c r="P5069" s="4" t="s">
        <v>65</v>
      </c>
    </row>
    <row r="5070" spans="1:16" x14ac:dyDescent="0.25">
      <c r="A5070" s="4" t="s">
        <v>3383</v>
      </c>
      <c r="B5070" s="4">
        <v>55</v>
      </c>
      <c r="C5070" s="4" t="s">
        <v>3371</v>
      </c>
      <c r="D5070" s="5"/>
      <c r="H5070" s="4" t="s">
        <v>3</v>
      </c>
      <c r="I5070" s="4">
        <v>1</v>
      </c>
      <c r="J5070" s="4" t="s">
        <v>3105</v>
      </c>
      <c r="K5070" s="4" t="s">
        <v>3083</v>
      </c>
      <c r="L5070" s="4" t="s">
        <v>3399</v>
      </c>
      <c r="N5070" s="4">
        <v>1971</v>
      </c>
      <c r="O5070" s="6">
        <v>26073</v>
      </c>
      <c r="P5070" s="4" t="s">
        <v>65</v>
      </c>
    </row>
    <row r="5071" spans="1:16" x14ac:dyDescent="0.25">
      <c r="A5071" s="4" t="s">
        <v>3383</v>
      </c>
      <c r="B5071" s="4">
        <v>55</v>
      </c>
      <c r="C5071" s="4" t="s">
        <v>3371</v>
      </c>
      <c r="D5071" s="5"/>
      <c r="H5071" s="4" t="s">
        <v>3</v>
      </c>
      <c r="I5071" s="4">
        <v>2</v>
      </c>
      <c r="J5071" s="4" t="s">
        <v>5346</v>
      </c>
      <c r="K5071" s="4" t="s">
        <v>3204</v>
      </c>
      <c r="L5071" s="4" t="s">
        <v>3399</v>
      </c>
      <c r="N5071" s="4">
        <v>1984</v>
      </c>
      <c r="O5071" s="6">
        <v>30792</v>
      </c>
      <c r="P5071" s="4" t="s">
        <v>65</v>
      </c>
    </row>
    <row r="5072" spans="1:16" x14ac:dyDescent="0.25">
      <c r="A5072" s="4" t="s">
        <v>3383</v>
      </c>
      <c r="B5072" s="4">
        <v>55</v>
      </c>
      <c r="C5072" s="4" t="s">
        <v>3371</v>
      </c>
      <c r="D5072" s="5"/>
      <c r="H5072" s="4" t="s">
        <v>3</v>
      </c>
      <c r="I5072" s="4">
        <v>3</v>
      </c>
      <c r="J5072" s="4" t="s">
        <v>3117</v>
      </c>
      <c r="K5072" s="4" t="s">
        <v>3110</v>
      </c>
      <c r="L5072" s="4" t="s">
        <v>3399</v>
      </c>
      <c r="N5072" s="4">
        <v>1984</v>
      </c>
      <c r="O5072" s="6">
        <v>30961</v>
      </c>
      <c r="P5072" s="4" t="s">
        <v>65</v>
      </c>
    </row>
    <row r="5073" spans="1:16" x14ac:dyDescent="0.25">
      <c r="A5073" s="4" t="s">
        <v>3383</v>
      </c>
      <c r="B5073" s="4">
        <v>55</v>
      </c>
      <c r="C5073" s="4" t="s">
        <v>3371</v>
      </c>
      <c r="D5073" s="5"/>
      <c r="H5073" s="4" t="s">
        <v>3</v>
      </c>
      <c r="I5073" s="4">
        <v>4</v>
      </c>
      <c r="J5073" s="4" t="s">
        <v>5347</v>
      </c>
      <c r="K5073" s="4" t="s">
        <v>3083</v>
      </c>
      <c r="L5073" s="4" t="s">
        <v>3399</v>
      </c>
      <c r="N5073" s="4">
        <v>1952</v>
      </c>
      <c r="O5073" s="6">
        <v>19075</v>
      </c>
      <c r="P5073" s="4" t="s">
        <v>63</v>
      </c>
    </row>
    <row r="5074" spans="1:16" x14ac:dyDescent="0.25">
      <c r="A5074" s="4" t="s">
        <v>3383</v>
      </c>
      <c r="B5074" s="4">
        <v>55</v>
      </c>
      <c r="C5074" s="4" t="s">
        <v>3371</v>
      </c>
      <c r="D5074" s="5"/>
      <c r="H5074" s="4" t="s">
        <v>3</v>
      </c>
      <c r="I5074" s="4">
        <v>5</v>
      </c>
      <c r="J5074" s="4" t="s">
        <v>3106</v>
      </c>
      <c r="K5074" s="4" t="s">
        <v>3083</v>
      </c>
      <c r="L5074" s="4" t="s">
        <v>3399</v>
      </c>
      <c r="N5074" s="4">
        <v>2000</v>
      </c>
      <c r="O5074" s="6">
        <v>36690</v>
      </c>
      <c r="P5074" s="4" t="s">
        <v>63</v>
      </c>
    </row>
    <row r="5075" spans="1:16" x14ac:dyDescent="0.25">
      <c r="A5075" s="4" t="s">
        <v>3383</v>
      </c>
      <c r="B5075" s="4">
        <v>55</v>
      </c>
      <c r="C5075" s="4" t="s">
        <v>3371</v>
      </c>
      <c r="D5075" s="5"/>
      <c r="H5075" s="4" t="s">
        <v>3</v>
      </c>
      <c r="I5075" s="4">
        <v>6</v>
      </c>
      <c r="J5075" s="4" t="s">
        <v>3147</v>
      </c>
      <c r="K5075" s="4" t="s">
        <v>3144</v>
      </c>
      <c r="L5075" s="4" t="s">
        <v>3399</v>
      </c>
      <c r="N5075" s="4">
        <v>1985</v>
      </c>
      <c r="O5075" s="6">
        <v>31329</v>
      </c>
      <c r="P5075" s="4" t="s">
        <v>63</v>
      </c>
    </row>
    <row r="5076" spans="1:16" x14ac:dyDescent="0.25">
      <c r="A5076" s="4" t="s">
        <v>3383</v>
      </c>
      <c r="B5076" s="4">
        <v>55</v>
      </c>
      <c r="C5076" s="4" t="s">
        <v>3371</v>
      </c>
      <c r="D5076" s="5"/>
      <c r="H5076" s="4" t="s">
        <v>3</v>
      </c>
      <c r="I5076" s="4">
        <v>7</v>
      </c>
      <c r="J5076" s="4" t="s">
        <v>5348</v>
      </c>
      <c r="K5076" s="4" t="s">
        <v>3083</v>
      </c>
      <c r="L5076" s="4" t="s">
        <v>3399</v>
      </c>
      <c r="N5076" s="4">
        <v>1982</v>
      </c>
      <c r="O5076" s="6">
        <v>30284</v>
      </c>
      <c r="P5076" s="4" t="s">
        <v>65</v>
      </c>
    </row>
    <row r="5077" spans="1:16" x14ac:dyDescent="0.25">
      <c r="A5077" s="4" t="s">
        <v>3383</v>
      </c>
      <c r="B5077" s="4">
        <v>55</v>
      </c>
      <c r="C5077" s="4" t="s">
        <v>3371</v>
      </c>
      <c r="D5077" s="5"/>
      <c r="H5077" s="4" t="s">
        <v>3</v>
      </c>
      <c r="I5077" s="4">
        <v>8</v>
      </c>
      <c r="J5077" s="4" t="s">
        <v>3200</v>
      </c>
      <c r="K5077" s="4" t="s">
        <v>3197</v>
      </c>
      <c r="L5077" s="4" t="s">
        <v>3399</v>
      </c>
      <c r="N5077" s="4">
        <v>1990</v>
      </c>
      <c r="O5077" s="6">
        <v>33070</v>
      </c>
      <c r="P5077" s="4" t="s">
        <v>63</v>
      </c>
    </row>
    <row r="5078" spans="1:16" x14ac:dyDescent="0.25">
      <c r="A5078" s="4" t="s">
        <v>3383</v>
      </c>
      <c r="B5078" s="4">
        <v>55</v>
      </c>
      <c r="C5078" s="4" t="s">
        <v>3371</v>
      </c>
      <c r="D5078" s="5"/>
      <c r="H5078" s="4" t="s">
        <v>3</v>
      </c>
      <c r="I5078" s="4">
        <v>9</v>
      </c>
      <c r="J5078" s="4" t="s">
        <v>5349</v>
      </c>
      <c r="K5078" s="4" t="s">
        <v>3083</v>
      </c>
      <c r="L5078" s="4" t="s">
        <v>3399</v>
      </c>
      <c r="N5078" s="4">
        <v>1995</v>
      </c>
      <c r="O5078" s="6">
        <v>34752</v>
      </c>
      <c r="P5078" s="4" t="s">
        <v>65</v>
      </c>
    </row>
    <row r="5079" spans="1:16" x14ac:dyDescent="0.25">
      <c r="A5079" s="4" t="s">
        <v>3383</v>
      </c>
      <c r="B5079" s="4">
        <v>55</v>
      </c>
      <c r="C5079" s="4" t="s">
        <v>3371</v>
      </c>
      <c r="D5079" s="5"/>
      <c r="H5079" s="4" t="s">
        <v>3</v>
      </c>
      <c r="I5079" s="4">
        <v>10</v>
      </c>
      <c r="J5079" s="4" t="s">
        <v>3104</v>
      </c>
      <c r="K5079" s="4" t="s">
        <v>3083</v>
      </c>
      <c r="L5079" s="4" t="s">
        <v>3399</v>
      </c>
      <c r="N5079" s="4">
        <v>1969</v>
      </c>
      <c r="O5079" s="6">
        <v>25525</v>
      </c>
      <c r="P5079" s="4" t="s">
        <v>63</v>
      </c>
    </row>
    <row r="5080" spans="1:16" x14ac:dyDescent="0.25">
      <c r="A5080" s="4" t="s">
        <v>3383</v>
      </c>
      <c r="B5080" s="4">
        <v>55</v>
      </c>
      <c r="C5080" s="4" t="s">
        <v>3371</v>
      </c>
      <c r="D5080" s="5"/>
      <c r="H5080" s="4" t="s">
        <v>3</v>
      </c>
      <c r="I5080" s="4">
        <v>11</v>
      </c>
      <c r="J5080" s="4" t="s">
        <v>5350</v>
      </c>
      <c r="K5080" s="4" t="s">
        <v>3110</v>
      </c>
      <c r="L5080" s="4" t="s">
        <v>3399</v>
      </c>
      <c r="N5080" s="4">
        <v>1971</v>
      </c>
      <c r="O5080" s="6">
        <v>26017</v>
      </c>
      <c r="P5080" s="4" t="s">
        <v>65</v>
      </c>
    </row>
    <row r="5081" spans="1:16" x14ac:dyDescent="0.25">
      <c r="A5081" s="4" t="s">
        <v>3383</v>
      </c>
      <c r="B5081" s="4">
        <v>55</v>
      </c>
      <c r="C5081" s="4" t="s">
        <v>3371</v>
      </c>
      <c r="D5081" s="5"/>
      <c r="H5081" s="4" t="s">
        <v>3</v>
      </c>
      <c r="I5081" s="4">
        <v>12</v>
      </c>
      <c r="J5081" s="4" t="s">
        <v>5351</v>
      </c>
      <c r="K5081" s="4" t="s">
        <v>3157</v>
      </c>
      <c r="L5081" s="4" t="s">
        <v>3399</v>
      </c>
      <c r="N5081" s="4">
        <v>1993</v>
      </c>
      <c r="O5081" s="6">
        <v>33977</v>
      </c>
      <c r="P5081" s="4" t="s">
        <v>63</v>
      </c>
    </row>
    <row r="5082" spans="1:16" x14ac:dyDescent="0.25">
      <c r="A5082" s="4" t="s">
        <v>3383</v>
      </c>
      <c r="B5082" s="4">
        <v>55</v>
      </c>
      <c r="C5082" s="4" t="s">
        <v>3371</v>
      </c>
      <c r="D5082" s="5"/>
      <c r="H5082" s="4" t="s">
        <v>3394</v>
      </c>
      <c r="I5082" s="4">
        <v>1</v>
      </c>
      <c r="J5082" s="4" t="s">
        <v>3879</v>
      </c>
      <c r="K5082" s="4" t="s">
        <v>3436</v>
      </c>
      <c r="L5082" s="4" t="s">
        <v>3519</v>
      </c>
      <c r="N5082" s="4">
        <v>1966</v>
      </c>
      <c r="O5082" s="6">
        <v>24133</v>
      </c>
      <c r="P5082" s="4" t="s">
        <v>63</v>
      </c>
    </row>
    <row r="5083" spans="1:16" x14ac:dyDescent="0.25">
      <c r="A5083" s="4" t="s">
        <v>3383</v>
      </c>
      <c r="B5083" s="4">
        <v>55</v>
      </c>
      <c r="C5083" s="4" t="s">
        <v>3371</v>
      </c>
      <c r="D5083" s="5"/>
      <c r="H5083" s="4" t="s">
        <v>3394</v>
      </c>
      <c r="I5083" s="4">
        <v>2</v>
      </c>
      <c r="J5083" s="4" t="s">
        <v>1917</v>
      </c>
      <c r="K5083" s="4" t="s">
        <v>3436</v>
      </c>
      <c r="L5083" s="4" t="s">
        <v>310</v>
      </c>
      <c r="N5083" s="4">
        <v>1957</v>
      </c>
      <c r="O5083" s="6">
        <v>20997</v>
      </c>
      <c r="P5083" s="4" t="s">
        <v>63</v>
      </c>
    </row>
    <row r="5084" spans="1:16" x14ac:dyDescent="0.25">
      <c r="A5084" s="4" t="s">
        <v>3383</v>
      </c>
      <c r="B5084" s="4">
        <v>55</v>
      </c>
      <c r="C5084" s="4" t="s">
        <v>3371</v>
      </c>
      <c r="D5084" s="5"/>
      <c r="H5084" s="4" t="s">
        <v>3394</v>
      </c>
      <c r="I5084" s="4">
        <v>3</v>
      </c>
      <c r="J5084" s="4" t="s">
        <v>5352</v>
      </c>
      <c r="K5084" s="4" t="s">
        <v>3436</v>
      </c>
      <c r="L5084" s="4" t="s">
        <v>893</v>
      </c>
      <c r="N5084" s="4">
        <v>1974</v>
      </c>
      <c r="O5084" s="6">
        <v>27186</v>
      </c>
      <c r="P5084" s="4" t="s">
        <v>63</v>
      </c>
    </row>
    <row r="5085" spans="1:16" x14ac:dyDescent="0.25">
      <c r="A5085" s="4" t="s">
        <v>3383</v>
      </c>
      <c r="B5085" s="4">
        <v>55</v>
      </c>
      <c r="C5085" s="4" t="s">
        <v>3371</v>
      </c>
      <c r="D5085" s="5"/>
      <c r="H5085" s="4" t="s">
        <v>3394</v>
      </c>
      <c r="I5085" s="4">
        <v>4</v>
      </c>
      <c r="J5085" s="4" t="s">
        <v>2675</v>
      </c>
      <c r="K5085" s="4" t="s">
        <v>3436</v>
      </c>
      <c r="L5085" s="4" t="s">
        <v>5353</v>
      </c>
      <c r="N5085" s="4">
        <v>1961</v>
      </c>
      <c r="O5085" s="6">
        <v>22565</v>
      </c>
      <c r="P5085" s="4" t="s">
        <v>65</v>
      </c>
    </row>
    <row r="5086" spans="1:16" x14ac:dyDescent="0.25">
      <c r="A5086" s="4" t="s">
        <v>3383</v>
      </c>
      <c r="B5086" s="4">
        <v>55</v>
      </c>
      <c r="C5086" s="4" t="s">
        <v>3371</v>
      </c>
      <c r="D5086" s="5"/>
      <c r="H5086" s="4" t="s">
        <v>3394</v>
      </c>
      <c r="I5086" s="4">
        <v>5</v>
      </c>
      <c r="J5086" s="4" t="s">
        <v>5354</v>
      </c>
      <c r="K5086" s="4" t="s">
        <v>3436</v>
      </c>
      <c r="L5086" s="4" t="s">
        <v>5355</v>
      </c>
      <c r="N5086" s="4">
        <v>1960</v>
      </c>
      <c r="O5086" s="6">
        <v>22205</v>
      </c>
      <c r="P5086" s="4" t="s">
        <v>63</v>
      </c>
    </row>
    <row r="5087" spans="1:16" x14ac:dyDescent="0.25">
      <c r="A5087" s="4" t="s">
        <v>3383</v>
      </c>
      <c r="B5087" s="4">
        <v>55</v>
      </c>
      <c r="C5087" s="4" t="s">
        <v>3371</v>
      </c>
      <c r="D5087" s="5"/>
      <c r="H5087" s="4" t="s">
        <v>3394</v>
      </c>
      <c r="I5087" s="4">
        <v>6</v>
      </c>
      <c r="J5087" s="4" t="s">
        <v>3690</v>
      </c>
      <c r="K5087" s="4" t="s">
        <v>3436</v>
      </c>
      <c r="L5087" s="4" t="s">
        <v>540</v>
      </c>
      <c r="N5087" s="4">
        <v>1961</v>
      </c>
      <c r="O5087" s="6">
        <v>22407</v>
      </c>
      <c r="P5087" s="4" t="s">
        <v>63</v>
      </c>
    </row>
    <row r="5088" spans="1:16" x14ac:dyDescent="0.25">
      <c r="A5088" s="4" t="s">
        <v>3383</v>
      </c>
      <c r="B5088" s="4">
        <v>55</v>
      </c>
      <c r="C5088" s="4" t="s">
        <v>3371</v>
      </c>
      <c r="D5088" s="5"/>
      <c r="H5088" s="4" t="s">
        <v>3394</v>
      </c>
      <c r="I5088" s="4">
        <v>7</v>
      </c>
      <c r="J5088" s="4" t="s">
        <v>2560</v>
      </c>
      <c r="K5088" s="4" t="s">
        <v>3436</v>
      </c>
      <c r="L5088" s="4" t="s">
        <v>3595</v>
      </c>
      <c r="N5088" s="4">
        <v>1976</v>
      </c>
      <c r="O5088" s="6">
        <v>27963</v>
      </c>
      <c r="P5088" s="4" t="s">
        <v>63</v>
      </c>
    </row>
    <row r="5089" spans="1:16" x14ac:dyDescent="0.25">
      <c r="A5089" s="4" t="s">
        <v>3383</v>
      </c>
      <c r="B5089" s="4">
        <v>55</v>
      </c>
      <c r="C5089" s="4" t="s">
        <v>3371</v>
      </c>
      <c r="D5089" s="5"/>
      <c r="H5089" s="4" t="s">
        <v>3394</v>
      </c>
      <c r="I5089" s="4">
        <v>8</v>
      </c>
      <c r="J5089" s="4" t="s">
        <v>2642</v>
      </c>
      <c r="K5089" s="4" t="s">
        <v>3436</v>
      </c>
      <c r="L5089" s="4" t="s">
        <v>523</v>
      </c>
      <c r="N5089" s="4">
        <v>1973</v>
      </c>
      <c r="O5089" s="6">
        <v>26842</v>
      </c>
      <c r="P5089" s="4" t="s">
        <v>65</v>
      </c>
    </row>
    <row r="5090" spans="1:16" x14ac:dyDescent="0.25">
      <c r="A5090" s="4" t="s">
        <v>3383</v>
      </c>
      <c r="B5090" s="4">
        <v>55</v>
      </c>
      <c r="C5090" s="4" t="s">
        <v>3371</v>
      </c>
      <c r="D5090" s="5"/>
      <c r="H5090" s="4" t="s">
        <v>3394</v>
      </c>
      <c r="I5090" s="4">
        <v>9</v>
      </c>
      <c r="J5090" s="4" t="s">
        <v>119</v>
      </c>
      <c r="K5090" s="4" t="s">
        <v>3436</v>
      </c>
      <c r="L5090" s="4" t="s">
        <v>3691</v>
      </c>
      <c r="N5090" s="4">
        <v>1954</v>
      </c>
      <c r="O5090" s="6">
        <v>19836</v>
      </c>
      <c r="P5090" s="4" t="s">
        <v>65</v>
      </c>
    </row>
    <row r="5091" spans="1:16" x14ac:dyDescent="0.25">
      <c r="A5091" s="4" t="s">
        <v>3383</v>
      </c>
      <c r="B5091" s="4">
        <v>55</v>
      </c>
      <c r="C5091" s="4" t="s">
        <v>3371</v>
      </c>
      <c r="D5091" s="5"/>
      <c r="H5091" s="4" t="s">
        <v>3394</v>
      </c>
      <c r="I5091" s="4">
        <v>10</v>
      </c>
      <c r="J5091" s="4" t="s">
        <v>2604</v>
      </c>
      <c r="K5091" s="4" t="s">
        <v>3436</v>
      </c>
      <c r="L5091" s="4" t="s">
        <v>3596</v>
      </c>
      <c r="N5091" s="4">
        <v>1970</v>
      </c>
      <c r="O5091" s="6">
        <v>25766</v>
      </c>
      <c r="P5091" s="4" t="s">
        <v>65</v>
      </c>
    </row>
    <row r="5092" spans="1:16" x14ac:dyDescent="0.25">
      <c r="A5092" s="4" t="s">
        <v>3383</v>
      </c>
      <c r="B5092" s="4">
        <v>55</v>
      </c>
      <c r="C5092" s="4" t="s">
        <v>3371</v>
      </c>
      <c r="D5092" s="5"/>
      <c r="H5092" s="4" t="s">
        <v>3394</v>
      </c>
      <c r="I5092" s="4">
        <v>11</v>
      </c>
      <c r="J5092" s="4" t="s">
        <v>2488</v>
      </c>
      <c r="K5092" s="4" t="s">
        <v>3436</v>
      </c>
      <c r="L5092" s="4" t="s">
        <v>3789</v>
      </c>
      <c r="N5092" s="4">
        <v>1970</v>
      </c>
      <c r="O5092" s="6">
        <v>25678</v>
      </c>
      <c r="P5092" s="4" t="s">
        <v>63</v>
      </c>
    </row>
    <row r="5093" spans="1:16" x14ac:dyDescent="0.25">
      <c r="A5093" s="4" t="s">
        <v>3383</v>
      </c>
      <c r="B5093" s="4">
        <v>55</v>
      </c>
      <c r="C5093" s="4" t="s">
        <v>3371</v>
      </c>
      <c r="D5093" s="5"/>
      <c r="H5093" s="4" t="s">
        <v>2</v>
      </c>
      <c r="I5093" s="4">
        <v>1</v>
      </c>
      <c r="J5093" s="4" t="s">
        <v>3092</v>
      </c>
      <c r="K5093" s="4" t="s">
        <v>3083</v>
      </c>
      <c r="L5093" s="4" t="s">
        <v>3399</v>
      </c>
      <c r="N5093" s="4">
        <v>1992</v>
      </c>
      <c r="O5093" s="6">
        <v>33968</v>
      </c>
      <c r="P5093" s="4" t="s">
        <v>63</v>
      </c>
    </row>
    <row r="5094" spans="1:16" x14ac:dyDescent="0.25">
      <c r="A5094" s="4" t="s">
        <v>3383</v>
      </c>
      <c r="B5094" s="4">
        <v>55</v>
      </c>
      <c r="C5094" s="4" t="s">
        <v>3371</v>
      </c>
      <c r="D5094" s="5"/>
      <c r="H5094" s="4" t="s">
        <v>2</v>
      </c>
      <c r="I5094" s="4">
        <v>2</v>
      </c>
      <c r="J5094" s="4" t="s">
        <v>5356</v>
      </c>
      <c r="K5094" s="4" t="s">
        <v>3110</v>
      </c>
      <c r="L5094" s="4" t="s">
        <v>3399</v>
      </c>
      <c r="N5094" s="4">
        <v>1972</v>
      </c>
      <c r="O5094" s="6">
        <v>26385</v>
      </c>
      <c r="P5094" s="4" t="s">
        <v>65</v>
      </c>
    </row>
    <row r="5095" spans="1:16" x14ac:dyDescent="0.25">
      <c r="A5095" s="4" t="s">
        <v>3383</v>
      </c>
      <c r="B5095" s="4">
        <v>55</v>
      </c>
      <c r="C5095" s="4" t="s">
        <v>3371</v>
      </c>
      <c r="D5095" s="5"/>
      <c r="H5095" s="4" t="s">
        <v>2</v>
      </c>
      <c r="I5095" s="4">
        <v>3</v>
      </c>
      <c r="J5095" s="4" t="s">
        <v>3146</v>
      </c>
      <c r="K5095" s="4" t="s">
        <v>3144</v>
      </c>
      <c r="L5095" s="4" t="s">
        <v>3399</v>
      </c>
      <c r="N5095" s="4">
        <v>1972</v>
      </c>
      <c r="O5095" s="6">
        <v>26544</v>
      </c>
      <c r="P5095" s="4" t="s">
        <v>63</v>
      </c>
    </row>
    <row r="5096" spans="1:16" x14ac:dyDescent="0.25">
      <c r="A5096" s="4" t="s">
        <v>3383</v>
      </c>
      <c r="B5096" s="4">
        <v>55</v>
      </c>
      <c r="C5096" s="4" t="s">
        <v>3371</v>
      </c>
      <c r="D5096" s="5"/>
      <c r="H5096" s="4" t="s">
        <v>2</v>
      </c>
      <c r="I5096" s="4">
        <v>4</v>
      </c>
      <c r="J5096" s="4" t="s">
        <v>3091</v>
      </c>
      <c r="K5096" s="4" t="s">
        <v>3083</v>
      </c>
      <c r="L5096" s="4" t="s">
        <v>3399</v>
      </c>
      <c r="N5096" s="4">
        <v>1994</v>
      </c>
      <c r="O5096" s="6">
        <v>34519</v>
      </c>
      <c r="P5096" s="4" t="s">
        <v>65</v>
      </c>
    </row>
    <row r="5097" spans="1:16" x14ac:dyDescent="0.25">
      <c r="A5097" s="4" t="s">
        <v>3383</v>
      </c>
      <c r="B5097" s="4">
        <v>55</v>
      </c>
      <c r="C5097" s="4" t="s">
        <v>3371</v>
      </c>
      <c r="D5097" s="5"/>
      <c r="H5097" s="4" t="s">
        <v>2</v>
      </c>
      <c r="I5097" s="4">
        <v>5</v>
      </c>
      <c r="J5097" s="4" t="s">
        <v>5357</v>
      </c>
      <c r="K5097" s="4" t="s">
        <v>3110</v>
      </c>
      <c r="L5097" s="4" t="s">
        <v>3399</v>
      </c>
      <c r="N5097" s="4">
        <v>1972</v>
      </c>
      <c r="O5097" s="6">
        <v>26616</v>
      </c>
      <c r="P5097" s="4" t="s">
        <v>63</v>
      </c>
    </row>
    <row r="5098" spans="1:16" x14ac:dyDescent="0.25">
      <c r="A5098" s="4" t="s">
        <v>3383</v>
      </c>
      <c r="B5098" s="4">
        <v>55</v>
      </c>
      <c r="C5098" s="4" t="s">
        <v>3371</v>
      </c>
      <c r="D5098" s="5"/>
      <c r="H5098" s="4" t="s">
        <v>2</v>
      </c>
      <c r="I5098" s="4">
        <v>6</v>
      </c>
      <c r="J5098" s="4" t="s">
        <v>5358</v>
      </c>
      <c r="K5098" s="4" t="s">
        <v>3182</v>
      </c>
      <c r="L5098" s="4" t="s">
        <v>3399</v>
      </c>
      <c r="N5098" s="4">
        <v>1997</v>
      </c>
      <c r="O5098" s="6">
        <v>35455</v>
      </c>
      <c r="P5098" s="4" t="s">
        <v>65</v>
      </c>
    </row>
    <row r="5099" spans="1:16" x14ac:dyDescent="0.25">
      <c r="A5099" s="4" t="s">
        <v>3383</v>
      </c>
      <c r="B5099" s="4">
        <v>55</v>
      </c>
      <c r="C5099" s="4" t="s">
        <v>3371</v>
      </c>
      <c r="D5099" s="5"/>
      <c r="H5099" s="4" t="s">
        <v>2</v>
      </c>
      <c r="I5099" s="4">
        <v>7</v>
      </c>
      <c r="J5099" s="4" t="s">
        <v>3160</v>
      </c>
      <c r="K5099" s="4" t="s">
        <v>3157</v>
      </c>
      <c r="L5099" s="4" t="s">
        <v>3399</v>
      </c>
      <c r="N5099" s="4">
        <v>1965</v>
      </c>
      <c r="O5099" s="6">
        <v>23983</v>
      </c>
      <c r="P5099" s="4" t="s">
        <v>63</v>
      </c>
    </row>
    <row r="5100" spans="1:16" x14ac:dyDescent="0.25">
      <c r="A5100" s="4" t="s">
        <v>3383</v>
      </c>
      <c r="B5100" s="4">
        <v>55</v>
      </c>
      <c r="C5100" s="4" t="s">
        <v>3371</v>
      </c>
      <c r="D5100" s="5"/>
      <c r="H5100" s="4" t="s">
        <v>2</v>
      </c>
      <c r="I5100" s="4">
        <v>8</v>
      </c>
      <c r="J5100" s="4" t="s">
        <v>3090</v>
      </c>
      <c r="K5100" s="4" t="s">
        <v>3083</v>
      </c>
      <c r="L5100" s="4" t="s">
        <v>3399</v>
      </c>
      <c r="N5100" s="4">
        <v>1999</v>
      </c>
      <c r="O5100" s="6">
        <v>36290</v>
      </c>
      <c r="P5100" s="4" t="s">
        <v>65</v>
      </c>
    </row>
    <row r="5101" spans="1:16" x14ac:dyDescent="0.25">
      <c r="A5101" s="4" t="s">
        <v>3383</v>
      </c>
      <c r="B5101" s="4">
        <v>55</v>
      </c>
      <c r="C5101" s="4" t="s">
        <v>3371</v>
      </c>
      <c r="D5101" s="5"/>
      <c r="H5101" s="4" t="s">
        <v>2</v>
      </c>
      <c r="I5101" s="4">
        <v>9</v>
      </c>
      <c r="J5101" s="4" t="s">
        <v>3115</v>
      </c>
      <c r="K5101" s="4" t="s">
        <v>3110</v>
      </c>
      <c r="L5101" s="4" t="s">
        <v>3399</v>
      </c>
      <c r="N5101" s="4">
        <v>1973</v>
      </c>
      <c r="O5101" s="6">
        <v>26966</v>
      </c>
      <c r="P5101" s="4" t="s">
        <v>63</v>
      </c>
    </row>
    <row r="5102" spans="1:16" x14ac:dyDescent="0.25">
      <c r="A5102" s="4" t="s">
        <v>3383</v>
      </c>
      <c r="B5102" s="4">
        <v>55</v>
      </c>
      <c r="C5102" s="4" t="s">
        <v>3371</v>
      </c>
      <c r="D5102" s="5"/>
      <c r="H5102" s="4" t="s">
        <v>2</v>
      </c>
      <c r="I5102" s="4">
        <v>10</v>
      </c>
      <c r="J5102" s="4" t="s">
        <v>3161</v>
      </c>
      <c r="K5102" s="4" t="s">
        <v>3157</v>
      </c>
      <c r="L5102" s="4" t="s">
        <v>3399</v>
      </c>
      <c r="N5102" s="4">
        <v>1978</v>
      </c>
      <c r="O5102" s="6">
        <v>28731</v>
      </c>
      <c r="P5102" s="4" t="s">
        <v>65</v>
      </c>
    </row>
    <row r="5103" spans="1:16" x14ac:dyDescent="0.25">
      <c r="A5103" s="4" t="s">
        <v>3383</v>
      </c>
      <c r="B5103" s="4">
        <v>55</v>
      </c>
      <c r="C5103" s="4" t="s">
        <v>3371</v>
      </c>
      <c r="D5103" s="5"/>
      <c r="H5103" s="4" t="s">
        <v>2</v>
      </c>
      <c r="I5103" s="4">
        <v>11</v>
      </c>
      <c r="J5103" s="4" t="s">
        <v>5359</v>
      </c>
      <c r="K5103" s="4" t="s">
        <v>3083</v>
      </c>
      <c r="L5103" s="4" t="s">
        <v>3399</v>
      </c>
      <c r="N5103" s="4">
        <v>1996</v>
      </c>
      <c r="O5103" s="6">
        <v>35150</v>
      </c>
      <c r="P5103" s="4" t="s">
        <v>63</v>
      </c>
    </row>
    <row r="5104" spans="1:16" x14ac:dyDescent="0.25">
      <c r="A5104" s="4" t="s">
        <v>3383</v>
      </c>
      <c r="B5104" s="4">
        <v>55</v>
      </c>
      <c r="C5104" s="4" t="s">
        <v>3371</v>
      </c>
      <c r="D5104" s="5"/>
      <c r="H5104" s="4" t="s">
        <v>2</v>
      </c>
      <c r="I5104" s="4">
        <v>12</v>
      </c>
      <c r="J5104" s="4" t="s">
        <v>3131</v>
      </c>
      <c r="K5104" s="4" t="s">
        <v>3130</v>
      </c>
      <c r="L5104" s="4" t="s">
        <v>3399</v>
      </c>
      <c r="N5104" s="4">
        <v>2000</v>
      </c>
      <c r="O5104" s="6">
        <v>36585</v>
      </c>
      <c r="P5104" s="4" t="s">
        <v>65</v>
      </c>
    </row>
    <row r="5105" spans="1:16" x14ac:dyDescent="0.25">
      <c r="A5105" s="4" t="s">
        <v>3383</v>
      </c>
      <c r="B5105" s="4">
        <v>55</v>
      </c>
      <c r="C5105" s="4" t="s">
        <v>3371</v>
      </c>
      <c r="D5105" s="5"/>
      <c r="H5105" s="4" t="s">
        <v>208</v>
      </c>
      <c r="I5105" s="4">
        <v>1</v>
      </c>
      <c r="J5105" s="4" t="s">
        <v>3107</v>
      </c>
      <c r="K5105" s="4" t="s">
        <v>3436</v>
      </c>
      <c r="L5105" s="4" t="s">
        <v>3399</v>
      </c>
      <c r="N5105" s="4">
        <v>1971</v>
      </c>
      <c r="O5105" s="6">
        <v>26238</v>
      </c>
      <c r="P5105" s="4" t="s">
        <v>63</v>
      </c>
    </row>
    <row r="5106" spans="1:16" x14ac:dyDescent="0.25">
      <c r="A5106" s="4" t="s">
        <v>3383</v>
      </c>
      <c r="B5106" s="4">
        <v>55</v>
      </c>
      <c r="C5106" s="4" t="s">
        <v>3371</v>
      </c>
      <c r="D5106" s="5"/>
      <c r="H5106" s="4" t="s">
        <v>208</v>
      </c>
      <c r="I5106" s="4">
        <v>2</v>
      </c>
      <c r="J5106" s="4" t="s">
        <v>3118</v>
      </c>
      <c r="K5106" s="4" t="s">
        <v>3436</v>
      </c>
      <c r="L5106" s="4" t="s">
        <v>3399</v>
      </c>
      <c r="N5106" s="4">
        <v>1986</v>
      </c>
      <c r="O5106" s="6">
        <v>31620</v>
      </c>
      <c r="P5106" s="4" t="s">
        <v>65</v>
      </c>
    </row>
    <row r="5107" spans="1:16" x14ac:dyDescent="0.25">
      <c r="A5107" s="4" t="s">
        <v>3383</v>
      </c>
      <c r="B5107" s="4">
        <v>55</v>
      </c>
      <c r="C5107" s="4" t="s">
        <v>3371</v>
      </c>
      <c r="D5107" s="5"/>
      <c r="H5107" s="4" t="s">
        <v>208</v>
      </c>
      <c r="I5107" s="4">
        <v>3</v>
      </c>
      <c r="J5107" s="4" t="s">
        <v>3207</v>
      </c>
      <c r="K5107" s="4" t="s">
        <v>3436</v>
      </c>
      <c r="L5107" s="4" t="s">
        <v>3399</v>
      </c>
      <c r="N5107" s="4">
        <v>1974</v>
      </c>
      <c r="O5107" s="6">
        <v>27158</v>
      </c>
      <c r="P5107" s="4" t="s">
        <v>63</v>
      </c>
    </row>
    <row r="5108" spans="1:16" x14ac:dyDescent="0.25">
      <c r="A5108" s="4" t="s">
        <v>3383</v>
      </c>
      <c r="B5108" s="4">
        <v>55</v>
      </c>
      <c r="C5108" s="4" t="s">
        <v>3371</v>
      </c>
      <c r="D5108" s="5"/>
      <c r="H5108" s="4" t="s">
        <v>208</v>
      </c>
      <c r="I5108" s="4">
        <v>4</v>
      </c>
      <c r="J5108" s="4" t="s">
        <v>3154</v>
      </c>
      <c r="K5108" s="4" t="s">
        <v>3436</v>
      </c>
      <c r="L5108" s="4" t="s">
        <v>3399</v>
      </c>
      <c r="N5108" s="4">
        <v>1981</v>
      </c>
      <c r="O5108" s="6">
        <v>29680</v>
      </c>
      <c r="P5108" s="4" t="s">
        <v>65</v>
      </c>
    </row>
    <row r="5109" spans="1:16" x14ac:dyDescent="0.25">
      <c r="A5109" s="4" t="s">
        <v>3383</v>
      </c>
      <c r="B5109" s="4">
        <v>55</v>
      </c>
      <c r="C5109" s="4" t="s">
        <v>3371</v>
      </c>
      <c r="D5109" s="5"/>
      <c r="H5109" s="4" t="s">
        <v>208</v>
      </c>
      <c r="I5109" s="4">
        <v>5</v>
      </c>
      <c r="J5109" s="4" t="s">
        <v>3170</v>
      </c>
      <c r="K5109" s="4" t="s">
        <v>3436</v>
      </c>
      <c r="L5109" s="4" t="s">
        <v>3399</v>
      </c>
      <c r="N5109" s="4">
        <v>2004</v>
      </c>
      <c r="O5109" s="6">
        <v>38080</v>
      </c>
      <c r="P5109" s="4" t="s">
        <v>65</v>
      </c>
    </row>
    <row r="5110" spans="1:16" x14ac:dyDescent="0.25">
      <c r="A5110" s="4" t="s">
        <v>3383</v>
      </c>
      <c r="B5110" s="4">
        <v>55</v>
      </c>
      <c r="C5110" s="4" t="s">
        <v>3371</v>
      </c>
      <c r="D5110" s="5"/>
      <c r="H5110" s="4" t="s">
        <v>208</v>
      </c>
      <c r="I5110" s="4">
        <v>6</v>
      </c>
      <c r="J5110" s="4" t="s">
        <v>3180</v>
      </c>
      <c r="K5110" s="4" t="s">
        <v>3436</v>
      </c>
      <c r="L5110" s="4" t="s">
        <v>3399</v>
      </c>
      <c r="N5110" s="4">
        <v>1974</v>
      </c>
      <c r="O5110" s="6">
        <v>27187</v>
      </c>
      <c r="P5110" s="4" t="s">
        <v>63</v>
      </c>
    </row>
    <row r="5111" spans="1:16" x14ac:dyDescent="0.25">
      <c r="A5111" s="4" t="s">
        <v>3383</v>
      </c>
      <c r="B5111" s="4">
        <v>55</v>
      </c>
      <c r="C5111" s="4" t="s">
        <v>3371</v>
      </c>
      <c r="D5111" s="5"/>
      <c r="H5111" s="4" t="s">
        <v>208</v>
      </c>
      <c r="I5111" s="4">
        <v>7</v>
      </c>
      <c r="J5111" s="4" t="s">
        <v>5360</v>
      </c>
      <c r="K5111" s="4" t="s">
        <v>3436</v>
      </c>
      <c r="L5111" s="4" t="s">
        <v>3399</v>
      </c>
      <c r="N5111" s="4">
        <v>1989</v>
      </c>
      <c r="O5111" s="6">
        <v>32589</v>
      </c>
      <c r="P5111" s="4" t="s">
        <v>63</v>
      </c>
    </row>
    <row r="5112" spans="1:16" x14ac:dyDescent="0.25">
      <c r="A5112" s="4" t="s">
        <v>3383</v>
      </c>
      <c r="B5112" s="4">
        <v>55</v>
      </c>
      <c r="C5112" s="4" t="s">
        <v>3371</v>
      </c>
      <c r="D5112" s="5"/>
      <c r="H5112" s="4" t="s">
        <v>208</v>
      </c>
      <c r="I5112" s="4">
        <v>8</v>
      </c>
      <c r="J5112" s="4" t="s">
        <v>3169</v>
      </c>
      <c r="K5112" s="4" t="s">
        <v>3436</v>
      </c>
      <c r="L5112" s="4" t="s">
        <v>3399</v>
      </c>
      <c r="N5112" s="4">
        <v>1990</v>
      </c>
      <c r="O5112" s="6">
        <v>33186</v>
      </c>
      <c r="P5112" s="4" t="s">
        <v>65</v>
      </c>
    </row>
    <row r="5113" spans="1:16" x14ac:dyDescent="0.25">
      <c r="A5113" s="4" t="s">
        <v>3383</v>
      </c>
      <c r="B5113" s="4">
        <v>55</v>
      </c>
      <c r="C5113" s="4" t="s">
        <v>3371</v>
      </c>
      <c r="D5113" s="5"/>
      <c r="H5113" s="4" t="s">
        <v>208</v>
      </c>
      <c r="I5113" s="4">
        <v>9</v>
      </c>
      <c r="J5113" s="4" t="s">
        <v>3211</v>
      </c>
      <c r="K5113" s="4" t="s">
        <v>3436</v>
      </c>
      <c r="L5113" s="4" t="s">
        <v>3399</v>
      </c>
      <c r="N5113" s="4">
        <v>1981</v>
      </c>
      <c r="O5113" s="6">
        <v>29592</v>
      </c>
      <c r="P5113" s="4" t="s">
        <v>63</v>
      </c>
    </row>
    <row r="5114" spans="1:16" x14ac:dyDescent="0.25">
      <c r="A5114" s="4" t="s">
        <v>3383</v>
      </c>
      <c r="B5114" s="4">
        <v>55</v>
      </c>
      <c r="C5114" s="4" t="s">
        <v>3371</v>
      </c>
      <c r="D5114" s="5"/>
      <c r="H5114" s="4" t="s">
        <v>208</v>
      </c>
      <c r="I5114" s="4">
        <v>10</v>
      </c>
      <c r="J5114" s="4" t="s">
        <v>5361</v>
      </c>
      <c r="K5114" s="4" t="s">
        <v>3436</v>
      </c>
      <c r="L5114" s="4" t="s">
        <v>3399</v>
      </c>
      <c r="N5114" s="4">
        <v>1974</v>
      </c>
      <c r="O5114" s="6">
        <v>27251</v>
      </c>
      <c r="P5114" s="4" t="s">
        <v>65</v>
      </c>
    </row>
    <row r="5115" spans="1:16" x14ac:dyDescent="0.25">
      <c r="A5115" s="4" t="s">
        <v>3383</v>
      </c>
      <c r="B5115" s="4">
        <v>55</v>
      </c>
      <c r="C5115" s="4" t="s">
        <v>3371</v>
      </c>
      <c r="D5115" s="5"/>
      <c r="H5115" s="4" t="s">
        <v>208</v>
      </c>
      <c r="I5115" s="4">
        <v>11</v>
      </c>
      <c r="J5115" s="4" t="s">
        <v>5362</v>
      </c>
      <c r="K5115" s="4" t="s">
        <v>3436</v>
      </c>
      <c r="L5115" s="4" t="s">
        <v>3399</v>
      </c>
      <c r="N5115" s="4">
        <v>1959</v>
      </c>
      <c r="O5115" s="6">
        <v>21554</v>
      </c>
      <c r="P5115" s="4" t="s">
        <v>65</v>
      </c>
    </row>
    <row r="5116" spans="1:16" x14ac:dyDescent="0.25">
      <c r="A5116" s="4" t="s">
        <v>3383</v>
      </c>
      <c r="B5116" s="4">
        <v>55</v>
      </c>
      <c r="C5116" s="4" t="s">
        <v>3371</v>
      </c>
      <c r="D5116" s="5"/>
      <c r="H5116" s="4" t="s">
        <v>208</v>
      </c>
      <c r="I5116" s="4">
        <v>12</v>
      </c>
      <c r="J5116" s="4" t="s">
        <v>3108</v>
      </c>
      <c r="K5116" s="4" t="s">
        <v>3436</v>
      </c>
      <c r="L5116" s="4" t="s">
        <v>3399</v>
      </c>
      <c r="N5116" s="4">
        <v>2001</v>
      </c>
      <c r="O5116" s="6">
        <v>36922</v>
      </c>
      <c r="P5116" s="4" t="s">
        <v>65</v>
      </c>
    </row>
    <row r="5117" spans="1:16" x14ac:dyDescent="0.25">
      <c r="A5117" s="4" t="s">
        <v>3383</v>
      </c>
      <c r="B5117" s="4">
        <v>10</v>
      </c>
      <c r="C5117" s="4" t="s">
        <v>3390</v>
      </c>
      <c r="D5117" s="5"/>
      <c r="H5117" s="4" t="s">
        <v>61</v>
      </c>
      <c r="I5117" s="4">
        <v>1</v>
      </c>
      <c r="J5117" s="4" t="s">
        <v>5363</v>
      </c>
      <c r="K5117" s="4" t="s">
        <v>2186</v>
      </c>
      <c r="L5117" s="4" t="s">
        <v>3399</v>
      </c>
      <c r="N5117" s="4">
        <v>1994</v>
      </c>
      <c r="O5117" s="6">
        <v>34611</v>
      </c>
      <c r="P5117" s="4" t="s">
        <v>63</v>
      </c>
    </row>
    <row r="5118" spans="1:16" x14ac:dyDescent="0.25">
      <c r="A5118" s="4" t="s">
        <v>3383</v>
      </c>
      <c r="B5118" s="4">
        <v>10</v>
      </c>
      <c r="C5118" s="4" t="s">
        <v>3390</v>
      </c>
      <c r="D5118" s="5"/>
      <c r="H5118" s="4" t="s">
        <v>61</v>
      </c>
      <c r="I5118" s="4">
        <v>2</v>
      </c>
      <c r="J5118" s="4" t="s">
        <v>2187</v>
      </c>
      <c r="K5118" s="4" t="s">
        <v>2186</v>
      </c>
      <c r="L5118" s="4" t="s">
        <v>3399</v>
      </c>
      <c r="N5118" s="4">
        <v>2000</v>
      </c>
      <c r="O5118" s="6">
        <v>36699</v>
      </c>
      <c r="P5118" s="4" t="s">
        <v>65</v>
      </c>
    </row>
    <row r="5119" spans="1:16" x14ac:dyDescent="0.25">
      <c r="A5119" s="4" t="s">
        <v>3383</v>
      </c>
      <c r="B5119" s="4">
        <v>10</v>
      </c>
      <c r="C5119" s="4" t="s">
        <v>3390</v>
      </c>
      <c r="D5119" s="5"/>
      <c r="H5119" s="4" t="s">
        <v>61</v>
      </c>
      <c r="I5119" s="4">
        <v>3</v>
      </c>
      <c r="J5119" s="4" t="s">
        <v>2248</v>
      </c>
      <c r="K5119" s="4" t="s">
        <v>2247</v>
      </c>
      <c r="L5119" s="4" t="s">
        <v>3399</v>
      </c>
      <c r="N5119" s="4">
        <v>1977</v>
      </c>
      <c r="O5119" s="6">
        <v>28265</v>
      </c>
      <c r="P5119" s="4" t="s">
        <v>63</v>
      </c>
    </row>
    <row r="5120" spans="1:16" x14ac:dyDescent="0.25">
      <c r="A5120" s="4" t="s">
        <v>3383</v>
      </c>
      <c r="B5120" s="4">
        <v>10</v>
      </c>
      <c r="C5120" s="4" t="s">
        <v>3390</v>
      </c>
      <c r="D5120" s="5"/>
      <c r="H5120" s="4" t="s">
        <v>61</v>
      </c>
      <c r="I5120" s="4">
        <v>4</v>
      </c>
      <c r="J5120" s="4" t="s">
        <v>2329</v>
      </c>
      <c r="K5120" s="4" t="s">
        <v>2328</v>
      </c>
      <c r="L5120" s="4" t="s">
        <v>3399</v>
      </c>
      <c r="N5120" s="4">
        <v>1972</v>
      </c>
      <c r="O5120" s="6">
        <v>26647</v>
      </c>
      <c r="P5120" s="4" t="s">
        <v>65</v>
      </c>
    </row>
    <row r="5121" spans="1:16" x14ac:dyDescent="0.25">
      <c r="A5121" s="4" t="s">
        <v>3383</v>
      </c>
      <c r="B5121" s="4">
        <v>10</v>
      </c>
      <c r="C5121" s="4" t="s">
        <v>3390</v>
      </c>
      <c r="D5121" s="5"/>
      <c r="H5121" s="4" t="s">
        <v>61</v>
      </c>
      <c r="I5121" s="4">
        <v>5</v>
      </c>
      <c r="J5121" s="4" t="s">
        <v>2354</v>
      </c>
      <c r="K5121" s="4" t="s">
        <v>2353</v>
      </c>
      <c r="L5121" s="4" t="s">
        <v>3399</v>
      </c>
      <c r="N5121" s="4">
        <v>1993</v>
      </c>
      <c r="O5121" s="6">
        <v>33971</v>
      </c>
      <c r="P5121" s="4" t="s">
        <v>63</v>
      </c>
    </row>
    <row r="5122" spans="1:16" x14ac:dyDescent="0.25">
      <c r="A5122" s="4" t="s">
        <v>3383</v>
      </c>
      <c r="B5122" s="4">
        <v>10</v>
      </c>
      <c r="C5122" s="4" t="s">
        <v>3390</v>
      </c>
      <c r="D5122" s="5"/>
      <c r="H5122" s="4" t="s">
        <v>61</v>
      </c>
      <c r="I5122" s="4">
        <v>6</v>
      </c>
      <c r="J5122" s="4" t="s">
        <v>5364</v>
      </c>
      <c r="K5122" s="4" t="s">
        <v>2260</v>
      </c>
      <c r="L5122" s="4" t="s">
        <v>3399</v>
      </c>
      <c r="N5122" s="4">
        <v>1967</v>
      </c>
      <c r="O5122" s="6">
        <v>24549</v>
      </c>
      <c r="P5122" s="4" t="s">
        <v>65</v>
      </c>
    </row>
    <row r="5123" spans="1:16" x14ac:dyDescent="0.25">
      <c r="A5123" s="4" t="s">
        <v>3383</v>
      </c>
      <c r="B5123" s="4">
        <v>10</v>
      </c>
      <c r="C5123" s="4" t="s">
        <v>3390</v>
      </c>
      <c r="D5123" s="5"/>
      <c r="H5123" s="4" t="s">
        <v>61</v>
      </c>
      <c r="I5123" s="4">
        <v>7</v>
      </c>
      <c r="J5123" s="4" t="s">
        <v>2268</v>
      </c>
      <c r="K5123" s="4" t="s">
        <v>2267</v>
      </c>
      <c r="L5123" s="4" t="s">
        <v>3399</v>
      </c>
      <c r="N5123" s="4">
        <v>1970</v>
      </c>
      <c r="O5123" s="6">
        <v>25932</v>
      </c>
      <c r="P5123" s="4" t="s">
        <v>63</v>
      </c>
    </row>
    <row r="5124" spans="1:16" x14ac:dyDescent="0.25">
      <c r="A5124" s="4" t="s">
        <v>3383</v>
      </c>
      <c r="B5124" s="4">
        <v>10</v>
      </c>
      <c r="C5124" s="4" t="s">
        <v>3390</v>
      </c>
      <c r="D5124" s="5"/>
      <c r="H5124" s="4" t="s">
        <v>61</v>
      </c>
      <c r="I5124" s="4">
        <v>8</v>
      </c>
      <c r="J5124" s="4" t="s">
        <v>2342</v>
      </c>
      <c r="K5124" s="4" t="s">
        <v>2341</v>
      </c>
      <c r="L5124" s="4" t="s">
        <v>3399</v>
      </c>
      <c r="N5124" s="4">
        <v>2004</v>
      </c>
      <c r="O5124" s="6">
        <v>38064</v>
      </c>
      <c r="P5124" s="4" t="s">
        <v>65</v>
      </c>
    </row>
    <row r="5125" spans="1:16" x14ac:dyDescent="0.25">
      <c r="A5125" s="4" t="s">
        <v>3383</v>
      </c>
      <c r="B5125" s="4">
        <v>10</v>
      </c>
      <c r="C5125" s="4" t="s">
        <v>3390</v>
      </c>
      <c r="D5125" s="5"/>
      <c r="H5125" s="4" t="s">
        <v>61</v>
      </c>
      <c r="I5125" s="4">
        <v>9</v>
      </c>
      <c r="J5125" s="4" t="s">
        <v>2188</v>
      </c>
      <c r="K5125" s="4" t="s">
        <v>2186</v>
      </c>
      <c r="L5125" s="4" t="s">
        <v>3399</v>
      </c>
      <c r="N5125" s="4">
        <v>1970</v>
      </c>
      <c r="O5125" s="6">
        <v>25838</v>
      </c>
      <c r="P5125" s="4" t="s">
        <v>63</v>
      </c>
    </row>
    <row r="5126" spans="1:16" x14ac:dyDescent="0.25">
      <c r="A5126" s="4" t="s">
        <v>3383</v>
      </c>
      <c r="B5126" s="4">
        <v>10</v>
      </c>
      <c r="C5126" s="4" t="s">
        <v>3390</v>
      </c>
      <c r="D5126" s="5"/>
      <c r="H5126" s="4" t="s">
        <v>61</v>
      </c>
      <c r="I5126" s="4">
        <v>10</v>
      </c>
      <c r="J5126" s="4" t="s">
        <v>5365</v>
      </c>
      <c r="K5126" s="4" t="s">
        <v>2186</v>
      </c>
      <c r="L5126" s="4" t="s">
        <v>3399</v>
      </c>
      <c r="N5126" s="4">
        <v>1999</v>
      </c>
      <c r="O5126" s="6">
        <v>36462</v>
      </c>
      <c r="P5126" s="4" t="s">
        <v>65</v>
      </c>
    </row>
    <row r="5127" spans="1:16" x14ac:dyDescent="0.25">
      <c r="A5127" s="4" t="s">
        <v>3383</v>
      </c>
      <c r="B5127" s="4">
        <v>10</v>
      </c>
      <c r="C5127" s="4" t="s">
        <v>3390</v>
      </c>
      <c r="D5127" s="5"/>
      <c r="H5127" s="4" t="s">
        <v>61</v>
      </c>
      <c r="I5127" s="4">
        <v>11</v>
      </c>
      <c r="J5127" s="4" t="s">
        <v>2350</v>
      </c>
      <c r="K5127" s="4" t="s">
        <v>2349</v>
      </c>
      <c r="L5127" s="4" t="s">
        <v>3399</v>
      </c>
      <c r="N5127" s="4">
        <v>1984</v>
      </c>
      <c r="O5127" s="6">
        <v>31042</v>
      </c>
      <c r="P5127" s="4" t="s">
        <v>63</v>
      </c>
    </row>
    <row r="5128" spans="1:16" x14ac:dyDescent="0.25">
      <c r="A5128" s="4" t="s">
        <v>3383</v>
      </c>
      <c r="B5128" s="4">
        <v>10</v>
      </c>
      <c r="C5128" s="4" t="s">
        <v>3390</v>
      </c>
      <c r="D5128" s="5"/>
      <c r="H5128" s="4" t="s">
        <v>61</v>
      </c>
      <c r="I5128" s="4">
        <v>12</v>
      </c>
      <c r="J5128" s="4" t="s">
        <v>2189</v>
      </c>
      <c r="K5128" s="4" t="s">
        <v>2186</v>
      </c>
      <c r="L5128" s="4" t="s">
        <v>3399</v>
      </c>
      <c r="N5128" s="4">
        <v>1986</v>
      </c>
      <c r="O5128" s="6">
        <v>31531</v>
      </c>
      <c r="P5128" s="4" t="s">
        <v>65</v>
      </c>
    </row>
    <row r="5129" spans="1:16" x14ac:dyDescent="0.25">
      <c r="A5129" s="4" t="s">
        <v>3383</v>
      </c>
      <c r="B5129" s="4">
        <v>10</v>
      </c>
      <c r="C5129" s="4" t="s">
        <v>3390</v>
      </c>
      <c r="D5129" s="5"/>
      <c r="H5129" s="4" t="s">
        <v>143</v>
      </c>
      <c r="I5129" s="4">
        <v>1</v>
      </c>
      <c r="J5129" s="4" t="s">
        <v>1166</v>
      </c>
      <c r="K5129" s="4" t="s">
        <v>1150</v>
      </c>
      <c r="L5129" s="4" t="s">
        <v>3399</v>
      </c>
      <c r="N5129" s="4">
        <v>1966</v>
      </c>
      <c r="O5129" s="6">
        <v>24189</v>
      </c>
      <c r="P5129" s="4" t="s">
        <v>63</v>
      </c>
    </row>
    <row r="5130" spans="1:16" x14ac:dyDescent="0.25">
      <c r="A5130" s="4" t="s">
        <v>3383</v>
      </c>
      <c r="B5130" s="4">
        <v>10</v>
      </c>
      <c r="C5130" s="4" t="s">
        <v>3390</v>
      </c>
      <c r="D5130" s="5"/>
      <c r="H5130" s="4" t="s">
        <v>143</v>
      </c>
      <c r="I5130" s="4">
        <v>2</v>
      </c>
      <c r="J5130" s="4" t="s">
        <v>2210</v>
      </c>
      <c r="K5130" s="4" t="s">
        <v>5366</v>
      </c>
      <c r="L5130" s="4" t="s">
        <v>3399</v>
      </c>
      <c r="N5130" s="4">
        <v>1964</v>
      </c>
      <c r="O5130" s="6">
        <v>23654</v>
      </c>
      <c r="P5130" s="4" t="s">
        <v>63</v>
      </c>
    </row>
    <row r="5131" spans="1:16" x14ac:dyDescent="0.25">
      <c r="A5131" s="4" t="s">
        <v>3383</v>
      </c>
      <c r="B5131" s="4">
        <v>10</v>
      </c>
      <c r="C5131" s="4" t="s">
        <v>3390</v>
      </c>
      <c r="D5131" s="5"/>
      <c r="H5131" s="4" t="s">
        <v>143</v>
      </c>
      <c r="I5131" s="4">
        <v>3</v>
      </c>
      <c r="J5131" s="4" t="s">
        <v>2211</v>
      </c>
      <c r="K5131" s="4" t="s">
        <v>5366</v>
      </c>
      <c r="L5131" s="4" t="s">
        <v>3399</v>
      </c>
      <c r="N5131" s="4">
        <v>1972</v>
      </c>
      <c r="O5131" s="6">
        <v>26576</v>
      </c>
      <c r="P5131" s="4" t="s">
        <v>65</v>
      </c>
    </row>
    <row r="5132" spans="1:16" x14ac:dyDescent="0.25">
      <c r="A5132" s="4" t="s">
        <v>3383</v>
      </c>
      <c r="B5132" s="4">
        <v>10</v>
      </c>
      <c r="C5132" s="4" t="s">
        <v>3390</v>
      </c>
      <c r="D5132" s="5"/>
      <c r="H5132" s="4" t="s">
        <v>143</v>
      </c>
      <c r="I5132" s="4">
        <v>4</v>
      </c>
      <c r="J5132" s="4" t="s">
        <v>5367</v>
      </c>
      <c r="K5132" s="4" t="s">
        <v>2328</v>
      </c>
      <c r="L5132" s="4" t="s">
        <v>3399</v>
      </c>
      <c r="N5132" s="4">
        <v>1990</v>
      </c>
      <c r="O5132" s="6">
        <v>33099</v>
      </c>
      <c r="P5132" s="4" t="s">
        <v>65</v>
      </c>
    </row>
    <row r="5133" spans="1:16" x14ac:dyDescent="0.25">
      <c r="A5133" s="4" t="s">
        <v>3383</v>
      </c>
      <c r="B5133" s="4">
        <v>10</v>
      </c>
      <c r="C5133" s="4" t="s">
        <v>3390</v>
      </c>
      <c r="D5133" s="5"/>
      <c r="H5133" s="4" t="s">
        <v>143</v>
      </c>
      <c r="I5133" s="4">
        <v>5</v>
      </c>
      <c r="J5133" s="4" t="s">
        <v>2257</v>
      </c>
      <c r="K5133" s="4" t="s">
        <v>3642</v>
      </c>
      <c r="L5133" s="4" t="s">
        <v>3399</v>
      </c>
      <c r="N5133" s="4">
        <v>1971</v>
      </c>
      <c r="O5133" s="6">
        <v>26241</v>
      </c>
      <c r="P5133" s="4" t="s">
        <v>63</v>
      </c>
    </row>
    <row r="5134" spans="1:16" x14ac:dyDescent="0.25">
      <c r="A5134" s="4" t="s">
        <v>3383</v>
      </c>
      <c r="B5134" s="4">
        <v>10</v>
      </c>
      <c r="C5134" s="4" t="s">
        <v>3390</v>
      </c>
      <c r="D5134" s="5"/>
      <c r="H5134" s="4" t="s">
        <v>143</v>
      </c>
      <c r="I5134" s="4">
        <v>6</v>
      </c>
      <c r="J5134" s="4" t="s">
        <v>5368</v>
      </c>
      <c r="K5134" s="4" t="s">
        <v>2339</v>
      </c>
      <c r="L5134" s="4" t="s">
        <v>3399</v>
      </c>
      <c r="N5134" s="4">
        <v>1977</v>
      </c>
      <c r="O5134" s="6">
        <v>28430</v>
      </c>
      <c r="P5134" s="4" t="s">
        <v>65</v>
      </c>
    </row>
    <row r="5135" spans="1:16" x14ac:dyDescent="0.25">
      <c r="A5135" s="4" t="s">
        <v>3383</v>
      </c>
      <c r="B5135" s="4">
        <v>10</v>
      </c>
      <c r="C5135" s="4" t="s">
        <v>3390</v>
      </c>
      <c r="D5135" s="5"/>
      <c r="H5135" s="4" t="s">
        <v>143</v>
      </c>
      <c r="I5135" s="4">
        <v>7</v>
      </c>
      <c r="J5135" s="4" t="s">
        <v>2212</v>
      </c>
      <c r="K5135" s="4" t="s">
        <v>5366</v>
      </c>
      <c r="L5135" s="4" t="s">
        <v>3399</v>
      </c>
      <c r="N5135" s="4">
        <v>1954</v>
      </c>
      <c r="O5135" s="6">
        <v>19920</v>
      </c>
      <c r="P5135" s="4" t="s">
        <v>63</v>
      </c>
    </row>
    <row r="5136" spans="1:16" x14ac:dyDescent="0.25">
      <c r="A5136" s="4" t="s">
        <v>3383</v>
      </c>
      <c r="B5136" s="4">
        <v>10</v>
      </c>
      <c r="C5136" s="4" t="s">
        <v>3390</v>
      </c>
      <c r="D5136" s="5"/>
      <c r="H5136" s="4" t="s">
        <v>143</v>
      </c>
      <c r="I5136" s="4">
        <v>8</v>
      </c>
      <c r="J5136" s="4" t="s">
        <v>2331</v>
      </c>
      <c r="K5136" s="4" t="s">
        <v>2328</v>
      </c>
      <c r="L5136" s="4" t="s">
        <v>3399</v>
      </c>
      <c r="N5136" s="4">
        <v>1962</v>
      </c>
      <c r="O5136" s="6">
        <v>22695</v>
      </c>
      <c r="P5136" s="4" t="s">
        <v>63</v>
      </c>
    </row>
    <row r="5137" spans="1:16" x14ac:dyDescent="0.25">
      <c r="A5137" s="4" t="s">
        <v>3383</v>
      </c>
      <c r="B5137" s="4">
        <v>10</v>
      </c>
      <c r="C5137" s="4" t="s">
        <v>3390</v>
      </c>
      <c r="D5137" s="5"/>
      <c r="H5137" s="4" t="s">
        <v>143</v>
      </c>
      <c r="I5137" s="4">
        <v>9</v>
      </c>
      <c r="J5137" s="4" t="s">
        <v>5369</v>
      </c>
      <c r="K5137" s="4" t="s">
        <v>2341</v>
      </c>
      <c r="L5137" s="4" t="s">
        <v>3399</v>
      </c>
      <c r="N5137" s="4">
        <v>1961</v>
      </c>
      <c r="O5137" s="6">
        <v>22536</v>
      </c>
      <c r="P5137" s="4" t="s">
        <v>65</v>
      </c>
    </row>
    <row r="5138" spans="1:16" x14ac:dyDescent="0.25">
      <c r="A5138" s="4" t="s">
        <v>3383</v>
      </c>
      <c r="B5138" s="4">
        <v>10</v>
      </c>
      <c r="C5138" s="4" t="s">
        <v>3390</v>
      </c>
      <c r="D5138" s="5"/>
      <c r="H5138" s="4" t="s">
        <v>143</v>
      </c>
      <c r="I5138" s="4">
        <v>10</v>
      </c>
      <c r="J5138" s="4" t="s">
        <v>5370</v>
      </c>
      <c r="K5138" s="4" t="s">
        <v>2260</v>
      </c>
      <c r="L5138" s="4" t="s">
        <v>3399</v>
      </c>
      <c r="N5138" s="4">
        <v>2001</v>
      </c>
      <c r="O5138" s="6">
        <v>36892</v>
      </c>
      <c r="P5138" s="4" t="s">
        <v>63</v>
      </c>
    </row>
    <row r="5139" spans="1:16" x14ac:dyDescent="0.25">
      <c r="A5139" s="4" t="s">
        <v>3383</v>
      </c>
      <c r="B5139" s="4">
        <v>10</v>
      </c>
      <c r="C5139" s="4" t="s">
        <v>3390</v>
      </c>
      <c r="D5139" s="5"/>
      <c r="H5139" s="4" t="s">
        <v>143</v>
      </c>
      <c r="I5139" s="4">
        <v>11</v>
      </c>
      <c r="J5139" s="4" t="s">
        <v>2213</v>
      </c>
      <c r="K5139" s="4" t="s">
        <v>5366</v>
      </c>
      <c r="L5139" s="4" t="s">
        <v>3399</v>
      </c>
      <c r="N5139" s="4">
        <v>1957</v>
      </c>
      <c r="O5139" s="6">
        <v>20956</v>
      </c>
      <c r="P5139" s="4" t="s">
        <v>65</v>
      </c>
    </row>
    <row r="5140" spans="1:16" x14ac:dyDescent="0.25">
      <c r="A5140" s="4" t="s">
        <v>3383</v>
      </c>
      <c r="B5140" s="4">
        <v>10</v>
      </c>
      <c r="C5140" s="4" t="s">
        <v>3390</v>
      </c>
      <c r="D5140" s="5"/>
      <c r="H5140" s="4" t="s">
        <v>143</v>
      </c>
      <c r="I5140" s="4">
        <v>12</v>
      </c>
      <c r="J5140" s="4" t="s">
        <v>5371</v>
      </c>
      <c r="K5140" s="4" t="s">
        <v>2353</v>
      </c>
      <c r="L5140" s="4" t="s">
        <v>3399</v>
      </c>
      <c r="N5140" s="4">
        <v>1964</v>
      </c>
      <c r="O5140" s="6">
        <v>23415</v>
      </c>
      <c r="P5140" s="4" t="s">
        <v>63</v>
      </c>
    </row>
    <row r="5141" spans="1:16" x14ac:dyDescent="0.25">
      <c r="A5141" s="4" t="s">
        <v>3383</v>
      </c>
      <c r="B5141" s="4">
        <v>10</v>
      </c>
      <c r="C5141" s="4" t="s">
        <v>3390</v>
      </c>
      <c r="D5141" s="5"/>
      <c r="H5141" s="4" t="s">
        <v>46</v>
      </c>
      <c r="I5141" s="4">
        <v>1</v>
      </c>
      <c r="J5141" s="4" t="s">
        <v>3625</v>
      </c>
      <c r="K5141" s="4" t="s">
        <v>3642</v>
      </c>
      <c r="L5141" s="4" t="s">
        <v>3399</v>
      </c>
      <c r="N5141" s="4">
        <v>1991</v>
      </c>
      <c r="O5141" s="6">
        <v>33561</v>
      </c>
      <c r="P5141" s="4" t="s">
        <v>65</v>
      </c>
    </row>
    <row r="5142" spans="1:16" x14ac:dyDescent="0.25">
      <c r="A5142" s="4" t="s">
        <v>3383</v>
      </c>
      <c r="B5142" s="4">
        <v>10</v>
      </c>
      <c r="C5142" s="4" t="s">
        <v>3390</v>
      </c>
      <c r="D5142" s="5"/>
      <c r="H5142" s="4" t="s">
        <v>46</v>
      </c>
      <c r="I5142" s="4">
        <v>2</v>
      </c>
      <c r="J5142" s="4" t="s">
        <v>2162</v>
      </c>
      <c r="K5142" s="4" t="s">
        <v>902</v>
      </c>
      <c r="L5142" s="4" t="s">
        <v>3399</v>
      </c>
      <c r="N5142" s="4">
        <v>1962</v>
      </c>
      <c r="O5142" s="6">
        <v>22871</v>
      </c>
      <c r="P5142" s="4" t="s">
        <v>63</v>
      </c>
    </row>
    <row r="5143" spans="1:16" x14ac:dyDescent="0.25">
      <c r="A5143" s="4" t="s">
        <v>3383</v>
      </c>
      <c r="B5143" s="4">
        <v>10</v>
      </c>
      <c r="C5143" s="4" t="s">
        <v>3390</v>
      </c>
      <c r="D5143" s="5"/>
      <c r="H5143" s="4" t="s">
        <v>46</v>
      </c>
      <c r="I5143" s="4">
        <v>3</v>
      </c>
      <c r="J5143" s="4" t="s">
        <v>2184</v>
      </c>
      <c r="K5143" s="4" t="s">
        <v>2164</v>
      </c>
      <c r="L5143" s="4" t="s">
        <v>3399</v>
      </c>
      <c r="N5143" s="4">
        <v>1966</v>
      </c>
      <c r="O5143" s="6">
        <v>24407</v>
      </c>
      <c r="P5143" s="4" t="s">
        <v>65</v>
      </c>
    </row>
    <row r="5144" spans="1:16" x14ac:dyDescent="0.25">
      <c r="A5144" s="4" t="s">
        <v>3383</v>
      </c>
      <c r="B5144" s="4">
        <v>10</v>
      </c>
      <c r="C5144" s="4" t="s">
        <v>3390</v>
      </c>
      <c r="D5144" s="5"/>
      <c r="H5144" s="4" t="s">
        <v>46</v>
      </c>
      <c r="I5144" s="4">
        <v>4</v>
      </c>
      <c r="J5144" s="4" t="s">
        <v>3626</v>
      </c>
      <c r="K5144" s="4" t="s">
        <v>2186</v>
      </c>
      <c r="L5144" s="4" t="s">
        <v>3399</v>
      </c>
      <c r="N5144" s="4">
        <v>1979</v>
      </c>
      <c r="O5144" s="6">
        <v>28863</v>
      </c>
      <c r="P5144" s="4" t="s">
        <v>65</v>
      </c>
    </row>
    <row r="5145" spans="1:16" x14ac:dyDescent="0.25">
      <c r="A5145" s="4" t="s">
        <v>3383</v>
      </c>
      <c r="B5145" s="4">
        <v>10</v>
      </c>
      <c r="C5145" s="4" t="s">
        <v>3390</v>
      </c>
      <c r="D5145" s="5"/>
      <c r="H5145" s="4" t="s">
        <v>46</v>
      </c>
      <c r="I5145" s="4">
        <v>5</v>
      </c>
      <c r="J5145" s="4" t="s">
        <v>3627</v>
      </c>
      <c r="K5145" s="4" t="s">
        <v>2294</v>
      </c>
      <c r="L5145" s="4" t="s">
        <v>3399</v>
      </c>
      <c r="N5145" s="4">
        <v>1967</v>
      </c>
      <c r="O5145" s="6">
        <v>24585</v>
      </c>
      <c r="P5145" s="4" t="s">
        <v>63</v>
      </c>
    </row>
    <row r="5146" spans="1:16" x14ac:dyDescent="0.25">
      <c r="A5146" s="4" t="s">
        <v>3383</v>
      </c>
      <c r="B5146" s="4">
        <v>10</v>
      </c>
      <c r="C5146" s="4" t="s">
        <v>3390</v>
      </c>
      <c r="D5146" s="5"/>
      <c r="H5146" s="4" t="s">
        <v>46</v>
      </c>
      <c r="I5146" s="4">
        <v>6</v>
      </c>
      <c r="J5146" s="4" t="s">
        <v>2244</v>
      </c>
      <c r="K5146" s="4" t="s">
        <v>2186</v>
      </c>
      <c r="L5146" s="4" t="s">
        <v>3399</v>
      </c>
      <c r="N5146" s="4">
        <v>1995</v>
      </c>
      <c r="O5146" s="6">
        <v>34799</v>
      </c>
      <c r="P5146" s="4" t="s">
        <v>63</v>
      </c>
    </row>
    <row r="5147" spans="1:16" x14ac:dyDescent="0.25">
      <c r="A5147" s="4" t="s">
        <v>3383</v>
      </c>
      <c r="B5147" s="4">
        <v>10</v>
      </c>
      <c r="C5147" s="4" t="s">
        <v>3390</v>
      </c>
      <c r="D5147" s="5"/>
      <c r="H5147" s="4" t="s">
        <v>46</v>
      </c>
      <c r="I5147" s="4">
        <v>7</v>
      </c>
      <c r="J5147" s="4" t="s">
        <v>2245</v>
      </c>
      <c r="K5147" s="4" t="s">
        <v>2186</v>
      </c>
      <c r="L5147" s="4" t="s">
        <v>3399</v>
      </c>
      <c r="N5147" s="4">
        <v>1979</v>
      </c>
      <c r="O5147" s="6">
        <v>28894</v>
      </c>
      <c r="P5147" s="4" t="s">
        <v>65</v>
      </c>
    </row>
    <row r="5148" spans="1:16" x14ac:dyDescent="0.25">
      <c r="A5148" s="4" t="s">
        <v>3383</v>
      </c>
      <c r="B5148" s="4">
        <v>10</v>
      </c>
      <c r="C5148" s="4" t="s">
        <v>3390</v>
      </c>
      <c r="D5148" s="5"/>
      <c r="H5148" s="4" t="s">
        <v>46</v>
      </c>
      <c r="I5148" s="4">
        <v>8</v>
      </c>
      <c r="J5148" s="4" t="s">
        <v>3628</v>
      </c>
      <c r="K5148" s="4" t="s">
        <v>902</v>
      </c>
      <c r="L5148" s="4" t="s">
        <v>3399</v>
      </c>
      <c r="N5148" s="4">
        <v>2004</v>
      </c>
      <c r="O5148" s="6">
        <v>38087</v>
      </c>
      <c r="P5148" s="4" t="s">
        <v>63</v>
      </c>
    </row>
    <row r="5149" spans="1:16" x14ac:dyDescent="0.25">
      <c r="A5149" s="4" t="s">
        <v>3383</v>
      </c>
      <c r="B5149" s="4">
        <v>10</v>
      </c>
      <c r="C5149" s="4" t="s">
        <v>3390</v>
      </c>
      <c r="D5149" s="5"/>
      <c r="H5149" s="4" t="s">
        <v>46</v>
      </c>
      <c r="I5149" s="4">
        <v>9</v>
      </c>
      <c r="J5149" s="4" t="s">
        <v>2307</v>
      </c>
      <c r="K5149" s="4" t="s">
        <v>2300</v>
      </c>
      <c r="L5149" s="4" t="s">
        <v>3399</v>
      </c>
      <c r="N5149" s="4">
        <v>1985</v>
      </c>
      <c r="O5149" s="6">
        <v>31168</v>
      </c>
      <c r="P5149" s="4" t="s">
        <v>65</v>
      </c>
    </row>
    <row r="5150" spans="1:16" x14ac:dyDescent="0.25">
      <c r="A5150" s="4" t="s">
        <v>3383</v>
      </c>
      <c r="B5150" s="4">
        <v>10</v>
      </c>
      <c r="C5150" s="4" t="s">
        <v>3390</v>
      </c>
      <c r="D5150" s="5"/>
      <c r="H5150" s="4" t="s">
        <v>46</v>
      </c>
      <c r="I5150" s="4">
        <v>10</v>
      </c>
      <c r="J5150" s="4" t="s">
        <v>2265</v>
      </c>
      <c r="K5150" s="4" t="s">
        <v>2260</v>
      </c>
      <c r="L5150" s="4" t="s">
        <v>3399</v>
      </c>
      <c r="N5150" s="4">
        <v>1962</v>
      </c>
      <c r="O5150" s="6">
        <v>22982</v>
      </c>
      <c r="P5150" s="4" t="s">
        <v>65</v>
      </c>
    </row>
    <row r="5151" spans="1:16" x14ac:dyDescent="0.25">
      <c r="A5151" s="4" t="s">
        <v>3383</v>
      </c>
      <c r="B5151" s="4">
        <v>10</v>
      </c>
      <c r="C5151" s="4" t="s">
        <v>3390</v>
      </c>
      <c r="D5151" s="5"/>
      <c r="H5151" s="4" t="s">
        <v>100</v>
      </c>
      <c r="I5151" s="4">
        <v>1</v>
      </c>
      <c r="J5151" s="4" t="s">
        <v>2250</v>
      </c>
      <c r="K5151" s="4" t="s">
        <v>3642</v>
      </c>
      <c r="L5151" s="4" t="s">
        <v>3399</v>
      </c>
      <c r="N5151" s="4">
        <v>1973</v>
      </c>
      <c r="O5151" s="6">
        <v>26888</v>
      </c>
      <c r="P5151" s="4" t="s">
        <v>63</v>
      </c>
    </row>
    <row r="5152" spans="1:16" x14ac:dyDescent="0.25">
      <c r="A5152" s="4" t="s">
        <v>3383</v>
      </c>
      <c r="B5152" s="4">
        <v>10</v>
      </c>
      <c r="C5152" s="4" t="s">
        <v>3390</v>
      </c>
      <c r="D5152" s="5"/>
      <c r="H5152" s="4" t="s">
        <v>100</v>
      </c>
      <c r="I5152" s="4">
        <v>2</v>
      </c>
      <c r="J5152" s="4" t="s">
        <v>2192</v>
      </c>
      <c r="K5152" s="4" t="s">
        <v>2186</v>
      </c>
      <c r="L5152" s="4" t="s">
        <v>3399</v>
      </c>
      <c r="N5152" s="4">
        <v>1978</v>
      </c>
      <c r="O5152" s="6">
        <v>28645</v>
      </c>
      <c r="P5152" s="4" t="s">
        <v>63</v>
      </c>
    </row>
    <row r="5153" spans="1:16" x14ac:dyDescent="0.25">
      <c r="A5153" s="4" t="s">
        <v>3383</v>
      </c>
      <c r="B5153" s="4">
        <v>10</v>
      </c>
      <c r="C5153" s="4" t="s">
        <v>3390</v>
      </c>
      <c r="D5153" s="5"/>
      <c r="H5153" s="4" t="s">
        <v>100</v>
      </c>
      <c r="I5153" s="4">
        <v>3</v>
      </c>
      <c r="J5153" s="4" t="s">
        <v>2269</v>
      </c>
      <c r="K5153" s="4" t="s">
        <v>2267</v>
      </c>
      <c r="L5153" s="4" t="s">
        <v>3399</v>
      </c>
      <c r="N5153" s="4">
        <v>1977</v>
      </c>
      <c r="O5153" s="6">
        <v>28473</v>
      </c>
      <c r="P5153" s="4" t="s">
        <v>63</v>
      </c>
    </row>
    <row r="5154" spans="1:16" x14ac:dyDescent="0.25">
      <c r="A5154" s="4" t="s">
        <v>3383</v>
      </c>
      <c r="B5154" s="4">
        <v>10</v>
      </c>
      <c r="C5154" s="4" t="s">
        <v>3390</v>
      </c>
      <c r="D5154" s="5"/>
      <c r="H5154" s="4" t="s">
        <v>100</v>
      </c>
      <c r="I5154" s="4">
        <v>4</v>
      </c>
      <c r="J5154" s="4" t="s">
        <v>5372</v>
      </c>
      <c r="K5154" s="4" t="s">
        <v>2341</v>
      </c>
      <c r="L5154" s="4" t="s">
        <v>3399</v>
      </c>
      <c r="N5154" s="4">
        <v>1972</v>
      </c>
      <c r="O5154" s="6">
        <v>26467</v>
      </c>
      <c r="P5154" s="4" t="s">
        <v>63</v>
      </c>
    </row>
    <row r="5155" spans="1:16" x14ac:dyDescent="0.25">
      <c r="A5155" s="4" t="s">
        <v>3383</v>
      </c>
      <c r="B5155" s="4">
        <v>10</v>
      </c>
      <c r="C5155" s="4" t="s">
        <v>3390</v>
      </c>
      <c r="D5155" s="5"/>
      <c r="H5155" s="4" t="s">
        <v>100</v>
      </c>
      <c r="I5155" s="4">
        <v>5</v>
      </c>
      <c r="J5155" s="4" t="s">
        <v>2194</v>
      </c>
      <c r="K5155" s="4" t="s">
        <v>2186</v>
      </c>
      <c r="L5155" s="4" t="s">
        <v>3399</v>
      </c>
      <c r="N5155" s="4">
        <v>1979</v>
      </c>
      <c r="O5155" s="6">
        <v>29106</v>
      </c>
      <c r="P5155" s="4" t="s">
        <v>63</v>
      </c>
    </row>
    <row r="5156" spans="1:16" x14ac:dyDescent="0.25">
      <c r="A5156" s="4" t="s">
        <v>3383</v>
      </c>
      <c r="B5156" s="4">
        <v>10</v>
      </c>
      <c r="C5156" s="4" t="s">
        <v>3390</v>
      </c>
      <c r="D5156" s="5"/>
      <c r="H5156" s="4" t="s">
        <v>100</v>
      </c>
      <c r="I5156" s="4">
        <v>6</v>
      </c>
      <c r="J5156" s="4" t="s">
        <v>2197</v>
      </c>
      <c r="K5156" s="4" t="s">
        <v>2186</v>
      </c>
      <c r="L5156" s="4" t="s">
        <v>3399</v>
      </c>
      <c r="N5156" s="4">
        <v>2000</v>
      </c>
      <c r="O5156" s="6">
        <v>36887</v>
      </c>
      <c r="P5156" s="4" t="s">
        <v>63</v>
      </c>
    </row>
    <row r="5157" spans="1:16" x14ac:dyDescent="0.25">
      <c r="A5157" s="4" t="s">
        <v>3383</v>
      </c>
      <c r="B5157" s="4">
        <v>10</v>
      </c>
      <c r="C5157" s="4" t="s">
        <v>3390</v>
      </c>
      <c r="D5157" s="5"/>
      <c r="H5157" s="4" t="s">
        <v>100</v>
      </c>
      <c r="I5157" s="4">
        <v>7</v>
      </c>
      <c r="J5157" s="4" t="s">
        <v>5373</v>
      </c>
      <c r="K5157" s="4" t="s">
        <v>2247</v>
      </c>
      <c r="L5157" s="4" t="s">
        <v>3399</v>
      </c>
      <c r="N5157" s="4">
        <v>1981</v>
      </c>
      <c r="O5157" s="6">
        <v>29756</v>
      </c>
      <c r="P5157" s="4" t="s">
        <v>65</v>
      </c>
    </row>
    <row r="5158" spans="1:16" x14ac:dyDescent="0.25">
      <c r="A5158" s="4" t="s">
        <v>3383</v>
      </c>
      <c r="B5158" s="4">
        <v>10</v>
      </c>
      <c r="C5158" s="4" t="s">
        <v>3390</v>
      </c>
      <c r="D5158" s="5"/>
      <c r="H5158" s="4" t="s">
        <v>100</v>
      </c>
      <c r="I5158" s="4">
        <v>8</v>
      </c>
      <c r="J5158" s="4" t="s">
        <v>2193</v>
      </c>
      <c r="K5158" s="4" t="s">
        <v>2186</v>
      </c>
      <c r="L5158" s="4" t="s">
        <v>3399</v>
      </c>
      <c r="N5158" s="4">
        <v>1971</v>
      </c>
      <c r="O5158" s="6">
        <v>25995</v>
      </c>
      <c r="P5158" s="4" t="s">
        <v>65</v>
      </c>
    </row>
    <row r="5159" spans="1:16" x14ac:dyDescent="0.25">
      <c r="A5159" s="4" t="s">
        <v>3383</v>
      </c>
      <c r="B5159" s="4">
        <v>10</v>
      </c>
      <c r="C5159" s="4" t="s">
        <v>3390</v>
      </c>
      <c r="D5159" s="5"/>
      <c r="H5159" s="4" t="s">
        <v>100</v>
      </c>
      <c r="I5159" s="4">
        <v>9</v>
      </c>
      <c r="J5159" s="4" t="s">
        <v>2252</v>
      </c>
      <c r="K5159" s="4" t="s">
        <v>3642</v>
      </c>
      <c r="L5159" s="4" t="s">
        <v>3399</v>
      </c>
      <c r="N5159" s="4">
        <v>1956</v>
      </c>
      <c r="O5159" s="6">
        <v>20810</v>
      </c>
      <c r="P5159" s="4" t="s">
        <v>63</v>
      </c>
    </row>
    <row r="5160" spans="1:16" x14ac:dyDescent="0.25">
      <c r="A5160" s="4" t="s">
        <v>3383</v>
      </c>
      <c r="B5160" s="4">
        <v>10</v>
      </c>
      <c r="C5160" s="4" t="s">
        <v>3390</v>
      </c>
      <c r="D5160" s="5"/>
      <c r="H5160" s="4" t="s">
        <v>100</v>
      </c>
      <c r="I5160" s="4">
        <v>10</v>
      </c>
      <c r="J5160" s="4" t="s">
        <v>2251</v>
      </c>
      <c r="K5160" s="4" t="s">
        <v>3642</v>
      </c>
      <c r="L5160" s="4" t="s">
        <v>3399</v>
      </c>
      <c r="N5160" s="4">
        <v>1975</v>
      </c>
      <c r="O5160" s="6">
        <v>27643</v>
      </c>
      <c r="P5160" s="4" t="s">
        <v>63</v>
      </c>
    </row>
    <row r="5161" spans="1:16" x14ac:dyDescent="0.25">
      <c r="A5161" s="4" t="s">
        <v>3383</v>
      </c>
      <c r="B5161" s="4">
        <v>10</v>
      </c>
      <c r="C5161" s="4" t="s">
        <v>3390</v>
      </c>
      <c r="D5161" s="5"/>
      <c r="H5161" s="4" t="s">
        <v>100</v>
      </c>
      <c r="I5161" s="4">
        <v>11</v>
      </c>
      <c r="J5161" s="4" t="s">
        <v>2195</v>
      </c>
      <c r="K5161" s="4" t="s">
        <v>2186</v>
      </c>
      <c r="L5161" s="4" t="s">
        <v>3399</v>
      </c>
      <c r="N5161" s="4">
        <v>1970</v>
      </c>
      <c r="O5161" s="6">
        <v>25860</v>
      </c>
      <c r="P5161" s="4" t="s">
        <v>63</v>
      </c>
    </row>
    <row r="5162" spans="1:16" x14ac:dyDescent="0.25">
      <c r="A5162" s="4" t="s">
        <v>3383</v>
      </c>
      <c r="B5162" s="4">
        <v>10</v>
      </c>
      <c r="C5162" s="4" t="s">
        <v>3390</v>
      </c>
      <c r="D5162" s="5"/>
      <c r="H5162" s="4" t="s">
        <v>2</v>
      </c>
      <c r="I5162" s="4">
        <v>1</v>
      </c>
      <c r="J5162" s="4" t="s">
        <v>2199</v>
      </c>
      <c r="K5162" s="4" t="s">
        <v>2186</v>
      </c>
      <c r="L5162" s="4" t="s">
        <v>3399</v>
      </c>
      <c r="N5162" s="4">
        <v>1996</v>
      </c>
      <c r="O5162" s="6">
        <v>35246</v>
      </c>
      <c r="P5162" s="4" t="s">
        <v>65</v>
      </c>
    </row>
    <row r="5163" spans="1:16" x14ac:dyDescent="0.25">
      <c r="A5163" s="4" t="s">
        <v>3383</v>
      </c>
      <c r="B5163" s="4">
        <v>10</v>
      </c>
      <c r="C5163" s="4" t="s">
        <v>3390</v>
      </c>
      <c r="D5163" s="5"/>
      <c r="H5163" s="4" t="s">
        <v>2</v>
      </c>
      <c r="I5163" s="4">
        <v>2</v>
      </c>
      <c r="J5163" s="4" t="s">
        <v>2254</v>
      </c>
      <c r="K5163" s="4" t="s">
        <v>2247</v>
      </c>
      <c r="L5163" s="4" t="s">
        <v>3399</v>
      </c>
      <c r="N5163" s="4">
        <v>1970</v>
      </c>
      <c r="O5163" s="6">
        <v>25871</v>
      </c>
      <c r="P5163" s="4" t="s">
        <v>65</v>
      </c>
    </row>
    <row r="5164" spans="1:16" x14ac:dyDescent="0.25">
      <c r="A5164" s="4" t="s">
        <v>3383</v>
      </c>
      <c r="B5164" s="4">
        <v>10</v>
      </c>
      <c r="C5164" s="4" t="s">
        <v>3390</v>
      </c>
      <c r="D5164" s="5"/>
      <c r="H5164" s="4" t="s">
        <v>2</v>
      </c>
      <c r="I5164" s="4">
        <v>3</v>
      </c>
      <c r="J5164" s="4" t="s">
        <v>5374</v>
      </c>
      <c r="K5164" s="4" t="s">
        <v>2186</v>
      </c>
      <c r="L5164" s="4" t="s">
        <v>3399</v>
      </c>
      <c r="N5164" s="4">
        <v>1981</v>
      </c>
      <c r="O5164" s="6">
        <v>29622</v>
      </c>
      <c r="P5164" s="4" t="s">
        <v>63</v>
      </c>
    </row>
    <row r="5165" spans="1:16" x14ac:dyDescent="0.25">
      <c r="A5165" s="4" t="s">
        <v>3383</v>
      </c>
      <c r="B5165" s="4">
        <v>10</v>
      </c>
      <c r="C5165" s="4" t="s">
        <v>3390</v>
      </c>
      <c r="D5165" s="5"/>
      <c r="H5165" s="4" t="s">
        <v>2</v>
      </c>
      <c r="I5165" s="4">
        <v>4</v>
      </c>
      <c r="J5165" s="4" t="s">
        <v>5375</v>
      </c>
      <c r="K5165" s="4" t="s">
        <v>2341</v>
      </c>
      <c r="L5165" s="4" t="s">
        <v>3399</v>
      </c>
      <c r="N5165" s="4">
        <v>1979</v>
      </c>
      <c r="O5165" s="6">
        <v>29090</v>
      </c>
      <c r="P5165" s="4" t="s">
        <v>63</v>
      </c>
    </row>
    <row r="5166" spans="1:16" x14ac:dyDescent="0.25">
      <c r="A5166" s="4" t="s">
        <v>3383</v>
      </c>
      <c r="B5166" s="4">
        <v>10</v>
      </c>
      <c r="C5166" s="4" t="s">
        <v>3390</v>
      </c>
      <c r="D5166" s="5"/>
      <c r="H5166" s="4" t="s">
        <v>2</v>
      </c>
      <c r="I5166" s="4">
        <v>5</v>
      </c>
      <c r="J5166" s="4" t="s">
        <v>2198</v>
      </c>
      <c r="K5166" s="4" t="s">
        <v>2186</v>
      </c>
      <c r="L5166" s="4" t="s">
        <v>3399</v>
      </c>
      <c r="N5166" s="4">
        <v>2003</v>
      </c>
      <c r="O5166" s="6">
        <v>37628</v>
      </c>
      <c r="P5166" s="4" t="s">
        <v>63</v>
      </c>
    </row>
    <row r="5167" spans="1:16" x14ac:dyDescent="0.25">
      <c r="A5167" s="4" t="s">
        <v>3383</v>
      </c>
      <c r="B5167" s="4">
        <v>10</v>
      </c>
      <c r="C5167" s="4" t="s">
        <v>3390</v>
      </c>
      <c r="D5167" s="5"/>
      <c r="H5167" s="4" t="s">
        <v>2</v>
      </c>
      <c r="I5167" s="4">
        <v>6</v>
      </c>
      <c r="J5167" s="4" t="s">
        <v>2201</v>
      </c>
      <c r="K5167" s="4" t="s">
        <v>2186</v>
      </c>
      <c r="L5167" s="4" t="s">
        <v>3399</v>
      </c>
      <c r="N5167" s="4">
        <v>1968</v>
      </c>
      <c r="O5167" s="6">
        <v>25100</v>
      </c>
      <c r="P5167" s="4" t="s">
        <v>65</v>
      </c>
    </row>
    <row r="5168" spans="1:16" x14ac:dyDescent="0.25">
      <c r="A5168" s="4" t="s">
        <v>3383</v>
      </c>
      <c r="B5168" s="4">
        <v>10</v>
      </c>
      <c r="C5168" s="4" t="s">
        <v>3390</v>
      </c>
      <c r="D5168" s="5"/>
      <c r="H5168" s="4" t="s">
        <v>2</v>
      </c>
      <c r="I5168" s="4">
        <v>7</v>
      </c>
      <c r="J5168" s="4" t="s">
        <v>5376</v>
      </c>
      <c r="K5168" s="4" t="s">
        <v>2186</v>
      </c>
      <c r="L5168" s="4" t="s">
        <v>3399</v>
      </c>
      <c r="N5168" s="4">
        <v>2004</v>
      </c>
      <c r="O5168" s="6">
        <v>38130</v>
      </c>
      <c r="P5168" s="4" t="s">
        <v>65</v>
      </c>
    </row>
    <row r="5169" spans="1:16" x14ac:dyDescent="0.25">
      <c r="A5169" s="4" t="s">
        <v>3383</v>
      </c>
      <c r="B5169" s="4">
        <v>10</v>
      </c>
      <c r="C5169" s="4" t="s">
        <v>3390</v>
      </c>
      <c r="D5169" s="5"/>
      <c r="H5169" s="4" t="s">
        <v>2</v>
      </c>
      <c r="I5169" s="4">
        <v>8</v>
      </c>
      <c r="J5169" s="4" t="s">
        <v>2270</v>
      </c>
      <c r="K5169" s="4" t="s">
        <v>2267</v>
      </c>
      <c r="L5169" s="4" t="s">
        <v>3399</v>
      </c>
      <c r="N5169" s="4">
        <v>2003</v>
      </c>
      <c r="O5169" s="6">
        <v>37895</v>
      </c>
      <c r="P5169" s="4" t="s">
        <v>65</v>
      </c>
    </row>
    <row r="5170" spans="1:16" x14ac:dyDescent="0.25">
      <c r="A5170" s="4" t="s">
        <v>3383</v>
      </c>
      <c r="B5170" s="4">
        <v>10</v>
      </c>
      <c r="C5170" s="4" t="s">
        <v>3390</v>
      </c>
      <c r="D5170" s="5"/>
      <c r="H5170" s="4" t="s">
        <v>2</v>
      </c>
      <c r="I5170" s="4">
        <v>9</v>
      </c>
      <c r="J5170" s="4" t="s">
        <v>2330</v>
      </c>
      <c r="K5170" s="4" t="s">
        <v>2328</v>
      </c>
      <c r="L5170" s="4" t="s">
        <v>3399</v>
      </c>
      <c r="N5170" s="4">
        <v>1977</v>
      </c>
      <c r="O5170" s="6">
        <v>28306</v>
      </c>
      <c r="P5170" s="4" t="s">
        <v>65</v>
      </c>
    </row>
    <row r="5171" spans="1:16" x14ac:dyDescent="0.25">
      <c r="A5171" s="4" t="s">
        <v>3383</v>
      </c>
      <c r="B5171" s="4">
        <v>10</v>
      </c>
      <c r="C5171" s="4" t="s">
        <v>3390</v>
      </c>
      <c r="D5171" s="5"/>
      <c r="H5171" s="4" t="s">
        <v>2</v>
      </c>
      <c r="I5171" s="4">
        <v>10</v>
      </c>
      <c r="J5171" s="4" t="s">
        <v>2262</v>
      </c>
      <c r="K5171" s="4" t="s">
        <v>2260</v>
      </c>
      <c r="L5171" s="4" t="s">
        <v>3399</v>
      </c>
      <c r="N5171" s="4">
        <v>1965</v>
      </c>
      <c r="O5171" s="6">
        <v>23909</v>
      </c>
      <c r="P5171" s="4" t="s">
        <v>63</v>
      </c>
    </row>
    <row r="5172" spans="1:16" x14ac:dyDescent="0.25">
      <c r="A5172" s="4" t="s">
        <v>3383</v>
      </c>
      <c r="B5172" s="4">
        <v>10</v>
      </c>
      <c r="C5172" s="4" t="s">
        <v>3390</v>
      </c>
      <c r="D5172" s="5"/>
      <c r="H5172" s="4" t="s">
        <v>2</v>
      </c>
      <c r="I5172" s="4">
        <v>11</v>
      </c>
      <c r="J5172" s="4" t="s">
        <v>2253</v>
      </c>
      <c r="K5172" s="4" t="s">
        <v>2247</v>
      </c>
      <c r="L5172" s="4" t="s">
        <v>3399</v>
      </c>
      <c r="N5172" s="4">
        <v>1981</v>
      </c>
      <c r="O5172" s="6">
        <v>29782</v>
      </c>
      <c r="P5172" s="4" t="s">
        <v>63</v>
      </c>
    </row>
    <row r="5173" spans="1:16" x14ac:dyDescent="0.25">
      <c r="A5173" s="4" t="s">
        <v>3383</v>
      </c>
      <c r="B5173" s="4">
        <v>10</v>
      </c>
      <c r="C5173" s="4" t="s">
        <v>3390</v>
      </c>
      <c r="D5173" s="5"/>
      <c r="H5173" s="4" t="s">
        <v>2</v>
      </c>
      <c r="I5173" s="4">
        <v>12</v>
      </c>
      <c r="J5173" s="4" t="s">
        <v>2202</v>
      </c>
      <c r="K5173" s="4" t="s">
        <v>2186</v>
      </c>
      <c r="L5173" s="4" t="s">
        <v>3399</v>
      </c>
      <c r="N5173" s="4">
        <v>1971</v>
      </c>
      <c r="O5173" s="6">
        <v>26119</v>
      </c>
      <c r="P5173" s="4" t="s">
        <v>65</v>
      </c>
    </row>
    <row r="5174" spans="1:16" x14ac:dyDescent="0.25">
      <c r="A5174" s="4" t="s">
        <v>3383</v>
      </c>
      <c r="B5174" s="4">
        <v>10</v>
      </c>
      <c r="C5174" s="4" t="s">
        <v>3390</v>
      </c>
      <c r="D5174" s="5"/>
      <c r="H5174" s="4" t="s">
        <v>125</v>
      </c>
      <c r="I5174" s="4">
        <v>1</v>
      </c>
      <c r="J5174" s="4" t="s">
        <v>3629</v>
      </c>
      <c r="K5174" s="4" t="s">
        <v>2294</v>
      </c>
      <c r="L5174" s="4" t="s">
        <v>3399</v>
      </c>
      <c r="N5174" s="4">
        <v>1980</v>
      </c>
      <c r="O5174" s="6">
        <v>29280</v>
      </c>
      <c r="P5174" s="4" t="s">
        <v>65</v>
      </c>
    </row>
    <row r="5175" spans="1:16" x14ac:dyDescent="0.25">
      <c r="A5175" s="4" t="s">
        <v>3383</v>
      </c>
      <c r="B5175" s="4">
        <v>10</v>
      </c>
      <c r="C5175" s="4" t="s">
        <v>3390</v>
      </c>
      <c r="D5175" s="5"/>
      <c r="H5175" s="4" t="s">
        <v>125</v>
      </c>
      <c r="I5175" s="4">
        <v>2</v>
      </c>
      <c r="J5175" s="4" t="s">
        <v>3630</v>
      </c>
      <c r="K5175" s="4" t="s">
        <v>2186</v>
      </c>
      <c r="L5175" s="4" t="s">
        <v>3399</v>
      </c>
      <c r="N5175" s="4">
        <v>1976</v>
      </c>
      <c r="O5175" s="6">
        <v>27830</v>
      </c>
      <c r="P5175" s="4" t="s">
        <v>63</v>
      </c>
    </row>
    <row r="5176" spans="1:16" x14ac:dyDescent="0.25">
      <c r="A5176" s="4" t="s">
        <v>3383</v>
      </c>
      <c r="B5176" s="4">
        <v>10</v>
      </c>
      <c r="C5176" s="4" t="s">
        <v>3390</v>
      </c>
      <c r="D5176" s="5"/>
      <c r="H5176" s="4" t="s">
        <v>125</v>
      </c>
      <c r="I5176" s="4">
        <v>3</v>
      </c>
      <c r="J5176" s="4" t="s">
        <v>2345</v>
      </c>
      <c r="K5176" s="4" t="s">
        <v>2341</v>
      </c>
      <c r="L5176" s="4" t="s">
        <v>3399</v>
      </c>
      <c r="N5176" s="4">
        <v>1982</v>
      </c>
      <c r="O5176" s="6">
        <v>30275</v>
      </c>
      <c r="P5176" s="4" t="s">
        <v>65</v>
      </c>
    </row>
    <row r="5177" spans="1:16" x14ac:dyDescent="0.25">
      <c r="A5177" s="4" t="s">
        <v>3383</v>
      </c>
      <c r="B5177" s="4">
        <v>10</v>
      </c>
      <c r="C5177" s="4" t="s">
        <v>3390</v>
      </c>
      <c r="D5177" s="5"/>
      <c r="H5177" s="4" t="s">
        <v>125</v>
      </c>
      <c r="I5177" s="4">
        <v>4</v>
      </c>
      <c r="J5177" s="4" t="s">
        <v>2256</v>
      </c>
      <c r="K5177" s="4" t="s">
        <v>2247</v>
      </c>
      <c r="L5177" s="4" t="s">
        <v>3399</v>
      </c>
      <c r="N5177" s="4">
        <v>2004</v>
      </c>
      <c r="O5177" s="6">
        <v>38264</v>
      </c>
      <c r="P5177" s="4" t="s">
        <v>63</v>
      </c>
    </row>
    <row r="5178" spans="1:16" x14ac:dyDescent="0.25">
      <c r="A5178" s="4" t="s">
        <v>3383</v>
      </c>
      <c r="B5178" s="4">
        <v>10</v>
      </c>
      <c r="C5178" s="4" t="s">
        <v>3390</v>
      </c>
      <c r="D5178" s="5"/>
      <c r="H5178" s="4" t="s">
        <v>125</v>
      </c>
      <c r="I5178" s="4">
        <v>5</v>
      </c>
      <c r="J5178" s="4" t="s">
        <v>2156</v>
      </c>
      <c r="K5178" s="4" t="s">
        <v>902</v>
      </c>
      <c r="L5178" s="4" t="s">
        <v>3399</v>
      </c>
      <c r="N5178" s="4">
        <v>1959</v>
      </c>
      <c r="O5178" s="6">
        <v>21846</v>
      </c>
      <c r="P5178" s="4" t="s">
        <v>63</v>
      </c>
    </row>
    <row r="5179" spans="1:16" x14ac:dyDescent="0.25">
      <c r="A5179" s="4" t="s">
        <v>3383</v>
      </c>
      <c r="B5179" s="4">
        <v>10</v>
      </c>
      <c r="C5179" s="4" t="s">
        <v>3390</v>
      </c>
      <c r="D5179" s="5"/>
      <c r="H5179" s="4" t="s">
        <v>125</v>
      </c>
      <c r="I5179" s="4">
        <v>6</v>
      </c>
      <c r="J5179" s="4" t="s">
        <v>3631</v>
      </c>
      <c r="K5179" s="4" t="s">
        <v>2260</v>
      </c>
      <c r="L5179" s="4" t="s">
        <v>3399</v>
      </c>
      <c r="N5179" s="4">
        <v>1969</v>
      </c>
      <c r="O5179" s="6">
        <v>25567</v>
      </c>
      <c r="P5179" s="4" t="s">
        <v>65</v>
      </c>
    </row>
    <row r="5180" spans="1:16" x14ac:dyDescent="0.25">
      <c r="A5180" s="4" t="s">
        <v>3383</v>
      </c>
      <c r="B5180" s="4">
        <v>10</v>
      </c>
      <c r="C5180" s="4" t="s">
        <v>3390</v>
      </c>
      <c r="D5180" s="5"/>
      <c r="H5180" s="4" t="s">
        <v>125</v>
      </c>
      <c r="I5180" s="4">
        <v>7</v>
      </c>
      <c r="J5180" s="4" t="s">
        <v>2317</v>
      </c>
      <c r="K5180" s="4" t="s">
        <v>2315</v>
      </c>
      <c r="L5180" s="4" t="s">
        <v>3399</v>
      </c>
      <c r="N5180" s="4">
        <v>1982</v>
      </c>
      <c r="O5180" s="6">
        <v>30085</v>
      </c>
      <c r="P5180" s="4" t="s">
        <v>63</v>
      </c>
    </row>
    <row r="5181" spans="1:16" x14ac:dyDescent="0.25">
      <c r="A5181" s="4" t="s">
        <v>3383</v>
      </c>
      <c r="B5181" s="4">
        <v>10</v>
      </c>
      <c r="C5181" s="4" t="s">
        <v>3390</v>
      </c>
      <c r="D5181" s="5"/>
      <c r="H5181" s="4" t="s">
        <v>125</v>
      </c>
      <c r="I5181" s="4">
        <v>8</v>
      </c>
      <c r="J5181" s="4" t="s">
        <v>3632</v>
      </c>
      <c r="K5181" s="4" t="s">
        <v>2341</v>
      </c>
      <c r="L5181" s="4" t="s">
        <v>3399</v>
      </c>
      <c r="N5181" s="4">
        <v>1998</v>
      </c>
      <c r="O5181" s="6">
        <v>36047</v>
      </c>
      <c r="P5181" s="4" t="s">
        <v>65</v>
      </c>
    </row>
    <row r="5182" spans="1:16" x14ac:dyDescent="0.25">
      <c r="A5182" s="4" t="s">
        <v>3383</v>
      </c>
      <c r="B5182" s="4">
        <v>10</v>
      </c>
      <c r="C5182" s="4" t="s">
        <v>3390</v>
      </c>
      <c r="D5182" s="5"/>
      <c r="H5182" s="4" t="s">
        <v>125</v>
      </c>
      <c r="I5182" s="4">
        <v>9</v>
      </c>
      <c r="J5182" s="4" t="s">
        <v>2271</v>
      </c>
      <c r="K5182" s="4" t="s">
        <v>2267</v>
      </c>
      <c r="L5182" s="4" t="s">
        <v>3399</v>
      </c>
      <c r="N5182" s="4">
        <v>1964</v>
      </c>
      <c r="O5182" s="6">
        <v>23470</v>
      </c>
      <c r="P5182" s="4" t="s">
        <v>63</v>
      </c>
    </row>
    <row r="5183" spans="1:16" x14ac:dyDescent="0.25">
      <c r="A5183" s="4" t="s">
        <v>3383</v>
      </c>
      <c r="B5183" s="4">
        <v>10</v>
      </c>
      <c r="C5183" s="4" t="s">
        <v>3390</v>
      </c>
      <c r="D5183" s="5"/>
      <c r="H5183" s="4" t="s">
        <v>125</v>
      </c>
      <c r="I5183" s="4">
        <v>10</v>
      </c>
      <c r="J5183" s="4" t="s">
        <v>2170</v>
      </c>
      <c r="K5183" s="4" t="s">
        <v>2164</v>
      </c>
      <c r="L5183" s="4" t="s">
        <v>3399</v>
      </c>
      <c r="N5183" s="4">
        <v>1961</v>
      </c>
      <c r="O5183" s="6">
        <v>22357</v>
      </c>
      <c r="P5183" s="4" t="s">
        <v>65</v>
      </c>
    </row>
    <row r="5184" spans="1:16" x14ac:dyDescent="0.25">
      <c r="A5184" s="4" t="s">
        <v>3383</v>
      </c>
      <c r="B5184" s="4">
        <v>10</v>
      </c>
      <c r="C5184" s="4" t="s">
        <v>3390</v>
      </c>
      <c r="D5184" s="5"/>
      <c r="H5184" s="4" t="s">
        <v>125</v>
      </c>
      <c r="I5184" s="4">
        <v>11</v>
      </c>
      <c r="J5184" s="4" t="s">
        <v>5377</v>
      </c>
      <c r="K5184" s="4" t="s">
        <v>2328</v>
      </c>
      <c r="L5184" s="4" t="s">
        <v>3399</v>
      </c>
      <c r="N5184" s="4">
        <v>1974</v>
      </c>
      <c r="O5184" s="6">
        <v>27186</v>
      </c>
      <c r="P5184" s="4" t="s">
        <v>63</v>
      </c>
    </row>
    <row r="5185" spans="1:16" x14ac:dyDescent="0.25">
      <c r="A5185" s="4" t="s">
        <v>3383</v>
      </c>
      <c r="B5185" s="4">
        <v>10</v>
      </c>
      <c r="C5185" s="4" t="s">
        <v>3390</v>
      </c>
      <c r="D5185" s="5"/>
      <c r="H5185" s="4" t="s">
        <v>125</v>
      </c>
      <c r="I5185" s="4">
        <v>12</v>
      </c>
      <c r="J5185" s="4" t="s">
        <v>2209</v>
      </c>
      <c r="K5185" s="4" t="s">
        <v>2186</v>
      </c>
      <c r="L5185" s="4" t="s">
        <v>3399</v>
      </c>
      <c r="N5185" s="4">
        <v>1978</v>
      </c>
      <c r="O5185" s="6">
        <v>28594</v>
      </c>
      <c r="P5185" s="4" t="s">
        <v>65</v>
      </c>
    </row>
    <row r="5186" spans="1:16" x14ac:dyDescent="0.25">
      <c r="A5186" s="4" t="s">
        <v>3383</v>
      </c>
      <c r="B5186" s="4">
        <v>10</v>
      </c>
      <c r="C5186" s="4" t="s">
        <v>3390</v>
      </c>
      <c r="D5186" s="5"/>
      <c r="H5186" s="4" t="s">
        <v>155</v>
      </c>
      <c r="I5186" s="4">
        <v>1</v>
      </c>
      <c r="J5186" s="4" t="s">
        <v>2214</v>
      </c>
      <c r="K5186" s="4" t="s">
        <v>2186</v>
      </c>
      <c r="L5186" s="4" t="s">
        <v>3399</v>
      </c>
      <c r="N5186" s="4">
        <v>1979</v>
      </c>
      <c r="O5186" s="6">
        <v>29073</v>
      </c>
      <c r="P5186" s="4" t="s">
        <v>65</v>
      </c>
    </row>
    <row r="5187" spans="1:16" x14ac:dyDescent="0.25">
      <c r="A5187" s="4" t="s">
        <v>3383</v>
      </c>
      <c r="B5187" s="4">
        <v>10</v>
      </c>
      <c r="C5187" s="4" t="s">
        <v>3390</v>
      </c>
      <c r="D5187" s="5"/>
      <c r="H5187" s="4" t="s">
        <v>155</v>
      </c>
      <c r="I5187" s="4">
        <v>2</v>
      </c>
      <c r="J5187" s="4" t="s">
        <v>3639</v>
      </c>
      <c r="K5187" s="4" t="s">
        <v>2186</v>
      </c>
      <c r="L5187" s="4" t="s">
        <v>3399</v>
      </c>
      <c r="N5187" s="4">
        <v>1999</v>
      </c>
      <c r="O5187" s="6">
        <v>36177</v>
      </c>
      <c r="P5187" s="4" t="s">
        <v>63</v>
      </c>
    </row>
    <row r="5188" spans="1:16" x14ac:dyDescent="0.25">
      <c r="A5188" s="4" t="s">
        <v>3383</v>
      </c>
      <c r="B5188" s="4">
        <v>10</v>
      </c>
      <c r="C5188" s="4" t="s">
        <v>3390</v>
      </c>
      <c r="D5188" s="5"/>
      <c r="H5188" s="4" t="s">
        <v>155</v>
      </c>
      <c r="I5188" s="4">
        <v>3</v>
      </c>
      <c r="J5188" s="4" t="s">
        <v>3640</v>
      </c>
      <c r="K5188" s="4" t="s">
        <v>2341</v>
      </c>
      <c r="L5188" s="4" t="s">
        <v>3399</v>
      </c>
      <c r="N5188" s="4">
        <v>1985</v>
      </c>
      <c r="O5188" s="6">
        <v>31344</v>
      </c>
      <c r="P5188" s="4" t="s">
        <v>65</v>
      </c>
    </row>
    <row r="5189" spans="1:16" x14ac:dyDescent="0.25">
      <c r="A5189" s="4" t="s">
        <v>3383</v>
      </c>
      <c r="B5189" s="4">
        <v>10</v>
      </c>
      <c r="C5189" s="4" t="s">
        <v>3390</v>
      </c>
      <c r="D5189" s="5"/>
      <c r="H5189" s="4" t="s">
        <v>155</v>
      </c>
      <c r="I5189" s="4">
        <v>4</v>
      </c>
      <c r="J5189" s="4" t="s">
        <v>2215</v>
      </c>
      <c r="K5189" s="4" t="s">
        <v>2186</v>
      </c>
      <c r="L5189" s="4" t="s">
        <v>3399</v>
      </c>
      <c r="N5189" s="4">
        <v>1974</v>
      </c>
      <c r="O5189" s="6">
        <v>27373</v>
      </c>
      <c r="P5189" s="4" t="s">
        <v>65</v>
      </c>
    </row>
    <row r="5190" spans="1:16" x14ac:dyDescent="0.25">
      <c r="A5190" s="4" t="s">
        <v>3383</v>
      </c>
      <c r="B5190" s="4">
        <v>10</v>
      </c>
      <c r="C5190" s="4" t="s">
        <v>3390</v>
      </c>
      <c r="D5190" s="5"/>
      <c r="H5190" s="4" t="s">
        <v>155</v>
      </c>
      <c r="I5190" s="4">
        <v>5</v>
      </c>
      <c r="J5190" s="4" t="s">
        <v>2176</v>
      </c>
      <c r="K5190" s="4" t="s">
        <v>2164</v>
      </c>
      <c r="L5190" s="4" t="s">
        <v>3399</v>
      </c>
      <c r="N5190" s="4">
        <v>1990</v>
      </c>
      <c r="O5190" s="6">
        <v>33058</v>
      </c>
      <c r="P5190" s="4" t="s">
        <v>63</v>
      </c>
    </row>
    <row r="5191" spans="1:16" x14ac:dyDescent="0.25">
      <c r="A5191" s="4" t="s">
        <v>3383</v>
      </c>
      <c r="B5191" s="4">
        <v>10</v>
      </c>
      <c r="C5191" s="4" t="s">
        <v>3390</v>
      </c>
      <c r="D5191" s="5"/>
      <c r="H5191" s="4" t="s">
        <v>155</v>
      </c>
      <c r="I5191" s="4">
        <v>6</v>
      </c>
      <c r="J5191" s="4" t="s">
        <v>3641</v>
      </c>
      <c r="K5191" s="4" t="s">
        <v>3642</v>
      </c>
      <c r="L5191" s="4" t="s">
        <v>3399</v>
      </c>
      <c r="N5191" s="4">
        <v>1972</v>
      </c>
      <c r="O5191" s="6">
        <v>26628</v>
      </c>
      <c r="P5191" s="4" t="s">
        <v>65</v>
      </c>
    </row>
    <row r="5192" spans="1:16" x14ac:dyDescent="0.25">
      <c r="A5192" s="4" t="s">
        <v>3383</v>
      </c>
      <c r="B5192" s="4">
        <v>10</v>
      </c>
      <c r="C5192" s="4" t="s">
        <v>3390</v>
      </c>
      <c r="D5192" s="5"/>
      <c r="H5192" s="4" t="s">
        <v>155</v>
      </c>
      <c r="I5192" s="4">
        <v>7</v>
      </c>
      <c r="J5192" s="4" t="s">
        <v>2356</v>
      </c>
      <c r="K5192" s="4" t="s">
        <v>2353</v>
      </c>
      <c r="L5192" s="4" t="s">
        <v>3399</v>
      </c>
      <c r="N5192" s="4">
        <v>1976</v>
      </c>
      <c r="O5192" s="6">
        <v>27827</v>
      </c>
      <c r="P5192" s="4" t="s">
        <v>63</v>
      </c>
    </row>
    <row r="5193" spans="1:16" x14ac:dyDescent="0.25">
      <c r="A5193" s="4" t="s">
        <v>3383</v>
      </c>
      <c r="B5193" s="4">
        <v>10</v>
      </c>
      <c r="C5193" s="4" t="s">
        <v>3390</v>
      </c>
      <c r="D5193" s="5"/>
      <c r="H5193" s="4" t="s">
        <v>155</v>
      </c>
      <c r="I5193" s="4">
        <v>8</v>
      </c>
      <c r="J5193" s="4" t="s">
        <v>3643</v>
      </c>
      <c r="K5193" s="4" t="s">
        <v>2186</v>
      </c>
      <c r="L5193" s="4" t="s">
        <v>3399</v>
      </c>
      <c r="N5193" s="4">
        <v>2002</v>
      </c>
      <c r="O5193" s="6">
        <v>37526</v>
      </c>
      <c r="P5193" s="4" t="s">
        <v>65</v>
      </c>
    </row>
    <row r="5194" spans="1:16" x14ac:dyDescent="0.25">
      <c r="A5194" s="4" t="s">
        <v>3383</v>
      </c>
      <c r="B5194" s="4">
        <v>10</v>
      </c>
      <c r="C5194" s="4" t="s">
        <v>3390</v>
      </c>
      <c r="D5194" s="5"/>
      <c r="H5194" s="4" t="s">
        <v>155</v>
      </c>
      <c r="I5194" s="4">
        <v>9</v>
      </c>
      <c r="J5194" s="4" t="s">
        <v>2216</v>
      </c>
      <c r="K5194" s="4" t="s">
        <v>2186</v>
      </c>
      <c r="L5194" s="4" t="s">
        <v>3399</v>
      </c>
      <c r="N5194" s="4">
        <v>1993</v>
      </c>
      <c r="O5194" s="6">
        <v>34084</v>
      </c>
      <c r="P5194" s="4" t="s">
        <v>63</v>
      </c>
    </row>
    <row r="5195" spans="1:16" x14ac:dyDescent="0.25">
      <c r="A5195" s="4" t="s">
        <v>3383</v>
      </c>
      <c r="B5195" s="4">
        <v>10</v>
      </c>
      <c r="C5195" s="4" t="s">
        <v>3390</v>
      </c>
      <c r="D5195" s="5"/>
      <c r="H5195" s="4" t="s">
        <v>155</v>
      </c>
      <c r="I5195" s="4">
        <v>10</v>
      </c>
      <c r="J5195" s="4" t="s">
        <v>2217</v>
      </c>
      <c r="K5195" s="4" t="s">
        <v>2186</v>
      </c>
      <c r="L5195" s="4" t="s">
        <v>3399</v>
      </c>
      <c r="N5195" s="4">
        <v>1999</v>
      </c>
      <c r="O5195" s="6">
        <v>36497</v>
      </c>
      <c r="P5195" s="4" t="s">
        <v>65</v>
      </c>
    </row>
    <row r="5196" spans="1:16" x14ac:dyDescent="0.25">
      <c r="A5196" s="4" t="s">
        <v>3383</v>
      </c>
      <c r="B5196" s="4">
        <v>10</v>
      </c>
      <c r="C5196" s="4" t="s">
        <v>3390</v>
      </c>
      <c r="D5196" s="5"/>
      <c r="H5196" s="4" t="s">
        <v>193</v>
      </c>
      <c r="I5196" s="4">
        <v>1</v>
      </c>
      <c r="J5196" s="4" t="s">
        <v>2313</v>
      </c>
      <c r="K5196" s="4" t="s">
        <v>3436</v>
      </c>
      <c r="L5196" s="4" t="s">
        <v>3399</v>
      </c>
      <c r="N5196" s="4">
        <v>1976</v>
      </c>
      <c r="O5196" s="6">
        <v>28007</v>
      </c>
      <c r="P5196" s="4" t="s">
        <v>65</v>
      </c>
    </row>
    <row r="5197" spans="1:16" x14ac:dyDescent="0.25">
      <c r="A5197" s="4" t="s">
        <v>3383</v>
      </c>
      <c r="B5197" s="4">
        <v>10</v>
      </c>
      <c r="C5197" s="4" t="s">
        <v>3390</v>
      </c>
      <c r="D5197" s="5"/>
      <c r="H5197" s="4" t="s">
        <v>193</v>
      </c>
      <c r="I5197" s="4">
        <v>2</v>
      </c>
      <c r="J5197" s="4" t="s">
        <v>2336</v>
      </c>
      <c r="K5197" s="4" t="s">
        <v>3436</v>
      </c>
      <c r="L5197" s="4" t="s">
        <v>3399</v>
      </c>
      <c r="N5197" s="4">
        <v>1969</v>
      </c>
      <c r="O5197" s="6">
        <v>25444</v>
      </c>
      <c r="P5197" s="4" t="s">
        <v>63</v>
      </c>
    </row>
    <row r="5198" spans="1:16" x14ac:dyDescent="0.25">
      <c r="A5198" s="4" t="s">
        <v>3383</v>
      </c>
      <c r="B5198" s="4">
        <v>10</v>
      </c>
      <c r="C5198" s="4" t="s">
        <v>3390</v>
      </c>
      <c r="D5198" s="5"/>
      <c r="H5198" s="4" t="s">
        <v>193</v>
      </c>
      <c r="I5198" s="4">
        <v>3</v>
      </c>
      <c r="J5198" s="4" t="s">
        <v>2351</v>
      </c>
      <c r="K5198" s="4" t="s">
        <v>3436</v>
      </c>
      <c r="L5198" s="4" t="s">
        <v>3399</v>
      </c>
      <c r="N5198" s="4">
        <v>2003</v>
      </c>
      <c r="O5198" s="6">
        <v>37721</v>
      </c>
      <c r="P5198" s="4" t="s">
        <v>65</v>
      </c>
    </row>
    <row r="5199" spans="1:16" x14ac:dyDescent="0.25">
      <c r="A5199" s="4" t="s">
        <v>3383</v>
      </c>
      <c r="B5199" s="4">
        <v>10</v>
      </c>
      <c r="C5199" s="4" t="s">
        <v>3390</v>
      </c>
      <c r="D5199" s="5"/>
      <c r="H5199" s="4" t="s">
        <v>193</v>
      </c>
      <c r="I5199" s="4">
        <v>4</v>
      </c>
      <c r="J5199" s="4" t="s">
        <v>2298</v>
      </c>
      <c r="K5199" s="4" t="s">
        <v>3436</v>
      </c>
      <c r="L5199" s="4" t="s">
        <v>3399</v>
      </c>
      <c r="N5199" s="4">
        <v>1975</v>
      </c>
      <c r="O5199" s="6">
        <v>27403</v>
      </c>
      <c r="P5199" s="4" t="s">
        <v>63</v>
      </c>
    </row>
    <row r="5200" spans="1:16" x14ac:dyDescent="0.25">
      <c r="A5200" s="4" t="s">
        <v>3383</v>
      </c>
      <c r="B5200" s="4">
        <v>10</v>
      </c>
      <c r="C5200" s="4" t="s">
        <v>3390</v>
      </c>
      <c r="D5200" s="5"/>
      <c r="H5200" s="4" t="s">
        <v>193</v>
      </c>
      <c r="I5200" s="4">
        <v>5</v>
      </c>
      <c r="J5200" s="4" t="s">
        <v>2306</v>
      </c>
      <c r="K5200" s="4" t="s">
        <v>3399</v>
      </c>
      <c r="L5200" s="4" t="s">
        <v>3399</v>
      </c>
      <c r="N5200" s="4">
        <v>1981</v>
      </c>
      <c r="O5200" s="6">
        <v>29688</v>
      </c>
      <c r="P5200" s="4" t="s">
        <v>65</v>
      </c>
    </row>
    <row r="5201" spans="1:16" x14ac:dyDescent="0.25">
      <c r="A5201" s="4" t="s">
        <v>3383</v>
      </c>
      <c r="B5201" s="4">
        <v>10</v>
      </c>
      <c r="C5201" s="4" t="s">
        <v>3390</v>
      </c>
      <c r="D5201" s="5"/>
      <c r="H5201" s="4" t="s">
        <v>193</v>
      </c>
      <c r="I5201" s="4">
        <v>6</v>
      </c>
      <c r="J5201" s="4" t="s">
        <v>2285</v>
      </c>
      <c r="K5201" s="4" t="s">
        <v>3436</v>
      </c>
      <c r="L5201" s="4" t="s">
        <v>3399</v>
      </c>
      <c r="N5201" s="4">
        <v>1974</v>
      </c>
      <c r="O5201" s="6">
        <v>27110</v>
      </c>
      <c r="P5201" s="4" t="s">
        <v>63</v>
      </c>
    </row>
    <row r="5202" spans="1:16" x14ac:dyDescent="0.25">
      <c r="A5202" s="4" t="s">
        <v>3383</v>
      </c>
      <c r="B5202" s="4">
        <v>10</v>
      </c>
      <c r="C5202" s="4" t="s">
        <v>3390</v>
      </c>
      <c r="D5202" s="5"/>
      <c r="H5202" s="4" t="s">
        <v>193</v>
      </c>
      <c r="I5202" s="4">
        <v>7</v>
      </c>
      <c r="J5202" s="4" t="s">
        <v>2323</v>
      </c>
      <c r="K5202" s="4" t="s">
        <v>3436</v>
      </c>
      <c r="L5202" s="4" t="s">
        <v>3399</v>
      </c>
      <c r="N5202" s="4">
        <v>1975</v>
      </c>
      <c r="O5202" s="6">
        <v>27462</v>
      </c>
      <c r="P5202" s="4" t="s">
        <v>65</v>
      </c>
    </row>
    <row r="5203" spans="1:16" x14ac:dyDescent="0.25">
      <c r="A5203" s="4" t="s">
        <v>3383</v>
      </c>
      <c r="B5203" s="4">
        <v>10</v>
      </c>
      <c r="C5203" s="4" t="s">
        <v>3390</v>
      </c>
      <c r="D5203" s="5"/>
      <c r="H5203" s="4" t="s">
        <v>193</v>
      </c>
      <c r="I5203" s="4">
        <v>8</v>
      </c>
      <c r="J5203" s="4" t="s">
        <v>3651</v>
      </c>
      <c r="K5203" s="4" t="s">
        <v>3436</v>
      </c>
      <c r="L5203" s="4" t="s">
        <v>3399</v>
      </c>
      <c r="N5203" s="4">
        <v>1980</v>
      </c>
      <c r="O5203" s="6">
        <v>29274</v>
      </c>
      <c r="P5203" s="4" t="s">
        <v>63</v>
      </c>
    </row>
    <row r="5204" spans="1:16" x14ac:dyDescent="0.25">
      <c r="A5204" s="4" t="s">
        <v>3383</v>
      </c>
      <c r="B5204" s="4">
        <v>10</v>
      </c>
      <c r="C5204" s="4" t="s">
        <v>3390</v>
      </c>
      <c r="D5204" s="5"/>
      <c r="H5204" s="4" t="s">
        <v>193</v>
      </c>
      <c r="I5204" s="4">
        <v>9</v>
      </c>
      <c r="J5204" s="4" t="s">
        <v>2292</v>
      </c>
      <c r="K5204" s="4" t="s">
        <v>3436</v>
      </c>
      <c r="L5204" s="4" t="s">
        <v>3399</v>
      </c>
      <c r="N5204" s="4">
        <v>1992</v>
      </c>
      <c r="O5204" s="6">
        <v>33939</v>
      </c>
      <c r="P5204" s="4" t="s">
        <v>65</v>
      </c>
    </row>
    <row r="5205" spans="1:16" x14ac:dyDescent="0.25">
      <c r="A5205" s="4" t="s">
        <v>3383</v>
      </c>
      <c r="B5205" s="4">
        <v>10</v>
      </c>
      <c r="C5205" s="4" t="s">
        <v>3390</v>
      </c>
      <c r="D5205" s="5"/>
      <c r="H5205" s="4" t="s">
        <v>193</v>
      </c>
      <c r="I5205" s="4">
        <v>10</v>
      </c>
      <c r="J5205" s="4" t="s">
        <v>3652</v>
      </c>
      <c r="K5205" s="4" t="s">
        <v>3436</v>
      </c>
      <c r="L5205" s="4" t="s">
        <v>3399</v>
      </c>
      <c r="N5205" s="4">
        <v>2001</v>
      </c>
      <c r="O5205" s="6">
        <v>37018</v>
      </c>
      <c r="P5205" s="4" t="s">
        <v>65</v>
      </c>
    </row>
    <row r="5206" spans="1:16" x14ac:dyDescent="0.25">
      <c r="A5206" s="4" t="s">
        <v>3383</v>
      </c>
      <c r="B5206" s="4">
        <v>10</v>
      </c>
      <c r="C5206" s="4" t="s">
        <v>3390</v>
      </c>
      <c r="D5206" s="5"/>
      <c r="H5206" s="4" t="s">
        <v>193</v>
      </c>
      <c r="I5206" s="4">
        <v>11</v>
      </c>
      <c r="J5206" s="4" t="s">
        <v>5378</v>
      </c>
      <c r="K5206" s="4" t="s">
        <v>3436</v>
      </c>
      <c r="L5206" s="4" t="s">
        <v>3399</v>
      </c>
      <c r="N5206" s="4">
        <v>2007</v>
      </c>
      <c r="O5206" s="6">
        <v>39141</v>
      </c>
      <c r="P5206" s="4" t="s">
        <v>63</v>
      </c>
    </row>
    <row r="5207" spans="1:16" x14ac:dyDescent="0.25">
      <c r="A5207" s="4" t="s">
        <v>3383</v>
      </c>
      <c r="B5207" s="4">
        <v>10</v>
      </c>
      <c r="C5207" s="4" t="s">
        <v>3390</v>
      </c>
      <c r="D5207" s="5"/>
      <c r="H5207" s="4" t="s">
        <v>193</v>
      </c>
      <c r="I5207" s="4">
        <v>12</v>
      </c>
      <c r="J5207" s="4" t="s">
        <v>2263</v>
      </c>
      <c r="K5207" s="4" t="s">
        <v>3399</v>
      </c>
      <c r="L5207" s="4" t="s">
        <v>3399</v>
      </c>
      <c r="N5207" s="4">
        <v>1978</v>
      </c>
      <c r="O5207" s="6">
        <v>28762</v>
      </c>
      <c r="P5207" s="4" t="s">
        <v>63</v>
      </c>
    </row>
    <row r="5208" spans="1:16" x14ac:dyDescent="0.25">
      <c r="A5208" s="4" t="s">
        <v>3383</v>
      </c>
      <c r="B5208" s="4">
        <v>10</v>
      </c>
      <c r="C5208" s="4" t="s">
        <v>3390</v>
      </c>
      <c r="D5208" s="5"/>
      <c r="H5208" s="4" t="s">
        <v>208</v>
      </c>
      <c r="I5208" s="4">
        <v>1</v>
      </c>
      <c r="J5208" s="4" t="s">
        <v>3648</v>
      </c>
      <c r="K5208" s="4" t="s">
        <v>2164</v>
      </c>
      <c r="L5208" s="4" t="s">
        <v>3399</v>
      </c>
      <c r="N5208" s="4">
        <v>1980</v>
      </c>
      <c r="O5208" s="6">
        <v>29501</v>
      </c>
      <c r="P5208" s="4" t="s">
        <v>65</v>
      </c>
    </row>
    <row r="5209" spans="1:16" x14ac:dyDescent="0.25">
      <c r="A5209" s="4" t="s">
        <v>3383</v>
      </c>
      <c r="B5209" s="4">
        <v>10</v>
      </c>
      <c r="C5209" s="4" t="s">
        <v>3390</v>
      </c>
      <c r="D5209" s="5"/>
      <c r="H5209" s="4" t="s">
        <v>208</v>
      </c>
      <c r="I5209" s="4">
        <v>2</v>
      </c>
      <c r="J5209" s="4" t="s">
        <v>2337</v>
      </c>
      <c r="K5209" s="4" t="s">
        <v>2328</v>
      </c>
      <c r="L5209" s="4" t="s">
        <v>3399</v>
      </c>
      <c r="N5209" s="4">
        <v>1994</v>
      </c>
      <c r="O5209" s="6">
        <v>34566</v>
      </c>
      <c r="P5209" s="4" t="s">
        <v>63</v>
      </c>
    </row>
    <row r="5210" spans="1:16" x14ac:dyDescent="0.25">
      <c r="A5210" s="4" t="s">
        <v>3383</v>
      </c>
      <c r="B5210" s="4">
        <v>10</v>
      </c>
      <c r="C5210" s="4" t="s">
        <v>3390</v>
      </c>
      <c r="D5210" s="5"/>
      <c r="H5210" s="4" t="s">
        <v>208</v>
      </c>
      <c r="I5210" s="4">
        <v>3</v>
      </c>
      <c r="J5210" s="4" t="s">
        <v>3649</v>
      </c>
      <c r="K5210" s="4" t="s">
        <v>2186</v>
      </c>
      <c r="L5210" s="4" t="s">
        <v>3399</v>
      </c>
      <c r="N5210" s="4">
        <v>2006</v>
      </c>
      <c r="O5210" s="6">
        <v>38908</v>
      </c>
      <c r="P5210" s="4" t="s">
        <v>65</v>
      </c>
    </row>
    <row r="5211" spans="1:16" x14ac:dyDescent="0.25">
      <c r="A5211" s="4" t="s">
        <v>3383</v>
      </c>
      <c r="B5211" s="4">
        <v>10</v>
      </c>
      <c r="C5211" s="4" t="s">
        <v>3390</v>
      </c>
      <c r="D5211" s="5"/>
      <c r="H5211" s="4" t="s">
        <v>208</v>
      </c>
      <c r="I5211" s="4">
        <v>4</v>
      </c>
      <c r="J5211" s="4" t="s">
        <v>2241</v>
      </c>
      <c r="K5211" s="4" t="s">
        <v>2186</v>
      </c>
      <c r="L5211" s="4" t="s">
        <v>3399</v>
      </c>
      <c r="N5211" s="4">
        <v>1954</v>
      </c>
      <c r="O5211" s="6">
        <v>19815</v>
      </c>
      <c r="P5211" s="4" t="s">
        <v>63</v>
      </c>
    </row>
    <row r="5212" spans="1:16" x14ac:dyDescent="0.25">
      <c r="A5212" s="4" t="s">
        <v>3383</v>
      </c>
      <c r="B5212" s="4">
        <v>10</v>
      </c>
      <c r="C5212" s="4" t="s">
        <v>3390</v>
      </c>
      <c r="D5212" s="5"/>
      <c r="H5212" s="4" t="s">
        <v>208</v>
      </c>
      <c r="I5212" s="4">
        <v>5</v>
      </c>
      <c r="J5212" s="4" t="s">
        <v>2264</v>
      </c>
      <c r="K5212" s="4" t="s">
        <v>2260</v>
      </c>
      <c r="L5212" s="4" t="s">
        <v>3399</v>
      </c>
      <c r="N5212" s="4">
        <v>1968</v>
      </c>
      <c r="O5212" s="6">
        <v>25111</v>
      </c>
      <c r="P5212" s="4" t="s">
        <v>65</v>
      </c>
    </row>
    <row r="5213" spans="1:16" x14ac:dyDescent="0.25">
      <c r="A5213" s="4" t="s">
        <v>3383</v>
      </c>
      <c r="B5213" s="4">
        <v>10</v>
      </c>
      <c r="C5213" s="4" t="s">
        <v>3390</v>
      </c>
      <c r="D5213" s="5"/>
      <c r="H5213" s="4" t="s">
        <v>208</v>
      </c>
      <c r="I5213" s="4">
        <v>6</v>
      </c>
      <c r="J5213" s="4" t="s">
        <v>2258</v>
      </c>
      <c r="K5213" s="4" t="s">
        <v>2247</v>
      </c>
      <c r="L5213" s="4" t="s">
        <v>3399</v>
      </c>
      <c r="N5213" s="4">
        <v>1957</v>
      </c>
      <c r="O5213" s="6">
        <v>20948</v>
      </c>
      <c r="P5213" s="4" t="s">
        <v>65</v>
      </c>
    </row>
    <row r="5214" spans="1:16" x14ac:dyDescent="0.25">
      <c r="A5214" s="4" t="s">
        <v>3383</v>
      </c>
      <c r="B5214" s="4">
        <v>10</v>
      </c>
      <c r="C5214" s="4" t="s">
        <v>3390</v>
      </c>
      <c r="D5214" s="5"/>
      <c r="H5214" s="4" t="s">
        <v>208</v>
      </c>
      <c r="I5214" s="4">
        <v>7</v>
      </c>
      <c r="J5214" s="4" t="s">
        <v>2161</v>
      </c>
      <c r="K5214" s="4" t="s">
        <v>902</v>
      </c>
      <c r="L5214" s="4" t="s">
        <v>3399</v>
      </c>
      <c r="N5214" s="4">
        <v>1983</v>
      </c>
      <c r="O5214" s="6">
        <v>30363</v>
      </c>
      <c r="P5214" s="4" t="s">
        <v>63</v>
      </c>
    </row>
    <row r="5215" spans="1:16" x14ac:dyDescent="0.25">
      <c r="A5215" s="4" t="s">
        <v>3383</v>
      </c>
      <c r="B5215" s="4">
        <v>10</v>
      </c>
      <c r="C5215" s="4" t="s">
        <v>3390</v>
      </c>
      <c r="D5215" s="5"/>
      <c r="H5215" s="4" t="s">
        <v>208</v>
      </c>
      <c r="I5215" s="4">
        <v>8</v>
      </c>
      <c r="J5215" s="4" t="s">
        <v>3650</v>
      </c>
      <c r="K5215" s="4" t="s">
        <v>2164</v>
      </c>
      <c r="L5215" s="4" t="s">
        <v>3399</v>
      </c>
      <c r="N5215" s="4">
        <v>1983</v>
      </c>
      <c r="O5215" s="6">
        <v>30449</v>
      </c>
      <c r="P5215" s="4" t="s">
        <v>65</v>
      </c>
    </row>
    <row r="5216" spans="1:16" x14ac:dyDescent="0.25">
      <c r="A5216" s="4" t="s">
        <v>3383</v>
      </c>
      <c r="B5216" s="4">
        <v>10</v>
      </c>
      <c r="C5216" s="4" t="s">
        <v>3390</v>
      </c>
      <c r="D5216" s="5"/>
      <c r="H5216" s="4" t="s">
        <v>208</v>
      </c>
      <c r="I5216" s="4">
        <v>9</v>
      </c>
      <c r="J5216" s="4" t="s">
        <v>2242</v>
      </c>
      <c r="K5216" s="4" t="s">
        <v>2186</v>
      </c>
      <c r="L5216" s="4" t="s">
        <v>3399</v>
      </c>
      <c r="N5216" s="4">
        <v>1947</v>
      </c>
      <c r="O5216" s="6">
        <v>17514</v>
      </c>
      <c r="P5216" s="4" t="s">
        <v>63</v>
      </c>
    </row>
    <row r="5217" spans="1:16" x14ac:dyDescent="0.25">
      <c r="A5217" s="4" t="s">
        <v>3383</v>
      </c>
      <c r="B5217" s="4">
        <v>10</v>
      </c>
      <c r="C5217" s="4" t="s">
        <v>3390</v>
      </c>
      <c r="D5217" s="5"/>
      <c r="H5217" s="4" t="s">
        <v>208</v>
      </c>
      <c r="I5217" s="4">
        <v>10</v>
      </c>
      <c r="J5217" s="4" t="s">
        <v>2243</v>
      </c>
      <c r="K5217" s="4" t="s">
        <v>2186</v>
      </c>
      <c r="L5217" s="4" t="s">
        <v>3399</v>
      </c>
      <c r="N5217" s="4">
        <v>1983</v>
      </c>
      <c r="O5217" s="6">
        <v>30552</v>
      </c>
      <c r="P5217" s="4" t="s">
        <v>65</v>
      </c>
    </row>
    <row r="5218" spans="1:16" x14ac:dyDescent="0.25">
      <c r="A5218" s="4" t="s">
        <v>3383</v>
      </c>
      <c r="B5218" s="4">
        <v>10</v>
      </c>
      <c r="C5218" s="4" t="s">
        <v>3390</v>
      </c>
      <c r="D5218" s="5"/>
      <c r="H5218" s="4" t="s">
        <v>208</v>
      </c>
      <c r="I5218" s="4">
        <v>11</v>
      </c>
      <c r="J5218" s="4" t="s">
        <v>5379</v>
      </c>
      <c r="K5218" s="4" t="s">
        <v>2247</v>
      </c>
      <c r="L5218" s="4" t="s">
        <v>3399</v>
      </c>
      <c r="N5218" s="4">
        <v>1974</v>
      </c>
      <c r="O5218" s="6">
        <v>27066</v>
      </c>
      <c r="P5218" s="4" t="s">
        <v>63</v>
      </c>
    </row>
    <row r="5219" spans="1:16" x14ac:dyDescent="0.25">
      <c r="A5219" s="4" t="s">
        <v>3383</v>
      </c>
      <c r="B5219" s="4">
        <v>10</v>
      </c>
      <c r="C5219" s="4" t="s">
        <v>3390</v>
      </c>
      <c r="D5219" s="5"/>
      <c r="H5219" s="4" t="s">
        <v>117</v>
      </c>
      <c r="I5219" s="4">
        <v>1</v>
      </c>
      <c r="J5219" s="4" t="s">
        <v>2203</v>
      </c>
      <c r="K5219" s="4" t="s">
        <v>3436</v>
      </c>
      <c r="L5219" s="4" t="s">
        <v>3399</v>
      </c>
      <c r="N5219" s="4">
        <v>1959</v>
      </c>
      <c r="O5219" s="6">
        <v>21578</v>
      </c>
      <c r="P5219" s="4" t="s">
        <v>65</v>
      </c>
    </row>
    <row r="5220" spans="1:16" x14ac:dyDescent="0.25">
      <c r="A5220" s="4" t="s">
        <v>3383</v>
      </c>
      <c r="B5220" s="4">
        <v>10</v>
      </c>
      <c r="C5220" s="4" t="s">
        <v>3390</v>
      </c>
      <c r="D5220" s="5"/>
      <c r="H5220" s="4" t="s">
        <v>117</v>
      </c>
      <c r="I5220" s="4">
        <v>2</v>
      </c>
      <c r="J5220" s="4" t="s">
        <v>1687</v>
      </c>
      <c r="K5220" s="4" t="s">
        <v>3436</v>
      </c>
      <c r="L5220" s="4" t="s">
        <v>3399</v>
      </c>
      <c r="N5220" s="4">
        <v>1976</v>
      </c>
      <c r="O5220" s="6">
        <v>28102</v>
      </c>
      <c r="P5220" s="4" t="s">
        <v>63</v>
      </c>
    </row>
    <row r="5221" spans="1:16" x14ac:dyDescent="0.25">
      <c r="A5221" s="4" t="s">
        <v>3383</v>
      </c>
      <c r="B5221" s="4">
        <v>10</v>
      </c>
      <c r="C5221" s="4" t="s">
        <v>3390</v>
      </c>
      <c r="D5221" s="5"/>
      <c r="H5221" s="4" t="s">
        <v>117</v>
      </c>
      <c r="I5221" s="4">
        <v>3</v>
      </c>
      <c r="J5221" s="4" t="s">
        <v>2343</v>
      </c>
      <c r="K5221" s="4" t="s">
        <v>3436</v>
      </c>
      <c r="L5221" s="4" t="s">
        <v>3399</v>
      </c>
      <c r="N5221" s="4">
        <v>1986</v>
      </c>
      <c r="O5221" s="6">
        <v>31669</v>
      </c>
      <c r="P5221" s="4" t="s">
        <v>63</v>
      </c>
    </row>
    <row r="5222" spans="1:16" x14ac:dyDescent="0.25">
      <c r="A5222" s="4" t="s">
        <v>3383</v>
      </c>
      <c r="B5222" s="4">
        <v>10</v>
      </c>
      <c r="C5222" s="4" t="s">
        <v>3390</v>
      </c>
      <c r="D5222" s="5"/>
      <c r="H5222" s="4" t="s">
        <v>117</v>
      </c>
      <c r="I5222" s="4">
        <v>4</v>
      </c>
      <c r="J5222" s="4" t="s">
        <v>2204</v>
      </c>
      <c r="K5222" s="4" t="s">
        <v>3436</v>
      </c>
      <c r="L5222" s="4" t="s">
        <v>3399</v>
      </c>
      <c r="N5222" s="4">
        <v>1984</v>
      </c>
      <c r="O5222" s="6">
        <v>30995</v>
      </c>
      <c r="P5222" s="4" t="s">
        <v>65</v>
      </c>
    </row>
    <row r="5223" spans="1:16" x14ac:dyDescent="0.25">
      <c r="A5223" s="4" t="s">
        <v>3383</v>
      </c>
      <c r="B5223" s="4">
        <v>10</v>
      </c>
      <c r="C5223" s="4" t="s">
        <v>3390</v>
      </c>
      <c r="D5223" s="5"/>
      <c r="H5223" s="4" t="s">
        <v>117</v>
      </c>
      <c r="I5223" s="4">
        <v>5</v>
      </c>
      <c r="J5223" s="4" t="s">
        <v>2206</v>
      </c>
      <c r="K5223" s="4" t="s">
        <v>3436</v>
      </c>
      <c r="L5223" s="4" t="s">
        <v>3399</v>
      </c>
      <c r="N5223" s="4">
        <v>1963</v>
      </c>
      <c r="O5223" s="6">
        <v>23097</v>
      </c>
      <c r="P5223" s="4" t="s">
        <v>63</v>
      </c>
    </row>
    <row r="5224" spans="1:16" x14ac:dyDescent="0.25">
      <c r="A5224" s="4" t="s">
        <v>3383</v>
      </c>
      <c r="B5224" s="4">
        <v>10</v>
      </c>
      <c r="C5224" s="4" t="s">
        <v>3390</v>
      </c>
      <c r="D5224" s="5"/>
      <c r="H5224" s="4" t="s">
        <v>117</v>
      </c>
      <c r="I5224" s="4">
        <v>6</v>
      </c>
      <c r="J5224" s="4" t="s">
        <v>2355</v>
      </c>
      <c r="K5224" s="4" t="s">
        <v>3436</v>
      </c>
      <c r="L5224" s="4" t="s">
        <v>3399</v>
      </c>
      <c r="N5224" s="4">
        <v>1965</v>
      </c>
      <c r="O5224" s="6">
        <v>23921</v>
      </c>
      <c r="P5224" s="4" t="s">
        <v>63</v>
      </c>
    </row>
    <row r="5225" spans="1:16" x14ac:dyDescent="0.25">
      <c r="A5225" s="4" t="s">
        <v>3383</v>
      </c>
      <c r="B5225" s="4">
        <v>10</v>
      </c>
      <c r="C5225" s="4" t="s">
        <v>3390</v>
      </c>
      <c r="D5225" s="5"/>
      <c r="H5225" s="4" t="s">
        <v>117</v>
      </c>
      <c r="I5225" s="4">
        <v>7</v>
      </c>
      <c r="J5225" s="4" t="s">
        <v>2255</v>
      </c>
      <c r="K5225" s="4" t="s">
        <v>3436</v>
      </c>
      <c r="L5225" s="4" t="s">
        <v>3399</v>
      </c>
      <c r="N5225" s="4">
        <v>1961</v>
      </c>
      <c r="O5225" s="6">
        <v>22516</v>
      </c>
      <c r="P5225" s="4" t="s">
        <v>63</v>
      </c>
    </row>
    <row r="5226" spans="1:16" x14ac:dyDescent="0.25">
      <c r="A5226" s="4" t="s">
        <v>3383</v>
      </c>
      <c r="B5226" s="4">
        <v>10</v>
      </c>
      <c r="C5226" s="4" t="s">
        <v>3390</v>
      </c>
      <c r="D5226" s="5"/>
      <c r="H5226" s="4" t="s">
        <v>117</v>
      </c>
      <c r="I5226" s="4">
        <v>8</v>
      </c>
      <c r="J5226" s="4" t="s">
        <v>2344</v>
      </c>
      <c r="K5226" s="4" t="s">
        <v>3436</v>
      </c>
      <c r="L5226" s="4" t="s">
        <v>3399</v>
      </c>
      <c r="N5226" s="4">
        <v>1988</v>
      </c>
      <c r="O5226" s="6">
        <v>32399</v>
      </c>
      <c r="P5226" s="4" t="s">
        <v>63</v>
      </c>
    </row>
    <row r="5227" spans="1:16" x14ac:dyDescent="0.25">
      <c r="A5227" s="4" t="s">
        <v>3383</v>
      </c>
      <c r="B5227" s="4">
        <v>10</v>
      </c>
      <c r="C5227" s="4" t="s">
        <v>3390</v>
      </c>
      <c r="D5227" s="5"/>
      <c r="H5227" s="4" t="s">
        <v>167</v>
      </c>
      <c r="I5227" s="4">
        <v>1</v>
      </c>
      <c r="J5227" s="4" t="s">
        <v>2225</v>
      </c>
      <c r="K5227" s="4" t="s">
        <v>2186</v>
      </c>
      <c r="L5227" s="4" t="s">
        <v>3399</v>
      </c>
      <c r="N5227" s="4">
        <v>1980</v>
      </c>
      <c r="O5227" s="6">
        <v>29406</v>
      </c>
      <c r="P5227" s="4" t="s">
        <v>65</v>
      </c>
    </row>
    <row r="5228" spans="1:16" x14ac:dyDescent="0.25">
      <c r="A5228" s="4" t="s">
        <v>3383</v>
      </c>
      <c r="B5228" s="4">
        <v>10</v>
      </c>
      <c r="C5228" s="4" t="s">
        <v>3390</v>
      </c>
      <c r="D5228" s="5"/>
      <c r="H5228" s="4" t="s">
        <v>167</v>
      </c>
      <c r="I5228" s="4">
        <v>2</v>
      </c>
      <c r="J5228" s="4" t="s">
        <v>2222</v>
      </c>
      <c r="K5228" s="4" t="s">
        <v>2186</v>
      </c>
      <c r="L5228" s="4" t="s">
        <v>3399</v>
      </c>
      <c r="N5228" s="4">
        <v>1977</v>
      </c>
      <c r="O5228" s="6">
        <v>28151</v>
      </c>
      <c r="P5228" s="4" t="s">
        <v>63</v>
      </c>
    </row>
    <row r="5229" spans="1:16" x14ac:dyDescent="0.25">
      <c r="A5229" s="4" t="s">
        <v>3383</v>
      </c>
      <c r="B5229" s="4">
        <v>10</v>
      </c>
      <c r="C5229" s="4" t="s">
        <v>3390</v>
      </c>
      <c r="D5229" s="5"/>
      <c r="H5229" s="4" t="s">
        <v>167</v>
      </c>
      <c r="I5229" s="4">
        <v>3</v>
      </c>
      <c r="J5229" s="4" t="s">
        <v>2208</v>
      </c>
      <c r="K5229" s="4" t="s">
        <v>2186</v>
      </c>
      <c r="L5229" s="4" t="s">
        <v>3399</v>
      </c>
      <c r="N5229" s="4">
        <v>1989</v>
      </c>
      <c r="O5229" s="6">
        <v>32767</v>
      </c>
      <c r="P5229" s="4" t="s">
        <v>65</v>
      </c>
    </row>
    <row r="5230" spans="1:16" x14ac:dyDescent="0.25">
      <c r="A5230" s="4" t="s">
        <v>3383</v>
      </c>
      <c r="B5230" s="4">
        <v>10</v>
      </c>
      <c r="C5230" s="4" t="s">
        <v>3390</v>
      </c>
      <c r="D5230" s="5"/>
      <c r="H5230" s="4" t="s">
        <v>167</v>
      </c>
      <c r="I5230" s="4">
        <v>4</v>
      </c>
      <c r="J5230" s="4" t="s">
        <v>2223</v>
      </c>
      <c r="K5230" s="4" t="s">
        <v>2191</v>
      </c>
      <c r="L5230" s="4" t="s">
        <v>3399</v>
      </c>
      <c r="N5230" s="4">
        <v>1959</v>
      </c>
      <c r="O5230" s="6">
        <v>21737</v>
      </c>
      <c r="P5230" s="4" t="s">
        <v>63</v>
      </c>
    </row>
    <row r="5231" spans="1:16" x14ac:dyDescent="0.25">
      <c r="A5231" s="4" t="s">
        <v>3383</v>
      </c>
      <c r="B5231" s="4">
        <v>10</v>
      </c>
      <c r="C5231" s="4" t="s">
        <v>3390</v>
      </c>
      <c r="D5231" s="5"/>
      <c r="H5231" s="4" t="s">
        <v>167</v>
      </c>
      <c r="I5231" s="4">
        <v>5</v>
      </c>
      <c r="J5231" s="4" t="s">
        <v>2224</v>
      </c>
      <c r="K5231" s="4" t="s">
        <v>2186</v>
      </c>
      <c r="L5231" s="4" t="s">
        <v>3399</v>
      </c>
      <c r="N5231" s="4">
        <v>1960</v>
      </c>
      <c r="O5231" s="6">
        <v>21953</v>
      </c>
      <c r="P5231" s="4" t="s">
        <v>65</v>
      </c>
    </row>
    <row r="5232" spans="1:16" x14ac:dyDescent="0.25">
      <c r="A5232" s="4" t="s">
        <v>3383</v>
      </c>
      <c r="B5232" s="4">
        <v>10</v>
      </c>
      <c r="C5232" s="4" t="s">
        <v>3390</v>
      </c>
      <c r="D5232" s="5"/>
      <c r="H5232" s="4" t="s">
        <v>167</v>
      </c>
      <c r="I5232" s="4">
        <v>6</v>
      </c>
      <c r="J5232" s="4" t="s">
        <v>5380</v>
      </c>
      <c r="K5232" s="4" t="s">
        <v>2186</v>
      </c>
      <c r="L5232" s="4" t="s">
        <v>3399</v>
      </c>
      <c r="N5232" s="4">
        <v>1991</v>
      </c>
      <c r="O5232" s="6">
        <v>33530</v>
      </c>
      <c r="P5232" s="4" t="s">
        <v>63</v>
      </c>
    </row>
    <row r="5233" spans="1:16" x14ac:dyDescent="0.25">
      <c r="A5233" s="4" t="s">
        <v>3383</v>
      </c>
      <c r="B5233" s="4">
        <v>10</v>
      </c>
      <c r="C5233" s="4" t="s">
        <v>3390</v>
      </c>
      <c r="D5233" s="5"/>
      <c r="H5233" s="4" t="s">
        <v>167</v>
      </c>
      <c r="I5233" s="4">
        <v>7</v>
      </c>
      <c r="J5233" s="4" t="s">
        <v>2321</v>
      </c>
      <c r="K5233" s="4" t="s">
        <v>2319</v>
      </c>
      <c r="L5233" s="4" t="s">
        <v>3399</v>
      </c>
      <c r="N5233" s="4">
        <v>1955</v>
      </c>
      <c r="O5233" s="6">
        <v>20207</v>
      </c>
      <c r="P5233" s="4" t="s">
        <v>63</v>
      </c>
    </row>
    <row r="5234" spans="1:16" x14ac:dyDescent="0.25">
      <c r="A5234" s="4" t="s">
        <v>3383</v>
      </c>
      <c r="B5234" s="4">
        <v>10</v>
      </c>
      <c r="C5234" s="4" t="s">
        <v>3390</v>
      </c>
      <c r="D5234" s="5"/>
      <c r="H5234" s="4" t="s">
        <v>167</v>
      </c>
      <c r="I5234" s="4">
        <v>8</v>
      </c>
      <c r="J5234" s="4" t="s">
        <v>2240</v>
      </c>
      <c r="K5234" s="4" t="s">
        <v>2186</v>
      </c>
      <c r="L5234" s="4" t="s">
        <v>3399</v>
      </c>
      <c r="N5234" s="4">
        <v>1959</v>
      </c>
      <c r="O5234" s="6">
        <v>21856</v>
      </c>
      <c r="P5234" s="4" t="s">
        <v>63</v>
      </c>
    </row>
    <row r="5235" spans="1:16" x14ac:dyDescent="0.25">
      <c r="A5235" s="4" t="s">
        <v>3383</v>
      </c>
      <c r="B5235" s="4">
        <v>10</v>
      </c>
      <c r="C5235" s="4" t="s">
        <v>3390</v>
      </c>
      <c r="D5235" s="5"/>
      <c r="H5235" s="4" t="s">
        <v>167</v>
      </c>
      <c r="I5235" s="4">
        <v>9</v>
      </c>
      <c r="J5235" s="4" t="s">
        <v>2228</v>
      </c>
      <c r="K5235" s="4" t="s">
        <v>2186</v>
      </c>
      <c r="L5235" s="4" t="s">
        <v>3399</v>
      </c>
      <c r="N5235" s="4">
        <v>1968</v>
      </c>
      <c r="O5235" s="6">
        <v>25007</v>
      </c>
      <c r="P5235" s="4" t="s">
        <v>63</v>
      </c>
    </row>
    <row r="5236" spans="1:16" x14ac:dyDescent="0.25">
      <c r="A5236" s="4" t="s">
        <v>3383</v>
      </c>
      <c r="B5236" s="4">
        <v>10</v>
      </c>
      <c r="C5236" s="4" t="s">
        <v>3390</v>
      </c>
      <c r="D5236" s="5"/>
      <c r="H5236" s="4" t="s">
        <v>167</v>
      </c>
      <c r="I5236" s="4">
        <v>10</v>
      </c>
      <c r="J5236" s="4" t="s">
        <v>2227</v>
      </c>
      <c r="K5236" s="4" t="s">
        <v>2186</v>
      </c>
      <c r="L5236" s="4" t="s">
        <v>3399</v>
      </c>
      <c r="N5236" s="4">
        <v>1950</v>
      </c>
      <c r="O5236" s="6">
        <v>18538</v>
      </c>
      <c r="P5236" s="4" t="s">
        <v>63</v>
      </c>
    </row>
    <row r="5237" spans="1:16" x14ac:dyDescent="0.25">
      <c r="A5237" s="4" t="s">
        <v>3383</v>
      </c>
      <c r="B5237" s="4">
        <v>10</v>
      </c>
      <c r="C5237" s="4" t="s">
        <v>3390</v>
      </c>
      <c r="D5237" s="5"/>
      <c r="H5237" s="4" t="s">
        <v>167</v>
      </c>
      <c r="I5237" s="4">
        <v>11</v>
      </c>
      <c r="J5237" s="4" t="s">
        <v>2229</v>
      </c>
      <c r="K5237" s="4" t="s">
        <v>2186</v>
      </c>
      <c r="L5237" s="4" t="s">
        <v>3399</v>
      </c>
      <c r="N5237" s="4">
        <v>1953</v>
      </c>
      <c r="O5237" s="6">
        <v>19520</v>
      </c>
      <c r="P5237" s="4" t="s">
        <v>65</v>
      </c>
    </row>
    <row r="5238" spans="1:16" x14ac:dyDescent="0.25">
      <c r="A5238" s="4" t="s">
        <v>3383</v>
      </c>
      <c r="B5238" s="4">
        <v>10</v>
      </c>
      <c r="C5238" s="4" t="s">
        <v>3390</v>
      </c>
      <c r="D5238" s="5"/>
      <c r="H5238" s="4" t="s">
        <v>167</v>
      </c>
      <c r="I5238" s="4">
        <v>12</v>
      </c>
      <c r="J5238" s="4" t="s">
        <v>4766</v>
      </c>
      <c r="K5238" s="4" t="s">
        <v>2186</v>
      </c>
      <c r="L5238" s="4" t="s">
        <v>3399</v>
      </c>
      <c r="N5238" s="4">
        <v>1937</v>
      </c>
      <c r="O5238" s="6">
        <v>13629</v>
      </c>
      <c r="P5238" s="4" t="s">
        <v>65</v>
      </c>
    </row>
    <row r="5239" spans="1:16" x14ac:dyDescent="0.25">
      <c r="A5239" s="4" t="s">
        <v>3383</v>
      </c>
      <c r="B5239" s="4">
        <v>10</v>
      </c>
      <c r="C5239" s="4" t="s">
        <v>3390</v>
      </c>
      <c r="D5239" s="5"/>
      <c r="H5239" s="4" t="s">
        <v>3</v>
      </c>
      <c r="I5239" s="4">
        <v>1</v>
      </c>
      <c r="J5239" s="4" t="s">
        <v>2183</v>
      </c>
      <c r="K5239" s="4" t="s">
        <v>2164</v>
      </c>
      <c r="L5239" s="4" t="s">
        <v>3399</v>
      </c>
      <c r="N5239" s="4">
        <v>1977</v>
      </c>
      <c r="O5239" s="6">
        <v>28342</v>
      </c>
      <c r="P5239" s="4" t="s">
        <v>63</v>
      </c>
    </row>
    <row r="5240" spans="1:16" x14ac:dyDescent="0.25">
      <c r="A5240" s="4" t="s">
        <v>3383</v>
      </c>
      <c r="B5240" s="4">
        <v>10</v>
      </c>
      <c r="C5240" s="4" t="s">
        <v>3390</v>
      </c>
      <c r="D5240" s="5"/>
      <c r="H5240" s="4" t="s">
        <v>3</v>
      </c>
      <c r="I5240" s="4">
        <v>2</v>
      </c>
      <c r="J5240" s="4" t="s">
        <v>3645</v>
      </c>
      <c r="K5240" s="4" t="s">
        <v>2294</v>
      </c>
      <c r="L5240" s="4" t="s">
        <v>3399</v>
      </c>
      <c r="N5240" s="4">
        <v>2004</v>
      </c>
      <c r="O5240" s="6">
        <v>38013</v>
      </c>
      <c r="P5240" s="4" t="s">
        <v>65</v>
      </c>
    </row>
    <row r="5241" spans="1:16" x14ac:dyDescent="0.25">
      <c r="A5241" s="4" t="s">
        <v>3383</v>
      </c>
      <c r="B5241" s="4">
        <v>10</v>
      </c>
      <c r="C5241" s="4" t="s">
        <v>3390</v>
      </c>
      <c r="D5241" s="5"/>
      <c r="H5241" s="4" t="s">
        <v>3</v>
      </c>
      <c r="I5241" s="4">
        <v>3</v>
      </c>
      <c r="J5241" s="4" t="s">
        <v>2238</v>
      </c>
      <c r="K5241" s="4" t="s">
        <v>2186</v>
      </c>
      <c r="L5241" s="4" t="s">
        <v>3399</v>
      </c>
      <c r="N5241" s="4">
        <v>1971</v>
      </c>
      <c r="O5241" s="6">
        <v>25937</v>
      </c>
      <c r="P5241" s="4" t="s">
        <v>63</v>
      </c>
    </row>
    <row r="5242" spans="1:16" x14ac:dyDescent="0.25">
      <c r="A5242" s="4" t="s">
        <v>3383</v>
      </c>
      <c r="B5242" s="4">
        <v>10</v>
      </c>
      <c r="C5242" s="4" t="s">
        <v>3390</v>
      </c>
      <c r="D5242" s="5"/>
      <c r="H5242" s="4" t="s">
        <v>3</v>
      </c>
      <c r="I5242" s="4">
        <v>4</v>
      </c>
      <c r="J5242" s="4" t="s">
        <v>3646</v>
      </c>
      <c r="K5242" s="4" t="s">
        <v>2312</v>
      </c>
      <c r="L5242" s="4" t="s">
        <v>3399</v>
      </c>
      <c r="N5242" s="4">
        <v>1995</v>
      </c>
      <c r="O5242" s="6">
        <v>34869</v>
      </c>
      <c r="P5242" s="4" t="s">
        <v>65</v>
      </c>
    </row>
    <row r="5243" spans="1:16" x14ac:dyDescent="0.25">
      <c r="A5243" s="4" t="s">
        <v>3383</v>
      </c>
      <c r="B5243" s="4">
        <v>10</v>
      </c>
      <c r="C5243" s="4" t="s">
        <v>3390</v>
      </c>
      <c r="D5243" s="5"/>
      <c r="H5243" s="4" t="s">
        <v>3</v>
      </c>
      <c r="I5243" s="4">
        <v>5</v>
      </c>
      <c r="J5243" s="4" t="s">
        <v>2149</v>
      </c>
      <c r="K5243" s="4" t="s">
        <v>2146</v>
      </c>
      <c r="L5243" s="4" t="s">
        <v>3399</v>
      </c>
      <c r="N5243" s="4">
        <v>1976</v>
      </c>
      <c r="O5243" s="6">
        <v>27872</v>
      </c>
      <c r="P5243" s="4" t="s">
        <v>63</v>
      </c>
    </row>
    <row r="5244" spans="1:16" x14ac:dyDescent="0.25">
      <c r="A5244" s="4" t="s">
        <v>3383</v>
      </c>
      <c r="B5244" s="4">
        <v>10</v>
      </c>
      <c r="C5244" s="4" t="s">
        <v>3390</v>
      </c>
      <c r="D5244" s="5"/>
      <c r="H5244" s="4" t="s">
        <v>3</v>
      </c>
      <c r="I5244" s="4">
        <v>6</v>
      </c>
      <c r="J5244" s="4" t="s">
        <v>2347</v>
      </c>
      <c r="K5244" s="4" t="s">
        <v>2341</v>
      </c>
      <c r="L5244" s="4" t="s">
        <v>3399</v>
      </c>
      <c r="N5244" s="4">
        <v>1991</v>
      </c>
      <c r="O5244" s="6">
        <v>33292</v>
      </c>
      <c r="P5244" s="4" t="s">
        <v>65</v>
      </c>
    </row>
    <row r="5245" spans="1:16" x14ac:dyDescent="0.25">
      <c r="A5245" s="4" t="s">
        <v>3383</v>
      </c>
      <c r="B5245" s="4">
        <v>10</v>
      </c>
      <c r="C5245" s="4" t="s">
        <v>3390</v>
      </c>
      <c r="D5245" s="5"/>
      <c r="H5245" s="4" t="s">
        <v>3</v>
      </c>
      <c r="I5245" s="4">
        <v>7</v>
      </c>
      <c r="J5245" s="4" t="s">
        <v>2335</v>
      </c>
      <c r="K5245" s="4" t="s">
        <v>2328</v>
      </c>
      <c r="L5245" s="4" t="s">
        <v>3399</v>
      </c>
      <c r="N5245" s="4">
        <v>1967</v>
      </c>
      <c r="O5245" s="6">
        <v>24598</v>
      </c>
      <c r="P5245" s="4" t="s">
        <v>63</v>
      </c>
    </row>
    <row r="5246" spans="1:16" x14ac:dyDescent="0.25">
      <c r="A5246" s="4" t="s">
        <v>3383</v>
      </c>
      <c r="B5246" s="4">
        <v>10</v>
      </c>
      <c r="C5246" s="4" t="s">
        <v>3390</v>
      </c>
      <c r="D5246" s="5"/>
      <c r="H5246" s="4" t="s">
        <v>3</v>
      </c>
      <c r="I5246" s="4">
        <v>8</v>
      </c>
      <c r="J5246" s="4" t="s">
        <v>2276</v>
      </c>
      <c r="K5246" s="4" t="s">
        <v>2274</v>
      </c>
      <c r="L5246" s="4" t="s">
        <v>3399</v>
      </c>
      <c r="N5246" s="4">
        <v>1965</v>
      </c>
      <c r="O5246" s="6">
        <v>24072</v>
      </c>
      <c r="P5246" s="4" t="s">
        <v>65</v>
      </c>
    </row>
    <row r="5247" spans="1:16" x14ac:dyDescent="0.25">
      <c r="A5247" s="4" t="s">
        <v>3383</v>
      </c>
      <c r="B5247" s="4">
        <v>10</v>
      </c>
      <c r="C5247" s="4" t="s">
        <v>3390</v>
      </c>
      <c r="D5247" s="5"/>
      <c r="H5247" s="4" t="s">
        <v>3</v>
      </c>
      <c r="I5247" s="4">
        <v>9</v>
      </c>
      <c r="J5247" s="4" t="s">
        <v>5381</v>
      </c>
      <c r="K5247" s="4" t="s">
        <v>902</v>
      </c>
      <c r="L5247" s="4" t="s">
        <v>3399</v>
      </c>
      <c r="N5247" s="4">
        <v>1964</v>
      </c>
      <c r="O5247" s="6">
        <v>23602</v>
      </c>
      <c r="P5247" s="4" t="s">
        <v>63</v>
      </c>
    </row>
    <row r="5248" spans="1:16" x14ac:dyDescent="0.25">
      <c r="A5248" s="4" t="s">
        <v>3383</v>
      </c>
      <c r="B5248" s="4">
        <v>10</v>
      </c>
      <c r="C5248" s="4" t="s">
        <v>3390</v>
      </c>
      <c r="D5248" s="5"/>
      <c r="H5248" s="4" t="s">
        <v>3</v>
      </c>
      <c r="I5248" s="4">
        <v>10</v>
      </c>
      <c r="J5248" s="4" t="s">
        <v>5382</v>
      </c>
      <c r="K5248" s="4" t="s">
        <v>2186</v>
      </c>
      <c r="L5248" s="4" t="s">
        <v>3399</v>
      </c>
      <c r="N5248" s="4">
        <v>1982</v>
      </c>
      <c r="O5248" s="6">
        <v>30169</v>
      </c>
      <c r="P5248" s="4" t="s">
        <v>65</v>
      </c>
    </row>
    <row r="5249" spans="1:16" x14ac:dyDescent="0.25">
      <c r="A5249" s="4" t="s">
        <v>3383</v>
      </c>
      <c r="B5249" s="4">
        <v>10</v>
      </c>
      <c r="C5249" s="4" t="s">
        <v>3390</v>
      </c>
      <c r="D5249" s="5"/>
      <c r="H5249" s="4" t="s">
        <v>3</v>
      </c>
      <c r="I5249" s="4">
        <v>11</v>
      </c>
      <c r="J5249" s="4" t="s">
        <v>2272</v>
      </c>
      <c r="K5249" s="4" t="s">
        <v>2267</v>
      </c>
      <c r="L5249" s="4" t="s">
        <v>3399</v>
      </c>
      <c r="N5249" s="4">
        <v>1985</v>
      </c>
      <c r="O5249" s="6">
        <v>31083</v>
      </c>
      <c r="P5249" s="4" t="s">
        <v>63</v>
      </c>
    </row>
    <row r="5250" spans="1:16" x14ac:dyDescent="0.25">
      <c r="A5250" s="4" t="s">
        <v>3383</v>
      </c>
      <c r="B5250" s="4">
        <v>10</v>
      </c>
      <c r="C5250" s="4" t="s">
        <v>3390</v>
      </c>
      <c r="D5250" s="5"/>
      <c r="H5250" s="4" t="s">
        <v>3</v>
      </c>
      <c r="I5250" s="4">
        <v>12</v>
      </c>
      <c r="J5250" s="4" t="s">
        <v>2284</v>
      </c>
      <c r="K5250" s="4" t="s">
        <v>2247</v>
      </c>
      <c r="L5250" s="4" t="s">
        <v>3399</v>
      </c>
      <c r="N5250" s="4">
        <v>1979</v>
      </c>
      <c r="O5250" s="6">
        <v>29028</v>
      </c>
      <c r="P5250" s="4" t="s">
        <v>65</v>
      </c>
    </row>
    <row r="5251" spans="1:16" x14ac:dyDescent="0.25">
      <c r="A5251" s="4" t="s">
        <v>3383</v>
      </c>
      <c r="B5251" s="4">
        <v>10</v>
      </c>
      <c r="C5251" s="4" t="s">
        <v>3390</v>
      </c>
      <c r="D5251" s="5"/>
      <c r="H5251" s="4" t="s">
        <v>170</v>
      </c>
      <c r="I5251" s="4">
        <v>1</v>
      </c>
      <c r="J5251" s="4" t="s">
        <v>2232</v>
      </c>
      <c r="K5251" s="4" t="s">
        <v>3436</v>
      </c>
      <c r="L5251" s="4" t="s">
        <v>3399</v>
      </c>
      <c r="N5251" s="4">
        <v>1971</v>
      </c>
      <c r="O5251" s="6">
        <v>26156</v>
      </c>
      <c r="P5251" s="4" t="s">
        <v>65</v>
      </c>
    </row>
    <row r="5252" spans="1:16" x14ac:dyDescent="0.25">
      <c r="A5252" s="4" t="s">
        <v>3383</v>
      </c>
      <c r="B5252" s="4">
        <v>10</v>
      </c>
      <c r="C5252" s="4" t="s">
        <v>3390</v>
      </c>
      <c r="D5252" s="5"/>
      <c r="H5252" s="4" t="s">
        <v>170</v>
      </c>
      <c r="I5252" s="4">
        <v>2</v>
      </c>
      <c r="J5252" s="4" t="s">
        <v>2231</v>
      </c>
      <c r="K5252" s="4" t="s">
        <v>3436</v>
      </c>
      <c r="L5252" s="4" t="s">
        <v>3399</v>
      </c>
      <c r="N5252" s="4">
        <v>1958</v>
      </c>
      <c r="O5252" s="6">
        <v>21475</v>
      </c>
      <c r="P5252" s="4" t="s">
        <v>63</v>
      </c>
    </row>
    <row r="5253" spans="1:16" x14ac:dyDescent="0.25">
      <c r="A5253" s="4" t="s">
        <v>3383</v>
      </c>
      <c r="B5253" s="4">
        <v>10</v>
      </c>
      <c r="C5253" s="4" t="s">
        <v>3390</v>
      </c>
      <c r="D5253" s="5"/>
      <c r="H5253" s="4" t="s">
        <v>170</v>
      </c>
      <c r="I5253" s="4">
        <v>3</v>
      </c>
      <c r="J5253" s="4" t="s">
        <v>2332</v>
      </c>
      <c r="K5253" s="4" t="s">
        <v>3436</v>
      </c>
      <c r="L5253" s="4" t="s">
        <v>3399</v>
      </c>
      <c r="N5253" s="4">
        <v>1966</v>
      </c>
      <c r="O5253" s="6">
        <v>24277</v>
      </c>
      <c r="P5253" s="4" t="s">
        <v>65</v>
      </c>
    </row>
    <row r="5254" spans="1:16" x14ac:dyDescent="0.25">
      <c r="A5254" s="4" t="s">
        <v>3383</v>
      </c>
      <c r="B5254" s="4">
        <v>10</v>
      </c>
      <c r="C5254" s="4" t="s">
        <v>3390</v>
      </c>
      <c r="D5254" s="5"/>
      <c r="H5254" s="4" t="s">
        <v>170</v>
      </c>
      <c r="I5254" s="4">
        <v>4</v>
      </c>
      <c r="J5254" s="4" t="s">
        <v>2236</v>
      </c>
      <c r="K5254" s="4" t="s">
        <v>3436</v>
      </c>
      <c r="L5254" s="4" t="s">
        <v>3399</v>
      </c>
      <c r="N5254" s="4">
        <v>1997</v>
      </c>
      <c r="O5254" s="6">
        <v>35587</v>
      </c>
      <c r="P5254" s="4" t="s">
        <v>63</v>
      </c>
    </row>
    <row r="5255" spans="1:16" x14ac:dyDescent="0.25">
      <c r="A5255" s="4" t="s">
        <v>3383</v>
      </c>
      <c r="B5255" s="4">
        <v>10</v>
      </c>
      <c r="C5255" s="4" t="s">
        <v>3390</v>
      </c>
      <c r="D5255" s="5"/>
      <c r="H5255" s="4" t="s">
        <v>170</v>
      </c>
      <c r="I5255" s="4">
        <v>5</v>
      </c>
      <c r="J5255" s="4" t="s">
        <v>5383</v>
      </c>
      <c r="K5255" s="4" t="s">
        <v>3436</v>
      </c>
      <c r="L5255" s="4" t="s">
        <v>3399</v>
      </c>
      <c r="N5255" s="4">
        <v>1976</v>
      </c>
      <c r="O5255" s="6">
        <v>27891</v>
      </c>
      <c r="P5255" s="4" t="s">
        <v>65</v>
      </c>
    </row>
    <row r="5256" spans="1:16" x14ac:dyDescent="0.25">
      <c r="A5256" s="4" t="s">
        <v>3383</v>
      </c>
      <c r="B5256" s="4">
        <v>10</v>
      </c>
      <c r="C5256" s="4" t="s">
        <v>3390</v>
      </c>
      <c r="D5256" s="5"/>
      <c r="H5256" s="4" t="s">
        <v>170</v>
      </c>
      <c r="I5256" s="4">
        <v>6</v>
      </c>
      <c r="J5256" s="4" t="s">
        <v>5384</v>
      </c>
      <c r="K5256" s="4" t="s">
        <v>3436</v>
      </c>
      <c r="L5256" s="4" t="s">
        <v>3399</v>
      </c>
      <c r="N5256" s="4">
        <v>1988</v>
      </c>
      <c r="O5256" s="6">
        <v>32432</v>
      </c>
      <c r="P5256" s="4" t="s">
        <v>63</v>
      </c>
    </row>
    <row r="5257" spans="1:16" x14ac:dyDescent="0.25">
      <c r="A5257" s="4" t="s">
        <v>3383</v>
      </c>
      <c r="B5257" s="4">
        <v>10</v>
      </c>
      <c r="C5257" s="4" t="s">
        <v>3390</v>
      </c>
      <c r="D5257" s="5"/>
      <c r="H5257" s="4" t="s">
        <v>170</v>
      </c>
      <c r="I5257" s="4">
        <v>7</v>
      </c>
      <c r="J5257" s="4" t="s">
        <v>5385</v>
      </c>
      <c r="K5257" s="4" t="s">
        <v>3436</v>
      </c>
      <c r="L5257" s="4" t="s">
        <v>3399</v>
      </c>
      <c r="N5257" s="4">
        <v>1987</v>
      </c>
      <c r="O5257" s="6">
        <v>31786</v>
      </c>
      <c r="P5257" s="4" t="s">
        <v>65</v>
      </c>
    </row>
    <row r="5258" spans="1:16" x14ac:dyDescent="0.25">
      <c r="A5258" s="4" t="s">
        <v>3383</v>
      </c>
      <c r="B5258" s="4">
        <v>10</v>
      </c>
      <c r="C5258" s="4" t="s">
        <v>3390</v>
      </c>
      <c r="D5258" s="5"/>
      <c r="H5258" s="4" t="s">
        <v>170</v>
      </c>
      <c r="I5258" s="4">
        <v>8</v>
      </c>
      <c r="J5258" s="4" t="s">
        <v>2333</v>
      </c>
      <c r="K5258" s="4" t="s">
        <v>3436</v>
      </c>
      <c r="L5258" s="4" t="s">
        <v>3399</v>
      </c>
      <c r="N5258" s="4">
        <v>1983</v>
      </c>
      <c r="O5258" s="6">
        <v>30491</v>
      </c>
      <c r="P5258" s="4" t="s">
        <v>63</v>
      </c>
    </row>
    <row r="5259" spans="1:16" x14ac:dyDescent="0.25">
      <c r="A5259" s="4" t="s">
        <v>3383</v>
      </c>
      <c r="B5259" s="4">
        <v>10</v>
      </c>
      <c r="C5259" s="4" t="s">
        <v>3390</v>
      </c>
      <c r="D5259" s="5"/>
      <c r="H5259" s="4" t="s">
        <v>170</v>
      </c>
      <c r="I5259" s="4">
        <v>9</v>
      </c>
      <c r="J5259" s="4" t="s">
        <v>2233</v>
      </c>
      <c r="K5259" s="4" t="s">
        <v>3436</v>
      </c>
      <c r="L5259" s="4" t="s">
        <v>3399</v>
      </c>
      <c r="N5259" s="4">
        <v>1962</v>
      </c>
      <c r="O5259" s="6">
        <v>22937</v>
      </c>
      <c r="P5259" s="4" t="s">
        <v>65</v>
      </c>
    </row>
    <row r="5260" spans="1:16" x14ac:dyDescent="0.25">
      <c r="A5260" s="4" t="s">
        <v>3383</v>
      </c>
      <c r="B5260" s="4">
        <v>10</v>
      </c>
      <c r="C5260" s="4" t="s">
        <v>3390</v>
      </c>
      <c r="D5260" s="5"/>
      <c r="H5260" s="4" t="s">
        <v>170</v>
      </c>
      <c r="I5260" s="4">
        <v>10</v>
      </c>
      <c r="J5260" s="4" t="s">
        <v>2346</v>
      </c>
      <c r="K5260" s="4" t="s">
        <v>3436</v>
      </c>
      <c r="L5260" s="4" t="s">
        <v>3399</v>
      </c>
      <c r="N5260" s="4">
        <v>1962</v>
      </c>
      <c r="O5260" s="6">
        <v>22753</v>
      </c>
      <c r="P5260" s="4" t="s">
        <v>63</v>
      </c>
    </row>
    <row r="5261" spans="1:16" x14ac:dyDescent="0.25">
      <c r="A5261" s="4" t="s">
        <v>3383</v>
      </c>
      <c r="B5261" s="4">
        <v>10</v>
      </c>
      <c r="C5261" s="4" t="s">
        <v>3390</v>
      </c>
      <c r="D5261" s="5"/>
      <c r="H5261" s="4" t="s">
        <v>170</v>
      </c>
      <c r="I5261" s="4">
        <v>11</v>
      </c>
      <c r="J5261" s="4" t="s">
        <v>2235</v>
      </c>
      <c r="K5261" s="4" t="s">
        <v>3436</v>
      </c>
      <c r="L5261" s="4" t="s">
        <v>3399</v>
      </c>
      <c r="N5261" s="4">
        <v>1966</v>
      </c>
      <c r="O5261" s="6">
        <v>24325</v>
      </c>
      <c r="P5261" s="4" t="s">
        <v>65</v>
      </c>
    </row>
    <row r="5262" spans="1:16" x14ac:dyDescent="0.25">
      <c r="A5262" s="4" t="s">
        <v>3383</v>
      </c>
      <c r="B5262" s="4">
        <v>10</v>
      </c>
      <c r="C5262" s="4" t="s">
        <v>3390</v>
      </c>
      <c r="D5262" s="5"/>
      <c r="H5262" s="4" t="s">
        <v>170</v>
      </c>
      <c r="I5262" s="4">
        <v>12</v>
      </c>
      <c r="J5262" s="4" t="s">
        <v>2234</v>
      </c>
      <c r="K5262" s="4" t="s">
        <v>3436</v>
      </c>
      <c r="L5262" s="4" t="s">
        <v>3399</v>
      </c>
      <c r="N5262" s="4">
        <v>1958</v>
      </c>
      <c r="O5262" s="6">
        <v>21341</v>
      </c>
      <c r="P5262" s="4" t="s">
        <v>63</v>
      </c>
    </row>
    <row r="5263" spans="1:16" x14ac:dyDescent="0.25">
      <c r="A5263" s="4" t="s">
        <v>3383</v>
      </c>
      <c r="B5263" s="4">
        <v>10</v>
      </c>
      <c r="C5263" s="4" t="s">
        <v>3390</v>
      </c>
      <c r="D5263" s="5"/>
      <c r="H5263" s="4" t="s">
        <v>3392</v>
      </c>
      <c r="I5263" s="4">
        <v>1</v>
      </c>
      <c r="J5263" s="4" t="s">
        <v>3681</v>
      </c>
      <c r="K5263" s="4" t="s">
        <v>2191</v>
      </c>
      <c r="L5263" s="4" t="s">
        <v>3399</v>
      </c>
      <c r="N5263" s="4">
        <v>1951</v>
      </c>
      <c r="O5263" s="6">
        <v>18946</v>
      </c>
      <c r="P5263" s="4" t="s">
        <v>63</v>
      </c>
    </row>
    <row r="5264" spans="1:16" x14ac:dyDescent="0.25">
      <c r="A5264" s="4" t="s">
        <v>3383</v>
      </c>
      <c r="B5264" s="4">
        <v>10</v>
      </c>
      <c r="C5264" s="4" t="s">
        <v>3390</v>
      </c>
      <c r="D5264" s="5"/>
      <c r="H5264" s="4" t="s">
        <v>3392</v>
      </c>
      <c r="I5264" s="4">
        <v>2</v>
      </c>
      <c r="J5264" s="4" t="s">
        <v>3682</v>
      </c>
      <c r="K5264" s="4" t="s">
        <v>2305</v>
      </c>
      <c r="L5264" s="4" t="s">
        <v>3399</v>
      </c>
      <c r="N5264" s="4">
        <v>1956</v>
      </c>
      <c r="O5264" s="6">
        <v>20739</v>
      </c>
      <c r="P5264" s="4" t="s">
        <v>65</v>
      </c>
    </row>
    <row r="5265" spans="1:16" x14ac:dyDescent="0.25">
      <c r="A5265" s="4" t="s">
        <v>3383</v>
      </c>
      <c r="B5265" s="4">
        <v>10</v>
      </c>
      <c r="C5265" s="4" t="s">
        <v>3390</v>
      </c>
      <c r="D5265" s="5"/>
      <c r="H5265" s="4" t="s">
        <v>3392</v>
      </c>
      <c r="I5265" s="4">
        <v>3</v>
      </c>
      <c r="J5265" s="4" t="s">
        <v>3683</v>
      </c>
      <c r="K5265" s="4" t="s">
        <v>2186</v>
      </c>
      <c r="L5265" s="4" t="s">
        <v>3399</v>
      </c>
      <c r="N5265" s="4">
        <v>1957</v>
      </c>
      <c r="O5265" s="6">
        <v>20996</v>
      </c>
      <c r="P5265" s="4" t="s">
        <v>63</v>
      </c>
    </row>
    <row r="5266" spans="1:16" x14ac:dyDescent="0.25">
      <c r="A5266" s="4" t="s">
        <v>3383</v>
      </c>
      <c r="B5266" s="4">
        <v>10</v>
      </c>
      <c r="C5266" s="4" t="s">
        <v>3390</v>
      </c>
      <c r="D5266" s="5"/>
      <c r="H5266" s="4" t="s">
        <v>3392</v>
      </c>
      <c r="I5266" s="4">
        <v>4</v>
      </c>
      <c r="J5266" s="4" t="s">
        <v>3685</v>
      </c>
      <c r="K5266" s="4" t="s">
        <v>2191</v>
      </c>
      <c r="L5266" s="4" t="s">
        <v>3399</v>
      </c>
      <c r="N5266" s="4">
        <v>1957</v>
      </c>
      <c r="O5266" s="6">
        <v>20926</v>
      </c>
      <c r="P5266" s="4" t="s">
        <v>65</v>
      </c>
    </row>
    <row r="5267" spans="1:16" x14ac:dyDescent="0.25">
      <c r="A5267" s="4" t="s">
        <v>3383</v>
      </c>
      <c r="B5267" s="4">
        <v>10</v>
      </c>
      <c r="C5267" s="4" t="s">
        <v>3390</v>
      </c>
      <c r="D5267" s="5"/>
      <c r="H5267" s="4" t="s">
        <v>3392</v>
      </c>
      <c r="I5267" s="4">
        <v>5</v>
      </c>
      <c r="J5267" s="4" t="s">
        <v>3686</v>
      </c>
      <c r="K5267" s="4" t="s">
        <v>2305</v>
      </c>
      <c r="L5267" s="4" t="s">
        <v>3399</v>
      </c>
      <c r="N5267" s="4">
        <v>1957</v>
      </c>
      <c r="O5267" s="6">
        <v>20961</v>
      </c>
      <c r="P5267" s="4" t="s">
        <v>63</v>
      </c>
    </row>
    <row r="5268" spans="1:16" x14ac:dyDescent="0.25">
      <c r="A5268" s="4" t="s">
        <v>3383</v>
      </c>
      <c r="B5268" s="4">
        <v>10</v>
      </c>
      <c r="C5268" s="4" t="s">
        <v>3390</v>
      </c>
      <c r="D5268" s="5"/>
      <c r="H5268" s="4" t="s">
        <v>3392</v>
      </c>
      <c r="I5268" s="4">
        <v>6</v>
      </c>
      <c r="J5268" s="4" t="s">
        <v>3689</v>
      </c>
      <c r="K5268" s="4" t="s">
        <v>2230</v>
      </c>
      <c r="L5268" s="4" t="s">
        <v>3399</v>
      </c>
      <c r="N5268" s="4">
        <v>1955</v>
      </c>
      <c r="O5268" s="6">
        <v>20101</v>
      </c>
      <c r="P5268" s="4" t="s">
        <v>65</v>
      </c>
    </row>
    <row r="5269" spans="1:16" x14ac:dyDescent="0.25">
      <c r="A5269" s="4" t="s">
        <v>3383</v>
      </c>
      <c r="B5269" s="4">
        <v>10</v>
      </c>
      <c r="C5269" s="4" t="s">
        <v>3390</v>
      </c>
      <c r="D5269" s="5"/>
      <c r="H5269" s="4" t="s">
        <v>3392</v>
      </c>
      <c r="I5269" s="4">
        <v>7</v>
      </c>
      <c r="J5269" s="4" t="s">
        <v>3688</v>
      </c>
      <c r="K5269" s="4" t="s">
        <v>2186</v>
      </c>
      <c r="L5269" s="4" t="s">
        <v>3399</v>
      </c>
      <c r="N5269" s="4">
        <v>1954</v>
      </c>
      <c r="O5269" s="6">
        <v>19805</v>
      </c>
      <c r="P5269" s="4" t="s">
        <v>63</v>
      </c>
    </row>
    <row r="5270" spans="1:16" x14ac:dyDescent="0.25">
      <c r="A5270" s="4" t="s">
        <v>3383</v>
      </c>
      <c r="B5270" s="4">
        <v>10</v>
      </c>
      <c r="C5270" s="4" t="s">
        <v>3390</v>
      </c>
      <c r="D5270" s="5"/>
      <c r="H5270" s="4" t="s">
        <v>3392</v>
      </c>
      <c r="I5270" s="4">
        <v>8</v>
      </c>
      <c r="J5270" s="4" t="s">
        <v>5386</v>
      </c>
      <c r="K5270" s="4" t="s">
        <v>2186</v>
      </c>
      <c r="L5270" s="4" t="s">
        <v>3399</v>
      </c>
      <c r="N5270" s="4">
        <v>1956</v>
      </c>
      <c r="O5270" s="6">
        <v>20602</v>
      </c>
      <c r="P5270" s="4" t="s">
        <v>65</v>
      </c>
    </row>
    <row r="5271" spans="1:16" x14ac:dyDescent="0.25">
      <c r="A5271" s="4" t="s">
        <v>3383</v>
      </c>
      <c r="B5271" s="4">
        <v>10</v>
      </c>
      <c r="C5271" s="4" t="s">
        <v>3390</v>
      </c>
      <c r="D5271" s="5"/>
      <c r="H5271" s="4" t="s">
        <v>3392</v>
      </c>
      <c r="I5271" s="4">
        <v>9</v>
      </c>
      <c r="J5271" s="4" t="s">
        <v>3687</v>
      </c>
      <c r="K5271" s="4" t="s">
        <v>2280</v>
      </c>
      <c r="L5271" s="4" t="s">
        <v>3399</v>
      </c>
      <c r="N5271" s="4">
        <v>1942</v>
      </c>
      <c r="O5271" s="6">
        <v>15668</v>
      </c>
      <c r="P5271" s="4" t="s">
        <v>65</v>
      </c>
    </row>
    <row r="5272" spans="1:16" x14ac:dyDescent="0.25">
      <c r="A5272" s="4" t="s">
        <v>3383</v>
      </c>
      <c r="B5272" s="4">
        <v>10</v>
      </c>
      <c r="C5272" s="4" t="s">
        <v>3390</v>
      </c>
      <c r="D5272" s="5"/>
      <c r="H5272" s="4" t="s">
        <v>3392</v>
      </c>
      <c r="I5272" s="4">
        <v>10</v>
      </c>
      <c r="J5272" s="4" t="s">
        <v>5387</v>
      </c>
      <c r="K5272" s="4" t="s">
        <v>2186</v>
      </c>
      <c r="L5272" s="4" t="s">
        <v>3399</v>
      </c>
      <c r="N5272" s="4">
        <v>1963</v>
      </c>
      <c r="O5272" s="6">
        <v>23045</v>
      </c>
      <c r="P5272" s="4" t="s">
        <v>63</v>
      </c>
    </row>
    <row r="5273" spans="1:16" x14ac:dyDescent="0.25">
      <c r="A5273" s="4" t="s">
        <v>3383</v>
      </c>
      <c r="B5273" s="4">
        <v>10</v>
      </c>
      <c r="C5273" s="4" t="s">
        <v>3390</v>
      </c>
      <c r="D5273" s="5"/>
      <c r="H5273" s="4" t="s">
        <v>3393</v>
      </c>
      <c r="I5273" s="4">
        <v>1</v>
      </c>
      <c r="J5273" s="4" t="s">
        <v>2006</v>
      </c>
      <c r="K5273" s="4" t="s">
        <v>1999</v>
      </c>
      <c r="L5273" s="4" t="s">
        <v>543</v>
      </c>
      <c r="N5273" s="4">
        <v>1963</v>
      </c>
      <c r="O5273" s="6">
        <v>23235</v>
      </c>
      <c r="P5273" s="4" t="s">
        <v>63</v>
      </c>
    </row>
    <row r="5274" spans="1:16" x14ac:dyDescent="0.25">
      <c r="A5274" s="4" t="s">
        <v>3383</v>
      </c>
      <c r="B5274" s="4">
        <v>10</v>
      </c>
      <c r="C5274" s="4" t="s">
        <v>3390</v>
      </c>
      <c r="D5274" s="5"/>
      <c r="H5274" s="4" t="s">
        <v>3393</v>
      </c>
      <c r="I5274" s="4">
        <v>2</v>
      </c>
      <c r="J5274" s="4" t="s">
        <v>3659</v>
      </c>
      <c r="K5274" s="4" t="s">
        <v>2164</v>
      </c>
      <c r="L5274" s="4" t="s">
        <v>3660</v>
      </c>
      <c r="N5274" s="4">
        <v>1949</v>
      </c>
      <c r="O5274" s="6">
        <v>18151</v>
      </c>
      <c r="P5274" s="4" t="s">
        <v>63</v>
      </c>
    </row>
    <row r="5275" spans="1:16" x14ac:dyDescent="0.25">
      <c r="A5275" s="4" t="s">
        <v>3383</v>
      </c>
      <c r="B5275" s="4">
        <v>10</v>
      </c>
      <c r="C5275" s="4" t="s">
        <v>3390</v>
      </c>
      <c r="D5275" s="5"/>
      <c r="H5275" s="4" t="s">
        <v>3393</v>
      </c>
      <c r="I5275" s="4">
        <v>3</v>
      </c>
      <c r="J5275" s="4" t="s">
        <v>2205</v>
      </c>
      <c r="K5275" s="4" t="s">
        <v>2186</v>
      </c>
      <c r="L5275" s="4" t="s">
        <v>3661</v>
      </c>
      <c r="N5275" s="4">
        <v>1963</v>
      </c>
      <c r="O5275" s="6">
        <v>23104</v>
      </c>
      <c r="P5275" s="4" t="s">
        <v>65</v>
      </c>
    </row>
    <row r="5276" spans="1:16" x14ac:dyDescent="0.25">
      <c r="A5276" s="4" t="s">
        <v>3383</v>
      </c>
      <c r="B5276" s="4">
        <v>10</v>
      </c>
      <c r="C5276" s="4" t="s">
        <v>3390</v>
      </c>
      <c r="D5276" s="5"/>
      <c r="H5276" s="4" t="s">
        <v>3393</v>
      </c>
      <c r="I5276" s="4">
        <v>4</v>
      </c>
      <c r="J5276" s="4" t="s">
        <v>3662</v>
      </c>
      <c r="K5276" s="4" t="s">
        <v>3436</v>
      </c>
      <c r="L5276" s="4" t="s">
        <v>3663</v>
      </c>
      <c r="N5276" s="4">
        <v>1959</v>
      </c>
      <c r="O5276" s="6">
        <v>21879</v>
      </c>
      <c r="P5276" s="4" t="s">
        <v>63</v>
      </c>
    </row>
    <row r="5277" spans="1:16" x14ac:dyDescent="0.25">
      <c r="A5277" s="4" t="s">
        <v>3383</v>
      </c>
      <c r="B5277" s="4">
        <v>10</v>
      </c>
      <c r="C5277" s="4" t="s">
        <v>3390</v>
      </c>
      <c r="D5277" s="5"/>
      <c r="H5277" s="4" t="s">
        <v>3393</v>
      </c>
      <c r="I5277" s="4">
        <v>5</v>
      </c>
      <c r="J5277" s="4" t="s">
        <v>3664</v>
      </c>
      <c r="K5277" s="4" t="s">
        <v>3436</v>
      </c>
      <c r="L5277" s="4" t="s">
        <v>269</v>
      </c>
      <c r="N5277" s="4">
        <v>1951</v>
      </c>
      <c r="O5277" s="6">
        <v>18842</v>
      </c>
      <c r="P5277" s="4" t="s">
        <v>65</v>
      </c>
    </row>
    <row r="5278" spans="1:16" x14ac:dyDescent="0.25">
      <c r="A5278" s="4" t="s">
        <v>3383</v>
      </c>
      <c r="B5278" s="4">
        <v>10</v>
      </c>
      <c r="C5278" s="4" t="s">
        <v>3390</v>
      </c>
      <c r="D5278" s="5"/>
      <c r="H5278" s="4" t="s">
        <v>3393</v>
      </c>
      <c r="I5278" s="4">
        <v>6</v>
      </c>
      <c r="J5278" s="4" t="s">
        <v>2207</v>
      </c>
      <c r="K5278" s="4" t="s">
        <v>3436</v>
      </c>
      <c r="L5278" s="4" t="s">
        <v>359</v>
      </c>
      <c r="N5278" s="4">
        <v>1960</v>
      </c>
      <c r="O5278" s="6">
        <v>22119</v>
      </c>
      <c r="P5278" s="4" t="s">
        <v>63</v>
      </c>
    </row>
    <row r="5279" spans="1:16" x14ac:dyDescent="0.25">
      <c r="A5279" s="4" t="s">
        <v>3383</v>
      </c>
      <c r="B5279" s="4">
        <v>10</v>
      </c>
      <c r="C5279" s="4" t="s">
        <v>3390</v>
      </c>
      <c r="D5279" s="5"/>
      <c r="H5279" s="4" t="s">
        <v>3393</v>
      </c>
      <c r="I5279" s="4">
        <v>7</v>
      </c>
      <c r="J5279" s="4" t="s">
        <v>5388</v>
      </c>
      <c r="K5279" s="4" t="s">
        <v>3436</v>
      </c>
      <c r="L5279" s="4" t="s">
        <v>3519</v>
      </c>
      <c r="N5279" s="4">
        <v>1957</v>
      </c>
      <c r="O5279" s="6">
        <v>21170</v>
      </c>
      <c r="P5279" s="4" t="s">
        <v>63</v>
      </c>
    </row>
    <row r="5280" spans="1:16" x14ac:dyDescent="0.25">
      <c r="A5280" s="4" t="s">
        <v>3383</v>
      </c>
      <c r="B5280" s="4">
        <v>10</v>
      </c>
      <c r="C5280" s="4" t="s">
        <v>3390</v>
      </c>
      <c r="D5280" s="5"/>
      <c r="H5280" s="4" t="s">
        <v>3393</v>
      </c>
      <c r="I5280" s="4">
        <v>8</v>
      </c>
      <c r="J5280" s="4" t="s">
        <v>3668</v>
      </c>
      <c r="K5280" s="4" t="s">
        <v>3436</v>
      </c>
      <c r="L5280" s="4" t="s">
        <v>265</v>
      </c>
      <c r="N5280" s="4">
        <v>1957</v>
      </c>
      <c r="O5280" s="6">
        <v>21083</v>
      </c>
      <c r="P5280" s="4" t="s">
        <v>65</v>
      </c>
    </row>
    <row r="5281" spans="1:16" x14ac:dyDescent="0.25">
      <c r="A5281" s="4" t="s">
        <v>3383</v>
      </c>
      <c r="B5281" s="4">
        <v>10</v>
      </c>
      <c r="C5281" s="4" t="s">
        <v>3390</v>
      </c>
      <c r="D5281" s="5"/>
      <c r="H5281" s="4" t="s">
        <v>3393</v>
      </c>
      <c r="I5281" s="4">
        <v>9</v>
      </c>
      <c r="J5281" s="4" t="s">
        <v>3666</v>
      </c>
      <c r="K5281" s="4" t="s">
        <v>3436</v>
      </c>
      <c r="L5281" s="4" t="s">
        <v>3667</v>
      </c>
      <c r="N5281" s="4">
        <v>1990</v>
      </c>
      <c r="O5281" s="6">
        <v>33053</v>
      </c>
      <c r="P5281" s="4" t="s">
        <v>63</v>
      </c>
    </row>
    <row r="5282" spans="1:16" x14ac:dyDescent="0.25">
      <c r="A5282" s="4" t="s">
        <v>3383</v>
      </c>
      <c r="B5282" s="4">
        <v>10</v>
      </c>
      <c r="C5282" s="4" t="s">
        <v>3390</v>
      </c>
      <c r="D5282" s="5"/>
      <c r="H5282" s="4" t="s">
        <v>3393</v>
      </c>
      <c r="I5282" s="4">
        <v>10</v>
      </c>
      <c r="J5282" s="4" t="s">
        <v>2141</v>
      </c>
      <c r="K5282" s="4" t="s">
        <v>3436</v>
      </c>
      <c r="L5282" s="4" t="s">
        <v>372</v>
      </c>
      <c r="N5282" s="4">
        <v>1966</v>
      </c>
      <c r="O5282" s="6">
        <v>24146</v>
      </c>
      <c r="P5282" s="4" t="s">
        <v>65</v>
      </c>
    </row>
    <row r="5283" spans="1:16" x14ac:dyDescent="0.25">
      <c r="A5283" s="4" t="s">
        <v>3383</v>
      </c>
      <c r="B5283" s="4">
        <v>10</v>
      </c>
      <c r="C5283" s="4" t="s">
        <v>3390</v>
      </c>
      <c r="D5283" s="5"/>
      <c r="H5283" s="4" t="s">
        <v>3393</v>
      </c>
      <c r="I5283" s="4">
        <v>11</v>
      </c>
      <c r="J5283" s="4" t="s">
        <v>3669</v>
      </c>
      <c r="K5283" s="4" t="s">
        <v>3436</v>
      </c>
      <c r="L5283" s="4" t="s">
        <v>472</v>
      </c>
      <c r="N5283" s="4">
        <v>1962</v>
      </c>
      <c r="O5283" s="6">
        <v>22990</v>
      </c>
      <c r="P5283" s="4" t="s">
        <v>63</v>
      </c>
    </row>
    <row r="5284" spans="1:16" x14ac:dyDescent="0.25">
      <c r="A5284" s="4" t="s">
        <v>3383</v>
      </c>
      <c r="B5284" s="4">
        <v>10</v>
      </c>
      <c r="C5284" s="4" t="s">
        <v>3390</v>
      </c>
      <c r="D5284" s="5"/>
      <c r="H5284" s="4" t="s">
        <v>3393</v>
      </c>
      <c r="I5284" s="4">
        <v>12</v>
      </c>
      <c r="J5284" s="4" t="s">
        <v>5389</v>
      </c>
      <c r="K5284" s="4" t="s">
        <v>3436</v>
      </c>
      <c r="L5284" s="4" t="s">
        <v>3519</v>
      </c>
      <c r="N5284" s="4">
        <v>1960</v>
      </c>
      <c r="O5284" s="6">
        <v>22193</v>
      </c>
      <c r="P5284" s="4" t="s">
        <v>65</v>
      </c>
    </row>
    <row r="5285" spans="1:16" x14ac:dyDescent="0.25">
      <c r="A5285" s="4" t="s">
        <v>3383</v>
      </c>
      <c r="B5285" s="4">
        <v>10</v>
      </c>
      <c r="C5285" s="4" t="s">
        <v>3390</v>
      </c>
      <c r="D5285" s="5"/>
      <c r="H5285" s="4" t="s">
        <v>84</v>
      </c>
      <c r="I5285" s="4">
        <v>1</v>
      </c>
      <c r="J5285" s="4" t="s">
        <v>3512</v>
      </c>
      <c r="K5285" s="4" t="s">
        <v>1148</v>
      </c>
      <c r="L5285" s="4" t="s">
        <v>3399</v>
      </c>
      <c r="N5285" s="4">
        <v>1954</v>
      </c>
      <c r="O5285" s="6">
        <v>19790</v>
      </c>
      <c r="P5285" s="4" t="s">
        <v>63</v>
      </c>
    </row>
    <row r="5286" spans="1:16" x14ac:dyDescent="0.25">
      <c r="A5286" s="4" t="s">
        <v>3383</v>
      </c>
      <c r="B5286" s="4">
        <v>10</v>
      </c>
      <c r="C5286" s="4" t="s">
        <v>3390</v>
      </c>
      <c r="D5286" s="5"/>
      <c r="H5286" s="4" t="s">
        <v>84</v>
      </c>
      <c r="I5286" s="4">
        <v>2</v>
      </c>
      <c r="J5286" s="4" t="s">
        <v>3516</v>
      </c>
      <c r="K5286" s="4" t="s">
        <v>2186</v>
      </c>
      <c r="L5286" s="4" t="s">
        <v>3399</v>
      </c>
      <c r="N5286" s="4">
        <v>1981</v>
      </c>
      <c r="O5286" s="6">
        <v>29734</v>
      </c>
      <c r="P5286" s="4" t="s">
        <v>63</v>
      </c>
    </row>
    <row r="5287" spans="1:16" x14ac:dyDescent="0.25">
      <c r="A5287" s="4" t="s">
        <v>3383</v>
      </c>
      <c r="B5287" s="4">
        <v>10</v>
      </c>
      <c r="C5287" s="4" t="s">
        <v>3390</v>
      </c>
      <c r="D5287" s="5"/>
      <c r="H5287" s="4" t="s">
        <v>84</v>
      </c>
      <c r="I5287" s="4">
        <v>3</v>
      </c>
      <c r="J5287" s="4" t="s">
        <v>3674</v>
      </c>
      <c r="K5287" s="4" t="s">
        <v>2247</v>
      </c>
      <c r="L5287" s="4" t="s">
        <v>3399</v>
      </c>
      <c r="N5287" s="4">
        <v>1957</v>
      </c>
      <c r="O5287" s="6">
        <v>20953</v>
      </c>
      <c r="P5287" s="4" t="s">
        <v>65</v>
      </c>
    </row>
    <row r="5288" spans="1:16" x14ac:dyDescent="0.25">
      <c r="A5288" s="4" t="s">
        <v>3383</v>
      </c>
      <c r="B5288" s="4">
        <v>10</v>
      </c>
      <c r="C5288" s="4" t="s">
        <v>3390</v>
      </c>
      <c r="D5288" s="5"/>
      <c r="H5288" s="4" t="s">
        <v>84</v>
      </c>
      <c r="I5288" s="4">
        <v>4</v>
      </c>
      <c r="J5288" s="4" t="s">
        <v>3675</v>
      </c>
      <c r="K5288" s="4" t="s">
        <v>2247</v>
      </c>
      <c r="L5288" s="4" t="s">
        <v>3399</v>
      </c>
      <c r="N5288" s="4">
        <v>1966</v>
      </c>
      <c r="O5288" s="6">
        <v>24286</v>
      </c>
      <c r="P5288" s="4" t="s">
        <v>63</v>
      </c>
    </row>
    <row r="5289" spans="1:16" x14ac:dyDescent="0.25">
      <c r="A5289" s="4" t="s">
        <v>3383</v>
      </c>
      <c r="B5289" s="4">
        <v>10</v>
      </c>
      <c r="C5289" s="4" t="s">
        <v>3390</v>
      </c>
      <c r="D5289" s="5"/>
      <c r="H5289" s="4" t="s">
        <v>84</v>
      </c>
      <c r="I5289" s="4">
        <v>5</v>
      </c>
      <c r="J5289" s="4" t="s">
        <v>2190</v>
      </c>
      <c r="K5289" s="4" t="s">
        <v>2186</v>
      </c>
      <c r="L5289" s="4" t="s">
        <v>3399</v>
      </c>
      <c r="N5289" s="4">
        <v>1980</v>
      </c>
      <c r="O5289" s="6">
        <v>29480</v>
      </c>
      <c r="P5289" s="4" t="s">
        <v>63</v>
      </c>
    </row>
    <row r="5290" spans="1:16" x14ac:dyDescent="0.25">
      <c r="A5290" s="4" t="s">
        <v>3383</v>
      </c>
      <c r="B5290" s="4">
        <v>10</v>
      </c>
      <c r="C5290" s="4" t="s">
        <v>3390</v>
      </c>
      <c r="D5290" s="5"/>
      <c r="H5290" s="4" t="s">
        <v>84</v>
      </c>
      <c r="I5290" s="4">
        <v>6</v>
      </c>
      <c r="J5290" s="4" t="s">
        <v>5390</v>
      </c>
      <c r="K5290" s="4" t="s">
        <v>2353</v>
      </c>
      <c r="L5290" s="4" t="s">
        <v>3399</v>
      </c>
      <c r="N5290" s="4">
        <v>1980</v>
      </c>
      <c r="O5290" s="6">
        <v>29457</v>
      </c>
      <c r="P5290" s="4" t="s">
        <v>63</v>
      </c>
    </row>
    <row r="5291" spans="1:16" x14ac:dyDescent="0.25">
      <c r="A5291" s="4" t="s">
        <v>3383</v>
      </c>
      <c r="B5291" s="4">
        <v>10</v>
      </c>
      <c r="C5291" s="4" t="s">
        <v>3390</v>
      </c>
      <c r="D5291" s="5"/>
      <c r="H5291" s="4" t="s">
        <v>84</v>
      </c>
      <c r="I5291" s="4">
        <v>7</v>
      </c>
      <c r="J5291" s="4" t="s">
        <v>2249</v>
      </c>
      <c r="K5291" s="4" t="s">
        <v>2247</v>
      </c>
      <c r="L5291" s="4" t="s">
        <v>3399</v>
      </c>
      <c r="N5291" s="4">
        <v>1993</v>
      </c>
      <c r="O5291" s="6">
        <v>34154</v>
      </c>
      <c r="P5291" s="4" t="s">
        <v>63</v>
      </c>
    </row>
    <row r="5292" spans="1:16" x14ac:dyDescent="0.25">
      <c r="A5292" s="4" t="s">
        <v>3383</v>
      </c>
      <c r="B5292" s="4">
        <v>10</v>
      </c>
      <c r="C5292" s="4" t="s">
        <v>3390</v>
      </c>
      <c r="D5292" s="5"/>
      <c r="H5292" s="4" t="s">
        <v>84</v>
      </c>
      <c r="I5292" s="4">
        <v>8</v>
      </c>
      <c r="J5292" s="4" t="s">
        <v>1967</v>
      </c>
      <c r="K5292" s="4" t="s">
        <v>1966</v>
      </c>
      <c r="L5292" s="4" t="s">
        <v>3399</v>
      </c>
      <c r="N5292" s="4">
        <v>1979</v>
      </c>
      <c r="O5292" s="6">
        <v>29095</v>
      </c>
      <c r="P5292" s="4" t="s">
        <v>65</v>
      </c>
    </row>
    <row r="5293" spans="1:16" x14ac:dyDescent="0.25">
      <c r="A5293" s="4" t="s">
        <v>3383</v>
      </c>
      <c r="B5293" s="4">
        <v>10</v>
      </c>
      <c r="C5293" s="4" t="s">
        <v>3390</v>
      </c>
      <c r="D5293" s="5"/>
      <c r="H5293" s="4" t="s">
        <v>84</v>
      </c>
      <c r="I5293" s="4">
        <v>9</v>
      </c>
      <c r="J5293" s="4" t="s">
        <v>85</v>
      </c>
      <c r="K5293" s="4" t="s">
        <v>59</v>
      </c>
      <c r="L5293" s="4" t="s">
        <v>3399</v>
      </c>
      <c r="N5293" s="4">
        <v>1957</v>
      </c>
      <c r="O5293" s="6">
        <v>21175</v>
      </c>
      <c r="P5293" s="4" t="s">
        <v>63</v>
      </c>
    </row>
    <row r="5294" spans="1:16" x14ac:dyDescent="0.25">
      <c r="A5294" s="4" t="s">
        <v>3383</v>
      </c>
      <c r="B5294" s="4">
        <v>10</v>
      </c>
      <c r="C5294" s="4" t="s">
        <v>3390</v>
      </c>
      <c r="D5294" s="5"/>
      <c r="H5294" s="4" t="s">
        <v>3394</v>
      </c>
      <c r="I5294" s="4">
        <v>1</v>
      </c>
      <c r="J5294" s="4" t="s">
        <v>2500</v>
      </c>
      <c r="K5294" s="4" t="s">
        <v>3436</v>
      </c>
      <c r="L5294" s="4" t="s">
        <v>370</v>
      </c>
      <c r="N5294" s="4">
        <v>1996</v>
      </c>
      <c r="O5294" s="6">
        <v>35430</v>
      </c>
      <c r="P5294" s="4" t="s">
        <v>63</v>
      </c>
    </row>
    <row r="5295" spans="1:16" x14ac:dyDescent="0.25">
      <c r="A5295" s="4" t="s">
        <v>3383</v>
      </c>
      <c r="B5295" s="4">
        <v>10</v>
      </c>
      <c r="C5295" s="4" t="s">
        <v>3390</v>
      </c>
      <c r="D5295" s="5"/>
      <c r="H5295" s="4" t="s">
        <v>3394</v>
      </c>
      <c r="I5295" s="4">
        <v>2</v>
      </c>
      <c r="J5295" s="4" t="s">
        <v>1917</v>
      </c>
      <c r="K5295" s="4" t="s">
        <v>3436</v>
      </c>
      <c r="L5295" s="4" t="s">
        <v>310</v>
      </c>
      <c r="N5295" s="4">
        <v>1957</v>
      </c>
      <c r="O5295" s="6">
        <v>20997</v>
      </c>
      <c r="P5295" s="4" t="s">
        <v>63</v>
      </c>
    </row>
    <row r="5296" spans="1:16" x14ac:dyDescent="0.25">
      <c r="A5296" s="4" t="s">
        <v>3383</v>
      </c>
      <c r="B5296" s="4">
        <v>10</v>
      </c>
      <c r="C5296" s="4" t="s">
        <v>3390</v>
      </c>
      <c r="D5296" s="5"/>
      <c r="H5296" s="4" t="s">
        <v>3394</v>
      </c>
      <c r="I5296" s="4">
        <v>3</v>
      </c>
      <c r="J5296" s="4" t="s">
        <v>2604</v>
      </c>
      <c r="K5296" s="4" t="s">
        <v>3436</v>
      </c>
      <c r="L5296" s="4" t="s">
        <v>3596</v>
      </c>
      <c r="N5296" s="4">
        <v>1970</v>
      </c>
      <c r="O5296" s="6">
        <v>25766</v>
      </c>
      <c r="P5296" s="4" t="s">
        <v>65</v>
      </c>
    </row>
    <row r="5297" spans="1:16" x14ac:dyDescent="0.25">
      <c r="A5297" s="4" t="s">
        <v>3383</v>
      </c>
      <c r="B5297" s="4">
        <v>10</v>
      </c>
      <c r="C5297" s="4" t="s">
        <v>3390</v>
      </c>
      <c r="D5297" s="5"/>
      <c r="H5297" s="4" t="s">
        <v>3394</v>
      </c>
      <c r="I5297" s="4">
        <v>4</v>
      </c>
      <c r="J5297" s="4" t="s">
        <v>2560</v>
      </c>
      <c r="K5297" s="4" t="s">
        <v>3436</v>
      </c>
      <c r="L5297" s="4" t="s">
        <v>3595</v>
      </c>
      <c r="N5297" s="4">
        <v>1976</v>
      </c>
      <c r="O5297" s="6">
        <v>27963</v>
      </c>
      <c r="P5297" s="4" t="s">
        <v>63</v>
      </c>
    </row>
    <row r="5298" spans="1:16" x14ac:dyDescent="0.25">
      <c r="A5298" s="4" t="s">
        <v>3383</v>
      </c>
      <c r="B5298" s="4">
        <v>10</v>
      </c>
      <c r="C5298" s="4" t="s">
        <v>3390</v>
      </c>
      <c r="D5298" s="5"/>
      <c r="H5298" s="4" t="s">
        <v>3394</v>
      </c>
      <c r="I5298" s="4">
        <v>5</v>
      </c>
      <c r="J5298" s="4" t="s">
        <v>2642</v>
      </c>
      <c r="K5298" s="4" t="s">
        <v>3436</v>
      </c>
      <c r="L5298" s="4" t="s">
        <v>523</v>
      </c>
      <c r="N5298" s="4">
        <v>1973</v>
      </c>
      <c r="O5298" s="6">
        <v>26842</v>
      </c>
      <c r="P5298" s="4" t="s">
        <v>65</v>
      </c>
    </row>
    <row r="5299" spans="1:16" x14ac:dyDescent="0.25">
      <c r="A5299" s="4" t="s">
        <v>3383</v>
      </c>
      <c r="B5299" s="4">
        <v>10</v>
      </c>
      <c r="C5299" s="4" t="s">
        <v>3390</v>
      </c>
      <c r="D5299" s="5"/>
      <c r="H5299" s="4" t="s">
        <v>3394</v>
      </c>
      <c r="I5299" s="4">
        <v>6</v>
      </c>
      <c r="J5299" s="4" t="s">
        <v>2674</v>
      </c>
      <c r="K5299" s="4" t="s">
        <v>3436</v>
      </c>
      <c r="L5299" s="4" t="s">
        <v>265</v>
      </c>
      <c r="N5299" s="4">
        <v>1955</v>
      </c>
      <c r="O5299" s="6">
        <v>20357</v>
      </c>
      <c r="P5299" s="4" t="s">
        <v>63</v>
      </c>
    </row>
    <row r="5300" spans="1:16" x14ac:dyDescent="0.25">
      <c r="A5300" s="4" t="s">
        <v>3383</v>
      </c>
      <c r="B5300" s="4">
        <v>10</v>
      </c>
      <c r="C5300" s="4" t="s">
        <v>3390</v>
      </c>
      <c r="D5300" s="5"/>
      <c r="H5300" s="4" t="s">
        <v>3394</v>
      </c>
      <c r="I5300" s="4">
        <v>7</v>
      </c>
      <c r="J5300" s="4" t="s">
        <v>3690</v>
      </c>
      <c r="K5300" s="4" t="s">
        <v>3436</v>
      </c>
      <c r="L5300" s="4" t="s">
        <v>540</v>
      </c>
      <c r="N5300" s="4">
        <v>1961</v>
      </c>
      <c r="O5300" s="6">
        <v>22407</v>
      </c>
      <c r="P5300" s="4" t="s">
        <v>63</v>
      </c>
    </row>
    <row r="5301" spans="1:16" x14ac:dyDescent="0.25">
      <c r="A5301" s="4" t="s">
        <v>3383</v>
      </c>
      <c r="B5301" s="4">
        <v>10</v>
      </c>
      <c r="C5301" s="4" t="s">
        <v>3390</v>
      </c>
      <c r="D5301" s="5"/>
      <c r="H5301" s="4" t="s">
        <v>3394</v>
      </c>
      <c r="I5301" s="4">
        <v>8</v>
      </c>
      <c r="J5301" s="4" t="s">
        <v>3597</v>
      </c>
      <c r="K5301" s="4" t="s">
        <v>3436</v>
      </c>
      <c r="L5301" s="4" t="s">
        <v>824</v>
      </c>
      <c r="N5301" s="4">
        <v>1964</v>
      </c>
      <c r="O5301" s="6">
        <v>23725</v>
      </c>
      <c r="P5301" s="4" t="s">
        <v>65</v>
      </c>
    </row>
    <row r="5302" spans="1:16" x14ac:dyDescent="0.25">
      <c r="A5302" s="4" t="s">
        <v>3383</v>
      </c>
      <c r="B5302" s="4">
        <v>10</v>
      </c>
      <c r="C5302" s="4" t="s">
        <v>3390</v>
      </c>
      <c r="D5302" s="5"/>
      <c r="H5302" s="4" t="s">
        <v>3394</v>
      </c>
      <c r="I5302" s="4">
        <v>9</v>
      </c>
      <c r="J5302" s="4" t="s">
        <v>2643</v>
      </c>
      <c r="K5302" s="4" t="s">
        <v>3436</v>
      </c>
      <c r="L5302" s="4" t="s">
        <v>2528</v>
      </c>
      <c r="N5302" s="4">
        <v>1965</v>
      </c>
      <c r="O5302" s="6">
        <v>24082</v>
      </c>
      <c r="P5302" s="4" t="s">
        <v>63</v>
      </c>
    </row>
    <row r="5303" spans="1:16" x14ac:dyDescent="0.25">
      <c r="A5303" s="4" t="s">
        <v>3383</v>
      </c>
      <c r="B5303" s="4">
        <v>10</v>
      </c>
      <c r="C5303" s="4" t="s">
        <v>3390</v>
      </c>
      <c r="D5303" s="5"/>
      <c r="H5303" s="4" t="s">
        <v>3394</v>
      </c>
      <c r="I5303" s="4">
        <v>10</v>
      </c>
      <c r="J5303" s="4" t="s">
        <v>3602</v>
      </c>
      <c r="K5303" s="4" t="s">
        <v>3436</v>
      </c>
      <c r="L5303" s="4" t="s">
        <v>5391</v>
      </c>
      <c r="N5303" s="4">
        <v>1961</v>
      </c>
      <c r="O5303" s="6">
        <v>22565</v>
      </c>
      <c r="P5303" s="4" t="s">
        <v>65</v>
      </c>
    </row>
    <row r="5304" spans="1:16" x14ac:dyDescent="0.25">
      <c r="A5304" s="4" t="s">
        <v>3383</v>
      </c>
      <c r="B5304" s="4">
        <v>10</v>
      </c>
      <c r="C5304" s="4" t="s">
        <v>3390</v>
      </c>
      <c r="D5304" s="5"/>
      <c r="H5304" s="4" t="s">
        <v>3394</v>
      </c>
      <c r="I5304" s="4">
        <v>11</v>
      </c>
      <c r="J5304" s="4" t="s">
        <v>119</v>
      </c>
      <c r="K5304" s="4" t="s">
        <v>3436</v>
      </c>
      <c r="L5304" s="4" t="s">
        <v>3691</v>
      </c>
      <c r="N5304" s="4">
        <v>1954</v>
      </c>
      <c r="O5304" s="6">
        <v>19836</v>
      </c>
      <c r="P5304" s="4" t="s">
        <v>65</v>
      </c>
    </row>
    <row r="5305" spans="1:16" x14ac:dyDescent="0.25">
      <c r="A5305" s="4" t="s">
        <v>3383</v>
      </c>
      <c r="B5305" s="4">
        <v>10</v>
      </c>
      <c r="C5305" s="4" t="s">
        <v>3390</v>
      </c>
      <c r="D5305" s="5"/>
      <c r="H5305" s="4" t="s">
        <v>2385</v>
      </c>
      <c r="I5305" s="4">
        <v>1</v>
      </c>
      <c r="J5305" s="4" t="s">
        <v>5339</v>
      </c>
      <c r="K5305" s="4" t="s">
        <v>3399</v>
      </c>
      <c r="L5305" s="4" t="s">
        <v>3399</v>
      </c>
      <c r="N5305" s="4">
        <v>1993</v>
      </c>
      <c r="O5305" s="6">
        <v>34157</v>
      </c>
      <c r="P5305" s="4" t="s">
        <v>65</v>
      </c>
    </row>
    <row r="5306" spans="1:16" x14ac:dyDescent="0.25">
      <c r="A5306" s="4" t="s">
        <v>3383</v>
      </c>
      <c r="B5306" s="4">
        <v>10</v>
      </c>
      <c r="C5306" s="4" t="s">
        <v>3390</v>
      </c>
      <c r="D5306" s="5"/>
      <c r="H5306" s="4" t="s">
        <v>2385</v>
      </c>
      <c r="I5306" s="4">
        <v>2</v>
      </c>
      <c r="J5306" s="4" t="s">
        <v>3437</v>
      </c>
      <c r="K5306" s="4" t="s">
        <v>3436</v>
      </c>
      <c r="L5306" s="4" t="s">
        <v>3399</v>
      </c>
      <c r="N5306" s="4">
        <v>1991</v>
      </c>
      <c r="O5306" s="6">
        <v>33589</v>
      </c>
      <c r="P5306" s="4" t="s">
        <v>63</v>
      </c>
    </row>
    <row r="5307" spans="1:16" x14ac:dyDescent="0.25">
      <c r="A5307" s="4" t="s">
        <v>3383</v>
      </c>
      <c r="B5307" s="4">
        <v>10</v>
      </c>
      <c r="C5307" s="4" t="s">
        <v>3390</v>
      </c>
      <c r="D5307" s="5"/>
      <c r="H5307" s="4" t="s">
        <v>2385</v>
      </c>
      <c r="I5307" s="4">
        <v>3</v>
      </c>
      <c r="J5307" s="4" t="s">
        <v>3438</v>
      </c>
      <c r="K5307" s="4" t="s">
        <v>3436</v>
      </c>
      <c r="L5307" s="4" t="s">
        <v>3399</v>
      </c>
      <c r="N5307" s="4">
        <v>1999</v>
      </c>
      <c r="O5307" s="6">
        <v>36340</v>
      </c>
      <c r="P5307" s="4" t="s">
        <v>63</v>
      </c>
    </row>
    <row r="5308" spans="1:16" x14ac:dyDescent="0.25">
      <c r="A5308" s="4" t="s">
        <v>3383</v>
      </c>
      <c r="B5308" s="4">
        <v>10</v>
      </c>
      <c r="C5308" s="4" t="s">
        <v>3390</v>
      </c>
      <c r="D5308" s="5"/>
      <c r="H5308" s="4" t="s">
        <v>2385</v>
      </c>
      <c r="I5308" s="4">
        <v>4</v>
      </c>
      <c r="J5308" s="4" t="s">
        <v>3439</v>
      </c>
      <c r="K5308" s="4" t="s">
        <v>3436</v>
      </c>
      <c r="L5308" s="4" t="s">
        <v>3399</v>
      </c>
      <c r="N5308" s="4">
        <v>1969</v>
      </c>
      <c r="O5308" s="6">
        <v>25379</v>
      </c>
      <c r="P5308" s="4" t="s">
        <v>63</v>
      </c>
    </row>
    <row r="5309" spans="1:16" x14ac:dyDescent="0.25">
      <c r="A5309" s="4" t="s">
        <v>3383</v>
      </c>
      <c r="B5309" s="4">
        <v>10</v>
      </c>
      <c r="C5309" s="4" t="s">
        <v>3390</v>
      </c>
      <c r="D5309" s="5"/>
      <c r="H5309" s="4" t="s">
        <v>2385</v>
      </c>
      <c r="I5309" s="4">
        <v>5</v>
      </c>
      <c r="J5309" s="4" t="s">
        <v>1114</v>
      </c>
      <c r="K5309" s="4" t="s">
        <v>3436</v>
      </c>
      <c r="L5309" s="4" t="s">
        <v>3399</v>
      </c>
      <c r="N5309" s="4">
        <v>1986</v>
      </c>
      <c r="O5309" s="6">
        <v>31434</v>
      </c>
      <c r="P5309" s="4" t="s">
        <v>63</v>
      </c>
    </row>
    <row r="5310" spans="1:16" x14ac:dyDescent="0.25">
      <c r="A5310" s="4" t="s">
        <v>3383</v>
      </c>
      <c r="B5310" s="4">
        <v>10</v>
      </c>
      <c r="C5310" s="4" t="s">
        <v>3390</v>
      </c>
      <c r="D5310" s="5"/>
      <c r="H5310" s="4" t="s">
        <v>2385</v>
      </c>
      <c r="I5310" s="4">
        <v>6</v>
      </c>
      <c r="J5310" s="4" t="s">
        <v>3440</v>
      </c>
      <c r="K5310" s="4" t="s">
        <v>3436</v>
      </c>
      <c r="L5310" s="4" t="s">
        <v>3399</v>
      </c>
      <c r="N5310" s="4">
        <v>1969</v>
      </c>
      <c r="O5310" s="6">
        <v>25368</v>
      </c>
      <c r="P5310" s="4" t="s">
        <v>63</v>
      </c>
    </row>
    <row r="5311" spans="1:16" x14ac:dyDescent="0.25">
      <c r="A5311" s="4" t="s">
        <v>3383</v>
      </c>
      <c r="B5311" s="4">
        <v>10</v>
      </c>
      <c r="C5311" s="4" t="s">
        <v>3390</v>
      </c>
      <c r="D5311" s="5"/>
      <c r="H5311" s="4" t="s">
        <v>2385</v>
      </c>
      <c r="I5311" s="4">
        <v>7</v>
      </c>
      <c r="J5311" s="4" t="s">
        <v>5392</v>
      </c>
      <c r="K5311" s="4" t="s">
        <v>3436</v>
      </c>
      <c r="L5311" s="4" t="s">
        <v>3399</v>
      </c>
      <c r="N5311" s="4">
        <v>1987</v>
      </c>
      <c r="O5311" s="6">
        <v>32024</v>
      </c>
      <c r="P5311" s="4" t="s">
        <v>63</v>
      </c>
    </row>
    <row r="5312" spans="1:16" x14ac:dyDescent="0.25">
      <c r="A5312" s="4" t="s">
        <v>3383</v>
      </c>
      <c r="B5312" s="4">
        <v>10</v>
      </c>
      <c r="C5312" s="4" t="s">
        <v>3390</v>
      </c>
      <c r="D5312" s="5"/>
      <c r="H5312" s="4" t="s">
        <v>2385</v>
      </c>
      <c r="I5312" s="4">
        <v>8</v>
      </c>
      <c r="J5312" s="4" t="s">
        <v>5393</v>
      </c>
      <c r="K5312" s="4" t="s">
        <v>3436</v>
      </c>
      <c r="L5312" s="4" t="s">
        <v>3399</v>
      </c>
      <c r="N5312" s="4">
        <v>1980</v>
      </c>
      <c r="O5312" s="6">
        <v>29321</v>
      </c>
      <c r="P5312" s="4" t="s">
        <v>63</v>
      </c>
    </row>
    <row r="5313" spans="1:16" x14ac:dyDescent="0.25">
      <c r="A5313" s="4" t="s">
        <v>3383</v>
      </c>
      <c r="B5313" s="4">
        <v>10</v>
      </c>
      <c r="C5313" s="4" t="s">
        <v>3390</v>
      </c>
      <c r="D5313" s="5"/>
      <c r="H5313" s="4" t="s">
        <v>2385</v>
      </c>
      <c r="I5313" s="4">
        <v>9</v>
      </c>
      <c r="J5313" s="4" t="s">
        <v>5394</v>
      </c>
      <c r="K5313" s="4" t="s">
        <v>3436</v>
      </c>
      <c r="L5313" s="4" t="s">
        <v>3399</v>
      </c>
      <c r="N5313" s="4">
        <v>1984</v>
      </c>
      <c r="O5313" s="6">
        <v>30820</v>
      </c>
      <c r="P5313" s="4" t="s">
        <v>63</v>
      </c>
    </row>
    <row r="5314" spans="1:16" x14ac:dyDescent="0.25">
      <c r="A5314" s="4" t="s">
        <v>3383</v>
      </c>
      <c r="B5314" s="4">
        <v>10</v>
      </c>
      <c r="C5314" s="4" t="s">
        <v>3390</v>
      </c>
      <c r="D5314" s="5"/>
      <c r="H5314" s="4" t="s">
        <v>2385</v>
      </c>
      <c r="I5314" s="4">
        <v>10</v>
      </c>
      <c r="J5314" s="4" t="s">
        <v>5395</v>
      </c>
      <c r="K5314" s="4" t="s">
        <v>3436</v>
      </c>
      <c r="L5314" s="4" t="s">
        <v>3399</v>
      </c>
      <c r="N5314" s="4">
        <v>1995</v>
      </c>
      <c r="O5314" s="6">
        <v>34973</v>
      </c>
      <c r="P5314" s="4" t="s">
        <v>65</v>
      </c>
    </row>
    <row r="5315" spans="1:16" x14ac:dyDescent="0.25">
      <c r="A5315" s="4" t="s">
        <v>3383</v>
      </c>
      <c r="B5315" s="4">
        <v>10</v>
      </c>
      <c r="C5315" s="4" t="s">
        <v>3390</v>
      </c>
      <c r="D5315" s="5"/>
      <c r="H5315" s="4" t="s">
        <v>2385</v>
      </c>
      <c r="I5315" s="4">
        <v>11</v>
      </c>
      <c r="J5315" s="4" t="s">
        <v>5396</v>
      </c>
      <c r="K5315" s="4" t="s">
        <v>3436</v>
      </c>
      <c r="L5315" s="4" t="s">
        <v>3399</v>
      </c>
      <c r="N5315" s="4">
        <v>1993</v>
      </c>
      <c r="O5315" s="6">
        <v>34246</v>
      </c>
      <c r="P5315" s="4" t="s">
        <v>63</v>
      </c>
    </row>
    <row r="5316" spans="1:16" x14ac:dyDescent="0.25">
      <c r="A5316" s="4" t="s">
        <v>3383</v>
      </c>
      <c r="B5316" s="4">
        <v>10</v>
      </c>
      <c r="C5316" s="4" t="s">
        <v>3390</v>
      </c>
      <c r="D5316" s="5"/>
      <c r="H5316" s="4" t="s">
        <v>2385</v>
      </c>
      <c r="I5316" s="4">
        <v>12</v>
      </c>
      <c r="J5316" s="4" t="s">
        <v>5397</v>
      </c>
      <c r="K5316" s="4" t="s">
        <v>3436</v>
      </c>
      <c r="L5316" s="4" t="s">
        <v>3399</v>
      </c>
      <c r="N5316" s="4">
        <v>1988</v>
      </c>
      <c r="O5316" s="6">
        <v>32147</v>
      </c>
      <c r="P5316" s="4" t="s">
        <v>65</v>
      </c>
    </row>
    <row r="5317" spans="1:16" x14ac:dyDescent="0.25">
      <c r="A5317" s="4" t="s">
        <v>3383</v>
      </c>
      <c r="B5317" s="4">
        <v>10</v>
      </c>
      <c r="C5317" s="4" t="s">
        <v>3390</v>
      </c>
      <c r="D5317" s="5"/>
      <c r="H5317" s="4" t="s">
        <v>165</v>
      </c>
      <c r="I5317" s="4">
        <v>1</v>
      </c>
      <c r="J5317" s="4" t="s">
        <v>2218</v>
      </c>
      <c r="K5317" s="4" t="s">
        <v>3436</v>
      </c>
      <c r="L5317" s="4" t="s">
        <v>3399</v>
      </c>
      <c r="N5317" s="4">
        <v>1974</v>
      </c>
      <c r="O5317" s="6">
        <v>27117</v>
      </c>
      <c r="P5317" s="4" t="s">
        <v>65</v>
      </c>
    </row>
    <row r="5318" spans="1:16" x14ac:dyDescent="0.25">
      <c r="A5318" s="4" t="s">
        <v>3383</v>
      </c>
      <c r="B5318" s="4">
        <v>10</v>
      </c>
      <c r="C5318" s="4" t="s">
        <v>3390</v>
      </c>
      <c r="D5318" s="5"/>
      <c r="H5318" s="4" t="s">
        <v>165</v>
      </c>
      <c r="I5318" s="4">
        <v>2</v>
      </c>
      <c r="J5318" s="4" t="s">
        <v>5398</v>
      </c>
      <c r="K5318" s="4" t="s">
        <v>3436</v>
      </c>
      <c r="L5318" s="4" t="s">
        <v>3399</v>
      </c>
      <c r="N5318" s="4">
        <v>1974</v>
      </c>
      <c r="O5318" s="6">
        <v>27161</v>
      </c>
      <c r="P5318" s="4" t="s">
        <v>63</v>
      </c>
    </row>
    <row r="5319" spans="1:16" x14ac:dyDescent="0.25">
      <c r="A5319" s="4" t="s">
        <v>3383</v>
      </c>
      <c r="B5319" s="4">
        <v>10</v>
      </c>
      <c r="C5319" s="4" t="s">
        <v>3390</v>
      </c>
      <c r="D5319" s="5"/>
      <c r="H5319" s="4" t="s">
        <v>165</v>
      </c>
      <c r="I5319" s="4">
        <v>3</v>
      </c>
      <c r="J5319" s="4" t="s">
        <v>5399</v>
      </c>
      <c r="K5319" s="4" t="s">
        <v>3436</v>
      </c>
      <c r="L5319" s="4" t="s">
        <v>3399</v>
      </c>
      <c r="N5319" s="4">
        <v>1956</v>
      </c>
      <c r="O5319" s="6">
        <v>20569</v>
      </c>
      <c r="P5319" s="4" t="s">
        <v>63</v>
      </c>
    </row>
    <row r="5320" spans="1:16" x14ac:dyDescent="0.25">
      <c r="A5320" s="4" t="s">
        <v>3383</v>
      </c>
      <c r="B5320" s="4">
        <v>10</v>
      </c>
      <c r="C5320" s="4" t="s">
        <v>3390</v>
      </c>
      <c r="D5320" s="5"/>
      <c r="H5320" s="4" t="s">
        <v>165</v>
      </c>
      <c r="I5320" s="4">
        <v>4</v>
      </c>
      <c r="J5320" s="4" t="s">
        <v>5400</v>
      </c>
      <c r="K5320" s="4" t="s">
        <v>3436</v>
      </c>
      <c r="L5320" s="4" t="s">
        <v>3399</v>
      </c>
      <c r="N5320" s="4">
        <v>1949</v>
      </c>
      <c r="O5320" s="6">
        <v>17978</v>
      </c>
      <c r="P5320" s="4" t="s">
        <v>63</v>
      </c>
    </row>
    <row r="5321" spans="1:16" x14ac:dyDescent="0.25">
      <c r="A5321" s="4" t="s">
        <v>3383</v>
      </c>
      <c r="B5321" s="4">
        <v>10</v>
      </c>
      <c r="C5321" s="4" t="s">
        <v>3390</v>
      </c>
      <c r="D5321" s="5"/>
      <c r="H5321" s="4" t="s">
        <v>165</v>
      </c>
      <c r="I5321" s="4">
        <v>5</v>
      </c>
      <c r="J5321" s="4" t="s">
        <v>5401</v>
      </c>
      <c r="K5321" s="4" t="s">
        <v>3436</v>
      </c>
      <c r="L5321" s="4" t="s">
        <v>3399</v>
      </c>
      <c r="N5321" s="4">
        <v>1952</v>
      </c>
      <c r="O5321" s="6">
        <v>19266</v>
      </c>
      <c r="P5321" s="4" t="s">
        <v>63</v>
      </c>
    </row>
    <row r="5322" spans="1:16" x14ac:dyDescent="0.25">
      <c r="A5322" s="4" t="s">
        <v>3383</v>
      </c>
      <c r="B5322" s="4">
        <v>10</v>
      </c>
      <c r="C5322" s="4" t="s">
        <v>3390</v>
      </c>
      <c r="D5322" s="5"/>
      <c r="H5322" s="4" t="s">
        <v>165</v>
      </c>
      <c r="I5322" s="4">
        <v>6</v>
      </c>
      <c r="J5322" s="4" t="s">
        <v>5402</v>
      </c>
      <c r="K5322" s="4" t="s">
        <v>3436</v>
      </c>
      <c r="L5322" s="4" t="s">
        <v>3399</v>
      </c>
      <c r="N5322" s="4">
        <v>1938</v>
      </c>
      <c r="O5322" s="6">
        <v>13969</v>
      </c>
      <c r="P5322" s="4" t="s">
        <v>65</v>
      </c>
    </row>
    <row r="5323" spans="1:16" x14ac:dyDescent="0.25">
      <c r="A5323" s="4" t="s">
        <v>3383</v>
      </c>
      <c r="B5323" s="4">
        <v>10</v>
      </c>
      <c r="C5323" s="4" t="s">
        <v>3390</v>
      </c>
      <c r="D5323" s="5"/>
      <c r="H5323" s="4" t="s">
        <v>165</v>
      </c>
      <c r="I5323" s="4">
        <v>7</v>
      </c>
      <c r="J5323" s="4" t="s">
        <v>2220</v>
      </c>
      <c r="K5323" s="4" t="s">
        <v>3436</v>
      </c>
      <c r="L5323" s="4" t="s">
        <v>3399</v>
      </c>
      <c r="N5323" s="4">
        <v>1997</v>
      </c>
      <c r="O5323" s="6">
        <v>35748</v>
      </c>
      <c r="P5323" s="4" t="s">
        <v>65</v>
      </c>
    </row>
    <row r="5324" spans="1:16" x14ac:dyDescent="0.25">
      <c r="A5324" s="4" t="s">
        <v>3383</v>
      </c>
      <c r="B5324" s="4">
        <v>10</v>
      </c>
      <c r="C5324" s="4" t="s">
        <v>3390</v>
      </c>
      <c r="D5324" s="5"/>
      <c r="H5324" s="4" t="s">
        <v>165</v>
      </c>
      <c r="I5324" s="4">
        <v>8</v>
      </c>
      <c r="J5324" s="4" t="s">
        <v>5403</v>
      </c>
      <c r="K5324" s="4" t="s">
        <v>3436</v>
      </c>
      <c r="L5324" s="4" t="s">
        <v>3399</v>
      </c>
      <c r="N5324" s="4">
        <v>1940</v>
      </c>
      <c r="O5324" s="6">
        <v>14654</v>
      </c>
      <c r="P5324" s="4" t="s">
        <v>63</v>
      </c>
    </row>
    <row r="5325" spans="1:16" x14ac:dyDescent="0.25">
      <c r="A5325" s="4" t="s">
        <v>3383</v>
      </c>
      <c r="B5325" s="4">
        <v>10</v>
      </c>
      <c r="C5325" s="4" t="s">
        <v>3390</v>
      </c>
      <c r="D5325" s="5"/>
      <c r="H5325" s="4" t="s">
        <v>165</v>
      </c>
      <c r="I5325" s="4">
        <v>9</v>
      </c>
      <c r="J5325" s="4" t="s">
        <v>5404</v>
      </c>
      <c r="K5325" s="4" t="s">
        <v>3436</v>
      </c>
      <c r="L5325" s="4" t="s">
        <v>3399</v>
      </c>
      <c r="N5325" s="4">
        <v>1965</v>
      </c>
      <c r="O5325" s="6">
        <v>23937</v>
      </c>
      <c r="P5325" s="4" t="s">
        <v>65</v>
      </c>
    </row>
    <row r="5326" spans="1:16" x14ac:dyDescent="0.25">
      <c r="A5326" s="4" t="s">
        <v>3383</v>
      </c>
      <c r="B5326" s="4">
        <v>10</v>
      </c>
      <c r="C5326" s="4" t="s">
        <v>3390</v>
      </c>
      <c r="D5326" s="5"/>
      <c r="H5326" s="4" t="s">
        <v>165</v>
      </c>
      <c r="I5326" s="4">
        <v>10</v>
      </c>
      <c r="J5326" s="4" t="s">
        <v>5405</v>
      </c>
      <c r="K5326" s="4" t="s">
        <v>3436</v>
      </c>
      <c r="L5326" s="4" t="s">
        <v>3399</v>
      </c>
      <c r="N5326" s="4">
        <v>2004</v>
      </c>
      <c r="O5326" s="6">
        <v>38114</v>
      </c>
      <c r="P5326" s="4" t="s">
        <v>63</v>
      </c>
    </row>
    <row r="5327" spans="1:16" x14ac:dyDescent="0.25">
      <c r="A5327" s="4" t="s">
        <v>3383</v>
      </c>
      <c r="B5327" s="4">
        <v>10</v>
      </c>
      <c r="C5327" s="4" t="s">
        <v>3390</v>
      </c>
      <c r="D5327" s="5"/>
      <c r="H5327" s="4" t="s">
        <v>165</v>
      </c>
      <c r="I5327" s="4">
        <v>11</v>
      </c>
      <c r="J5327" s="4" t="s">
        <v>2219</v>
      </c>
      <c r="K5327" s="4" t="s">
        <v>3436</v>
      </c>
      <c r="L5327" s="4" t="s">
        <v>3399</v>
      </c>
      <c r="N5327" s="4">
        <v>1985</v>
      </c>
      <c r="O5327" s="6">
        <v>31101</v>
      </c>
      <c r="P5327" s="4" t="s">
        <v>63</v>
      </c>
    </row>
    <row r="5328" spans="1:16" x14ac:dyDescent="0.25">
      <c r="A5328" s="4" t="s">
        <v>3383</v>
      </c>
      <c r="B5328" s="4">
        <v>10</v>
      </c>
      <c r="C5328" s="4" t="s">
        <v>3390</v>
      </c>
      <c r="D5328" s="5"/>
      <c r="H5328" s="4" t="s">
        <v>165</v>
      </c>
      <c r="I5328" s="4">
        <v>12</v>
      </c>
      <c r="J5328" s="4" t="s">
        <v>2221</v>
      </c>
      <c r="K5328" s="4" t="s">
        <v>3436</v>
      </c>
      <c r="L5328" s="4" t="s">
        <v>3399</v>
      </c>
      <c r="N5328" s="4">
        <v>1950</v>
      </c>
      <c r="O5328" s="6">
        <v>18336</v>
      </c>
      <c r="P5328" s="4" t="s">
        <v>63</v>
      </c>
    </row>
    <row r="5329" spans="1:16" x14ac:dyDescent="0.25">
      <c r="A5329" s="4" t="s">
        <v>3383</v>
      </c>
      <c r="B5329" s="4">
        <v>39</v>
      </c>
      <c r="C5329" s="4" t="s">
        <v>1871</v>
      </c>
      <c r="D5329" s="5"/>
      <c r="H5329" s="4" t="s">
        <v>100</v>
      </c>
      <c r="I5329" s="4">
        <v>1</v>
      </c>
      <c r="J5329" s="4" t="s">
        <v>5406</v>
      </c>
      <c r="K5329" s="4" t="s">
        <v>1938</v>
      </c>
      <c r="L5329" s="4" t="s">
        <v>3399</v>
      </c>
      <c r="N5329" s="4">
        <v>1968</v>
      </c>
      <c r="O5329" s="6">
        <v>25116</v>
      </c>
      <c r="P5329" s="4" t="s">
        <v>63</v>
      </c>
    </row>
    <row r="5330" spans="1:16" x14ac:dyDescent="0.25">
      <c r="A5330" s="4" t="s">
        <v>3383</v>
      </c>
      <c r="B5330" s="4">
        <v>39</v>
      </c>
      <c r="C5330" s="4" t="s">
        <v>1871</v>
      </c>
      <c r="D5330" s="5"/>
      <c r="H5330" s="4" t="s">
        <v>100</v>
      </c>
      <c r="I5330" s="4">
        <v>2</v>
      </c>
      <c r="J5330" s="4" t="s">
        <v>1876</v>
      </c>
      <c r="K5330" s="4" t="s">
        <v>1873</v>
      </c>
      <c r="L5330" s="4" t="s">
        <v>3399</v>
      </c>
      <c r="N5330" s="4">
        <v>1992</v>
      </c>
      <c r="O5330" s="6">
        <v>33857</v>
      </c>
      <c r="P5330" s="4" t="s">
        <v>63</v>
      </c>
    </row>
    <row r="5331" spans="1:16" x14ac:dyDescent="0.25">
      <c r="A5331" s="4" t="s">
        <v>3383</v>
      </c>
      <c r="B5331" s="4">
        <v>39</v>
      </c>
      <c r="C5331" s="4" t="s">
        <v>1871</v>
      </c>
      <c r="D5331" s="5"/>
      <c r="H5331" s="4" t="s">
        <v>100</v>
      </c>
      <c r="I5331" s="4">
        <v>3</v>
      </c>
      <c r="J5331" s="4" t="s">
        <v>1877</v>
      </c>
      <c r="K5331" s="4" t="s">
        <v>1873</v>
      </c>
      <c r="L5331" s="4" t="s">
        <v>3399</v>
      </c>
      <c r="N5331" s="4">
        <v>1966</v>
      </c>
      <c r="O5331" s="6">
        <v>24331</v>
      </c>
      <c r="P5331" s="4" t="s">
        <v>65</v>
      </c>
    </row>
    <row r="5332" spans="1:16" x14ac:dyDescent="0.25">
      <c r="A5332" s="4" t="s">
        <v>3383</v>
      </c>
      <c r="B5332" s="4">
        <v>39</v>
      </c>
      <c r="C5332" s="4" t="s">
        <v>1871</v>
      </c>
      <c r="D5332" s="5"/>
      <c r="H5332" s="4" t="s">
        <v>100</v>
      </c>
      <c r="I5332" s="4">
        <v>4</v>
      </c>
      <c r="J5332" s="4" t="s">
        <v>1969</v>
      </c>
      <c r="K5332" s="4" t="s">
        <v>1966</v>
      </c>
      <c r="L5332" s="4" t="s">
        <v>3399</v>
      </c>
      <c r="N5332" s="4">
        <v>2003</v>
      </c>
      <c r="O5332" s="6">
        <v>37675</v>
      </c>
      <c r="P5332" s="4" t="s">
        <v>63</v>
      </c>
    </row>
    <row r="5333" spans="1:16" x14ac:dyDescent="0.25">
      <c r="A5333" s="4" t="s">
        <v>3383</v>
      </c>
      <c r="B5333" s="4">
        <v>39</v>
      </c>
      <c r="C5333" s="4" t="s">
        <v>1871</v>
      </c>
      <c r="D5333" s="5"/>
      <c r="H5333" s="4" t="s">
        <v>100</v>
      </c>
      <c r="I5333" s="4">
        <v>5</v>
      </c>
      <c r="J5333" s="4" t="s">
        <v>5407</v>
      </c>
      <c r="K5333" s="4" t="s">
        <v>1893</v>
      </c>
      <c r="L5333" s="4" t="s">
        <v>3399</v>
      </c>
      <c r="N5333" s="4">
        <v>1995</v>
      </c>
      <c r="O5333" s="6">
        <v>35051</v>
      </c>
      <c r="P5333" s="4" t="s">
        <v>63</v>
      </c>
    </row>
    <row r="5334" spans="1:16" x14ac:dyDescent="0.25">
      <c r="A5334" s="4" t="s">
        <v>3383</v>
      </c>
      <c r="B5334" s="4">
        <v>39</v>
      </c>
      <c r="C5334" s="4" t="s">
        <v>1871</v>
      </c>
      <c r="D5334" s="5"/>
      <c r="H5334" s="4" t="s">
        <v>100</v>
      </c>
      <c r="I5334" s="4">
        <v>6</v>
      </c>
      <c r="J5334" s="4" t="s">
        <v>1968</v>
      </c>
      <c r="K5334" s="4" t="s">
        <v>1966</v>
      </c>
      <c r="L5334" s="4" t="s">
        <v>3399</v>
      </c>
      <c r="N5334" s="4">
        <v>1965</v>
      </c>
      <c r="O5334" s="6">
        <v>23746</v>
      </c>
      <c r="P5334" s="4" t="s">
        <v>65</v>
      </c>
    </row>
    <row r="5335" spans="1:16" x14ac:dyDescent="0.25">
      <c r="A5335" s="4" t="s">
        <v>3383</v>
      </c>
      <c r="B5335" s="4">
        <v>39</v>
      </c>
      <c r="C5335" s="4" t="s">
        <v>1871</v>
      </c>
      <c r="D5335" s="5"/>
      <c r="H5335" s="4" t="s">
        <v>100</v>
      </c>
      <c r="I5335" s="4">
        <v>7</v>
      </c>
      <c r="J5335" s="4" t="s">
        <v>1897</v>
      </c>
      <c r="K5335" s="4" t="s">
        <v>1893</v>
      </c>
      <c r="L5335" s="4" t="s">
        <v>3399</v>
      </c>
      <c r="N5335" s="4">
        <v>1997</v>
      </c>
      <c r="O5335" s="6">
        <v>35695</v>
      </c>
      <c r="P5335" s="4" t="s">
        <v>63</v>
      </c>
    </row>
    <row r="5336" spans="1:16" x14ac:dyDescent="0.25">
      <c r="A5336" s="4" t="s">
        <v>3383</v>
      </c>
      <c r="B5336" s="4">
        <v>39</v>
      </c>
      <c r="C5336" s="4" t="s">
        <v>1871</v>
      </c>
      <c r="D5336" s="5"/>
      <c r="H5336" s="4" t="s">
        <v>100</v>
      </c>
      <c r="I5336" s="4">
        <v>8</v>
      </c>
      <c r="J5336" s="4" t="s">
        <v>1911</v>
      </c>
      <c r="K5336" s="4" t="s">
        <v>1906</v>
      </c>
      <c r="L5336" s="4" t="s">
        <v>3399</v>
      </c>
      <c r="N5336" s="4">
        <v>1972</v>
      </c>
      <c r="O5336" s="6">
        <v>26510</v>
      </c>
      <c r="P5336" s="4" t="s">
        <v>65</v>
      </c>
    </row>
    <row r="5337" spans="1:16" x14ac:dyDescent="0.25">
      <c r="A5337" s="4" t="s">
        <v>3383</v>
      </c>
      <c r="B5337" s="4">
        <v>39</v>
      </c>
      <c r="C5337" s="4" t="s">
        <v>1871</v>
      </c>
      <c r="D5337" s="5"/>
      <c r="H5337" s="4" t="s">
        <v>100</v>
      </c>
      <c r="I5337" s="4">
        <v>9</v>
      </c>
      <c r="J5337" s="4" t="s">
        <v>1910</v>
      </c>
      <c r="K5337" s="4" t="s">
        <v>1906</v>
      </c>
      <c r="L5337" s="4" t="s">
        <v>3399</v>
      </c>
      <c r="N5337" s="4">
        <v>1952</v>
      </c>
      <c r="O5337" s="6">
        <v>19182</v>
      </c>
      <c r="P5337" s="4" t="s">
        <v>63</v>
      </c>
    </row>
    <row r="5338" spans="1:16" x14ac:dyDescent="0.25">
      <c r="A5338" s="4" t="s">
        <v>3383</v>
      </c>
      <c r="B5338" s="4">
        <v>39</v>
      </c>
      <c r="C5338" s="4" t="s">
        <v>1871</v>
      </c>
      <c r="D5338" s="5"/>
      <c r="H5338" s="4" t="s">
        <v>100</v>
      </c>
      <c r="I5338" s="4">
        <v>10</v>
      </c>
      <c r="J5338" s="4" t="s">
        <v>1970</v>
      </c>
      <c r="K5338" s="4" t="s">
        <v>1966</v>
      </c>
      <c r="L5338" s="4" t="s">
        <v>3399</v>
      </c>
      <c r="N5338" s="4">
        <v>1966</v>
      </c>
      <c r="O5338" s="6">
        <v>24355</v>
      </c>
      <c r="P5338" s="4" t="s">
        <v>63</v>
      </c>
    </row>
    <row r="5339" spans="1:16" x14ac:dyDescent="0.25">
      <c r="A5339" s="4" t="s">
        <v>3383</v>
      </c>
      <c r="B5339" s="4">
        <v>39</v>
      </c>
      <c r="C5339" s="4" t="s">
        <v>1871</v>
      </c>
      <c r="D5339" s="5"/>
      <c r="H5339" s="4" t="s">
        <v>100</v>
      </c>
      <c r="I5339" s="4">
        <v>11</v>
      </c>
      <c r="J5339" s="4" t="s">
        <v>1298</v>
      </c>
      <c r="K5339" s="4" t="s">
        <v>1987</v>
      </c>
      <c r="L5339" s="4" t="s">
        <v>3399</v>
      </c>
      <c r="N5339" s="4">
        <v>1990</v>
      </c>
      <c r="O5339" s="6">
        <v>32979</v>
      </c>
      <c r="P5339" s="4" t="s">
        <v>63</v>
      </c>
    </row>
    <row r="5340" spans="1:16" x14ac:dyDescent="0.25">
      <c r="A5340" s="4" t="s">
        <v>3383</v>
      </c>
      <c r="B5340" s="4">
        <v>39</v>
      </c>
      <c r="C5340" s="4" t="s">
        <v>1871</v>
      </c>
      <c r="D5340" s="5"/>
      <c r="H5340" s="4" t="s">
        <v>100</v>
      </c>
      <c r="I5340" s="4">
        <v>12</v>
      </c>
      <c r="J5340" s="4" t="s">
        <v>1943</v>
      </c>
      <c r="K5340" s="4" t="s">
        <v>1938</v>
      </c>
      <c r="L5340" s="4" t="s">
        <v>3399</v>
      </c>
      <c r="N5340" s="4">
        <v>1975</v>
      </c>
      <c r="O5340" s="6">
        <v>27673</v>
      </c>
      <c r="P5340" s="4" t="s">
        <v>65</v>
      </c>
    </row>
    <row r="5341" spans="1:16" x14ac:dyDescent="0.25">
      <c r="A5341" s="4" t="s">
        <v>3383</v>
      </c>
      <c r="B5341" s="4">
        <v>39</v>
      </c>
      <c r="C5341" s="4" t="s">
        <v>1871</v>
      </c>
      <c r="D5341" s="5"/>
      <c r="H5341" s="4" t="s">
        <v>100</v>
      </c>
      <c r="I5341" s="4">
        <v>13</v>
      </c>
      <c r="J5341" s="4" t="s">
        <v>1944</v>
      </c>
      <c r="K5341" s="4" t="s">
        <v>1938</v>
      </c>
      <c r="L5341" s="4" t="s">
        <v>3399</v>
      </c>
      <c r="N5341" s="4">
        <v>1952</v>
      </c>
      <c r="O5341" s="6">
        <v>19047</v>
      </c>
      <c r="P5341" s="4" t="s">
        <v>63</v>
      </c>
    </row>
    <row r="5342" spans="1:16" x14ac:dyDescent="0.25">
      <c r="A5342" s="4" t="s">
        <v>3383</v>
      </c>
      <c r="B5342" s="4">
        <v>39</v>
      </c>
      <c r="C5342" s="4" t="s">
        <v>1871</v>
      </c>
      <c r="D5342" s="5"/>
      <c r="H5342" s="4" t="s">
        <v>125</v>
      </c>
      <c r="I5342" s="4">
        <v>1</v>
      </c>
      <c r="J5342" s="4" t="s">
        <v>5408</v>
      </c>
      <c r="K5342" s="4" t="s">
        <v>1966</v>
      </c>
      <c r="L5342" s="4" t="s">
        <v>3399</v>
      </c>
      <c r="N5342" s="4">
        <v>1995</v>
      </c>
      <c r="O5342" s="6">
        <v>35003</v>
      </c>
      <c r="P5342" s="4" t="s">
        <v>63</v>
      </c>
    </row>
    <row r="5343" spans="1:16" x14ac:dyDescent="0.25">
      <c r="A5343" s="4" t="s">
        <v>3383</v>
      </c>
      <c r="B5343" s="4">
        <v>39</v>
      </c>
      <c r="C5343" s="4" t="s">
        <v>1871</v>
      </c>
      <c r="D5343" s="5"/>
      <c r="H5343" s="4" t="s">
        <v>125</v>
      </c>
      <c r="I5343" s="4">
        <v>2</v>
      </c>
      <c r="J5343" s="4" t="s">
        <v>1918</v>
      </c>
      <c r="K5343" s="4" t="s">
        <v>1906</v>
      </c>
      <c r="L5343" s="4" t="s">
        <v>3399</v>
      </c>
      <c r="N5343" s="4">
        <v>1973</v>
      </c>
      <c r="O5343" s="6">
        <v>26841</v>
      </c>
      <c r="P5343" s="4" t="s">
        <v>65</v>
      </c>
    </row>
    <row r="5344" spans="1:16" x14ac:dyDescent="0.25">
      <c r="A5344" s="4" t="s">
        <v>3383</v>
      </c>
      <c r="B5344" s="4">
        <v>39</v>
      </c>
      <c r="C5344" s="4" t="s">
        <v>1871</v>
      </c>
      <c r="D5344" s="5"/>
      <c r="H5344" s="4" t="s">
        <v>125</v>
      </c>
      <c r="I5344" s="4">
        <v>3</v>
      </c>
      <c r="J5344" s="4" t="s">
        <v>1947</v>
      </c>
      <c r="K5344" s="4" t="s">
        <v>1938</v>
      </c>
      <c r="L5344" s="4" t="s">
        <v>3399</v>
      </c>
      <c r="N5344" s="4">
        <v>1963</v>
      </c>
      <c r="O5344" s="6">
        <v>23147</v>
      </c>
      <c r="P5344" s="4" t="s">
        <v>63</v>
      </c>
    </row>
    <row r="5345" spans="1:16" x14ac:dyDescent="0.25">
      <c r="A5345" s="4" t="s">
        <v>3383</v>
      </c>
      <c r="B5345" s="4">
        <v>39</v>
      </c>
      <c r="C5345" s="4" t="s">
        <v>1871</v>
      </c>
      <c r="D5345" s="5"/>
      <c r="H5345" s="4" t="s">
        <v>125</v>
      </c>
      <c r="I5345" s="4">
        <v>4</v>
      </c>
      <c r="J5345" s="4" t="s">
        <v>1883</v>
      </c>
      <c r="K5345" s="4" t="s">
        <v>1873</v>
      </c>
      <c r="L5345" s="4" t="s">
        <v>3399</v>
      </c>
      <c r="N5345" s="4">
        <v>1959</v>
      </c>
      <c r="O5345" s="6">
        <v>21850</v>
      </c>
      <c r="P5345" s="4" t="s">
        <v>63</v>
      </c>
    </row>
    <row r="5346" spans="1:16" x14ac:dyDescent="0.25">
      <c r="A5346" s="4" t="s">
        <v>3383</v>
      </c>
      <c r="B5346" s="4">
        <v>39</v>
      </c>
      <c r="C5346" s="4" t="s">
        <v>1871</v>
      </c>
      <c r="D5346" s="5"/>
      <c r="H5346" s="4" t="s">
        <v>125</v>
      </c>
      <c r="I5346" s="4">
        <v>5</v>
      </c>
      <c r="J5346" s="4" t="s">
        <v>1901</v>
      </c>
      <c r="K5346" s="4" t="s">
        <v>1893</v>
      </c>
      <c r="L5346" s="4" t="s">
        <v>3399</v>
      </c>
      <c r="N5346" s="4">
        <v>1982</v>
      </c>
      <c r="O5346" s="6">
        <v>30266</v>
      </c>
      <c r="P5346" s="4" t="s">
        <v>65</v>
      </c>
    </row>
    <row r="5347" spans="1:16" x14ac:dyDescent="0.25">
      <c r="A5347" s="4" t="s">
        <v>3383</v>
      </c>
      <c r="B5347" s="4">
        <v>39</v>
      </c>
      <c r="C5347" s="4" t="s">
        <v>1871</v>
      </c>
      <c r="D5347" s="5"/>
      <c r="H5347" s="4" t="s">
        <v>125</v>
      </c>
      <c r="I5347" s="4">
        <v>6</v>
      </c>
      <c r="J5347" s="4" t="s">
        <v>5409</v>
      </c>
      <c r="K5347" s="4" t="s">
        <v>1987</v>
      </c>
      <c r="L5347" s="4" t="s">
        <v>3399</v>
      </c>
      <c r="N5347" s="4">
        <v>1975</v>
      </c>
      <c r="O5347" s="6">
        <v>27578</v>
      </c>
      <c r="P5347" s="4" t="s">
        <v>63</v>
      </c>
    </row>
    <row r="5348" spans="1:16" x14ac:dyDescent="0.25">
      <c r="A5348" s="4" t="s">
        <v>3383</v>
      </c>
      <c r="B5348" s="4">
        <v>39</v>
      </c>
      <c r="C5348" s="4" t="s">
        <v>1871</v>
      </c>
      <c r="D5348" s="5"/>
      <c r="H5348" s="4" t="s">
        <v>125</v>
      </c>
      <c r="I5348" s="4">
        <v>7</v>
      </c>
      <c r="J5348" s="4" t="s">
        <v>5410</v>
      </c>
      <c r="K5348" s="4" t="s">
        <v>1966</v>
      </c>
      <c r="L5348" s="4" t="s">
        <v>3399</v>
      </c>
      <c r="N5348" s="4">
        <v>1966</v>
      </c>
      <c r="O5348" s="6">
        <v>24460</v>
      </c>
      <c r="P5348" s="4" t="s">
        <v>65</v>
      </c>
    </row>
    <row r="5349" spans="1:16" x14ac:dyDescent="0.25">
      <c r="A5349" s="4" t="s">
        <v>3383</v>
      </c>
      <c r="B5349" s="4">
        <v>39</v>
      </c>
      <c r="C5349" s="4" t="s">
        <v>1871</v>
      </c>
      <c r="D5349" s="5"/>
      <c r="H5349" s="4" t="s">
        <v>125</v>
      </c>
      <c r="I5349" s="4">
        <v>8</v>
      </c>
      <c r="J5349" s="4" t="s">
        <v>1973</v>
      </c>
      <c r="K5349" s="4" t="s">
        <v>1966</v>
      </c>
      <c r="L5349" s="4" t="s">
        <v>3399</v>
      </c>
      <c r="N5349" s="4">
        <v>1970</v>
      </c>
      <c r="O5349" s="6">
        <v>25849</v>
      </c>
      <c r="P5349" s="4" t="s">
        <v>63</v>
      </c>
    </row>
    <row r="5350" spans="1:16" x14ac:dyDescent="0.25">
      <c r="A5350" s="4" t="s">
        <v>3383</v>
      </c>
      <c r="B5350" s="4">
        <v>39</v>
      </c>
      <c r="C5350" s="4" t="s">
        <v>1871</v>
      </c>
      <c r="D5350" s="5"/>
      <c r="H5350" s="4" t="s">
        <v>125</v>
      </c>
      <c r="I5350" s="4">
        <v>9</v>
      </c>
      <c r="J5350" s="4" t="s">
        <v>5411</v>
      </c>
      <c r="K5350" s="4" t="s">
        <v>1906</v>
      </c>
      <c r="L5350" s="4" t="s">
        <v>3399</v>
      </c>
      <c r="N5350" s="4">
        <v>1989</v>
      </c>
      <c r="O5350" s="6">
        <v>32807</v>
      </c>
      <c r="P5350" s="4" t="s">
        <v>65</v>
      </c>
    </row>
    <row r="5351" spans="1:16" x14ac:dyDescent="0.25">
      <c r="A5351" s="4" t="s">
        <v>3383</v>
      </c>
      <c r="B5351" s="4">
        <v>39</v>
      </c>
      <c r="C5351" s="4" t="s">
        <v>1871</v>
      </c>
      <c r="D5351" s="5"/>
      <c r="H5351" s="4" t="s">
        <v>125</v>
      </c>
      <c r="I5351" s="4">
        <v>10</v>
      </c>
      <c r="J5351" s="4" t="s">
        <v>1990</v>
      </c>
      <c r="K5351" s="4" t="s">
        <v>1987</v>
      </c>
      <c r="L5351" s="4" t="s">
        <v>3399</v>
      </c>
      <c r="N5351" s="4">
        <v>1999</v>
      </c>
      <c r="O5351" s="6">
        <v>36168</v>
      </c>
      <c r="P5351" s="4" t="s">
        <v>63</v>
      </c>
    </row>
    <row r="5352" spans="1:16" x14ac:dyDescent="0.25">
      <c r="A5352" s="4" t="s">
        <v>3383</v>
      </c>
      <c r="B5352" s="4">
        <v>39</v>
      </c>
      <c r="C5352" s="4" t="s">
        <v>1871</v>
      </c>
      <c r="D5352" s="5"/>
      <c r="H5352" s="4" t="s">
        <v>125</v>
      </c>
      <c r="I5352" s="4">
        <v>11</v>
      </c>
      <c r="J5352" s="4" t="s">
        <v>1948</v>
      </c>
      <c r="K5352" s="4" t="s">
        <v>1938</v>
      </c>
      <c r="L5352" s="4" t="s">
        <v>3399</v>
      </c>
      <c r="N5352" s="4">
        <v>2003</v>
      </c>
      <c r="O5352" s="6">
        <v>37802</v>
      </c>
      <c r="P5352" s="4" t="s">
        <v>63</v>
      </c>
    </row>
    <row r="5353" spans="1:16" x14ac:dyDescent="0.25">
      <c r="A5353" s="4" t="s">
        <v>3383</v>
      </c>
      <c r="B5353" s="4">
        <v>39</v>
      </c>
      <c r="C5353" s="4" t="s">
        <v>1871</v>
      </c>
      <c r="D5353" s="5"/>
      <c r="H5353" s="4" t="s">
        <v>125</v>
      </c>
      <c r="I5353" s="4">
        <v>12</v>
      </c>
      <c r="J5353" s="4" t="s">
        <v>5412</v>
      </c>
      <c r="K5353" s="4" t="s">
        <v>1906</v>
      </c>
      <c r="L5353" s="4" t="s">
        <v>3399</v>
      </c>
      <c r="N5353" s="4">
        <v>1971</v>
      </c>
      <c r="O5353" s="6">
        <v>26136</v>
      </c>
      <c r="P5353" s="4" t="s">
        <v>65</v>
      </c>
    </row>
    <row r="5354" spans="1:16" x14ac:dyDescent="0.25">
      <c r="A5354" s="4" t="s">
        <v>3383</v>
      </c>
      <c r="B5354" s="4">
        <v>39</v>
      </c>
      <c r="C5354" s="4" t="s">
        <v>1871</v>
      </c>
      <c r="D5354" s="5"/>
      <c r="H5354" s="4" t="s">
        <v>125</v>
      </c>
      <c r="I5354" s="4">
        <v>13</v>
      </c>
      <c r="J5354" s="4" t="s">
        <v>1949</v>
      </c>
      <c r="K5354" s="4" t="s">
        <v>1938</v>
      </c>
      <c r="L5354" s="4" t="s">
        <v>3399</v>
      </c>
      <c r="N5354" s="4">
        <v>1979</v>
      </c>
      <c r="O5354" s="6">
        <v>28879</v>
      </c>
      <c r="P5354" s="4" t="s">
        <v>63</v>
      </c>
    </row>
    <row r="5355" spans="1:16" x14ac:dyDescent="0.25">
      <c r="A5355" s="4" t="s">
        <v>3383</v>
      </c>
      <c r="B5355" s="4">
        <v>39</v>
      </c>
      <c r="C5355" s="4" t="s">
        <v>1871</v>
      </c>
      <c r="D5355" s="5"/>
      <c r="H5355" s="4" t="s">
        <v>61</v>
      </c>
      <c r="I5355" s="4">
        <v>1</v>
      </c>
      <c r="J5355" s="4" t="s">
        <v>5413</v>
      </c>
      <c r="K5355" s="4" t="s">
        <v>1966</v>
      </c>
      <c r="L5355" s="4" t="s">
        <v>3399</v>
      </c>
      <c r="N5355" s="4">
        <v>1978</v>
      </c>
      <c r="O5355" s="6">
        <v>28669</v>
      </c>
      <c r="P5355" s="4" t="s">
        <v>63</v>
      </c>
    </row>
    <row r="5356" spans="1:16" x14ac:dyDescent="0.25">
      <c r="A5356" s="4" t="s">
        <v>3383</v>
      </c>
      <c r="B5356" s="4">
        <v>39</v>
      </c>
      <c r="C5356" s="4" t="s">
        <v>1871</v>
      </c>
      <c r="D5356" s="5"/>
      <c r="H5356" s="4" t="s">
        <v>61</v>
      </c>
      <c r="I5356" s="4">
        <v>2</v>
      </c>
      <c r="J5356" s="4" t="s">
        <v>5414</v>
      </c>
      <c r="K5356" s="4" t="s">
        <v>1873</v>
      </c>
      <c r="L5356" s="4" t="s">
        <v>3399</v>
      </c>
      <c r="N5356" s="4">
        <v>1980</v>
      </c>
      <c r="O5356" s="6">
        <v>29273</v>
      </c>
      <c r="P5356" s="4" t="s">
        <v>65</v>
      </c>
    </row>
    <row r="5357" spans="1:16" x14ac:dyDescent="0.25">
      <c r="A5357" s="4" t="s">
        <v>3383</v>
      </c>
      <c r="B5357" s="4">
        <v>39</v>
      </c>
      <c r="C5357" s="4" t="s">
        <v>1871</v>
      </c>
      <c r="D5357" s="5"/>
      <c r="H5357" s="4" t="s">
        <v>61</v>
      </c>
      <c r="I5357" s="4">
        <v>3</v>
      </c>
      <c r="J5357" s="4" t="s">
        <v>1907</v>
      </c>
      <c r="K5357" s="4" t="s">
        <v>1906</v>
      </c>
      <c r="L5357" s="4" t="s">
        <v>3399</v>
      </c>
      <c r="N5357" s="4">
        <v>1998</v>
      </c>
      <c r="O5357" s="6">
        <v>36061</v>
      </c>
      <c r="P5357" s="4" t="s">
        <v>63</v>
      </c>
    </row>
    <row r="5358" spans="1:16" x14ac:dyDescent="0.25">
      <c r="A5358" s="4" t="s">
        <v>3383</v>
      </c>
      <c r="B5358" s="4">
        <v>39</v>
      </c>
      <c r="C5358" s="4" t="s">
        <v>1871</v>
      </c>
      <c r="D5358" s="5"/>
      <c r="H5358" s="4" t="s">
        <v>61</v>
      </c>
      <c r="I5358" s="4">
        <v>4</v>
      </c>
      <c r="J5358" s="4" t="s">
        <v>1939</v>
      </c>
      <c r="K5358" s="4" t="s">
        <v>1938</v>
      </c>
      <c r="L5358" s="4" t="s">
        <v>3399</v>
      </c>
      <c r="N5358" s="4">
        <v>1996</v>
      </c>
      <c r="O5358" s="6">
        <v>35215</v>
      </c>
      <c r="P5358" s="4" t="s">
        <v>65</v>
      </c>
    </row>
    <row r="5359" spans="1:16" x14ac:dyDescent="0.25">
      <c r="A5359" s="4" t="s">
        <v>3383</v>
      </c>
      <c r="B5359" s="4">
        <v>39</v>
      </c>
      <c r="C5359" s="4" t="s">
        <v>1871</v>
      </c>
      <c r="D5359" s="5"/>
      <c r="H5359" s="4" t="s">
        <v>61</v>
      </c>
      <c r="I5359" s="4">
        <v>5</v>
      </c>
      <c r="J5359" s="4" t="s">
        <v>5415</v>
      </c>
      <c r="K5359" s="4" t="s">
        <v>1987</v>
      </c>
      <c r="L5359" s="4" t="s">
        <v>3399</v>
      </c>
      <c r="N5359" s="4">
        <v>2000</v>
      </c>
      <c r="O5359" s="6">
        <v>36781</v>
      </c>
      <c r="P5359" s="4" t="s">
        <v>65</v>
      </c>
    </row>
    <row r="5360" spans="1:16" x14ac:dyDescent="0.25">
      <c r="A5360" s="4" t="s">
        <v>3383</v>
      </c>
      <c r="B5360" s="4">
        <v>39</v>
      </c>
      <c r="C5360" s="4" t="s">
        <v>1871</v>
      </c>
      <c r="D5360" s="5"/>
      <c r="H5360" s="4" t="s">
        <v>61</v>
      </c>
      <c r="I5360" s="4">
        <v>6</v>
      </c>
      <c r="J5360" s="4" t="s">
        <v>5416</v>
      </c>
      <c r="K5360" s="4" t="s">
        <v>1938</v>
      </c>
      <c r="L5360" s="4" t="s">
        <v>3399</v>
      </c>
      <c r="N5360" s="4">
        <v>1966</v>
      </c>
      <c r="O5360" s="6">
        <v>24430</v>
      </c>
      <c r="P5360" s="4" t="s">
        <v>63</v>
      </c>
    </row>
    <row r="5361" spans="1:16" x14ac:dyDescent="0.25">
      <c r="A5361" s="4" t="s">
        <v>3383</v>
      </c>
      <c r="B5361" s="4">
        <v>39</v>
      </c>
      <c r="C5361" s="4" t="s">
        <v>1871</v>
      </c>
      <c r="D5361" s="5"/>
      <c r="H5361" s="4" t="s">
        <v>61</v>
      </c>
      <c r="I5361" s="4">
        <v>7</v>
      </c>
      <c r="J5361" s="4" t="s">
        <v>5417</v>
      </c>
      <c r="K5361" s="4" t="s">
        <v>1893</v>
      </c>
      <c r="L5361" s="4" t="s">
        <v>3399</v>
      </c>
      <c r="N5361" s="4">
        <v>1975</v>
      </c>
      <c r="O5361" s="6">
        <v>27626</v>
      </c>
      <c r="P5361" s="4" t="s">
        <v>65</v>
      </c>
    </row>
    <row r="5362" spans="1:16" x14ac:dyDescent="0.25">
      <c r="A5362" s="4" t="s">
        <v>3383</v>
      </c>
      <c r="B5362" s="4">
        <v>39</v>
      </c>
      <c r="C5362" s="4" t="s">
        <v>1871</v>
      </c>
      <c r="D5362" s="5"/>
      <c r="H5362" s="4" t="s">
        <v>61</v>
      </c>
      <c r="I5362" s="4">
        <v>8</v>
      </c>
      <c r="J5362" s="4" t="s">
        <v>5418</v>
      </c>
      <c r="K5362" s="4" t="s">
        <v>1966</v>
      </c>
      <c r="L5362" s="4" t="s">
        <v>3399</v>
      </c>
      <c r="N5362" s="4">
        <v>1976</v>
      </c>
      <c r="O5362" s="6">
        <v>27857</v>
      </c>
      <c r="P5362" s="4" t="s">
        <v>63</v>
      </c>
    </row>
    <row r="5363" spans="1:16" x14ac:dyDescent="0.25">
      <c r="A5363" s="4" t="s">
        <v>3383</v>
      </c>
      <c r="B5363" s="4">
        <v>39</v>
      </c>
      <c r="C5363" s="4" t="s">
        <v>1871</v>
      </c>
      <c r="D5363" s="5"/>
      <c r="H5363" s="4" t="s">
        <v>61</v>
      </c>
      <c r="I5363" s="4">
        <v>9</v>
      </c>
      <c r="J5363" s="4" t="s">
        <v>1874</v>
      </c>
      <c r="K5363" s="4" t="s">
        <v>1873</v>
      </c>
      <c r="L5363" s="4" t="s">
        <v>3399</v>
      </c>
      <c r="N5363" s="4">
        <v>1974</v>
      </c>
      <c r="O5363" s="6">
        <v>27107</v>
      </c>
      <c r="P5363" s="4" t="s">
        <v>65</v>
      </c>
    </row>
    <row r="5364" spans="1:16" x14ac:dyDescent="0.25">
      <c r="A5364" s="4" t="s">
        <v>3383</v>
      </c>
      <c r="B5364" s="4">
        <v>39</v>
      </c>
      <c r="C5364" s="4" t="s">
        <v>1871</v>
      </c>
      <c r="D5364" s="5"/>
      <c r="H5364" s="4" t="s">
        <v>61</v>
      </c>
      <c r="I5364" s="4">
        <v>10</v>
      </c>
      <c r="J5364" s="4" t="s">
        <v>1894</v>
      </c>
      <c r="K5364" s="4" t="s">
        <v>1893</v>
      </c>
      <c r="L5364" s="4" t="s">
        <v>3399</v>
      </c>
      <c r="N5364" s="4">
        <v>1972</v>
      </c>
      <c r="O5364" s="6">
        <v>26609</v>
      </c>
      <c r="P5364" s="4" t="s">
        <v>63</v>
      </c>
    </row>
    <row r="5365" spans="1:16" x14ac:dyDescent="0.25">
      <c r="A5365" s="4" t="s">
        <v>3383</v>
      </c>
      <c r="B5365" s="4">
        <v>39</v>
      </c>
      <c r="C5365" s="4" t="s">
        <v>1871</v>
      </c>
      <c r="D5365" s="5"/>
      <c r="H5365" s="4" t="s">
        <v>61</v>
      </c>
      <c r="I5365" s="4">
        <v>11</v>
      </c>
      <c r="J5365" s="4" t="s">
        <v>1908</v>
      </c>
      <c r="K5365" s="4" t="s">
        <v>1906</v>
      </c>
      <c r="L5365" s="4" t="s">
        <v>3399</v>
      </c>
      <c r="N5365" s="4">
        <v>1972</v>
      </c>
      <c r="O5365" s="6">
        <v>26630</v>
      </c>
      <c r="P5365" s="4" t="s">
        <v>65</v>
      </c>
    </row>
    <row r="5366" spans="1:16" x14ac:dyDescent="0.25">
      <c r="A5366" s="4" t="s">
        <v>3383</v>
      </c>
      <c r="B5366" s="4">
        <v>39</v>
      </c>
      <c r="C5366" s="4" t="s">
        <v>1871</v>
      </c>
      <c r="D5366" s="5"/>
      <c r="H5366" s="4" t="s">
        <v>61</v>
      </c>
      <c r="I5366" s="4">
        <v>12</v>
      </c>
      <c r="J5366" s="4" t="s">
        <v>1940</v>
      </c>
      <c r="K5366" s="4" t="s">
        <v>1938</v>
      </c>
      <c r="L5366" s="4" t="s">
        <v>3399</v>
      </c>
      <c r="N5366" s="4">
        <v>1952</v>
      </c>
      <c r="O5366" s="6">
        <v>19115</v>
      </c>
      <c r="P5366" s="4" t="s">
        <v>63</v>
      </c>
    </row>
    <row r="5367" spans="1:16" x14ac:dyDescent="0.25">
      <c r="A5367" s="4" t="s">
        <v>3383</v>
      </c>
      <c r="B5367" s="4">
        <v>39</v>
      </c>
      <c r="C5367" s="4" t="s">
        <v>1871</v>
      </c>
      <c r="D5367" s="5"/>
      <c r="H5367" s="4" t="s">
        <v>61</v>
      </c>
      <c r="I5367" s="4">
        <v>13</v>
      </c>
      <c r="J5367" s="4" t="s">
        <v>5419</v>
      </c>
      <c r="K5367" s="4" t="s">
        <v>1987</v>
      </c>
      <c r="L5367" s="4" t="s">
        <v>3399</v>
      </c>
      <c r="N5367" s="4">
        <v>2005</v>
      </c>
      <c r="O5367" s="6">
        <v>38375</v>
      </c>
      <c r="P5367" s="4" t="s">
        <v>65</v>
      </c>
    </row>
    <row r="5368" spans="1:16" x14ac:dyDescent="0.25">
      <c r="A5368" s="4" t="s">
        <v>3383</v>
      </c>
      <c r="B5368" s="4">
        <v>39</v>
      </c>
      <c r="C5368" s="4" t="s">
        <v>1871</v>
      </c>
      <c r="D5368" s="5"/>
      <c r="H5368" s="4" t="s">
        <v>2</v>
      </c>
      <c r="I5368" s="4">
        <v>1</v>
      </c>
      <c r="J5368" s="4" t="s">
        <v>1301</v>
      </c>
      <c r="K5368" s="4" t="s">
        <v>1938</v>
      </c>
      <c r="L5368" s="4" t="s">
        <v>3399</v>
      </c>
      <c r="N5368" s="4">
        <v>1965</v>
      </c>
      <c r="O5368" s="6">
        <v>24028</v>
      </c>
      <c r="P5368" s="4" t="s">
        <v>63</v>
      </c>
    </row>
    <row r="5369" spans="1:16" x14ac:dyDescent="0.25">
      <c r="A5369" s="4" t="s">
        <v>3383</v>
      </c>
      <c r="B5369" s="4">
        <v>39</v>
      </c>
      <c r="C5369" s="4" t="s">
        <v>1871</v>
      </c>
      <c r="D5369" s="5"/>
      <c r="H5369" s="4" t="s">
        <v>2</v>
      </c>
      <c r="I5369" s="4">
        <v>2</v>
      </c>
      <c r="J5369" s="4" t="s">
        <v>1912</v>
      </c>
      <c r="K5369" s="4" t="s">
        <v>1906</v>
      </c>
      <c r="L5369" s="4" t="s">
        <v>3399</v>
      </c>
      <c r="N5369" s="4">
        <v>1997</v>
      </c>
      <c r="O5369" s="6">
        <v>35697</v>
      </c>
      <c r="P5369" s="4" t="s">
        <v>63</v>
      </c>
    </row>
    <row r="5370" spans="1:16" x14ac:dyDescent="0.25">
      <c r="A5370" s="4" t="s">
        <v>3383</v>
      </c>
      <c r="B5370" s="4">
        <v>39</v>
      </c>
      <c r="C5370" s="4" t="s">
        <v>1871</v>
      </c>
      <c r="D5370" s="5"/>
      <c r="H5370" s="4" t="s">
        <v>2</v>
      </c>
      <c r="I5370" s="4">
        <v>3</v>
      </c>
      <c r="J5370" s="4" t="s">
        <v>1971</v>
      </c>
      <c r="K5370" s="4" t="s">
        <v>1966</v>
      </c>
      <c r="L5370" s="4" t="s">
        <v>3399</v>
      </c>
      <c r="N5370" s="4">
        <v>1972</v>
      </c>
      <c r="O5370" s="6">
        <v>26424</v>
      </c>
      <c r="P5370" s="4" t="s">
        <v>65</v>
      </c>
    </row>
    <row r="5371" spans="1:16" x14ac:dyDescent="0.25">
      <c r="A5371" s="4" t="s">
        <v>3383</v>
      </c>
      <c r="B5371" s="4">
        <v>39</v>
      </c>
      <c r="C5371" s="4" t="s">
        <v>1871</v>
      </c>
      <c r="D5371" s="5"/>
      <c r="H5371" s="4" t="s">
        <v>2</v>
      </c>
      <c r="I5371" s="4">
        <v>4</v>
      </c>
      <c r="J5371" s="4" t="s">
        <v>1898</v>
      </c>
      <c r="K5371" s="4" t="s">
        <v>1893</v>
      </c>
      <c r="L5371" s="4" t="s">
        <v>3399</v>
      </c>
      <c r="N5371" s="4">
        <v>2000</v>
      </c>
      <c r="O5371" s="6">
        <v>36769</v>
      </c>
      <c r="P5371" s="4" t="s">
        <v>65</v>
      </c>
    </row>
    <row r="5372" spans="1:16" x14ac:dyDescent="0.25">
      <c r="A5372" s="4" t="s">
        <v>3383</v>
      </c>
      <c r="B5372" s="4">
        <v>39</v>
      </c>
      <c r="C5372" s="4" t="s">
        <v>1871</v>
      </c>
      <c r="D5372" s="5"/>
      <c r="H5372" s="4" t="s">
        <v>2</v>
      </c>
      <c r="I5372" s="4">
        <v>5</v>
      </c>
      <c r="J5372" s="4" t="s">
        <v>1946</v>
      </c>
      <c r="K5372" s="4" t="s">
        <v>1938</v>
      </c>
      <c r="L5372" s="4" t="s">
        <v>3399</v>
      </c>
      <c r="N5372" s="4">
        <v>2001</v>
      </c>
      <c r="O5372" s="6">
        <v>37155</v>
      </c>
      <c r="P5372" s="4" t="s">
        <v>63</v>
      </c>
    </row>
    <row r="5373" spans="1:16" x14ac:dyDescent="0.25">
      <c r="A5373" s="4" t="s">
        <v>3383</v>
      </c>
      <c r="B5373" s="4">
        <v>39</v>
      </c>
      <c r="C5373" s="4" t="s">
        <v>1871</v>
      </c>
      <c r="D5373" s="5"/>
      <c r="H5373" s="4" t="s">
        <v>2</v>
      </c>
      <c r="I5373" s="4">
        <v>6</v>
      </c>
      <c r="J5373" s="4" t="s">
        <v>5420</v>
      </c>
      <c r="K5373" s="4" t="s">
        <v>1873</v>
      </c>
      <c r="L5373" s="4" t="s">
        <v>3399</v>
      </c>
      <c r="N5373" s="4">
        <v>1972</v>
      </c>
      <c r="O5373" s="6">
        <v>26539</v>
      </c>
      <c r="P5373" s="4" t="s">
        <v>65</v>
      </c>
    </row>
    <row r="5374" spans="1:16" x14ac:dyDescent="0.25">
      <c r="A5374" s="4" t="s">
        <v>3383</v>
      </c>
      <c r="B5374" s="4">
        <v>39</v>
      </c>
      <c r="C5374" s="4" t="s">
        <v>1871</v>
      </c>
      <c r="D5374" s="5"/>
      <c r="H5374" s="4" t="s">
        <v>2</v>
      </c>
      <c r="I5374" s="4">
        <v>7</v>
      </c>
      <c r="J5374" s="4" t="s">
        <v>5421</v>
      </c>
      <c r="K5374" s="4" t="s">
        <v>1966</v>
      </c>
      <c r="L5374" s="4" t="s">
        <v>3399</v>
      </c>
      <c r="N5374" s="4">
        <v>1963</v>
      </c>
      <c r="O5374" s="6">
        <v>23335</v>
      </c>
      <c r="P5374" s="4" t="s">
        <v>63</v>
      </c>
    </row>
    <row r="5375" spans="1:16" x14ac:dyDescent="0.25">
      <c r="A5375" s="4" t="s">
        <v>3383</v>
      </c>
      <c r="B5375" s="4">
        <v>39</v>
      </c>
      <c r="C5375" s="4" t="s">
        <v>1871</v>
      </c>
      <c r="D5375" s="5"/>
      <c r="H5375" s="4" t="s">
        <v>2</v>
      </c>
      <c r="I5375" s="4">
        <v>8</v>
      </c>
      <c r="J5375" s="4" t="s">
        <v>1914</v>
      </c>
      <c r="K5375" s="4" t="s">
        <v>1906</v>
      </c>
      <c r="L5375" s="4" t="s">
        <v>3399</v>
      </c>
      <c r="N5375" s="4">
        <v>1978</v>
      </c>
      <c r="O5375" s="6">
        <v>28545</v>
      </c>
      <c r="P5375" s="4" t="s">
        <v>65</v>
      </c>
    </row>
    <row r="5376" spans="1:16" x14ac:dyDescent="0.25">
      <c r="A5376" s="4" t="s">
        <v>3383</v>
      </c>
      <c r="B5376" s="4">
        <v>39</v>
      </c>
      <c r="C5376" s="4" t="s">
        <v>1871</v>
      </c>
      <c r="D5376" s="5"/>
      <c r="H5376" s="4" t="s">
        <v>2</v>
      </c>
      <c r="I5376" s="4">
        <v>9</v>
      </c>
      <c r="J5376" s="4" t="s">
        <v>1899</v>
      </c>
      <c r="K5376" s="4" t="s">
        <v>1893</v>
      </c>
      <c r="L5376" s="4" t="s">
        <v>3399</v>
      </c>
      <c r="N5376" s="4">
        <v>1986</v>
      </c>
      <c r="O5376" s="6">
        <v>31471</v>
      </c>
      <c r="P5376" s="4" t="s">
        <v>63</v>
      </c>
    </row>
    <row r="5377" spans="1:16" x14ac:dyDescent="0.25">
      <c r="A5377" s="4" t="s">
        <v>3383</v>
      </c>
      <c r="B5377" s="4">
        <v>39</v>
      </c>
      <c r="C5377" s="4" t="s">
        <v>1871</v>
      </c>
      <c r="D5377" s="5"/>
      <c r="H5377" s="4" t="s">
        <v>2</v>
      </c>
      <c r="I5377" s="4">
        <v>10</v>
      </c>
      <c r="J5377" s="4" t="s">
        <v>1945</v>
      </c>
      <c r="K5377" s="4" t="s">
        <v>1938</v>
      </c>
      <c r="L5377" s="4" t="s">
        <v>3399</v>
      </c>
      <c r="N5377" s="4">
        <v>1979</v>
      </c>
      <c r="O5377" s="6">
        <v>29195</v>
      </c>
      <c r="P5377" s="4" t="s">
        <v>65</v>
      </c>
    </row>
    <row r="5378" spans="1:16" x14ac:dyDescent="0.25">
      <c r="A5378" s="4" t="s">
        <v>3383</v>
      </c>
      <c r="B5378" s="4">
        <v>39</v>
      </c>
      <c r="C5378" s="4" t="s">
        <v>1871</v>
      </c>
      <c r="D5378" s="5"/>
      <c r="H5378" s="4" t="s">
        <v>2</v>
      </c>
      <c r="I5378" s="4">
        <v>11</v>
      </c>
      <c r="J5378" s="4" t="s">
        <v>1913</v>
      </c>
      <c r="K5378" s="4" t="s">
        <v>1906</v>
      </c>
      <c r="L5378" s="4" t="s">
        <v>3399</v>
      </c>
      <c r="N5378" s="4">
        <v>1964</v>
      </c>
      <c r="O5378" s="6">
        <v>23628</v>
      </c>
      <c r="P5378" s="4" t="s">
        <v>65</v>
      </c>
    </row>
    <row r="5379" spans="1:16" x14ac:dyDescent="0.25">
      <c r="A5379" s="4" t="s">
        <v>3383</v>
      </c>
      <c r="B5379" s="4">
        <v>39</v>
      </c>
      <c r="C5379" s="4" t="s">
        <v>1871</v>
      </c>
      <c r="D5379" s="5"/>
      <c r="H5379" s="4" t="s">
        <v>2</v>
      </c>
      <c r="I5379" s="4">
        <v>12</v>
      </c>
      <c r="J5379" s="4" t="s">
        <v>1879</v>
      </c>
      <c r="K5379" s="4" t="s">
        <v>1873</v>
      </c>
      <c r="L5379" s="4" t="s">
        <v>3399</v>
      </c>
      <c r="N5379" s="4">
        <v>1975</v>
      </c>
      <c r="O5379" s="6">
        <v>27729</v>
      </c>
      <c r="P5379" s="4" t="s">
        <v>65</v>
      </c>
    </row>
    <row r="5380" spans="1:16" x14ac:dyDescent="0.25">
      <c r="A5380" s="4" t="s">
        <v>3383</v>
      </c>
      <c r="B5380" s="4">
        <v>39</v>
      </c>
      <c r="C5380" s="4" t="s">
        <v>1871</v>
      </c>
      <c r="D5380" s="5"/>
      <c r="H5380" s="4" t="s">
        <v>2</v>
      </c>
      <c r="I5380" s="4">
        <v>13</v>
      </c>
      <c r="J5380" s="4" t="s">
        <v>1878</v>
      </c>
      <c r="K5380" s="4" t="s">
        <v>1873</v>
      </c>
      <c r="L5380" s="4" t="s">
        <v>3399</v>
      </c>
      <c r="N5380" s="4">
        <v>1975</v>
      </c>
      <c r="O5380" s="6">
        <v>27556</v>
      </c>
      <c r="P5380" s="4" t="s">
        <v>65</v>
      </c>
    </row>
    <row r="5381" spans="1:16" x14ac:dyDescent="0.25">
      <c r="A5381" s="4" t="s">
        <v>3383</v>
      </c>
      <c r="B5381" s="4">
        <v>39</v>
      </c>
      <c r="C5381" s="4" t="s">
        <v>1871</v>
      </c>
      <c r="D5381" s="5"/>
      <c r="H5381" s="4" t="s">
        <v>170</v>
      </c>
      <c r="I5381" s="4">
        <v>1</v>
      </c>
      <c r="J5381" s="4" t="s">
        <v>3542</v>
      </c>
      <c r="K5381" s="4" t="s">
        <v>1906</v>
      </c>
      <c r="L5381" s="4" t="s">
        <v>3399</v>
      </c>
      <c r="N5381" s="4">
        <v>2002</v>
      </c>
      <c r="O5381" s="6">
        <v>37382</v>
      </c>
      <c r="P5381" s="4" t="s">
        <v>63</v>
      </c>
    </row>
    <row r="5382" spans="1:16" x14ac:dyDescent="0.25">
      <c r="A5382" s="4" t="s">
        <v>3383</v>
      </c>
      <c r="B5382" s="4">
        <v>39</v>
      </c>
      <c r="C5382" s="4" t="s">
        <v>1871</v>
      </c>
      <c r="D5382" s="5"/>
      <c r="H5382" s="4" t="s">
        <v>170</v>
      </c>
      <c r="I5382" s="4">
        <v>2</v>
      </c>
      <c r="J5382" s="4" t="s">
        <v>1926</v>
      </c>
      <c r="K5382" s="4" t="s">
        <v>1906</v>
      </c>
      <c r="L5382" s="4" t="s">
        <v>3399</v>
      </c>
      <c r="N5382" s="4">
        <v>1971</v>
      </c>
      <c r="O5382" s="6">
        <v>26268</v>
      </c>
      <c r="P5382" s="4" t="s">
        <v>65</v>
      </c>
    </row>
    <row r="5383" spans="1:16" x14ac:dyDescent="0.25">
      <c r="A5383" s="4" t="s">
        <v>3383</v>
      </c>
      <c r="B5383" s="4">
        <v>39</v>
      </c>
      <c r="C5383" s="4" t="s">
        <v>1871</v>
      </c>
      <c r="D5383" s="5"/>
      <c r="H5383" s="4" t="s">
        <v>170</v>
      </c>
      <c r="I5383" s="4">
        <v>3</v>
      </c>
      <c r="J5383" s="4" t="s">
        <v>1956</v>
      </c>
      <c r="K5383" s="4" t="s">
        <v>1938</v>
      </c>
      <c r="L5383" s="4" t="s">
        <v>3399</v>
      </c>
      <c r="N5383" s="4">
        <v>2004</v>
      </c>
      <c r="O5383" s="6">
        <v>38252</v>
      </c>
      <c r="P5383" s="4" t="s">
        <v>65</v>
      </c>
    </row>
    <row r="5384" spans="1:16" x14ac:dyDescent="0.25">
      <c r="A5384" s="4" t="s">
        <v>3383</v>
      </c>
      <c r="B5384" s="4">
        <v>39</v>
      </c>
      <c r="C5384" s="4" t="s">
        <v>1871</v>
      </c>
      <c r="D5384" s="5"/>
      <c r="H5384" s="4" t="s">
        <v>170</v>
      </c>
      <c r="I5384" s="4">
        <v>4</v>
      </c>
      <c r="J5384" s="4" t="s">
        <v>5422</v>
      </c>
      <c r="K5384" s="4" t="s">
        <v>1987</v>
      </c>
      <c r="L5384" s="4" t="s">
        <v>3399</v>
      </c>
      <c r="N5384" s="4">
        <v>1964</v>
      </c>
      <c r="O5384" s="6">
        <v>23579</v>
      </c>
      <c r="P5384" s="4" t="s">
        <v>63</v>
      </c>
    </row>
    <row r="5385" spans="1:16" x14ac:dyDescent="0.25">
      <c r="A5385" s="4" t="s">
        <v>3383</v>
      </c>
      <c r="B5385" s="4">
        <v>39</v>
      </c>
      <c r="C5385" s="4" t="s">
        <v>1871</v>
      </c>
      <c r="D5385" s="5"/>
      <c r="H5385" s="4" t="s">
        <v>170</v>
      </c>
      <c r="I5385" s="4">
        <v>5</v>
      </c>
      <c r="J5385" s="4" t="s">
        <v>5423</v>
      </c>
      <c r="K5385" s="4" t="s">
        <v>1938</v>
      </c>
      <c r="L5385" s="4" t="s">
        <v>3399</v>
      </c>
      <c r="N5385" s="4">
        <v>1954</v>
      </c>
      <c r="O5385" s="6">
        <v>19943</v>
      </c>
      <c r="P5385" s="4" t="s">
        <v>65</v>
      </c>
    </row>
    <row r="5386" spans="1:16" x14ac:dyDescent="0.25">
      <c r="A5386" s="4" t="s">
        <v>3383</v>
      </c>
      <c r="B5386" s="4">
        <v>39</v>
      </c>
      <c r="C5386" s="4" t="s">
        <v>1871</v>
      </c>
      <c r="D5386" s="5"/>
      <c r="H5386" s="4" t="s">
        <v>170</v>
      </c>
      <c r="I5386" s="4">
        <v>6</v>
      </c>
      <c r="J5386" s="4" t="s">
        <v>1976</v>
      </c>
      <c r="K5386" s="4" t="s">
        <v>1938</v>
      </c>
      <c r="L5386" s="4" t="s">
        <v>3399</v>
      </c>
      <c r="N5386" s="4">
        <v>1968</v>
      </c>
      <c r="O5386" s="6">
        <v>25083</v>
      </c>
      <c r="P5386" s="4" t="s">
        <v>63</v>
      </c>
    </row>
    <row r="5387" spans="1:16" x14ac:dyDescent="0.25">
      <c r="A5387" s="4" t="s">
        <v>3383</v>
      </c>
      <c r="B5387" s="4">
        <v>39</v>
      </c>
      <c r="C5387" s="4" t="s">
        <v>1871</v>
      </c>
      <c r="D5387" s="5"/>
      <c r="H5387" s="4" t="s">
        <v>170</v>
      </c>
      <c r="I5387" s="4">
        <v>7</v>
      </c>
      <c r="J5387" s="4" t="s">
        <v>5424</v>
      </c>
      <c r="K5387" s="4" t="s">
        <v>1873</v>
      </c>
      <c r="L5387" s="4" t="s">
        <v>3399</v>
      </c>
      <c r="N5387" s="4">
        <v>1987</v>
      </c>
      <c r="O5387" s="6">
        <v>31809</v>
      </c>
      <c r="P5387" s="4" t="s">
        <v>63</v>
      </c>
    </row>
    <row r="5388" spans="1:16" x14ac:dyDescent="0.25">
      <c r="A5388" s="4" t="s">
        <v>3383</v>
      </c>
      <c r="B5388" s="4">
        <v>39</v>
      </c>
      <c r="C5388" s="4" t="s">
        <v>1871</v>
      </c>
      <c r="D5388" s="5"/>
      <c r="H5388" s="4" t="s">
        <v>170</v>
      </c>
      <c r="I5388" s="4">
        <v>8</v>
      </c>
      <c r="J5388" s="4" t="s">
        <v>5425</v>
      </c>
      <c r="K5388" s="4" t="s">
        <v>1906</v>
      </c>
      <c r="L5388" s="4" t="s">
        <v>3399</v>
      </c>
      <c r="N5388" s="4">
        <v>1973</v>
      </c>
      <c r="O5388" s="6">
        <v>26823</v>
      </c>
      <c r="P5388" s="4" t="s">
        <v>65</v>
      </c>
    </row>
    <row r="5389" spans="1:16" x14ac:dyDescent="0.25">
      <c r="A5389" s="4" t="s">
        <v>3383</v>
      </c>
      <c r="B5389" s="4">
        <v>39</v>
      </c>
      <c r="C5389" s="4" t="s">
        <v>1871</v>
      </c>
      <c r="D5389" s="5"/>
      <c r="H5389" s="4" t="s">
        <v>170</v>
      </c>
      <c r="I5389" s="4">
        <v>9</v>
      </c>
      <c r="J5389" s="4" t="s">
        <v>1925</v>
      </c>
      <c r="K5389" s="4" t="s">
        <v>1906</v>
      </c>
      <c r="L5389" s="4" t="s">
        <v>3399</v>
      </c>
      <c r="N5389" s="4">
        <v>1990</v>
      </c>
      <c r="O5389" s="6">
        <v>33073</v>
      </c>
      <c r="P5389" s="4" t="s">
        <v>65</v>
      </c>
    </row>
    <row r="5390" spans="1:16" x14ac:dyDescent="0.25">
      <c r="A5390" s="4" t="s">
        <v>3383</v>
      </c>
      <c r="B5390" s="4">
        <v>39</v>
      </c>
      <c r="C5390" s="4" t="s">
        <v>1871</v>
      </c>
      <c r="D5390" s="5"/>
      <c r="H5390" s="4" t="s">
        <v>170</v>
      </c>
      <c r="I5390" s="4">
        <v>10</v>
      </c>
      <c r="J5390" s="4" t="s">
        <v>5426</v>
      </c>
      <c r="K5390" s="4" t="s">
        <v>1966</v>
      </c>
      <c r="L5390" s="4" t="s">
        <v>3399</v>
      </c>
      <c r="N5390" s="4">
        <v>1980</v>
      </c>
      <c r="O5390" s="6">
        <v>29553</v>
      </c>
      <c r="P5390" s="4" t="s">
        <v>65</v>
      </c>
    </row>
    <row r="5391" spans="1:16" x14ac:dyDescent="0.25">
      <c r="A5391" s="4" t="s">
        <v>3383</v>
      </c>
      <c r="B5391" s="4">
        <v>39</v>
      </c>
      <c r="C5391" s="4" t="s">
        <v>1871</v>
      </c>
      <c r="D5391" s="5"/>
      <c r="H5391" s="4" t="s">
        <v>170</v>
      </c>
      <c r="I5391" s="4">
        <v>11</v>
      </c>
      <c r="J5391" s="4" t="s">
        <v>5427</v>
      </c>
      <c r="K5391" s="4" t="s">
        <v>1873</v>
      </c>
      <c r="L5391" s="4" t="s">
        <v>3399</v>
      </c>
      <c r="N5391" s="4">
        <v>1963</v>
      </c>
      <c r="O5391" s="6">
        <v>23061</v>
      </c>
      <c r="P5391" s="4" t="s">
        <v>65</v>
      </c>
    </row>
    <row r="5392" spans="1:16" x14ac:dyDescent="0.25">
      <c r="A5392" s="4" t="s">
        <v>3383</v>
      </c>
      <c r="B5392" s="4">
        <v>39</v>
      </c>
      <c r="C5392" s="4" t="s">
        <v>1871</v>
      </c>
      <c r="D5392" s="5"/>
      <c r="H5392" s="4" t="s">
        <v>170</v>
      </c>
      <c r="I5392" s="4">
        <v>12</v>
      </c>
      <c r="J5392" s="4" t="s">
        <v>1927</v>
      </c>
      <c r="K5392" s="4" t="s">
        <v>1906</v>
      </c>
      <c r="L5392" s="4" t="s">
        <v>3399</v>
      </c>
      <c r="N5392" s="4">
        <v>1969</v>
      </c>
      <c r="O5392" s="6">
        <v>25344</v>
      </c>
      <c r="P5392" s="4" t="s">
        <v>65</v>
      </c>
    </row>
    <row r="5393" spans="1:16" x14ac:dyDescent="0.25">
      <c r="A5393" s="4" t="s">
        <v>3383</v>
      </c>
      <c r="B5393" s="4">
        <v>39</v>
      </c>
      <c r="C5393" s="4" t="s">
        <v>1871</v>
      </c>
      <c r="D5393" s="5"/>
      <c r="H5393" s="4" t="s">
        <v>170</v>
      </c>
      <c r="I5393" s="4">
        <v>13</v>
      </c>
      <c r="J5393" s="4" t="s">
        <v>5218</v>
      </c>
      <c r="K5393" s="4" t="s">
        <v>59</v>
      </c>
      <c r="L5393" s="4" t="s">
        <v>3399</v>
      </c>
      <c r="N5393" s="4">
        <v>1997</v>
      </c>
      <c r="O5393" s="6">
        <v>35562</v>
      </c>
      <c r="P5393" s="4" t="s">
        <v>65</v>
      </c>
    </row>
    <row r="5394" spans="1:16" x14ac:dyDescent="0.25">
      <c r="A5394" s="4" t="s">
        <v>3383</v>
      </c>
      <c r="B5394" s="4">
        <v>39</v>
      </c>
      <c r="C5394" s="4" t="s">
        <v>1871</v>
      </c>
      <c r="D5394" s="5"/>
      <c r="H5394" s="4" t="s">
        <v>193</v>
      </c>
      <c r="I5394" s="4">
        <v>1</v>
      </c>
      <c r="J5394" s="4" t="s">
        <v>5428</v>
      </c>
      <c r="K5394" s="4" t="s">
        <v>1893</v>
      </c>
      <c r="L5394" s="4" t="s">
        <v>3399</v>
      </c>
      <c r="N5394" s="4">
        <v>1966</v>
      </c>
      <c r="O5394" s="6">
        <v>24204</v>
      </c>
      <c r="P5394" s="4" t="s">
        <v>65</v>
      </c>
    </row>
    <row r="5395" spans="1:16" x14ac:dyDescent="0.25">
      <c r="A5395" s="4" t="s">
        <v>3383</v>
      </c>
      <c r="B5395" s="4">
        <v>39</v>
      </c>
      <c r="C5395" s="4" t="s">
        <v>1871</v>
      </c>
      <c r="D5395" s="5"/>
      <c r="H5395" s="4" t="s">
        <v>193</v>
      </c>
      <c r="I5395" s="4">
        <v>2</v>
      </c>
      <c r="J5395" s="4" t="s">
        <v>5429</v>
      </c>
      <c r="K5395" s="4" t="s">
        <v>1906</v>
      </c>
      <c r="L5395" s="4" t="s">
        <v>3399</v>
      </c>
      <c r="N5395" s="4">
        <v>1962</v>
      </c>
      <c r="O5395" s="6">
        <v>22799</v>
      </c>
      <c r="P5395" s="4" t="s">
        <v>63</v>
      </c>
    </row>
    <row r="5396" spans="1:16" x14ac:dyDescent="0.25">
      <c r="A5396" s="4" t="s">
        <v>3383</v>
      </c>
      <c r="B5396" s="4">
        <v>39</v>
      </c>
      <c r="C5396" s="4" t="s">
        <v>1871</v>
      </c>
      <c r="D5396" s="5"/>
      <c r="H5396" s="4" t="s">
        <v>193</v>
      </c>
      <c r="I5396" s="4">
        <v>3</v>
      </c>
      <c r="J5396" s="4" t="s">
        <v>1931</v>
      </c>
      <c r="K5396" s="4" t="s">
        <v>1906</v>
      </c>
      <c r="L5396" s="4" t="s">
        <v>3399</v>
      </c>
      <c r="N5396" s="4">
        <v>2001</v>
      </c>
      <c r="O5396" s="6">
        <v>37174</v>
      </c>
      <c r="P5396" s="4" t="s">
        <v>63</v>
      </c>
    </row>
    <row r="5397" spans="1:16" x14ac:dyDescent="0.25">
      <c r="A5397" s="4" t="s">
        <v>3383</v>
      </c>
      <c r="B5397" s="4">
        <v>39</v>
      </c>
      <c r="C5397" s="4" t="s">
        <v>1871</v>
      </c>
      <c r="D5397" s="5"/>
      <c r="H5397" s="4" t="s">
        <v>193</v>
      </c>
      <c r="I5397" s="4">
        <v>4</v>
      </c>
      <c r="J5397" s="4" t="s">
        <v>5430</v>
      </c>
      <c r="K5397" s="4" t="s">
        <v>1966</v>
      </c>
      <c r="L5397" s="4" t="s">
        <v>3399</v>
      </c>
      <c r="N5397" s="4">
        <v>1970</v>
      </c>
      <c r="O5397" s="6">
        <v>25767</v>
      </c>
      <c r="P5397" s="4" t="s">
        <v>65</v>
      </c>
    </row>
    <row r="5398" spans="1:16" x14ac:dyDescent="0.25">
      <c r="A5398" s="4" t="s">
        <v>3383</v>
      </c>
      <c r="B5398" s="4">
        <v>39</v>
      </c>
      <c r="C5398" s="4" t="s">
        <v>1871</v>
      </c>
      <c r="D5398" s="5"/>
      <c r="H5398" s="4" t="s">
        <v>193</v>
      </c>
      <c r="I5398" s="4">
        <v>5</v>
      </c>
      <c r="J5398" s="4" t="s">
        <v>1959</v>
      </c>
      <c r="K5398" s="4" t="s">
        <v>1938</v>
      </c>
      <c r="L5398" s="4" t="s">
        <v>3399</v>
      </c>
      <c r="N5398" s="4">
        <v>1971</v>
      </c>
      <c r="O5398" s="6">
        <v>26248</v>
      </c>
      <c r="P5398" s="4" t="s">
        <v>63</v>
      </c>
    </row>
    <row r="5399" spans="1:16" x14ac:dyDescent="0.25">
      <c r="A5399" s="4" t="s">
        <v>3383</v>
      </c>
      <c r="B5399" s="4">
        <v>39</v>
      </c>
      <c r="C5399" s="4" t="s">
        <v>1871</v>
      </c>
      <c r="D5399" s="5"/>
      <c r="H5399" s="4" t="s">
        <v>193</v>
      </c>
      <c r="I5399" s="4">
        <v>6</v>
      </c>
      <c r="J5399" s="4" t="s">
        <v>1958</v>
      </c>
      <c r="K5399" s="4" t="s">
        <v>1938</v>
      </c>
      <c r="L5399" s="4" t="s">
        <v>3399</v>
      </c>
      <c r="N5399" s="4">
        <v>1989</v>
      </c>
      <c r="O5399" s="6">
        <v>32592</v>
      </c>
      <c r="P5399" s="4" t="s">
        <v>65</v>
      </c>
    </row>
    <row r="5400" spans="1:16" x14ac:dyDescent="0.25">
      <c r="A5400" s="4" t="s">
        <v>3383</v>
      </c>
      <c r="B5400" s="4">
        <v>39</v>
      </c>
      <c r="C5400" s="4" t="s">
        <v>1871</v>
      </c>
      <c r="D5400" s="5"/>
      <c r="H5400" s="4" t="s">
        <v>193</v>
      </c>
      <c r="I5400" s="4">
        <v>7</v>
      </c>
      <c r="J5400" s="4" t="s">
        <v>1993</v>
      </c>
      <c r="K5400" s="4" t="s">
        <v>1987</v>
      </c>
      <c r="L5400" s="4" t="s">
        <v>3399</v>
      </c>
      <c r="N5400" s="4">
        <v>1948</v>
      </c>
      <c r="O5400" s="6">
        <v>17713</v>
      </c>
      <c r="P5400" s="4" t="s">
        <v>63</v>
      </c>
    </row>
    <row r="5401" spans="1:16" x14ac:dyDescent="0.25">
      <c r="A5401" s="4" t="s">
        <v>3383</v>
      </c>
      <c r="B5401" s="4">
        <v>39</v>
      </c>
      <c r="C5401" s="4" t="s">
        <v>1871</v>
      </c>
      <c r="D5401" s="5"/>
      <c r="H5401" s="4" t="s">
        <v>193</v>
      </c>
      <c r="I5401" s="4">
        <v>8</v>
      </c>
      <c r="J5401" s="4" t="s">
        <v>1930</v>
      </c>
      <c r="K5401" s="4" t="s">
        <v>1906</v>
      </c>
      <c r="L5401" s="4" t="s">
        <v>3399</v>
      </c>
      <c r="N5401" s="4">
        <v>1996</v>
      </c>
      <c r="O5401" s="6">
        <v>35416</v>
      </c>
      <c r="P5401" s="4" t="s">
        <v>65</v>
      </c>
    </row>
    <row r="5402" spans="1:16" x14ac:dyDescent="0.25">
      <c r="A5402" s="4" t="s">
        <v>3383</v>
      </c>
      <c r="B5402" s="4">
        <v>39</v>
      </c>
      <c r="C5402" s="4" t="s">
        <v>1871</v>
      </c>
      <c r="D5402" s="5"/>
      <c r="H5402" s="4" t="s">
        <v>193</v>
      </c>
      <c r="I5402" s="4">
        <v>9</v>
      </c>
      <c r="J5402" s="4" t="s">
        <v>1887</v>
      </c>
      <c r="K5402" s="4" t="s">
        <v>1873</v>
      </c>
      <c r="L5402" s="4" t="s">
        <v>3399</v>
      </c>
      <c r="N5402" s="4">
        <v>1989</v>
      </c>
      <c r="O5402" s="6">
        <v>32716</v>
      </c>
      <c r="P5402" s="4" t="s">
        <v>63</v>
      </c>
    </row>
    <row r="5403" spans="1:16" x14ac:dyDescent="0.25">
      <c r="A5403" s="4" t="s">
        <v>3383</v>
      </c>
      <c r="B5403" s="4">
        <v>39</v>
      </c>
      <c r="C5403" s="4" t="s">
        <v>1871</v>
      </c>
      <c r="D5403" s="5"/>
      <c r="H5403" s="4" t="s">
        <v>193</v>
      </c>
      <c r="I5403" s="4">
        <v>10</v>
      </c>
      <c r="J5403" s="4" t="s">
        <v>1903</v>
      </c>
      <c r="K5403" s="4" t="s">
        <v>1893</v>
      </c>
      <c r="L5403" s="4" t="s">
        <v>3399</v>
      </c>
      <c r="N5403" s="4">
        <v>1989</v>
      </c>
      <c r="O5403" s="6">
        <v>32850</v>
      </c>
      <c r="P5403" s="4" t="s">
        <v>65</v>
      </c>
    </row>
    <row r="5404" spans="1:16" x14ac:dyDescent="0.25">
      <c r="A5404" s="4" t="s">
        <v>3383</v>
      </c>
      <c r="B5404" s="4">
        <v>39</v>
      </c>
      <c r="C5404" s="4" t="s">
        <v>1871</v>
      </c>
      <c r="D5404" s="5"/>
      <c r="H5404" s="4" t="s">
        <v>193</v>
      </c>
      <c r="I5404" s="4">
        <v>11</v>
      </c>
      <c r="J5404" s="4" t="s">
        <v>1994</v>
      </c>
      <c r="K5404" s="4" t="s">
        <v>1987</v>
      </c>
      <c r="L5404" s="4" t="s">
        <v>3399</v>
      </c>
      <c r="N5404" s="4">
        <v>1993</v>
      </c>
      <c r="O5404" s="6">
        <v>34156</v>
      </c>
      <c r="P5404" s="4" t="s">
        <v>63</v>
      </c>
    </row>
    <row r="5405" spans="1:16" x14ac:dyDescent="0.25">
      <c r="A5405" s="4" t="s">
        <v>3383</v>
      </c>
      <c r="B5405" s="4">
        <v>39</v>
      </c>
      <c r="C5405" s="4" t="s">
        <v>1871</v>
      </c>
      <c r="D5405" s="5"/>
      <c r="H5405" s="4" t="s">
        <v>193</v>
      </c>
      <c r="I5405" s="4">
        <v>12</v>
      </c>
      <c r="J5405" s="4" t="s">
        <v>1980</v>
      </c>
      <c r="K5405" s="4" t="s">
        <v>1966</v>
      </c>
      <c r="L5405" s="4" t="s">
        <v>3399</v>
      </c>
      <c r="N5405" s="4">
        <v>1999</v>
      </c>
      <c r="O5405" s="6">
        <v>36183</v>
      </c>
      <c r="P5405" s="4" t="s">
        <v>65</v>
      </c>
    </row>
    <row r="5406" spans="1:16" x14ac:dyDescent="0.25">
      <c r="A5406" s="4" t="s">
        <v>3383</v>
      </c>
      <c r="B5406" s="4">
        <v>39</v>
      </c>
      <c r="C5406" s="4" t="s">
        <v>1871</v>
      </c>
      <c r="D5406" s="5"/>
      <c r="H5406" s="4" t="s">
        <v>193</v>
      </c>
      <c r="I5406" s="4">
        <v>13</v>
      </c>
      <c r="J5406" s="4" t="s">
        <v>1979</v>
      </c>
      <c r="K5406" s="4" t="s">
        <v>1966</v>
      </c>
      <c r="L5406" s="4" t="s">
        <v>3399</v>
      </c>
      <c r="N5406" s="4">
        <v>1956</v>
      </c>
      <c r="O5406" s="6">
        <v>20707</v>
      </c>
      <c r="P5406" s="4" t="s">
        <v>63</v>
      </c>
    </row>
    <row r="5407" spans="1:16" x14ac:dyDescent="0.25">
      <c r="A5407" s="4" t="s">
        <v>3383</v>
      </c>
      <c r="B5407" s="4">
        <v>39</v>
      </c>
      <c r="C5407" s="4" t="s">
        <v>1871</v>
      </c>
      <c r="D5407" s="5"/>
      <c r="H5407" s="4" t="s">
        <v>46</v>
      </c>
      <c r="I5407" s="4">
        <v>1</v>
      </c>
      <c r="J5407" s="4" t="s">
        <v>1963</v>
      </c>
      <c r="K5407" s="4" t="s">
        <v>1938</v>
      </c>
      <c r="L5407" s="4" t="s">
        <v>3399</v>
      </c>
      <c r="N5407" s="4">
        <v>1985</v>
      </c>
      <c r="O5407" s="6">
        <v>31282</v>
      </c>
      <c r="P5407" s="4" t="s">
        <v>65</v>
      </c>
    </row>
    <row r="5408" spans="1:16" x14ac:dyDescent="0.25">
      <c r="A5408" s="4" t="s">
        <v>3383</v>
      </c>
      <c r="B5408" s="4">
        <v>39</v>
      </c>
      <c r="C5408" s="4" t="s">
        <v>1871</v>
      </c>
      <c r="D5408" s="5"/>
      <c r="H5408" s="4" t="s">
        <v>46</v>
      </c>
      <c r="I5408" s="4">
        <v>2</v>
      </c>
      <c r="J5408" s="4" t="s">
        <v>1889</v>
      </c>
      <c r="K5408" s="4" t="s">
        <v>1873</v>
      </c>
      <c r="L5408" s="4" t="s">
        <v>3399</v>
      </c>
      <c r="N5408" s="4">
        <v>1976</v>
      </c>
      <c r="O5408" s="6">
        <v>28048</v>
      </c>
      <c r="P5408" s="4" t="s">
        <v>65</v>
      </c>
    </row>
    <row r="5409" spans="1:16" x14ac:dyDescent="0.25">
      <c r="A5409" s="4" t="s">
        <v>3383</v>
      </c>
      <c r="B5409" s="4">
        <v>39</v>
      </c>
      <c r="C5409" s="4" t="s">
        <v>1871</v>
      </c>
      <c r="D5409" s="5"/>
      <c r="H5409" s="4" t="s">
        <v>46</v>
      </c>
      <c r="I5409" s="4">
        <v>3</v>
      </c>
      <c r="J5409" s="4" t="s">
        <v>1984</v>
      </c>
      <c r="K5409" s="4" t="s">
        <v>1966</v>
      </c>
      <c r="L5409" s="4" t="s">
        <v>3399</v>
      </c>
      <c r="N5409" s="4">
        <v>1986</v>
      </c>
      <c r="O5409" s="6">
        <v>31637</v>
      </c>
      <c r="P5409" s="4" t="s">
        <v>63</v>
      </c>
    </row>
    <row r="5410" spans="1:16" x14ac:dyDescent="0.25">
      <c r="A5410" s="4" t="s">
        <v>3383</v>
      </c>
      <c r="B5410" s="4">
        <v>39</v>
      </c>
      <c r="C5410" s="4" t="s">
        <v>1871</v>
      </c>
      <c r="D5410" s="5"/>
      <c r="H5410" s="4" t="s">
        <v>46</v>
      </c>
      <c r="I5410" s="4">
        <v>4</v>
      </c>
      <c r="J5410" s="4" t="s">
        <v>5431</v>
      </c>
      <c r="K5410" s="4" t="s">
        <v>1966</v>
      </c>
      <c r="L5410" s="4" t="s">
        <v>3399</v>
      </c>
      <c r="N5410" s="4">
        <v>2006</v>
      </c>
      <c r="O5410" s="6">
        <v>38892</v>
      </c>
      <c r="P5410" s="4" t="s">
        <v>65</v>
      </c>
    </row>
    <row r="5411" spans="1:16" x14ac:dyDescent="0.25">
      <c r="A5411" s="4" t="s">
        <v>3383</v>
      </c>
      <c r="B5411" s="4">
        <v>39</v>
      </c>
      <c r="C5411" s="4" t="s">
        <v>1871</v>
      </c>
      <c r="D5411" s="5"/>
      <c r="H5411" s="4" t="s">
        <v>46</v>
      </c>
      <c r="I5411" s="4">
        <v>5</v>
      </c>
      <c r="J5411" s="4" t="s">
        <v>1936</v>
      </c>
      <c r="K5411" s="4" t="s">
        <v>1906</v>
      </c>
      <c r="L5411" s="4" t="s">
        <v>3399</v>
      </c>
      <c r="N5411" s="4">
        <v>1965</v>
      </c>
      <c r="O5411" s="6">
        <v>23922</v>
      </c>
      <c r="P5411" s="4" t="s">
        <v>63</v>
      </c>
    </row>
    <row r="5412" spans="1:16" x14ac:dyDescent="0.25">
      <c r="A5412" s="4" t="s">
        <v>3383</v>
      </c>
      <c r="B5412" s="4">
        <v>39</v>
      </c>
      <c r="C5412" s="4" t="s">
        <v>1871</v>
      </c>
      <c r="D5412" s="5"/>
      <c r="H5412" s="4" t="s">
        <v>46</v>
      </c>
      <c r="I5412" s="4">
        <v>6</v>
      </c>
      <c r="J5412" s="4" t="s">
        <v>1995</v>
      </c>
      <c r="K5412" s="4" t="s">
        <v>1987</v>
      </c>
      <c r="L5412" s="4" t="s">
        <v>3399</v>
      </c>
      <c r="N5412" s="4">
        <v>1958</v>
      </c>
      <c r="O5412" s="6">
        <v>21360</v>
      </c>
      <c r="P5412" s="4" t="s">
        <v>63</v>
      </c>
    </row>
    <row r="5413" spans="1:16" x14ac:dyDescent="0.25">
      <c r="A5413" s="4" t="s">
        <v>3383</v>
      </c>
      <c r="B5413" s="4">
        <v>39</v>
      </c>
      <c r="C5413" s="4" t="s">
        <v>1871</v>
      </c>
      <c r="D5413" s="5"/>
      <c r="H5413" s="4" t="s">
        <v>46</v>
      </c>
      <c r="I5413" s="4">
        <v>7</v>
      </c>
      <c r="J5413" s="4" t="s">
        <v>5432</v>
      </c>
      <c r="K5413" s="4" t="s">
        <v>1893</v>
      </c>
      <c r="L5413" s="4" t="s">
        <v>3399</v>
      </c>
      <c r="N5413" s="4">
        <v>1989</v>
      </c>
      <c r="O5413" s="6">
        <v>32641</v>
      </c>
      <c r="P5413" s="4" t="s">
        <v>65</v>
      </c>
    </row>
    <row r="5414" spans="1:16" x14ac:dyDescent="0.25">
      <c r="A5414" s="4" t="s">
        <v>3383</v>
      </c>
      <c r="B5414" s="4">
        <v>39</v>
      </c>
      <c r="C5414" s="4" t="s">
        <v>1871</v>
      </c>
      <c r="D5414" s="5"/>
      <c r="H5414" s="4" t="s">
        <v>46</v>
      </c>
      <c r="I5414" s="4">
        <v>8</v>
      </c>
      <c r="J5414" s="4" t="s">
        <v>1964</v>
      </c>
      <c r="K5414" s="4" t="s">
        <v>1938</v>
      </c>
      <c r="L5414" s="4" t="s">
        <v>3399</v>
      </c>
      <c r="N5414" s="4">
        <v>1974</v>
      </c>
      <c r="O5414" s="6">
        <v>27035</v>
      </c>
      <c r="P5414" s="4" t="s">
        <v>63</v>
      </c>
    </row>
    <row r="5415" spans="1:16" x14ac:dyDescent="0.25">
      <c r="A5415" s="4" t="s">
        <v>3383</v>
      </c>
      <c r="B5415" s="4">
        <v>39</v>
      </c>
      <c r="C5415" s="4" t="s">
        <v>1871</v>
      </c>
      <c r="D5415" s="5"/>
      <c r="H5415" s="4" t="s">
        <v>46</v>
      </c>
      <c r="I5415" s="4">
        <v>9</v>
      </c>
      <c r="J5415" s="4" t="s">
        <v>1891</v>
      </c>
      <c r="K5415" s="4" t="s">
        <v>1873</v>
      </c>
      <c r="L5415" s="4" t="s">
        <v>3399</v>
      </c>
      <c r="N5415" s="4">
        <v>1954</v>
      </c>
      <c r="O5415" s="6">
        <v>19874</v>
      </c>
      <c r="P5415" s="4" t="s">
        <v>65</v>
      </c>
    </row>
    <row r="5416" spans="1:16" x14ac:dyDescent="0.25">
      <c r="A5416" s="4" t="s">
        <v>3383</v>
      </c>
      <c r="B5416" s="4">
        <v>39</v>
      </c>
      <c r="C5416" s="4" t="s">
        <v>1871</v>
      </c>
      <c r="D5416" s="5"/>
      <c r="H5416" s="4" t="s">
        <v>46</v>
      </c>
      <c r="I5416" s="4">
        <v>10</v>
      </c>
      <c r="J5416" s="4" t="s">
        <v>1935</v>
      </c>
      <c r="K5416" s="4" t="s">
        <v>1906</v>
      </c>
      <c r="L5416" s="4" t="s">
        <v>3399</v>
      </c>
      <c r="N5416" s="4">
        <v>1989</v>
      </c>
      <c r="O5416" s="6">
        <v>32563</v>
      </c>
      <c r="P5416" s="4" t="s">
        <v>63</v>
      </c>
    </row>
    <row r="5417" spans="1:16" x14ac:dyDescent="0.25">
      <c r="A5417" s="4" t="s">
        <v>3383</v>
      </c>
      <c r="B5417" s="4">
        <v>39</v>
      </c>
      <c r="C5417" s="4" t="s">
        <v>1871</v>
      </c>
      <c r="D5417" s="5"/>
      <c r="H5417" s="4" t="s">
        <v>46</v>
      </c>
      <c r="I5417" s="4">
        <v>11</v>
      </c>
      <c r="J5417" s="4" t="s">
        <v>1996</v>
      </c>
      <c r="K5417" s="4" t="s">
        <v>1987</v>
      </c>
      <c r="L5417" s="4" t="s">
        <v>3399</v>
      </c>
      <c r="N5417" s="4">
        <v>1974</v>
      </c>
      <c r="O5417" s="6">
        <v>27036</v>
      </c>
      <c r="P5417" s="4" t="s">
        <v>63</v>
      </c>
    </row>
    <row r="5418" spans="1:16" x14ac:dyDescent="0.25">
      <c r="A5418" s="4" t="s">
        <v>3383</v>
      </c>
      <c r="B5418" s="4">
        <v>39</v>
      </c>
      <c r="C5418" s="4" t="s">
        <v>1871</v>
      </c>
      <c r="D5418" s="5"/>
      <c r="H5418" s="4" t="s">
        <v>46</v>
      </c>
      <c r="I5418" s="4">
        <v>12</v>
      </c>
      <c r="J5418" s="4" t="s">
        <v>1983</v>
      </c>
      <c r="K5418" s="4" t="s">
        <v>1966</v>
      </c>
      <c r="L5418" s="4" t="s">
        <v>3399</v>
      </c>
      <c r="N5418" s="4">
        <v>1989</v>
      </c>
      <c r="O5418" s="6">
        <v>32831</v>
      </c>
      <c r="P5418" s="4" t="s">
        <v>63</v>
      </c>
    </row>
    <row r="5419" spans="1:16" x14ac:dyDescent="0.25">
      <c r="A5419" s="4" t="s">
        <v>3383</v>
      </c>
      <c r="B5419" s="4">
        <v>39</v>
      </c>
      <c r="C5419" s="4" t="s">
        <v>1871</v>
      </c>
      <c r="D5419" s="5"/>
      <c r="H5419" s="4" t="s">
        <v>46</v>
      </c>
      <c r="I5419" s="4">
        <v>13</v>
      </c>
      <c r="J5419" s="4" t="s">
        <v>1890</v>
      </c>
      <c r="K5419" s="4" t="s">
        <v>1873</v>
      </c>
      <c r="L5419" s="4" t="s">
        <v>3399</v>
      </c>
      <c r="N5419" s="4">
        <v>1963</v>
      </c>
      <c r="O5419" s="6">
        <v>23038</v>
      </c>
      <c r="P5419" s="4" t="s">
        <v>63</v>
      </c>
    </row>
    <row r="5420" spans="1:16" x14ac:dyDescent="0.25">
      <c r="A5420" s="4" t="s">
        <v>3383</v>
      </c>
      <c r="B5420" s="4">
        <v>39</v>
      </c>
      <c r="C5420" s="4" t="s">
        <v>1871</v>
      </c>
      <c r="D5420" s="5"/>
      <c r="H5420" s="4" t="s">
        <v>155</v>
      </c>
      <c r="I5420" s="4">
        <v>1</v>
      </c>
      <c r="J5420" s="4" t="s">
        <v>1922</v>
      </c>
      <c r="K5420" s="4" t="s">
        <v>1906</v>
      </c>
      <c r="L5420" s="4" t="s">
        <v>3399</v>
      </c>
      <c r="N5420" s="4">
        <v>1983</v>
      </c>
      <c r="O5420" s="6">
        <v>30573</v>
      </c>
      <c r="P5420" s="4" t="s">
        <v>65</v>
      </c>
    </row>
    <row r="5421" spans="1:16" x14ac:dyDescent="0.25">
      <c r="A5421" s="4" t="s">
        <v>3383</v>
      </c>
      <c r="B5421" s="4">
        <v>39</v>
      </c>
      <c r="C5421" s="4" t="s">
        <v>1871</v>
      </c>
      <c r="D5421" s="5"/>
      <c r="H5421" s="4" t="s">
        <v>155</v>
      </c>
      <c r="I5421" s="4">
        <v>2</v>
      </c>
      <c r="J5421" s="4" t="s">
        <v>1884</v>
      </c>
      <c r="K5421" s="4" t="s">
        <v>1873</v>
      </c>
      <c r="L5421" s="4" t="s">
        <v>3399</v>
      </c>
      <c r="N5421" s="4">
        <v>1983</v>
      </c>
      <c r="O5421" s="6">
        <v>30434</v>
      </c>
      <c r="P5421" s="4" t="s">
        <v>63</v>
      </c>
    </row>
    <row r="5422" spans="1:16" x14ac:dyDescent="0.25">
      <c r="A5422" s="4" t="s">
        <v>3383</v>
      </c>
      <c r="B5422" s="4">
        <v>39</v>
      </c>
      <c r="C5422" s="4" t="s">
        <v>1871</v>
      </c>
      <c r="D5422" s="5"/>
      <c r="H5422" s="4" t="s">
        <v>155</v>
      </c>
      <c r="I5422" s="4">
        <v>3</v>
      </c>
      <c r="J5422" s="4" t="s">
        <v>5433</v>
      </c>
      <c r="K5422" s="4" t="s">
        <v>1893</v>
      </c>
      <c r="L5422" s="4" t="s">
        <v>3399</v>
      </c>
      <c r="N5422" s="4">
        <v>1986</v>
      </c>
      <c r="O5422" s="6">
        <v>31570</v>
      </c>
      <c r="P5422" s="4" t="s">
        <v>65</v>
      </c>
    </row>
    <row r="5423" spans="1:16" x14ac:dyDescent="0.25">
      <c r="A5423" s="4" t="s">
        <v>3383</v>
      </c>
      <c r="B5423" s="4">
        <v>39</v>
      </c>
      <c r="C5423" s="4" t="s">
        <v>1871</v>
      </c>
      <c r="D5423" s="5"/>
      <c r="H5423" s="4" t="s">
        <v>155</v>
      </c>
      <c r="I5423" s="4">
        <v>4</v>
      </c>
      <c r="J5423" s="4" t="s">
        <v>5434</v>
      </c>
      <c r="K5423" s="4" t="s">
        <v>1873</v>
      </c>
      <c r="L5423" s="4" t="s">
        <v>3399</v>
      </c>
      <c r="N5423" s="4">
        <v>1962</v>
      </c>
      <c r="O5423" s="6">
        <v>22756</v>
      </c>
      <c r="P5423" s="4" t="s">
        <v>63</v>
      </c>
    </row>
    <row r="5424" spans="1:16" x14ac:dyDescent="0.25">
      <c r="A5424" s="4" t="s">
        <v>3383</v>
      </c>
      <c r="B5424" s="4">
        <v>39</v>
      </c>
      <c r="C5424" s="4" t="s">
        <v>1871</v>
      </c>
      <c r="D5424" s="5"/>
      <c r="H5424" s="4" t="s">
        <v>155</v>
      </c>
      <c r="I5424" s="4">
        <v>5</v>
      </c>
      <c r="J5424" s="4" t="s">
        <v>1992</v>
      </c>
      <c r="K5424" s="4" t="s">
        <v>5435</v>
      </c>
      <c r="L5424" s="4" t="s">
        <v>3399</v>
      </c>
      <c r="N5424" s="4">
        <v>1966</v>
      </c>
      <c r="O5424" s="6">
        <v>24159</v>
      </c>
      <c r="P5424" s="4" t="s">
        <v>65</v>
      </c>
    </row>
    <row r="5425" spans="1:16" x14ac:dyDescent="0.25">
      <c r="A5425" s="4" t="s">
        <v>3383</v>
      </c>
      <c r="B5425" s="4">
        <v>39</v>
      </c>
      <c r="C5425" s="4" t="s">
        <v>1871</v>
      </c>
      <c r="D5425" s="5"/>
      <c r="H5425" s="4" t="s">
        <v>155</v>
      </c>
      <c r="I5425" s="4">
        <v>6</v>
      </c>
      <c r="J5425" s="4" t="s">
        <v>1955</v>
      </c>
      <c r="K5425" s="4" t="s">
        <v>1938</v>
      </c>
      <c r="L5425" s="4" t="s">
        <v>3399</v>
      </c>
      <c r="N5425" s="4">
        <v>1983</v>
      </c>
      <c r="O5425" s="6">
        <v>30541</v>
      </c>
      <c r="P5425" s="4" t="s">
        <v>65</v>
      </c>
    </row>
    <row r="5426" spans="1:16" x14ac:dyDescent="0.25">
      <c r="A5426" s="4" t="s">
        <v>3383</v>
      </c>
      <c r="B5426" s="4">
        <v>39</v>
      </c>
      <c r="C5426" s="4" t="s">
        <v>1871</v>
      </c>
      <c r="D5426" s="5"/>
      <c r="H5426" s="4" t="s">
        <v>155</v>
      </c>
      <c r="I5426" s="4">
        <v>7</v>
      </c>
      <c r="J5426" s="4" t="s">
        <v>1975</v>
      </c>
      <c r="K5426" s="4" t="s">
        <v>1966</v>
      </c>
      <c r="L5426" s="4" t="s">
        <v>3399</v>
      </c>
      <c r="N5426" s="4">
        <v>1972</v>
      </c>
      <c r="O5426" s="6">
        <v>26377</v>
      </c>
      <c r="P5426" s="4" t="s">
        <v>65</v>
      </c>
    </row>
    <row r="5427" spans="1:16" x14ac:dyDescent="0.25">
      <c r="A5427" s="4" t="s">
        <v>3383</v>
      </c>
      <c r="B5427" s="4">
        <v>39</v>
      </c>
      <c r="C5427" s="4" t="s">
        <v>1871</v>
      </c>
      <c r="D5427" s="5"/>
      <c r="H5427" s="4" t="s">
        <v>155</v>
      </c>
      <c r="I5427" s="4">
        <v>8</v>
      </c>
      <c r="J5427" s="4" t="s">
        <v>5436</v>
      </c>
      <c r="K5427" s="4" t="s">
        <v>1893</v>
      </c>
      <c r="L5427" s="4" t="s">
        <v>3399</v>
      </c>
      <c r="N5427" s="4">
        <v>1971</v>
      </c>
      <c r="O5427" s="6">
        <v>26035</v>
      </c>
      <c r="P5427" s="4" t="s">
        <v>63</v>
      </c>
    </row>
    <row r="5428" spans="1:16" x14ac:dyDescent="0.25">
      <c r="A5428" s="4" t="s">
        <v>3383</v>
      </c>
      <c r="B5428" s="4">
        <v>39</v>
      </c>
      <c r="C5428" s="4" t="s">
        <v>1871</v>
      </c>
      <c r="D5428" s="5"/>
      <c r="H5428" s="4" t="s">
        <v>155</v>
      </c>
      <c r="I5428" s="4">
        <v>9</v>
      </c>
      <c r="J5428" s="4" t="s">
        <v>1923</v>
      </c>
      <c r="K5428" s="4" t="s">
        <v>1906</v>
      </c>
      <c r="L5428" s="4" t="s">
        <v>3399</v>
      </c>
      <c r="N5428" s="4">
        <v>2004</v>
      </c>
      <c r="O5428" s="6">
        <v>38310</v>
      </c>
      <c r="P5428" s="4" t="s">
        <v>65</v>
      </c>
    </row>
    <row r="5429" spans="1:16" x14ac:dyDescent="0.25">
      <c r="A5429" s="4" t="s">
        <v>3383</v>
      </c>
      <c r="B5429" s="4">
        <v>39</v>
      </c>
      <c r="C5429" s="4" t="s">
        <v>1871</v>
      </c>
      <c r="D5429" s="5"/>
      <c r="H5429" s="4" t="s">
        <v>155</v>
      </c>
      <c r="I5429" s="4">
        <v>10</v>
      </c>
      <c r="J5429" s="4" t="s">
        <v>1954</v>
      </c>
      <c r="K5429" s="4" t="s">
        <v>1938</v>
      </c>
      <c r="L5429" s="4" t="s">
        <v>3399</v>
      </c>
      <c r="N5429" s="4">
        <v>1975</v>
      </c>
      <c r="O5429" s="6">
        <v>27631</v>
      </c>
      <c r="P5429" s="4" t="s">
        <v>63</v>
      </c>
    </row>
    <row r="5430" spans="1:16" x14ac:dyDescent="0.25">
      <c r="A5430" s="4" t="s">
        <v>3383</v>
      </c>
      <c r="B5430" s="4">
        <v>39</v>
      </c>
      <c r="C5430" s="4" t="s">
        <v>1871</v>
      </c>
      <c r="D5430" s="5"/>
      <c r="H5430" s="4" t="s">
        <v>155</v>
      </c>
      <c r="I5430" s="4">
        <v>11</v>
      </c>
      <c r="J5430" s="4" t="s">
        <v>5437</v>
      </c>
      <c r="K5430" s="4" t="s">
        <v>1906</v>
      </c>
      <c r="L5430" s="4" t="s">
        <v>3399</v>
      </c>
      <c r="N5430" s="4">
        <v>2006</v>
      </c>
      <c r="O5430" s="6">
        <v>38767</v>
      </c>
      <c r="P5430" s="4" t="s">
        <v>63</v>
      </c>
    </row>
    <row r="5431" spans="1:16" x14ac:dyDescent="0.25">
      <c r="A5431" s="4" t="s">
        <v>3383</v>
      </c>
      <c r="B5431" s="4">
        <v>39</v>
      </c>
      <c r="C5431" s="4" t="s">
        <v>1871</v>
      </c>
      <c r="D5431" s="5"/>
      <c r="H5431" s="4" t="s">
        <v>155</v>
      </c>
      <c r="I5431" s="4">
        <v>12</v>
      </c>
      <c r="J5431" s="4" t="s">
        <v>1991</v>
      </c>
      <c r="K5431" s="4" t="s">
        <v>1987</v>
      </c>
      <c r="L5431" s="4" t="s">
        <v>3399</v>
      </c>
      <c r="N5431" s="4">
        <v>1983</v>
      </c>
      <c r="O5431" s="6">
        <v>30487</v>
      </c>
      <c r="P5431" s="4" t="s">
        <v>65</v>
      </c>
    </row>
    <row r="5432" spans="1:16" x14ac:dyDescent="0.25">
      <c r="A5432" s="4" t="s">
        <v>3383</v>
      </c>
      <c r="B5432" s="4">
        <v>39</v>
      </c>
      <c r="C5432" s="4" t="s">
        <v>1871</v>
      </c>
      <c r="D5432" s="5"/>
      <c r="H5432" s="4" t="s">
        <v>155</v>
      </c>
      <c r="I5432" s="4">
        <v>13</v>
      </c>
      <c r="J5432" s="4" t="s">
        <v>1924</v>
      </c>
      <c r="K5432" s="4" t="s">
        <v>1906</v>
      </c>
      <c r="L5432" s="4" t="s">
        <v>3399</v>
      </c>
      <c r="N5432" s="4">
        <v>1981</v>
      </c>
      <c r="O5432" s="6">
        <v>29930</v>
      </c>
      <c r="P5432" s="4" t="s">
        <v>65</v>
      </c>
    </row>
    <row r="5433" spans="1:16" x14ac:dyDescent="0.25">
      <c r="A5433" s="4" t="s">
        <v>3383</v>
      </c>
      <c r="B5433" s="4">
        <v>39</v>
      </c>
      <c r="C5433" s="4" t="s">
        <v>1871</v>
      </c>
      <c r="D5433" s="5"/>
      <c r="H5433" s="4" t="s">
        <v>143</v>
      </c>
      <c r="I5433" s="4">
        <v>1</v>
      </c>
      <c r="J5433" s="4" t="s">
        <v>1920</v>
      </c>
      <c r="K5433" s="4" t="s">
        <v>1906</v>
      </c>
      <c r="L5433" s="4" t="s">
        <v>3399</v>
      </c>
      <c r="N5433" s="4">
        <v>1954</v>
      </c>
      <c r="O5433" s="6">
        <v>19920</v>
      </c>
      <c r="P5433" s="4" t="s">
        <v>63</v>
      </c>
    </row>
    <row r="5434" spans="1:16" x14ac:dyDescent="0.25">
      <c r="A5434" s="4" t="s">
        <v>3383</v>
      </c>
      <c r="B5434" s="4">
        <v>39</v>
      </c>
      <c r="C5434" s="4" t="s">
        <v>1871</v>
      </c>
      <c r="D5434" s="5"/>
      <c r="H5434" s="4" t="s">
        <v>143</v>
      </c>
      <c r="I5434" s="4">
        <v>2</v>
      </c>
      <c r="J5434" s="4" t="s">
        <v>1950</v>
      </c>
      <c r="K5434" s="4" t="s">
        <v>1938</v>
      </c>
      <c r="L5434" s="4" t="s">
        <v>3399</v>
      </c>
      <c r="N5434" s="4">
        <v>1968</v>
      </c>
      <c r="O5434" s="6">
        <v>25046</v>
      </c>
      <c r="P5434" s="4" t="s">
        <v>65</v>
      </c>
    </row>
    <row r="5435" spans="1:16" x14ac:dyDescent="0.25">
      <c r="A5435" s="4" t="s">
        <v>3383</v>
      </c>
      <c r="B5435" s="4">
        <v>39</v>
      </c>
      <c r="C5435" s="4" t="s">
        <v>1871</v>
      </c>
      <c r="D5435" s="5"/>
      <c r="H5435" s="4" t="s">
        <v>143</v>
      </c>
      <c r="I5435" s="4">
        <v>3</v>
      </c>
      <c r="J5435" s="4" t="s">
        <v>2505</v>
      </c>
      <c r="K5435" s="4" t="s">
        <v>1987</v>
      </c>
      <c r="L5435" s="4" t="s">
        <v>3399</v>
      </c>
      <c r="N5435" s="4">
        <v>1993</v>
      </c>
      <c r="O5435" s="6">
        <v>34076</v>
      </c>
      <c r="P5435" s="4" t="s">
        <v>63</v>
      </c>
    </row>
    <row r="5436" spans="1:16" x14ac:dyDescent="0.25">
      <c r="A5436" s="4" t="s">
        <v>3383</v>
      </c>
      <c r="B5436" s="4">
        <v>39</v>
      </c>
      <c r="C5436" s="4" t="s">
        <v>1871</v>
      </c>
      <c r="D5436" s="5"/>
      <c r="H5436" s="4" t="s">
        <v>143</v>
      </c>
      <c r="I5436" s="4">
        <v>4</v>
      </c>
      <c r="J5436" s="4" t="s">
        <v>5438</v>
      </c>
      <c r="K5436" s="4" t="s">
        <v>1873</v>
      </c>
      <c r="L5436" s="4" t="s">
        <v>3399</v>
      </c>
      <c r="N5436" s="4">
        <v>1996</v>
      </c>
      <c r="O5436" s="6">
        <v>35338</v>
      </c>
      <c r="P5436" s="4" t="s">
        <v>63</v>
      </c>
    </row>
    <row r="5437" spans="1:16" x14ac:dyDescent="0.25">
      <c r="A5437" s="4" t="s">
        <v>3383</v>
      </c>
      <c r="B5437" s="4">
        <v>39</v>
      </c>
      <c r="C5437" s="4" t="s">
        <v>1871</v>
      </c>
      <c r="D5437" s="5"/>
      <c r="H5437" s="4" t="s">
        <v>143</v>
      </c>
      <c r="I5437" s="4">
        <v>5</v>
      </c>
      <c r="J5437" s="4" t="s">
        <v>1921</v>
      </c>
      <c r="K5437" s="4" t="s">
        <v>1906</v>
      </c>
      <c r="L5437" s="4" t="s">
        <v>3399</v>
      </c>
      <c r="N5437" s="4">
        <v>1963</v>
      </c>
      <c r="O5437" s="6">
        <v>23375</v>
      </c>
      <c r="P5437" s="4" t="s">
        <v>65</v>
      </c>
    </row>
    <row r="5438" spans="1:16" x14ac:dyDescent="0.25">
      <c r="A5438" s="4" t="s">
        <v>3383</v>
      </c>
      <c r="B5438" s="4">
        <v>39</v>
      </c>
      <c r="C5438" s="4" t="s">
        <v>1871</v>
      </c>
      <c r="D5438" s="5"/>
      <c r="H5438" s="4" t="s">
        <v>143</v>
      </c>
      <c r="I5438" s="4">
        <v>6</v>
      </c>
      <c r="J5438" s="4" t="s">
        <v>1974</v>
      </c>
      <c r="K5438" s="4" t="s">
        <v>1966</v>
      </c>
      <c r="L5438" s="4" t="s">
        <v>3399</v>
      </c>
      <c r="N5438" s="4">
        <v>1989</v>
      </c>
      <c r="O5438" s="6">
        <v>32568</v>
      </c>
      <c r="P5438" s="4" t="s">
        <v>63</v>
      </c>
    </row>
    <row r="5439" spans="1:16" x14ac:dyDescent="0.25">
      <c r="A5439" s="4" t="s">
        <v>3383</v>
      </c>
      <c r="B5439" s="4">
        <v>39</v>
      </c>
      <c r="C5439" s="4" t="s">
        <v>1871</v>
      </c>
      <c r="D5439" s="5"/>
      <c r="H5439" s="4" t="s">
        <v>143</v>
      </c>
      <c r="I5439" s="4">
        <v>7</v>
      </c>
      <c r="J5439" s="4" t="s">
        <v>5439</v>
      </c>
      <c r="K5439" s="4" t="s">
        <v>1893</v>
      </c>
      <c r="L5439" s="4" t="s">
        <v>3399</v>
      </c>
      <c r="N5439" s="4">
        <v>1979</v>
      </c>
      <c r="O5439" s="6">
        <v>29144</v>
      </c>
      <c r="P5439" s="4" t="s">
        <v>63</v>
      </c>
    </row>
    <row r="5440" spans="1:16" x14ac:dyDescent="0.25">
      <c r="A5440" s="4" t="s">
        <v>3383</v>
      </c>
      <c r="B5440" s="4">
        <v>39</v>
      </c>
      <c r="C5440" s="4" t="s">
        <v>1871</v>
      </c>
      <c r="D5440" s="5"/>
      <c r="H5440" s="4" t="s">
        <v>143</v>
      </c>
      <c r="I5440" s="4">
        <v>8</v>
      </c>
      <c r="J5440" s="4" t="s">
        <v>1952</v>
      </c>
      <c r="K5440" s="4" t="s">
        <v>1938</v>
      </c>
      <c r="L5440" s="4" t="s">
        <v>3399</v>
      </c>
      <c r="N5440" s="4">
        <v>1960</v>
      </c>
      <c r="O5440" s="6">
        <v>22230</v>
      </c>
      <c r="P5440" s="4" t="s">
        <v>65</v>
      </c>
    </row>
    <row r="5441" spans="1:16" x14ac:dyDescent="0.25">
      <c r="A5441" s="4" t="s">
        <v>3383</v>
      </c>
      <c r="B5441" s="4">
        <v>39</v>
      </c>
      <c r="C5441" s="4" t="s">
        <v>1871</v>
      </c>
      <c r="D5441" s="5"/>
      <c r="H5441" s="4" t="s">
        <v>143</v>
      </c>
      <c r="I5441" s="4">
        <v>9</v>
      </c>
      <c r="J5441" s="4" t="s">
        <v>1951</v>
      </c>
      <c r="K5441" s="4" t="s">
        <v>1938</v>
      </c>
      <c r="L5441" s="4" t="s">
        <v>3399</v>
      </c>
      <c r="N5441" s="4">
        <v>1959</v>
      </c>
      <c r="O5441" s="6">
        <v>21581</v>
      </c>
      <c r="P5441" s="4" t="s">
        <v>65</v>
      </c>
    </row>
    <row r="5442" spans="1:16" x14ac:dyDescent="0.25">
      <c r="A5442" s="4" t="s">
        <v>3383</v>
      </c>
      <c r="B5442" s="4">
        <v>39</v>
      </c>
      <c r="C5442" s="4" t="s">
        <v>1871</v>
      </c>
      <c r="D5442" s="5"/>
      <c r="H5442" s="4" t="s">
        <v>143</v>
      </c>
      <c r="I5442" s="4">
        <v>10</v>
      </c>
      <c r="J5442" s="4" t="s">
        <v>1919</v>
      </c>
      <c r="K5442" s="4" t="s">
        <v>1906</v>
      </c>
      <c r="L5442" s="4" t="s">
        <v>3399</v>
      </c>
      <c r="N5442" s="4">
        <v>1972</v>
      </c>
      <c r="O5442" s="6">
        <v>26340</v>
      </c>
      <c r="P5442" s="4" t="s">
        <v>63</v>
      </c>
    </row>
    <row r="5443" spans="1:16" x14ac:dyDescent="0.25">
      <c r="A5443" s="4" t="s">
        <v>3383</v>
      </c>
      <c r="B5443" s="4">
        <v>39</v>
      </c>
      <c r="C5443" s="4" t="s">
        <v>1871</v>
      </c>
      <c r="D5443" s="5"/>
      <c r="H5443" s="4" t="s">
        <v>143</v>
      </c>
      <c r="I5443" s="4">
        <v>11</v>
      </c>
      <c r="J5443" s="4" t="s">
        <v>1953</v>
      </c>
      <c r="K5443" s="4" t="s">
        <v>1938</v>
      </c>
      <c r="L5443" s="4" t="s">
        <v>3399</v>
      </c>
      <c r="N5443" s="4">
        <v>1978</v>
      </c>
      <c r="O5443" s="6">
        <v>28825</v>
      </c>
      <c r="P5443" s="4" t="s">
        <v>63</v>
      </c>
    </row>
    <row r="5444" spans="1:16" x14ac:dyDescent="0.25">
      <c r="A5444" s="4" t="s">
        <v>3383</v>
      </c>
      <c r="B5444" s="4">
        <v>39</v>
      </c>
      <c r="C5444" s="4" t="s">
        <v>1871</v>
      </c>
      <c r="D5444" s="5"/>
      <c r="H5444" s="4" t="s">
        <v>143</v>
      </c>
      <c r="I5444" s="4">
        <v>12</v>
      </c>
      <c r="J5444" s="4" t="s">
        <v>5440</v>
      </c>
      <c r="K5444" s="4" t="s">
        <v>1873</v>
      </c>
      <c r="L5444" s="4" t="s">
        <v>3399</v>
      </c>
      <c r="N5444" s="4">
        <v>1963</v>
      </c>
      <c r="O5444" s="6">
        <v>23237</v>
      </c>
      <c r="P5444" s="4" t="s">
        <v>63</v>
      </c>
    </row>
    <row r="5445" spans="1:16" x14ac:dyDescent="0.25">
      <c r="A5445" s="4" t="s">
        <v>3383</v>
      </c>
      <c r="B5445" s="4">
        <v>39</v>
      </c>
      <c r="C5445" s="4" t="s">
        <v>1871</v>
      </c>
      <c r="D5445" s="5"/>
      <c r="H5445" s="4" t="s">
        <v>3392</v>
      </c>
      <c r="I5445" s="4">
        <v>1</v>
      </c>
      <c r="J5445" s="4" t="s">
        <v>1909</v>
      </c>
      <c r="K5445" s="4" t="s">
        <v>1906</v>
      </c>
      <c r="L5445" s="4" t="s">
        <v>3399</v>
      </c>
      <c r="N5445" s="4">
        <v>1968</v>
      </c>
      <c r="O5445" s="6">
        <v>25188</v>
      </c>
      <c r="P5445" s="4" t="s">
        <v>63</v>
      </c>
    </row>
    <row r="5446" spans="1:16" x14ac:dyDescent="0.25">
      <c r="A5446" s="4" t="s">
        <v>3383</v>
      </c>
      <c r="B5446" s="4">
        <v>39</v>
      </c>
      <c r="C5446" s="4" t="s">
        <v>1871</v>
      </c>
      <c r="D5446" s="5"/>
      <c r="H5446" s="4" t="s">
        <v>3392</v>
      </c>
      <c r="I5446" s="4">
        <v>2</v>
      </c>
      <c r="J5446" s="4" t="s">
        <v>5259</v>
      </c>
      <c r="K5446" s="4" t="s">
        <v>1987</v>
      </c>
      <c r="L5446" s="4" t="s">
        <v>3399</v>
      </c>
      <c r="N5446" s="4">
        <v>1985</v>
      </c>
      <c r="O5446" s="6">
        <v>31054</v>
      </c>
      <c r="P5446" s="4" t="s">
        <v>63</v>
      </c>
    </row>
    <row r="5447" spans="1:16" x14ac:dyDescent="0.25">
      <c r="A5447" s="4" t="s">
        <v>3383</v>
      </c>
      <c r="B5447" s="4">
        <v>39</v>
      </c>
      <c r="C5447" s="4" t="s">
        <v>1871</v>
      </c>
      <c r="D5447" s="5"/>
      <c r="H5447" s="4" t="s">
        <v>3392</v>
      </c>
      <c r="I5447" s="4">
        <v>3</v>
      </c>
      <c r="J5447" s="4" t="s">
        <v>1961</v>
      </c>
      <c r="K5447" s="4" t="s">
        <v>1938</v>
      </c>
      <c r="L5447" s="4" t="s">
        <v>3399</v>
      </c>
      <c r="N5447" s="4">
        <v>1950</v>
      </c>
      <c r="O5447" s="6">
        <v>18556</v>
      </c>
      <c r="P5447" s="4" t="s">
        <v>65</v>
      </c>
    </row>
    <row r="5448" spans="1:16" x14ac:dyDescent="0.25">
      <c r="A5448" s="4" t="s">
        <v>3383</v>
      </c>
      <c r="B5448" s="4">
        <v>39</v>
      </c>
      <c r="C5448" s="4" t="s">
        <v>1871</v>
      </c>
      <c r="D5448" s="5"/>
      <c r="H5448" s="4" t="s">
        <v>3392</v>
      </c>
      <c r="I5448" s="4">
        <v>4</v>
      </c>
      <c r="J5448" s="4" t="s">
        <v>5441</v>
      </c>
      <c r="K5448" s="4" t="s">
        <v>1938</v>
      </c>
      <c r="L5448" s="4" t="s">
        <v>3399</v>
      </c>
      <c r="N5448" s="4">
        <v>1963</v>
      </c>
      <c r="O5448" s="6">
        <v>23360</v>
      </c>
      <c r="P5448" s="4" t="s">
        <v>65</v>
      </c>
    </row>
    <row r="5449" spans="1:16" x14ac:dyDescent="0.25">
      <c r="A5449" s="4" t="s">
        <v>3383</v>
      </c>
      <c r="B5449" s="4">
        <v>39</v>
      </c>
      <c r="C5449" s="4" t="s">
        <v>1871</v>
      </c>
      <c r="D5449" s="5"/>
      <c r="H5449" s="4" t="s">
        <v>3392</v>
      </c>
      <c r="I5449" s="4">
        <v>5</v>
      </c>
      <c r="J5449" s="4" t="s">
        <v>1886</v>
      </c>
      <c r="K5449" s="4" t="s">
        <v>1873</v>
      </c>
      <c r="L5449" s="4" t="s">
        <v>3399</v>
      </c>
      <c r="N5449" s="4">
        <v>1965</v>
      </c>
      <c r="O5449" s="6">
        <v>23791</v>
      </c>
      <c r="P5449" s="4" t="s">
        <v>65</v>
      </c>
    </row>
    <row r="5450" spans="1:16" x14ac:dyDescent="0.25">
      <c r="A5450" s="4" t="s">
        <v>3383</v>
      </c>
      <c r="B5450" s="4">
        <v>39</v>
      </c>
      <c r="C5450" s="4" t="s">
        <v>1871</v>
      </c>
      <c r="D5450" s="5"/>
      <c r="H5450" s="4" t="s">
        <v>3392</v>
      </c>
      <c r="I5450" s="4">
        <v>6</v>
      </c>
      <c r="J5450" s="4" t="s">
        <v>5442</v>
      </c>
      <c r="K5450" s="4" t="s">
        <v>1893</v>
      </c>
      <c r="L5450" s="4" t="s">
        <v>3399</v>
      </c>
      <c r="N5450" s="4">
        <v>1981</v>
      </c>
      <c r="O5450" s="6">
        <v>29897</v>
      </c>
      <c r="P5450" s="4" t="s">
        <v>63</v>
      </c>
    </row>
    <row r="5451" spans="1:16" x14ac:dyDescent="0.25">
      <c r="A5451" s="4" t="s">
        <v>3383</v>
      </c>
      <c r="B5451" s="4">
        <v>39</v>
      </c>
      <c r="C5451" s="4" t="s">
        <v>1871</v>
      </c>
      <c r="D5451" s="5"/>
      <c r="H5451" s="4" t="s">
        <v>3392</v>
      </c>
      <c r="I5451" s="4">
        <v>7</v>
      </c>
      <c r="J5451" s="4" t="s">
        <v>5443</v>
      </c>
      <c r="K5451" s="4" t="s">
        <v>1966</v>
      </c>
      <c r="L5451" s="4" t="s">
        <v>3399</v>
      </c>
      <c r="N5451" s="4">
        <v>1959</v>
      </c>
      <c r="O5451" s="6">
        <v>21576</v>
      </c>
      <c r="P5451" s="4" t="s">
        <v>65</v>
      </c>
    </row>
    <row r="5452" spans="1:16" x14ac:dyDescent="0.25">
      <c r="A5452" s="4" t="s">
        <v>3383</v>
      </c>
      <c r="B5452" s="4">
        <v>39</v>
      </c>
      <c r="C5452" s="4" t="s">
        <v>1871</v>
      </c>
      <c r="D5452" s="5"/>
      <c r="H5452" s="4" t="s">
        <v>3392</v>
      </c>
      <c r="I5452" s="4">
        <v>8</v>
      </c>
      <c r="J5452" s="4" t="s">
        <v>5444</v>
      </c>
      <c r="K5452" s="4" t="s">
        <v>1966</v>
      </c>
      <c r="L5452" s="4" t="s">
        <v>3399</v>
      </c>
      <c r="N5452" s="4">
        <v>1977</v>
      </c>
      <c r="O5452" s="6">
        <v>28435</v>
      </c>
      <c r="P5452" s="4" t="s">
        <v>63</v>
      </c>
    </row>
    <row r="5453" spans="1:16" x14ac:dyDescent="0.25">
      <c r="A5453" s="4" t="s">
        <v>3383</v>
      </c>
      <c r="B5453" s="4">
        <v>39</v>
      </c>
      <c r="C5453" s="4" t="s">
        <v>1871</v>
      </c>
      <c r="D5453" s="5"/>
      <c r="H5453" s="4" t="s">
        <v>3392</v>
      </c>
      <c r="I5453" s="4">
        <v>9</v>
      </c>
      <c r="J5453" s="4" t="s">
        <v>5445</v>
      </c>
      <c r="K5453" s="4" t="s">
        <v>1938</v>
      </c>
      <c r="L5453" s="4" t="s">
        <v>3399</v>
      </c>
      <c r="N5453" s="4">
        <v>1954</v>
      </c>
      <c r="O5453" s="6">
        <v>19863</v>
      </c>
      <c r="P5453" s="4" t="s">
        <v>65</v>
      </c>
    </row>
    <row r="5454" spans="1:16" x14ac:dyDescent="0.25">
      <c r="A5454" s="4" t="s">
        <v>3383</v>
      </c>
      <c r="B5454" s="4">
        <v>39</v>
      </c>
      <c r="C5454" s="4" t="s">
        <v>1871</v>
      </c>
      <c r="D5454" s="5"/>
      <c r="H5454" s="4" t="s">
        <v>3392</v>
      </c>
      <c r="I5454" s="4">
        <v>10</v>
      </c>
      <c r="J5454" s="4" t="s">
        <v>5446</v>
      </c>
      <c r="K5454" s="4" t="s">
        <v>1938</v>
      </c>
      <c r="L5454" s="4" t="s">
        <v>3399</v>
      </c>
      <c r="N5454" s="4">
        <v>1949</v>
      </c>
      <c r="O5454" s="6">
        <v>17994</v>
      </c>
      <c r="P5454" s="4" t="s">
        <v>65</v>
      </c>
    </row>
    <row r="5455" spans="1:16" x14ac:dyDescent="0.25">
      <c r="A5455" s="4" t="s">
        <v>3383</v>
      </c>
      <c r="B5455" s="4">
        <v>39</v>
      </c>
      <c r="C5455" s="4" t="s">
        <v>1871</v>
      </c>
      <c r="D5455" s="5"/>
      <c r="H5455" s="4" t="s">
        <v>3392</v>
      </c>
      <c r="I5455" s="4">
        <v>11</v>
      </c>
      <c r="J5455" s="4" t="s">
        <v>5447</v>
      </c>
      <c r="K5455" s="4" t="s">
        <v>1966</v>
      </c>
      <c r="L5455" s="4" t="s">
        <v>3399</v>
      </c>
      <c r="N5455" s="4">
        <v>1954</v>
      </c>
      <c r="O5455" s="6">
        <v>19866</v>
      </c>
      <c r="P5455" s="4" t="s">
        <v>65</v>
      </c>
    </row>
    <row r="5456" spans="1:16" x14ac:dyDescent="0.25">
      <c r="A5456" s="4" t="s">
        <v>3383</v>
      </c>
      <c r="B5456" s="4">
        <v>39</v>
      </c>
      <c r="C5456" s="4" t="s">
        <v>1871</v>
      </c>
      <c r="D5456" s="5"/>
      <c r="H5456" s="4" t="s">
        <v>3392</v>
      </c>
      <c r="I5456" s="4">
        <v>12</v>
      </c>
      <c r="J5456" s="4" t="s">
        <v>5448</v>
      </c>
      <c r="K5456" s="4" t="s">
        <v>1987</v>
      </c>
      <c r="L5456" s="4" t="s">
        <v>3399</v>
      </c>
      <c r="N5456" s="4">
        <v>1942</v>
      </c>
      <c r="O5456" s="6">
        <v>15503</v>
      </c>
      <c r="P5456" s="4" t="s">
        <v>63</v>
      </c>
    </row>
    <row r="5457" spans="1:16" x14ac:dyDescent="0.25">
      <c r="A5457" s="4" t="s">
        <v>3383</v>
      </c>
      <c r="B5457" s="4">
        <v>39</v>
      </c>
      <c r="C5457" s="4" t="s">
        <v>1871</v>
      </c>
      <c r="D5457" s="5"/>
      <c r="H5457" s="4" t="s">
        <v>3392</v>
      </c>
      <c r="I5457" s="4">
        <v>13</v>
      </c>
      <c r="J5457" s="4" t="s">
        <v>5449</v>
      </c>
      <c r="K5457" s="4" t="s">
        <v>1966</v>
      </c>
      <c r="L5457" s="4" t="s">
        <v>3399</v>
      </c>
      <c r="N5457" s="4">
        <v>1942</v>
      </c>
      <c r="O5457" s="6">
        <v>15676</v>
      </c>
      <c r="P5457" s="4" t="s">
        <v>63</v>
      </c>
    </row>
    <row r="5458" spans="1:16" x14ac:dyDescent="0.25">
      <c r="A5458" s="4" t="s">
        <v>3383</v>
      </c>
      <c r="B5458" s="4">
        <v>39</v>
      </c>
      <c r="C5458" s="4" t="s">
        <v>1871</v>
      </c>
      <c r="D5458" s="5"/>
      <c r="H5458" s="4" t="s">
        <v>3393</v>
      </c>
      <c r="I5458" s="4">
        <v>1</v>
      </c>
      <c r="J5458" s="4" t="s">
        <v>2006</v>
      </c>
      <c r="K5458" s="4" t="s">
        <v>1999</v>
      </c>
      <c r="L5458" s="4" t="s">
        <v>543</v>
      </c>
      <c r="N5458" s="4">
        <v>1963</v>
      </c>
      <c r="O5458" s="6">
        <v>23235</v>
      </c>
      <c r="P5458" s="4" t="s">
        <v>63</v>
      </c>
    </row>
    <row r="5459" spans="1:16" x14ac:dyDescent="0.25">
      <c r="A5459" s="4" t="s">
        <v>3383</v>
      </c>
      <c r="B5459" s="4">
        <v>39</v>
      </c>
      <c r="C5459" s="4" t="s">
        <v>1871</v>
      </c>
      <c r="D5459" s="5"/>
      <c r="H5459" s="4" t="s">
        <v>3393</v>
      </c>
      <c r="I5459" s="4">
        <v>2</v>
      </c>
      <c r="J5459" s="4" t="s">
        <v>5450</v>
      </c>
      <c r="K5459" s="4" t="s">
        <v>1938</v>
      </c>
      <c r="L5459" s="4" t="s">
        <v>347</v>
      </c>
      <c r="N5459" s="4">
        <v>1969</v>
      </c>
      <c r="O5459" s="6">
        <v>25208</v>
      </c>
      <c r="P5459" s="4" t="s">
        <v>65</v>
      </c>
    </row>
    <row r="5460" spans="1:16" x14ac:dyDescent="0.25">
      <c r="A5460" s="4" t="s">
        <v>3383</v>
      </c>
      <c r="B5460" s="4">
        <v>39</v>
      </c>
      <c r="C5460" s="4" t="s">
        <v>1871</v>
      </c>
      <c r="D5460" s="5"/>
      <c r="H5460" s="4" t="s">
        <v>3393</v>
      </c>
      <c r="I5460" s="4">
        <v>3</v>
      </c>
      <c r="J5460" s="4" t="s">
        <v>1916</v>
      </c>
      <c r="K5460" s="4" t="s">
        <v>1906</v>
      </c>
      <c r="L5460" s="4" t="s">
        <v>265</v>
      </c>
      <c r="N5460" s="4">
        <v>1952</v>
      </c>
      <c r="O5460" s="6">
        <v>19217</v>
      </c>
      <c r="P5460" s="4" t="s">
        <v>65</v>
      </c>
    </row>
    <row r="5461" spans="1:16" x14ac:dyDescent="0.25">
      <c r="A5461" s="4" t="s">
        <v>3383</v>
      </c>
      <c r="B5461" s="4">
        <v>39</v>
      </c>
      <c r="C5461" s="4" t="s">
        <v>1871</v>
      </c>
      <c r="D5461" s="5"/>
      <c r="H5461" s="4" t="s">
        <v>3393</v>
      </c>
      <c r="I5461" s="4">
        <v>4</v>
      </c>
      <c r="J5461" s="4" t="s">
        <v>1900</v>
      </c>
      <c r="K5461" s="4" t="s">
        <v>1893</v>
      </c>
      <c r="L5461" s="4" t="s">
        <v>265</v>
      </c>
      <c r="N5461" s="4">
        <v>1954</v>
      </c>
      <c r="O5461" s="6">
        <v>19746</v>
      </c>
      <c r="P5461" s="4" t="s">
        <v>63</v>
      </c>
    </row>
    <row r="5462" spans="1:16" x14ac:dyDescent="0.25">
      <c r="A5462" s="4" t="s">
        <v>3383</v>
      </c>
      <c r="B5462" s="4">
        <v>39</v>
      </c>
      <c r="C5462" s="4" t="s">
        <v>1871</v>
      </c>
      <c r="D5462" s="5"/>
      <c r="H5462" s="4" t="s">
        <v>3393</v>
      </c>
      <c r="I5462" s="4">
        <v>5</v>
      </c>
      <c r="J5462" s="4" t="s">
        <v>5451</v>
      </c>
      <c r="K5462" s="4" t="s">
        <v>1906</v>
      </c>
      <c r="L5462" s="4" t="s">
        <v>265</v>
      </c>
      <c r="N5462" s="4">
        <v>1953</v>
      </c>
      <c r="O5462" s="6">
        <v>19506</v>
      </c>
      <c r="P5462" s="4" t="s">
        <v>63</v>
      </c>
    </row>
    <row r="5463" spans="1:16" x14ac:dyDescent="0.25">
      <c r="A5463" s="4" t="s">
        <v>3383</v>
      </c>
      <c r="B5463" s="4">
        <v>39</v>
      </c>
      <c r="C5463" s="4" t="s">
        <v>1871</v>
      </c>
      <c r="D5463" s="5"/>
      <c r="H5463" s="4" t="s">
        <v>3393</v>
      </c>
      <c r="I5463" s="4">
        <v>6</v>
      </c>
      <c r="J5463" s="4" t="s">
        <v>5452</v>
      </c>
      <c r="K5463" s="4" t="s">
        <v>1873</v>
      </c>
      <c r="L5463" s="4" t="s">
        <v>347</v>
      </c>
      <c r="N5463" s="4">
        <v>1960</v>
      </c>
      <c r="O5463" s="6">
        <v>22090</v>
      </c>
      <c r="P5463" s="4" t="s">
        <v>63</v>
      </c>
    </row>
    <row r="5464" spans="1:16" x14ac:dyDescent="0.25">
      <c r="A5464" s="4" t="s">
        <v>3383</v>
      </c>
      <c r="B5464" s="4">
        <v>39</v>
      </c>
      <c r="C5464" s="4" t="s">
        <v>1871</v>
      </c>
      <c r="D5464" s="5"/>
      <c r="H5464" s="4" t="s">
        <v>3393</v>
      </c>
      <c r="I5464" s="4">
        <v>7</v>
      </c>
      <c r="J5464" s="4" t="s">
        <v>97</v>
      </c>
      <c r="K5464" s="4" t="s">
        <v>59</v>
      </c>
      <c r="L5464" s="4" t="s">
        <v>5453</v>
      </c>
      <c r="N5464" s="4">
        <v>1970</v>
      </c>
      <c r="O5464" s="6">
        <v>25883</v>
      </c>
      <c r="P5464" s="4" t="s">
        <v>65</v>
      </c>
    </row>
    <row r="5465" spans="1:16" x14ac:dyDescent="0.25">
      <c r="A5465" s="4" t="s">
        <v>3383</v>
      </c>
      <c r="B5465" s="4">
        <v>39</v>
      </c>
      <c r="C5465" s="4" t="s">
        <v>1871</v>
      </c>
      <c r="D5465" s="5"/>
      <c r="H5465" s="4" t="s">
        <v>3393</v>
      </c>
      <c r="I5465" s="4">
        <v>8</v>
      </c>
      <c r="J5465" s="4" t="s">
        <v>2140</v>
      </c>
      <c r="K5465" s="4" t="s">
        <v>967</v>
      </c>
      <c r="L5465" s="4" t="s">
        <v>308</v>
      </c>
      <c r="N5465" s="4">
        <v>1964</v>
      </c>
      <c r="O5465" s="6">
        <v>23463</v>
      </c>
      <c r="P5465" s="4" t="s">
        <v>63</v>
      </c>
    </row>
    <row r="5466" spans="1:16" x14ac:dyDescent="0.25">
      <c r="A5466" s="4" t="s">
        <v>3383</v>
      </c>
      <c r="B5466" s="4">
        <v>39</v>
      </c>
      <c r="C5466" s="4" t="s">
        <v>1871</v>
      </c>
      <c r="D5466" s="5"/>
      <c r="H5466" s="4" t="s">
        <v>3393</v>
      </c>
      <c r="I5466" s="4">
        <v>9</v>
      </c>
      <c r="J5466" s="4" t="s">
        <v>2205</v>
      </c>
      <c r="K5466" s="4" t="s">
        <v>2186</v>
      </c>
      <c r="L5466" s="4" t="s">
        <v>3661</v>
      </c>
      <c r="N5466" s="4">
        <v>1963</v>
      </c>
      <c r="O5466" s="6">
        <v>23104</v>
      </c>
      <c r="P5466" s="4" t="s">
        <v>65</v>
      </c>
    </row>
    <row r="5467" spans="1:16" x14ac:dyDescent="0.25">
      <c r="A5467" s="4" t="s">
        <v>3383</v>
      </c>
      <c r="B5467" s="4">
        <v>39</v>
      </c>
      <c r="C5467" s="4" t="s">
        <v>1871</v>
      </c>
      <c r="D5467" s="5"/>
      <c r="H5467" s="4" t="s">
        <v>3393</v>
      </c>
      <c r="I5467" s="4">
        <v>10</v>
      </c>
      <c r="J5467" s="4" t="s">
        <v>2096</v>
      </c>
      <c r="K5467" s="4" t="s">
        <v>2091</v>
      </c>
      <c r="L5467" s="4" t="s">
        <v>3519</v>
      </c>
      <c r="N5467" s="4">
        <v>1970</v>
      </c>
      <c r="O5467" s="6">
        <v>25639</v>
      </c>
      <c r="P5467" s="4" t="s">
        <v>63</v>
      </c>
    </row>
    <row r="5468" spans="1:16" x14ac:dyDescent="0.25">
      <c r="A5468" s="4" t="s">
        <v>3383</v>
      </c>
      <c r="B5468" s="4">
        <v>39</v>
      </c>
      <c r="C5468" s="4" t="s">
        <v>1871</v>
      </c>
      <c r="D5468" s="5"/>
      <c r="H5468" s="4" t="s">
        <v>3393</v>
      </c>
      <c r="I5468" s="4">
        <v>11</v>
      </c>
      <c r="J5468" s="4" t="s">
        <v>5454</v>
      </c>
      <c r="K5468" s="4" t="s">
        <v>2020</v>
      </c>
      <c r="L5468" s="4" t="s">
        <v>318</v>
      </c>
      <c r="N5468" s="4">
        <v>1965</v>
      </c>
      <c r="O5468" s="6">
        <v>24042</v>
      </c>
      <c r="P5468" s="4" t="s">
        <v>65</v>
      </c>
    </row>
    <row r="5469" spans="1:16" x14ac:dyDescent="0.25">
      <c r="A5469" s="4" t="s">
        <v>3383</v>
      </c>
      <c r="B5469" s="4">
        <v>39</v>
      </c>
      <c r="C5469" s="4" t="s">
        <v>1871</v>
      </c>
      <c r="D5469" s="5"/>
      <c r="H5469" s="4" t="s">
        <v>3393</v>
      </c>
      <c r="I5469" s="4">
        <v>12</v>
      </c>
      <c r="J5469" s="4" t="s">
        <v>2937</v>
      </c>
      <c r="K5469" s="4" t="s">
        <v>2930</v>
      </c>
      <c r="L5469" s="4" t="s">
        <v>451</v>
      </c>
      <c r="N5469" s="4">
        <v>1965</v>
      </c>
      <c r="O5469" s="6">
        <v>24086</v>
      </c>
      <c r="P5469" s="4" t="s">
        <v>63</v>
      </c>
    </row>
    <row r="5470" spans="1:16" x14ac:dyDescent="0.25">
      <c r="A5470" s="4" t="s">
        <v>3383</v>
      </c>
      <c r="B5470" s="4">
        <v>39</v>
      </c>
      <c r="C5470" s="4" t="s">
        <v>1871</v>
      </c>
      <c r="D5470" s="5"/>
      <c r="H5470" s="4" t="s">
        <v>84</v>
      </c>
      <c r="I5470" s="4">
        <v>1</v>
      </c>
      <c r="J5470" s="4" t="s">
        <v>1967</v>
      </c>
      <c r="K5470" s="4" t="s">
        <v>1966</v>
      </c>
      <c r="L5470" s="4" t="s">
        <v>3399</v>
      </c>
      <c r="N5470" s="4">
        <v>1979</v>
      </c>
      <c r="O5470" s="6">
        <v>29095</v>
      </c>
      <c r="P5470" s="4" t="s">
        <v>65</v>
      </c>
    </row>
    <row r="5471" spans="1:16" x14ac:dyDescent="0.25">
      <c r="A5471" s="4" t="s">
        <v>3383</v>
      </c>
      <c r="B5471" s="4">
        <v>39</v>
      </c>
      <c r="C5471" s="4" t="s">
        <v>1871</v>
      </c>
      <c r="D5471" s="5"/>
      <c r="H5471" s="4" t="s">
        <v>84</v>
      </c>
      <c r="I5471" s="4">
        <v>2</v>
      </c>
      <c r="J5471" s="4" t="s">
        <v>3750</v>
      </c>
      <c r="K5471" s="4" t="s">
        <v>1987</v>
      </c>
      <c r="L5471" s="4" t="s">
        <v>3399</v>
      </c>
      <c r="N5471" s="4">
        <v>1985</v>
      </c>
      <c r="O5471" s="6">
        <v>31066</v>
      </c>
      <c r="P5471" s="4" t="s">
        <v>63</v>
      </c>
    </row>
    <row r="5472" spans="1:16" x14ac:dyDescent="0.25">
      <c r="A5472" s="4" t="s">
        <v>3383</v>
      </c>
      <c r="B5472" s="4">
        <v>39</v>
      </c>
      <c r="C5472" s="4" t="s">
        <v>1871</v>
      </c>
      <c r="D5472" s="5"/>
      <c r="H5472" s="4" t="s">
        <v>84</v>
      </c>
      <c r="I5472" s="4">
        <v>3</v>
      </c>
      <c r="J5472" s="4" t="s">
        <v>1896</v>
      </c>
      <c r="K5472" s="4" t="s">
        <v>1893</v>
      </c>
      <c r="L5472" s="4" t="s">
        <v>3399</v>
      </c>
      <c r="N5472" s="4">
        <v>1973</v>
      </c>
      <c r="O5472" s="6">
        <v>26956</v>
      </c>
      <c r="P5472" s="4" t="s">
        <v>63</v>
      </c>
    </row>
    <row r="5473" spans="1:16" x14ac:dyDescent="0.25">
      <c r="A5473" s="4" t="s">
        <v>3383</v>
      </c>
      <c r="B5473" s="4">
        <v>39</v>
      </c>
      <c r="C5473" s="4" t="s">
        <v>1871</v>
      </c>
      <c r="D5473" s="5"/>
      <c r="H5473" s="4" t="s">
        <v>84</v>
      </c>
      <c r="I5473" s="4">
        <v>4</v>
      </c>
      <c r="J5473" s="4" t="s">
        <v>1895</v>
      </c>
      <c r="K5473" s="4" t="s">
        <v>1893</v>
      </c>
      <c r="L5473" s="4" t="s">
        <v>3399</v>
      </c>
      <c r="N5473" s="4">
        <v>1971</v>
      </c>
      <c r="O5473" s="6">
        <v>26030</v>
      </c>
      <c r="P5473" s="4" t="s">
        <v>63</v>
      </c>
    </row>
    <row r="5474" spans="1:16" x14ac:dyDescent="0.25">
      <c r="A5474" s="4" t="s">
        <v>3383</v>
      </c>
      <c r="B5474" s="4">
        <v>39</v>
      </c>
      <c r="C5474" s="4" t="s">
        <v>1871</v>
      </c>
      <c r="D5474" s="5"/>
      <c r="H5474" s="4" t="s">
        <v>84</v>
      </c>
      <c r="I5474" s="4">
        <v>5</v>
      </c>
      <c r="J5474" s="4" t="s">
        <v>2888</v>
      </c>
      <c r="K5474" s="4" t="s">
        <v>2886</v>
      </c>
      <c r="L5474" s="4" t="s">
        <v>3399</v>
      </c>
      <c r="N5474" s="4">
        <v>1970</v>
      </c>
      <c r="O5474" s="6">
        <v>25740</v>
      </c>
      <c r="P5474" s="4" t="s">
        <v>65</v>
      </c>
    </row>
    <row r="5475" spans="1:16" x14ac:dyDescent="0.25">
      <c r="A5475" s="4" t="s">
        <v>3383</v>
      </c>
      <c r="B5475" s="4">
        <v>39</v>
      </c>
      <c r="C5475" s="4" t="s">
        <v>1871</v>
      </c>
      <c r="D5475" s="5"/>
      <c r="H5475" s="4" t="s">
        <v>84</v>
      </c>
      <c r="I5475" s="4">
        <v>6</v>
      </c>
      <c r="J5475" s="4" t="s">
        <v>85</v>
      </c>
      <c r="K5475" s="4" t="s">
        <v>59</v>
      </c>
      <c r="L5475" s="4" t="s">
        <v>3399</v>
      </c>
      <c r="N5475" s="4">
        <v>1957</v>
      </c>
      <c r="O5475" s="6">
        <v>21175</v>
      </c>
      <c r="P5475" s="4" t="s">
        <v>63</v>
      </c>
    </row>
    <row r="5476" spans="1:16" x14ac:dyDescent="0.25">
      <c r="A5476" s="4" t="s">
        <v>3383</v>
      </c>
      <c r="B5476" s="4">
        <v>39</v>
      </c>
      <c r="C5476" s="4" t="s">
        <v>1871</v>
      </c>
      <c r="D5476" s="5"/>
      <c r="H5476" s="4" t="s">
        <v>84</v>
      </c>
      <c r="I5476" s="4">
        <v>7</v>
      </c>
      <c r="J5476" s="4" t="s">
        <v>4163</v>
      </c>
      <c r="K5476" s="4" t="s">
        <v>2710</v>
      </c>
      <c r="L5476" s="4" t="s">
        <v>3399</v>
      </c>
      <c r="N5476" s="4">
        <v>1997</v>
      </c>
      <c r="O5476" s="6">
        <v>35637</v>
      </c>
      <c r="P5476" s="4" t="s">
        <v>63</v>
      </c>
    </row>
    <row r="5477" spans="1:16" x14ac:dyDescent="0.25">
      <c r="A5477" s="4" t="s">
        <v>3383</v>
      </c>
      <c r="B5477" s="4">
        <v>39</v>
      </c>
      <c r="C5477" s="4" t="s">
        <v>1871</v>
      </c>
      <c r="D5477" s="5"/>
      <c r="H5477" s="4" t="s">
        <v>84</v>
      </c>
      <c r="I5477" s="4">
        <v>8</v>
      </c>
      <c r="J5477" s="4" t="s">
        <v>4167</v>
      </c>
      <c r="K5477" s="4" t="s">
        <v>59</v>
      </c>
      <c r="L5477" s="4" t="s">
        <v>3399</v>
      </c>
      <c r="N5477" s="4">
        <v>1976</v>
      </c>
      <c r="O5477" s="6">
        <v>28069</v>
      </c>
      <c r="P5477" s="4" t="s">
        <v>63</v>
      </c>
    </row>
    <row r="5478" spans="1:16" x14ac:dyDescent="0.25">
      <c r="A5478" s="4" t="s">
        <v>3383</v>
      </c>
      <c r="B5478" s="4">
        <v>39</v>
      </c>
      <c r="C5478" s="4" t="s">
        <v>1871</v>
      </c>
      <c r="D5478" s="5"/>
      <c r="H5478" s="4" t="s">
        <v>84</v>
      </c>
      <c r="I5478" s="4">
        <v>9</v>
      </c>
      <c r="J5478" s="4" t="s">
        <v>1875</v>
      </c>
      <c r="K5478" s="4" t="s">
        <v>1873</v>
      </c>
      <c r="L5478" s="4" t="s">
        <v>3399</v>
      </c>
      <c r="N5478" s="4">
        <v>1947</v>
      </c>
      <c r="O5478" s="6">
        <v>17372</v>
      </c>
      <c r="P5478" s="4" t="s">
        <v>63</v>
      </c>
    </row>
    <row r="5479" spans="1:16" x14ac:dyDescent="0.25">
      <c r="A5479" s="4" t="s">
        <v>3383</v>
      </c>
      <c r="B5479" s="4">
        <v>39</v>
      </c>
      <c r="C5479" s="4" t="s">
        <v>1871</v>
      </c>
      <c r="D5479" s="5"/>
      <c r="H5479" s="4" t="s">
        <v>84</v>
      </c>
      <c r="I5479" s="4">
        <v>10</v>
      </c>
      <c r="J5479" s="4" t="s">
        <v>1942</v>
      </c>
      <c r="K5479" s="4" t="s">
        <v>1938</v>
      </c>
      <c r="L5479" s="4" t="s">
        <v>3399</v>
      </c>
      <c r="N5479" s="4">
        <v>1974</v>
      </c>
      <c r="O5479" s="6">
        <v>27316</v>
      </c>
      <c r="P5479" s="4" t="s">
        <v>63</v>
      </c>
    </row>
    <row r="5480" spans="1:16" x14ac:dyDescent="0.25">
      <c r="A5480" s="4" t="s">
        <v>3383</v>
      </c>
      <c r="B5480" s="4">
        <v>39</v>
      </c>
      <c r="C5480" s="4" t="s">
        <v>1871</v>
      </c>
      <c r="D5480" s="5"/>
      <c r="H5480" s="4" t="s">
        <v>84</v>
      </c>
      <c r="I5480" s="4">
        <v>11</v>
      </c>
      <c r="J5480" s="4" t="s">
        <v>505</v>
      </c>
      <c r="K5480" s="4" t="s">
        <v>1938</v>
      </c>
      <c r="L5480" s="4" t="s">
        <v>3399</v>
      </c>
      <c r="N5480" s="4">
        <v>1957</v>
      </c>
      <c r="O5480" s="6">
        <v>21021</v>
      </c>
      <c r="P5480" s="4" t="s">
        <v>63</v>
      </c>
    </row>
    <row r="5481" spans="1:16" x14ac:dyDescent="0.25">
      <c r="A5481" s="4" t="s">
        <v>3383</v>
      </c>
      <c r="B5481" s="4">
        <v>39</v>
      </c>
      <c r="C5481" s="4" t="s">
        <v>1871</v>
      </c>
      <c r="D5481" s="5"/>
      <c r="H5481" s="4" t="s">
        <v>84</v>
      </c>
      <c r="I5481" s="4">
        <v>12</v>
      </c>
      <c r="J5481" s="4" t="s">
        <v>3516</v>
      </c>
      <c r="K5481" s="4" t="s">
        <v>2186</v>
      </c>
      <c r="L5481" s="4" t="s">
        <v>3399</v>
      </c>
      <c r="N5481" s="4">
        <v>1981</v>
      </c>
      <c r="O5481" s="6">
        <v>29734</v>
      </c>
      <c r="P5481" s="4" t="s">
        <v>63</v>
      </c>
    </row>
    <row r="5482" spans="1:16" x14ac:dyDescent="0.25">
      <c r="A5482" s="4" t="s">
        <v>3383</v>
      </c>
      <c r="B5482" s="4">
        <v>39</v>
      </c>
      <c r="C5482" s="4" t="s">
        <v>1871</v>
      </c>
      <c r="D5482" s="5"/>
      <c r="H5482" s="4" t="s">
        <v>3</v>
      </c>
      <c r="I5482" s="4">
        <v>1</v>
      </c>
      <c r="J5482" s="4" t="s">
        <v>1902</v>
      </c>
      <c r="K5482" s="4" t="s">
        <v>59</v>
      </c>
      <c r="L5482" s="4" t="s">
        <v>5455</v>
      </c>
      <c r="N5482" s="4">
        <v>1988</v>
      </c>
      <c r="O5482" s="6">
        <v>32395</v>
      </c>
      <c r="P5482" s="4" t="s">
        <v>65</v>
      </c>
    </row>
    <row r="5483" spans="1:16" x14ac:dyDescent="0.25">
      <c r="A5483" s="4" t="s">
        <v>3383</v>
      </c>
      <c r="B5483" s="4">
        <v>39</v>
      </c>
      <c r="C5483" s="4" t="s">
        <v>1871</v>
      </c>
      <c r="D5483" s="5"/>
      <c r="H5483" s="4" t="s">
        <v>3</v>
      </c>
      <c r="I5483" s="4">
        <v>2</v>
      </c>
      <c r="J5483" s="4" t="s">
        <v>5456</v>
      </c>
      <c r="K5483" s="4" t="s">
        <v>1938</v>
      </c>
      <c r="L5483" s="4" t="s">
        <v>5457</v>
      </c>
      <c r="N5483" s="4">
        <v>1986</v>
      </c>
      <c r="O5483" s="6">
        <v>31638</v>
      </c>
      <c r="P5483" s="4" t="s">
        <v>63</v>
      </c>
    </row>
    <row r="5484" spans="1:16" x14ac:dyDescent="0.25">
      <c r="A5484" s="4" t="s">
        <v>3383</v>
      </c>
      <c r="B5484" s="4">
        <v>39</v>
      </c>
      <c r="C5484" s="4" t="s">
        <v>1871</v>
      </c>
      <c r="D5484" s="5"/>
      <c r="H5484" s="4" t="s">
        <v>3</v>
      </c>
      <c r="I5484" s="4">
        <v>3</v>
      </c>
      <c r="J5484" s="4" t="s">
        <v>1928</v>
      </c>
      <c r="K5484" s="4" t="s">
        <v>1906</v>
      </c>
      <c r="L5484" s="4" t="s">
        <v>264</v>
      </c>
      <c r="N5484" s="4">
        <v>1975</v>
      </c>
      <c r="O5484" s="6">
        <v>27752</v>
      </c>
      <c r="P5484" s="4" t="s">
        <v>65</v>
      </c>
    </row>
    <row r="5485" spans="1:16" x14ac:dyDescent="0.25">
      <c r="A5485" s="4" t="s">
        <v>3383</v>
      </c>
      <c r="B5485" s="4">
        <v>39</v>
      </c>
      <c r="C5485" s="4" t="s">
        <v>1871</v>
      </c>
      <c r="D5485" s="5"/>
      <c r="H5485" s="4" t="s">
        <v>3</v>
      </c>
      <c r="I5485" s="4">
        <v>4</v>
      </c>
      <c r="J5485" s="4" t="s">
        <v>1957</v>
      </c>
      <c r="K5485" s="4" t="s">
        <v>1938</v>
      </c>
      <c r="L5485" s="4" t="s">
        <v>5458</v>
      </c>
      <c r="N5485" s="4">
        <v>1980</v>
      </c>
      <c r="O5485" s="6">
        <v>29474</v>
      </c>
      <c r="P5485" s="4" t="s">
        <v>63</v>
      </c>
    </row>
    <row r="5486" spans="1:16" x14ac:dyDescent="0.25">
      <c r="A5486" s="4" t="s">
        <v>3383</v>
      </c>
      <c r="B5486" s="4">
        <v>39</v>
      </c>
      <c r="C5486" s="4" t="s">
        <v>1871</v>
      </c>
      <c r="D5486" s="5"/>
      <c r="H5486" s="4" t="s">
        <v>3</v>
      </c>
      <c r="I5486" s="4">
        <v>5</v>
      </c>
      <c r="J5486" s="4" t="s">
        <v>1929</v>
      </c>
      <c r="K5486" s="4" t="s">
        <v>1906</v>
      </c>
      <c r="L5486" s="4" t="s">
        <v>270</v>
      </c>
      <c r="N5486" s="4">
        <v>1974</v>
      </c>
      <c r="O5486" s="6">
        <v>27135</v>
      </c>
      <c r="P5486" s="4" t="s">
        <v>65</v>
      </c>
    </row>
    <row r="5487" spans="1:16" x14ac:dyDescent="0.25">
      <c r="A5487" s="4" t="s">
        <v>3383</v>
      </c>
      <c r="B5487" s="4">
        <v>39</v>
      </c>
      <c r="C5487" s="4" t="s">
        <v>1871</v>
      </c>
      <c r="D5487" s="5"/>
      <c r="H5487" s="4" t="s">
        <v>3</v>
      </c>
      <c r="I5487" s="4">
        <v>6</v>
      </c>
      <c r="J5487" s="4" t="s">
        <v>1977</v>
      </c>
      <c r="K5487" s="4" t="s">
        <v>1966</v>
      </c>
      <c r="L5487" s="4" t="s">
        <v>306</v>
      </c>
      <c r="N5487" s="4">
        <v>1970</v>
      </c>
      <c r="O5487" s="6">
        <v>25698</v>
      </c>
      <c r="P5487" s="4" t="s">
        <v>63</v>
      </c>
    </row>
    <row r="5488" spans="1:16" x14ac:dyDescent="0.25">
      <c r="A5488" s="4" t="s">
        <v>3383</v>
      </c>
      <c r="B5488" s="4">
        <v>39</v>
      </c>
      <c r="C5488" s="4" t="s">
        <v>1871</v>
      </c>
      <c r="D5488" s="5"/>
      <c r="H5488" s="4" t="s">
        <v>3</v>
      </c>
      <c r="I5488" s="4">
        <v>7</v>
      </c>
      <c r="J5488" s="4" t="s">
        <v>1978</v>
      </c>
      <c r="K5488" s="4" t="s">
        <v>1966</v>
      </c>
      <c r="L5488" s="4" t="s">
        <v>308</v>
      </c>
      <c r="N5488" s="4">
        <v>1974</v>
      </c>
      <c r="O5488" s="6">
        <v>27296</v>
      </c>
      <c r="P5488" s="4" t="s">
        <v>65</v>
      </c>
    </row>
    <row r="5489" spans="1:16" x14ac:dyDescent="0.25">
      <c r="A5489" s="4" t="s">
        <v>3383</v>
      </c>
      <c r="B5489" s="4">
        <v>39</v>
      </c>
      <c r="C5489" s="4" t="s">
        <v>1871</v>
      </c>
      <c r="D5489" s="5"/>
      <c r="H5489" s="4" t="s">
        <v>3</v>
      </c>
      <c r="I5489" s="4">
        <v>8</v>
      </c>
      <c r="J5489" s="4" t="s">
        <v>1885</v>
      </c>
      <c r="K5489" s="4" t="s">
        <v>1873</v>
      </c>
      <c r="L5489" s="4" t="s">
        <v>5459</v>
      </c>
      <c r="N5489" s="4">
        <v>1962</v>
      </c>
      <c r="O5489" s="6">
        <v>22922</v>
      </c>
      <c r="P5489" s="4" t="s">
        <v>63</v>
      </c>
    </row>
    <row r="5490" spans="1:16" x14ac:dyDescent="0.25">
      <c r="A5490" s="4" t="s">
        <v>3383</v>
      </c>
      <c r="B5490" s="4">
        <v>39</v>
      </c>
      <c r="C5490" s="4" t="s">
        <v>1871</v>
      </c>
      <c r="D5490" s="5"/>
      <c r="H5490" s="4" t="s">
        <v>3</v>
      </c>
      <c r="I5490" s="4">
        <v>9</v>
      </c>
      <c r="J5490" s="4" t="s">
        <v>5460</v>
      </c>
      <c r="K5490" s="4" t="s">
        <v>1987</v>
      </c>
      <c r="L5490" s="4" t="s">
        <v>5461</v>
      </c>
      <c r="N5490" s="4">
        <v>1975</v>
      </c>
      <c r="O5490" s="6">
        <v>27447</v>
      </c>
      <c r="P5490" s="4" t="s">
        <v>65</v>
      </c>
    </row>
    <row r="5491" spans="1:16" x14ac:dyDescent="0.25">
      <c r="A5491" s="4" t="s">
        <v>3383</v>
      </c>
      <c r="B5491" s="4">
        <v>39</v>
      </c>
      <c r="C5491" s="4" t="s">
        <v>1871</v>
      </c>
      <c r="D5491" s="5"/>
      <c r="H5491" s="4" t="s">
        <v>3</v>
      </c>
      <c r="I5491" s="4">
        <v>10</v>
      </c>
      <c r="J5491" s="4" t="s">
        <v>5462</v>
      </c>
      <c r="K5491" s="4" t="s">
        <v>1893</v>
      </c>
      <c r="L5491" s="4" t="s">
        <v>263</v>
      </c>
      <c r="N5491" s="4">
        <v>2002</v>
      </c>
      <c r="O5491" s="6">
        <v>37457</v>
      </c>
      <c r="P5491" s="4" t="s">
        <v>63</v>
      </c>
    </row>
    <row r="5492" spans="1:16" x14ac:dyDescent="0.25">
      <c r="A5492" s="4" t="s">
        <v>3383</v>
      </c>
      <c r="B5492" s="4">
        <v>39</v>
      </c>
      <c r="C5492" s="4" t="s">
        <v>1871</v>
      </c>
      <c r="D5492" s="5"/>
      <c r="H5492" s="4" t="s">
        <v>3</v>
      </c>
      <c r="I5492" s="4">
        <v>11</v>
      </c>
      <c r="J5492" s="4" t="s">
        <v>5463</v>
      </c>
      <c r="K5492" s="4" t="s">
        <v>1938</v>
      </c>
      <c r="L5492" s="4" t="s">
        <v>5464</v>
      </c>
      <c r="N5492" s="4">
        <v>2007</v>
      </c>
      <c r="O5492" s="6">
        <v>39375</v>
      </c>
      <c r="P5492" s="4" t="s">
        <v>65</v>
      </c>
    </row>
    <row r="5493" spans="1:16" x14ac:dyDescent="0.25">
      <c r="A5493" s="4" t="s">
        <v>3383</v>
      </c>
      <c r="B5493" s="4">
        <v>39</v>
      </c>
      <c r="C5493" s="4" t="s">
        <v>1871</v>
      </c>
      <c r="D5493" s="5"/>
      <c r="H5493" s="4" t="s">
        <v>3</v>
      </c>
      <c r="I5493" s="4">
        <v>12</v>
      </c>
      <c r="J5493" s="4" t="s">
        <v>5465</v>
      </c>
      <c r="K5493" s="4" t="s">
        <v>1873</v>
      </c>
      <c r="L5493" s="4" t="s">
        <v>5466</v>
      </c>
      <c r="N5493" s="4">
        <v>1967</v>
      </c>
      <c r="O5493" s="6">
        <v>24538</v>
      </c>
      <c r="P5493" s="4" t="s">
        <v>65</v>
      </c>
    </row>
    <row r="5494" spans="1:16" x14ac:dyDescent="0.25">
      <c r="A5494" s="4" t="s">
        <v>3383</v>
      </c>
      <c r="B5494" s="4">
        <v>39</v>
      </c>
      <c r="C5494" s="4" t="s">
        <v>1871</v>
      </c>
      <c r="D5494" s="5"/>
      <c r="H5494" s="4" t="s">
        <v>3</v>
      </c>
      <c r="I5494" s="4">
        <v>13</v>
      </c>
      <c r="J5494" s="4" t="s">
        <v>1988</v>
      </c>
      <c r="K5494" s="4" t="s">
        <v>1987</v>
      </c>
      <c r="L5494" s="4" t="s">
        <v>265</v>
      </c>
      <c r="N5494" s="4">
        <v>1950</v>
      </c>
      <c r="O5494" s="6">
        <v>18360</v>
      </c>
      <c r="P5494" s="4" t="s">
        <v>63</v>
      </c>
    </row>
    <row r="5495" spans="1:16" x14ac:dyDescent="0.25">
      <c r="A5495" s="4" t="s">
        <v>3383</v>
      </c>
      <c r="B5495" s="4">
        <v>39</v>
      </c>
      <c r="C5495" s="4" t="s">
        <v>1871</v>
      </c>
      <c r="D5495" s="5"/>
      <c r="H5495" s="4" t="s">
        <v>167</v>
      </c>
      <c r="I5495" s="4">
        <v>1</v>
      </c>
      <c r="J5495" s="4" t="s">
        <v>5467</v>
      </c>
      <c r="K5495" s="4" t="s">
        <v>1966</v>
      </c>
      <c r="L5495" s="4" t="s">
        <v>3399</v>
      </c>
      <c r="N5495" s="4">
        <v>1961</v>
      </c>
      <c r="O5495" s="6">
        <v>22296</v>
      </c>
      <c r="P5495" s="4" t="s">
        <v>63</v>
      </c>
    </row>
    <row r="5496" spans="1:16" x14ac:dyDescent="0.25">
      <c r="A5496" s="4" t="s">
        <v>3383</v>
      </c>
      <c r="B5496" s="4">
        <v>39</v>
      </c>
      <c r="C5496" s="4" t="s">
        <v>1871</v>
      </c>
      <c r="D5496" s="5"/>
      <c r="H5496" s="4" t="s">
        <v>167</v>
      </c>
      <c r="I5496" s="4">
        <v>2</v>
      </c>
      <c r="J5496" s="4" t="s">
        <v>5468</v>
      </c>
      <c r="K5496" s="4" t="s">
        <v>1966</v>
      </c>
      <c r="L5496" s="4" t="s">
        <v>3399</v>
      </c>
      <c r="N5496" s="4">
        <v>1984</v>
      </c>
      <c r="O5496" s="6">
        <v>30715</v>
      </c>
      <c r="P5496" s="4" t="s">
        <v>65</v>
      </c>
    </row>
    <row r="5497" spans="1:16" x14ac:dyDescent="0.25">
      <c r="A5497" s="4" t="s">
        <v>3383</v>
      </c>
      <c r="B5497" s="4">
        <v>39</v>
      </c>
      <c r="C5497" s="4" t="s">
        <v>1871</v>
      </c>
      <c r="D5497" s="5"/>
      <c r="H5497" s="4" t="s">
        <v>167</v>
      </c>
      <c r="I5497" s="4">
        <v>3</v>
      </c>
      <c r="J5497" s="4" t="s">
        <v>5469</v>
      </c>
      <c r="K5497" s="4" t="s">
        <v>1873</v>
      </c>
      <c r="L5497" s="4" t="s">
        <v>3399</v>
      </c>
      <c r="N5497" s="4">
        <v>1960</v>
      </c>
      <c r="O5497" s="6">
        <v>22226</v>
      </c>
      <c r="P5497" s="4" t="s">
        <v>63</v>
      </c>
    </row>
    <row r="5498" spans="1:16" x14ac:dyDescent="0.25">
      <c r="A5498" s="4" t="s">
        <v>3383</v>
      </c>
      <c r="B5498" s="4">
        <v>39</v>
      </c>
      <c r="C5498" s="4" t="s">
        <v>1871</v>
      </c>
      <c r="D5498" s="5"/>
      <c r="H5498" s="4" t="s">
        <v>167</v>
      </c>
      <c r="I5498" s="4">
        <v>4</v>
      </c>
      <c r="J5498" s="4" t="s">
        <v>5470</v>
      </c>
      <c r="K5498" s="4" t="s">
        <v>1938</v>
      </c>
      <c r="L5498" s="4" t="s">
        <v>3399</v>
      </c>
      <c r="N5498" s="4">
        <v>1955</v>
      </c>
      <c r="O5498" s="6">
        <v>20132</v>
      </c>
      <c r="P5498" s="4" t="s">
        <v>65</v>
      </c>
    </row>
    <row r="5499" spans="1:16" x14ac:dyDescent="0.25">
      <c r="A5499" s="4" t="s">
        <v>3383</v>
      </c>
      <c r="B5499" s="4">
        <v>39</v>
      </c>
      <c r="C5499" s="4" t="s">
        <v>1871</v>
      </c>
      <c r="D5499" s="5"/>
      <c r="H5499" s="4" t="s">
        <v>167</v>
      </c>
      <c r="I5499" s="4">
        <v>5</v>
      </c>
      <c r="J5499" s="4" t="s">
        <v>5471</v>
      </c>
      <c r="K5499" s="4" t="s">
        <v>1966</v>
      </c>
      <c r="L5499" s="4" t="s">
        <v>3399</v>
      </c>
      <c r="N5499" s="4">
        <v>1985</v>
      </c>
      <c r="O5499" s="6">
        <v>31183</v>
      </c>
      <c r="P5499" s="4" t="s">
        <v>63</v>
      </c>
    </row>
    <row r="5500" spans="1:16" x14ac:dyDescent="0.25">
      <c r="A5500" s="4" t="s">
        <v>3383</v>
      </c>
      <c r="B5500" s="4">
        <v>39</v>
      </c>
      <c r="C5500" s="4" t="s">
        <v>1871</v>
      </c>
      <c r="D5500" s="5"/>
      <c r="H5500" s="4" t="s">
        <v>167</v>
      </c>
      <c r="I5500" s="4">
        <v>6</v>
      </c>
      <c r="J5500" s="4" t="s">
        <v>5472</v>
      </c>
      <c r="K5500" s="4" t="s">
        <v>1966</v>
      </c>
      <c r="L5500" s="4" t="s">
        <v>3399</v>
      </c>
      <c r="N5500" s="4">
        <v>1956</v>
      </c>
      <c r="O5500" s="6">
        <v>20528</v>
      </c>
      <c r="P5500" s="4" t="s">
        <v>63</v>
      </c>
    </row>
    <row r="5501" spans="1:16" x14ac:dyDescent="0.25">
      <c r="A5501" s="4" t="s">
        <v>3383</v>
      </c>
      <c r="B5501" s="4">
        <v>39</v>
      </c>
      <c r="C5501" s="4" t="s">
        <v>1871</v>
      </c>
      <c r="D5501" s="5"/>
      <c r="H5501" s="4" t="s">
        <v>167</v>
      </c>
      <c r="I5501" s="4">
        <v>7</v>
      </c>
      <c r="J5501" s="4" t="s">
        <v>5473</v>
      </c>
      <c r="K5501" s="4" t="s">
        <v>1987</v>
      </c>
      <c r="L5501" s="4" t="s">
        <v>3399</v>
      </c>
      <c r="N5501" s="4">
        <v>1957</v>
      </c>
      <c r="O5501" s="6">
        <v>20834</v>
      </c>
      <c r="P5501" s="4" t="s">
        <v>63</v>
      </c>
    </row>
    <row r="5502" spans="1:16" x14ac:dyDescent="0.25">
      <c r="A5502" s="4" t="s">
        <v>3383</v>
      </c>
      <c r="B5502" s="4">
        <v>39</v>
      </c>
      <c r="C5502" s="4" t="s">
        <v>1871</v>
      </c>
      <c r="D5502" s="5"/>
      <c r="H5502" s="4" t="s">
        <v>167</v>
      </c>
      <c r="I5502" s="4">
        <v>8</v>
      </c>
      <c r="J5502" s="4" t="s">
        <v>5474</v>
      </c>
      <c r="K5502" s="4" t="s">
        <v>1966</v>
      </c>
      <c r="L5502" s="4" t="s">
        <v>3399</v>
      </c>
      <c r="N5502" s="4">
        <v>1959</v>
      </c>
      <c r="O5502" s="6">
        <v>21614</v>
      </c>
      <c r="P5502" s="4" t="s">
        <v>65</v>
      </c>
    </row>
    <row r="5503" spans="1:16" x14ac:dyDescent="0.25">
      <c r="A5503" s="4" t="s">
        <v>3383</v>
      </c>
      <c r="B5503" s="4">
        <v>39</v>
      </c>
      <c r="C5503" s="4" t="s">
        <v>1871</v>
      </c>
      <c r="D5503" s="5"/>
      <c r="H5503" s="4" t="s">
        <v>167</v>
      </c>
      <c r="I5503" s="4">
        <v>9</v>
      </c>
      <c r="J5503" s="4" t="s">
        <v>5475</v>
      </c>
      <c r="K5503" s="4" t="s">
        <v>1987</v>
      </c>
      <c r="L5503" s="4" t="s">
        <v>3399</v>
      </c>
      <c r="N5503" s="4">
        <v>1950</v>
      </c>
      <c r="O5503" s="6">
        <v>18406</v>
      </c>
      <c r="P5503" s="4" t="s">
        <v>63</v>
      </c>
    </row>
    <row r="5504" spans="1:16" x14ac:dyDescent="0.25">
      <c r="A5504" s="4" t="s">
        <v>3383</v>
      </c>
      <c r="B5504" s="4">
        <v>39</v>
      </c>
      <c r="C5504" s="4" t="s">
        <v>1871</v>
      </c>
      <c r="D5504" s="5"/>
      <c r="H5504" s="4" t="s">
        <v>167</v>
      </c>
      <c r="I5504" s="4">
        <v>10</v>
      </c>
      <c r="J5504" s="4" t="s">
        <v>5476</v>
      </c>
      <c r="K5504" s="4" t="s">
        <v>1893</v>
      </c>
      <c r="L5504" s="4" t="s">
        <v>3399</v>
      </c>
      <c r="N5504" s="4">
        <v>1958</v>
      </c>
      <c r="O5504" s="6">
        <v>21216</v>
      </c>
      <c r="P5504" s="4" t="s">
        <v>63</v>
      </c>
    </row>
    <row r="5505" spans="1:16" x14ac:dyDescent="0.25">
      <c r="A5505" s="4" t="s">
        <v>3383</v>
      </c>
      <c r="B5505" s="4">
        <v>39</v>
      </c>
      <c r="C5505" s="4" t="s">
        <v>1871</v>
      </c>
      <c r="D5505" s="5"/>
      <c r="H5505" s="4" t="s">
        <v>167</v>
      </c>
      <c r="I5505" s="4">
        <v>11</v>
      </c>
      <c r="J5505" s="4" t="s">
        <v>1941</v>
      </c>
      <c r="K5505" s="4" t="s">
        <v>1938</v>
      </c>
      <c r="L5505" s="4" t="s">
        <v>3399</v>
      </c>
      <c r="N5505" s="4">
        <v>1951</v>
      </c>
      <c r="O5505" s="6">
        <v>18959</v>
      </c>
      <c r="P5505" s="4" t="s">
        <v>63</v>
      </c>
    </row>
    <row r="5506" spans="1:16" x14ac:dyDescent="0.25">
      <c r="A5506" s="4" t="s">
        <v>3383</v>
      </c>
      <c r="B5506" s="4">
        <v>39</v>
      </c>
      <c r="C5506" s="4" t="s">
        <v>1871</v>
      </c>
      <c r="D5506" s="5"/>
      <c r="H5506" s="4" t="s">
        <v>167</v>
      </c>
      <c r="I5506" s="4">
        <v>12</v>
      </c>
      <c r="J5506" s="4" t="s">
        <v>5477</v>
      </c>
      <c r="K5506" s="4" t="s">
        <v>1966</v>
      </c>
      <c r="L5506" s="4" t="s">
        <v>3399</v>
      </c>
      <c r="N5506" s="4">
        <v>1962</v>
      </c>
      <c r="O5506" s="6">
        <v>22704</v>
      </c>
      <c r="P5506" s="4" t="s">
        <v>63</v>
      </c>
    </row>
    <row r="5507" spans="1:16" x14ac:dyDescent="0.25">
      <c r="A5507" s="4" t="s">
        <v>3383</v>
      </c>
      <c r="B5507" s="4">
        <v>39</v>
      </c>
      <c r="C5507" s="4" t="s">
        <v>1871</v>
      </c>
      <c r="D5507" s="5"/>
      <c r="H5507" s="4" t="s">
        <v>208</v>
      </c>
      <c r="I5507" s="4">
        <v>1</v>
      </c>
      <c r="J5507" s="4" t="s">
        <v>5478</v>
      </c>
      <c r="K5507" s="4" t="s">
        <v>1906</v>
      </c>
      <c r="L5507" s="4" t="s">
        <v>3399</v>
      </c>
      <c r="N5507" s="4">
        <v>1968</v>
      </c>
      <c r="O5507" s="6">
        <v>24852</v>
      </c>
      <c r="P5507" s="4" t="s">
        <v>65</v>
      </c>
    </row>
    <row r="5508" spans="1:16" x14ac:dyDescent="0.25">
      <c r="A5508" s="4" t="s">
        <v>3383</v>
      </c>
      <c r="B5508" s="4">
        <v>39</v>
      </c>
      <c r="C5508" s="4" t="s">
        <v>1871</v>
      </c>
      <c r="D5508" s="5"/>
      <c r="H5508" s="4" t="s">
        <v>208</v>
      </c>
      <c r="I5508" s="4">
        <v>2</v>
      </c>
      <c r="J5508" s="4" t="s">
        <v>1933</v>
      </c>
      <c r="K5508" s="4" t="s">
        <v>1906</v>
      </c>
      <c r="L5508" s="4" t="s">
        <v>3399</v>
      </c>
      <c r="N5508" s="4">
        <v>2000</v>
      </c>
      <c r="O5508" s="6">
        <v>36613</v>
      </c>
      <c r="P5508" s="4" t="s">
        <v>63</v>
      </c>
    </row>
    <row r="5509" spans="1:16" x14ac:dyDescent="0.25">
      <c r="A5509" s="4" t="s">
        <v>3383</v>
      </c>
      <c r="B5509" s="4">
        <v>39</v>
      </c>
      <c r="C5509" s="4" t="s">
        <v>1871</v>
      </c>
      <c r="D5509" s="5"/>
      <c r="H5509" s="4" t="s">
        <v>208</v>
      </c>
      <c r="I5509" s="4">
        <v>3</v>
      </c>
      <c r="J5509" s="4" t="s">
        <v>1888</v>
      </c>
      <c r="K5509" s="4" t="s">
        <v>1873</v>
      </c>
      <c r="L5509" s="4" t="s">
        <v>3399</v>
      </c>
      <c r="N5509" s="4">
        <v>1959</v>
      </c>
      <c r="O5509" s="6">
        <v>21579</v>
      </c>
      <c r="P5509" s="4" t="s">
        <v>65</v>
      </c>
    </row>
    <row r="5510" spans="1:16" x14ac:dyDescent="0.25">
      <c r="A5510" s="4" t="s">
        <v>3383</v>
      </c>
      <c r="B5510" s="4">
        <v>39</v>
      </c>
      <c r="C5510" s="4" t="s">
        <v>1871</v>
      </c>
      <c r="D5510" s="5"/>
      <c r="H5510" s="4" t="s">
        <v>208</v>
      </c>
      <c r="I5510" s="4">
        <v>4</v>
      </c>
      <c r="J5510" s="4" t="s">
        <v>1960</v>
      </c>
      <c r="K5510" s="4" t="s">
        <v>1938</v>
      </c>
      <c r="L5510" s="4" t="s">
        <v>3399</v>
      </c>
      <c r="N5510" s="4">
        <v>1951</v>
      </c>
      <c r="O5510" s="6">
        <v>18702</v>
      </c>
      <c r="P5510" s="4" t="s">
        <v>63</v>
      </c>
    </row>
    <row r="5511" spans="1:16" x14ac:dyDescent="0.25">
      <c r="A5511" s="4" t="s">
        <v>3383</v>
      </c>
      <c r="B5511" s="4">
        <v>39</v>
      </c>
      <c r="C5511" s="4" t="s">
        <v>1871</v>
      </c>
      <c r="D5511" s="5"/>
      <c r="H5511" s="4" t="s">
        <v>208</v>
      </c>
      <c r="I5511" s="4">
        <v>5</v>
      </c>
      <c r="J5511" s="4" t="s">
        <v>1934</v>
      </c>
      <c r="K5511" s="4" t="s">
        <v>1906</v>
      </c>
      <c r="L5511" s="4" t="s">
        <v>3399</v>
      </c>
      <c r="N5511" s="4">
        <v>1966</v>
      </c>
      <c r="O5511" s="6">
        <v>24279</v>
      </c>
      <c r="P5511" s="4" t="s">
        <v>63</v>
      </c>
    </row>
    <row r="5512" spans="1:16" x14ac:dyDescent="0.25">
      <c r="A5512" s="4" t="s">
        <v>3383</v>
      </c>
      <c r="B5512" s="4">
        <v>39</v>
      </c>
      <c r="C5512" s="4" t="s">
        <v>1871</v>
      </c>
      <c r="D5512" s="5"/>
      <c r="H5512" s="4" t="s">
        <v>208</v>
      </c>
      <c r="I5512" s="4">
        <v>6</v>
      </c>
      <c r="J5512" s="4" t="s">
        <v>1982</v>
      </c>
      <c r="K5512" s="4" t="s">
        <v>1966</v>
      </c>
      <c r="L5512" s="4" t="s">
        <v>3399</v>
      </c>
      <c r="N5512" s="4">
        <v>1970</v>
      </c>
      <c r="O5512" s="6">
        <v>25754</v>
      </c>
      <c r="P5512" s="4" t="s">
        <v>65</v>
      </c>
    </row>
    <row r="5513" spans="1:16" x14ac:dyDescent="0.25">
      <c r="A5513" s="4" t="s">
        <v>3383</v>
      </c>
      <c r="B5513" s="4">
        <v>39</v>
      </c>
      <c r="C5513" s="4" t="s">
        <v>1871</v>
      </c>
      <c r="D5513" s="5"/>
      <c r="H5513" s="4" t="s">
        <v>208</v>
      </c>
      <c r="I5513" s="4">
        <v>7</v>
      </c>
      <c r="J5513" s="4" t="s">
        <v>1932</v>
      </c>
      <c r="K5513" s="4" t="s">
        <v>1906</v>
      </c>
      <c r="L5513" s="4" t="s">
        <v>3399</v>
      </c>
      <c r="N5513" s="4">
        <v>2003</v>
      </c>
      <c r="O5513" s="6">
        <v>37658</v>
      </c>
      <c r="P5513" s="4" t="s">
        <v>65</v>
      </c>
    </row>
    <row r="5514" spans="1:16" x14ac:dyDescent="0.25">
      <c r="A5514" s="4" t="s">
        <v>3383</v>
      </c>
      <c r="B5514" s="4">
        <v>39</v>
      </c>
      <c r="C5514" s="4" t="s">
        <v>1871</v>
      </c>
      <c r="D5514" s="5"/>
      <c r="H5514" s="4" t="s">
        <v>208</v>
      </c>
      <c r="I5514" s="4">
        <v>8</v>
      </c>
      <c r="J5514" s="4" t="s">
        <v>5479</v>
      </c>
      <c r="K5514" s="4" t="s">
        <v>1987</v>
      </c>
      <c r="L5514" s="4" t="s">
        <v>3399</v>
      </c>
      <c r="N5514" s="4">
        <v>1956</v>
      </c>
      <c r="O5514" s="6">
        <v>20551</v>
      </c>
      <c r="P5514" s="4" t="s">
        <v>63</v>
      </c>
    </row>
    <row r="5515" spans="1:16" x14ac:dyDescent="0.25">
      <c r="A5515" s="4" t="s">
        <v>3383</v>
      </c>
      <c r="B5515" s="4">
        <v>39</v>
      </c>
      <c r="C5515" s="4" t="s">
        <v>1871</v>
      </c>
      <c r="D5515" s="5"/>
      <c r="H5515" s="4" t="s">
        <v>208</v>
      </c>
      <c r="I5515" s="4">
        <v>9</v>
      </c>
      <c r="J5515" s="4" t="s">
        <v>1904</v>
      </c>
      <c r="K5515" s="4" t="s">
        <v>1893</v>
      </c>
      <c r="L5515" s="4" t="s">
        <v>3399</v>
      </c>
      <c r="N5515" s="4">
        <v>1976</v>
      </c>
      <c r="O5515" s="6">
        <v>27972</v>
      </c>
      <c r="P5515" s="4" t="s">
        <v>65</v>
      </c>
    </row>
    <row r="5516" spans="1:16" x14ac:dyDescent="0.25">
      <c r="A5516" s="4" t="s">
        <v>3383</v>
      </c>
      <c r="B5516" s="4">
        <v>39</v>
      </c>
      <c r="C5516" s="4" t="s">
        <v>1871</v>
      </c>
      <c r="D5516" s="5"/>
      <c r="H5516" s="4" t="s">
        <v>208</v>
      </c>
      <c r="I5516" s="4">
        <v>10</v>
      </c>
      <c r="J5516" s="4" t="s">
        <v>5480</v>
      </c>
      <c r="K5516" s="4" t="s">
        <v>1966</v>
      </c>
      <c r="L5516" s="4" t="s">
        <v>3399</v>
      </c>
      <c r="N5516" s="4">
        <v>1963</v>
      </c>
      <c r="O5516" s="6">
        <v>23319</v>
      </c>
      <c r="P5516" s="4" t="s">
        <v>65</v>
      </c>
    </row>
    <row r="5517" spans="1:16" x14ac:dyDescent="0.25">
      <c r="A5517" s="4" t="s">
        <v>3383</v>
      </c>
      <c r="B5517" s="4">
        <v>39</v>
      </c>
      <c r="C5517" s="4" t="s">
        <v>1871</v>
      </c>
      <c r="D5517" s="5"/>
      <c r="H5517" s="4" t="s">
        <v>208</v>
      </c>
      <c r="I5517" s="4">
        <v>11</v>
      </c>
      <c r="J5517" s="4" t="s">
        <v>5481</v>
      </c>
      <c r="K5517" s="4" t="s">
        <v>1873</v>
      </c>
      <c r="L5517" s="4" t="s">
        <v>3399</v>
      </c>
      <c r="N5517" s="4">
        <v>2002</v>
      </c>
      <c r="O5517" s="6">
        <v>37411</v>
      </c>
      <c r="P5517" s="4" t="s">
        <v>63</v>
      </c>
    </row>
    <row r="5518" spans="1:16" x14ac:dyDescent="0.25">
      <c r="A5518" s="4" t="s">
        <v>3383</v>
      </c>
      <c r="B5518" s="4">
        <v>39</v>
      </c>
      <c r="C5518" s="4" t="s">
        <v>1871</v>
      </c>
      <c r="D5518" s="5"/>
      <c r="H5518" s="4" t="s">
        <v>208</v>
      </c>
      <c r="I5518" s="4">
        <v>12</v>
      </c>
      <c r="J5518" s="4" t="s">
        <v>1981</v>
      </c>
      <c r="K5518" s="4" t="s">
        <v>1966</v>
      </c>
      <c r="L5518" s="4" t="s">
        <v>3399</v>
      </c>
      <c r="N5518" s="4">
        <v>1963</v>
      </c>
      <c r="O5518" s="6">
        <v>23102</v>
      </c>
      <c r="P5518" s="4" t="s">
        <v>65</v>
      </c>
    </row>
    <row r="5519" spans="1:16" x14ac:dyDescent="0.25">
      <c r="A5519" s="4" t="s">
        <v>3383</v>
      </c>
      <c r="B5519" s="4">
        <v>39</v>
      </c>
      <c r="C5519" s="4" t="s">
        <v>1871</v>
      </c>
      <c r="D5519" s="5"/>
      <c r="H5519" s="4" t="s">
        <v>208</v>
      </c>
      <c r="I5519" s="4">
        <v>13</v>
      </c>
      <c r="J5519" s="4" t="s">
        <v>1962</v>
      </c>
      <c r="K5519" s="4" t="s">
        <v>1938</v>
      </c>
      <c r="L5519" s="4" t="s">
        <v>3399</v>
      </c>
      <c r="N5519" s="4">
        <v>1952</v>
      </c>
      <c r="O5519" s="6">
        <v>19015</v>
      </c>
      <c r="P5519" s="4" t="s">
        <v>63</v>
      </c>
    </row>
    <row r="5520" spans="1:16" x14ac:dyDescent="0.25">
      <c r="A5520" s="4" t="s">
        <v>3383</v>
      </c>
      <c r="B5520" s="4">
        <v>39</v>
      </c>
      <c r="C5520" s="4" t="s">
        <v>1871</v>
      </c>
      <c r="D5520" s="5"/>
      <c r="H5520" s="4" t="s">
        <v>3394</v>
      </c>
      <c r="I5520" s="4">
        <v>1</v>
      </c>
      <c r="J5520" s="4" t="s">
        <v>1917</v>
      </c>
      <c r="K5520" s="4" t="s">
        <v>1906</v>
      </c>
      <c r="L5520" s="4" t="s">
        <v>310</v>
      </c>
      <c r="N5520" s="4">
        <v>1957</v>
      </c>
      <c r="O5520" s="6">
        <v>20997</v>
      </c>
      <c r="P5520" s="4" t="s">
        <v>63</v>
      </c>
    </row>
    <row r="5521" spans="1:16" x14ac:dyDescent="0.25">
      <c r="A5521" s="4" t="s">
        <v>3383</v>
      </c>
      <c r="B5521" s="4">
        <v>39</v>
      </c>
      <c r="C5521" s="4" t="s">
        <v>1871</v>
      </c>
      <c r="D5521" s="5"/>
      <c r="H5521" s="4" t="s">
        <v>3394</v>
      </c>
      <c r="I5521" s="4">
        <v>2</v>
      </c>
      <c r="J5521" s="4" t="s">
        <v>2604</v>
      </c>
      <c r="K5521" s="4" t="s">
        <v>2599</v>
      </c>
      <c r="L5521" s="4" t="s">
        <v>3596</v>
      </c>
      <c r="N5521" s="4">
        <v>1970</v>
      </c>
      <c r="O5521" s="6">
        <v>25766</v>
      </c>
      <c r="P5521" s="4" t="s">
        <v>65</v>
      </c>
    </row>
    <row r="5522" spans="1:16" x14ac:dyDescent="0.25">
      <c r="A5522" s="4" t="s">
        <v>3383</v>
      </c>
      <c r="B5522" s="4">
        <v>39</v>
      </c>
      <c r="C5522" s="4" t="s">
        <v>1871</v>
      </c>
      <c r="D5522" s="5"/>
      <c r="H5522" s="4" t="s">
        <v>3394</v>
      </c>
      <c r="I5522" s="4">
        <v>3</v>
      </c>
      <c r="J5522" s="4" t="s">
        <v>3604</v>
      </c>
      <c r="K5522" s="4" t="s">
        <v>1987</v>
      </c>
      <c r="L5522" s="4" t="s">
        <v>3605</v>
      </c>
      <c r="N5522" s="4">
        <v>1967</v>
      </c>
      <c r="O5522" s="6">
        <v>24820</v>
      </c>
      <c r="P5522" s="4" t="s">
        <v>63</v>
      </c>
    </row>
    <row r="5523" spans="1:16" x14ac:dyDescent="0.25">
      <c r="A5523" s="4" t="s">
        <v>3383</v>
      </c>
      <c r="B5523" s="4">
        <v>39</v>
      </c>
      <c r="C5523" s="4" t="s">
        <v>1871</v>
      </c>
      <c r="D5523" s="5"/>
      <c r="H5523" s="4" t="s">
        <v>3394</v>
      </c>
      <c r="I5523" s="4">
        <v>4</v>
      </c>
      <c r="J5523" s="4" t="s">
        <v>2560</v>
      </c>
      <c r="K5523" s="4" t="s">
        <v>2559</v>
      </c>
      <c r="L5523" s="4" t="s">
        <v>3595</v>
      </c>
      <c r="N5523" s="4">
        <v>1976</v>
      </c>
      <c r="O5523" s="6">
        <v>27963</v>
      </c>
      <c r="P5523" s="4" t="s">
        <v>63</v>
      </c>
    </row>
    <row r="5524" spans="1:16" x14ac:dyDescent="0.25">
      <c r="A5524" s="4" t="s">
        <v>3383</v>
      </c>
      <c r="B5524" s="4">
        <v>39</v>
      </c>
      <c r="C5524" s="4" t="s">
        <v>1871</v>
      </c>
      <c r="D5524" s="5"/>
      <c r="H5524" s="4" t="s">
        <v>3394</v>
      </c>
      <c r="I5524" s="4">
        <v>5</v>
      </c>
      <c r="J5524" s="4" t="s">
        <v>2642</v>
      </c>
      <c r="K5524" s="4" t="s">
        <v>2636</v>
      </c>
      <c r="L5524" s="4" t="s">
        <v>523</v>
      </c>
      <c r="N5524" s="4">
        <v>1973</v>
      </c>
      <c r="O5524" s="6">
        <v>26842</v>
      </c>
      <c r="P5524" s="4" t="s">
        <v>65</v>
      </c>
    </row>
    <row r="5525" spans="1:16" x14ac:dyDescent="0.25">
      <c r="A5525" s="4" t="s">
        <v>3383</v>
      </c>
      <c r="B5525" s="4">
        <v>39</v>
      </c>
      <c r="C5525" s="4" t="s">
        <v>1871</v>
      </c>
      <c r="D5525" s="5"/>
      <c r="H5525" s="4" t="s">
        <v>3394</v>
      </c>
      <c r="I5525" s="4">
        <v>6</v>
      </c>
      <c r="J5525" s="4" t="s">
        <v>2644</v>
      </c>
      <c r="K5525" s="4" t="s">
        <v>2636</v>
      </c>
      <c r="L5525" s="4" t="s">
        <v>3600</v>
      </c>
      <c r="N5525" s="4">
        <v>1956</v>
      </c>
      <c r="O5525" s="6">
        <v>20470</v>
      </c>
      <c r="P5525" s="4" t="s">
        <v>63</v>
      </c>
    </row>
    <row r="5526" spans="1:16" x14ac:dyDescent="0.25">
      <c r="A5526" s="4" t="s">
        <v>3383</v>
      </c>
      <c r="B5526" s="4">
        <v>39</v>
      </c>
      <c r="C5526" s="4" t="s">
        <v>1871</v>
      </c>
      <c r="D5526" s="5"/>
      <c r="H5526" s="4" t="s">
        <v>3394</v>
      </c>
      <c r="I5526" s="4">
        <v>7</v>
      </c>
      <c r="J5526" s="4" t="s">
        <v>119</v>
      </c>
      <c r="K5526" s="4" t="s">
        <v>59</v>
      </c>
      <c r="L5526" s="4" t="s">
        <v>3691</v>
      </c>
      <c r="N5526" s="4">
        <v>1954</v>
      </c>
      <c r="O5526" s="6">
        <v>19836</v>
      </c>
      <c r="P5526" s="4" t="s">
        <v>65</v>
      </c>
    </row>
    <row r="5527" spans="1:16" x14ac:dyDescent="0.25">
      <c r="A5527" s="4" t="s">
        <v>3383</v>
      </c>
      <c r="B5527" s="4">
        <v>39</v>
      </c>
      <c r="C5527" s="4" t="s">
        <v>1871</v>
      </c>
      <c r="D5527" s="5"/>
      <c r="H5527" s="4" t="s">
        <v>3394</v>
      </c>
      <c r="I5527" s="4">
        <v>8</v>
      </c>
      <c r="J5527" s="4" t="s">
        <v>2643</v>
      </c>
      <c r="K5527" s="4" t="s">
        <v>2636</v>
      </c>
      <c r="L5527" s="4" t="s">
        <v>2528</v>
      </c>
      <c r="N5527" s="4">
        <v>1965</v>
      </c>
      <c r="O5527" s="6">
        <v>24082</v>
      </c>
      <c r="P5527" s="4" t="s">
        <v>63</v>
      </c>
    </row>
    <row r="5528" spans="1:16" x14ac:dyDescent="0.25">
      <c r="A5528" s="4" t="s">
        <v>3383</v>
      </c>
      <c r="B5528" s="4">
        <v>39</v>
      </c>
      <c r="C5528" s="4" t="s">
        <v>1871</v>
      </c>
      <c r="D5528" s="5"/>
      <c r="H5528" s="4" t="s">
        <v>3394</v>
      </c>
      <c r="I5528" s="4">
        <v>9</v>
      </c>
      <c r="J5528" s="4" t="s">
        <v>3690</v>
      </c>
      <c r="K5528" s="4" t="s">
        <v>643</v>
      </c>
      <c r="L5528" s="4" t="s">
        <v>540</v>
      </c>
      <c r="N5528" s="4">
        <v>1961</v>
      </c>
      <c r="O5528" s="6">
        <v>22407</v>
      </c>
      <c r="P5528" s="4" t="s">
        <v>63</v>
      </c>
    </row>
    <row r="5529" spans="1:16" x14ac:dyDescent="0.25">
      <c r="A5529" s="4" t="s">
        <v>3383</v>
      </c>
      <c r="B5529" s="4">
        <v>39</v>
      </c>
      <c r="C5529" s="4" t="s">
        <v>1871</v>
      </c>
      <c r="D5529" s="5"/>
      <c r="H5529" s="4" t="s">
        <v>3394</v>
      </c>
      <c r="I5529" s="4">
        <v>10</v>
      </c>
      <c r="J5529" s="4" t="s">
        <v>2500</v>
      </c>
      <c r="K5529" s="4" t="s">
        <v>2564</v>
      </c>
      <c r="L5529" s="4" t="s">
        <v>370</v>
      </c>
      <c r="N5529" s="4">
        <v>1996</v>
      </c>
      <c r="O5529" s="6">
        <v>35430</v>
      </c>
      <c r="P5529" s="4" t="s">
        <v>63</v>
      </c>
    </row>
    <row r="5530" spans="1:16" x14ac:dyDescent="0.25">
      <c r="A5530" s="4" t="s">
        <v>3383</v>
      </c>
      <c r="B5530" s="4">
        <v>39</v>
      </c>
      <c r="C5530" s="4" t="s">
        <v>1871</v>
      </c>
      <c r="D5530" s="5"/>
      <c r="H5530" s="4" t="s">
        <v>3394</v>
      </c>
      <c r="I5530" s="4">
        <v>11</v>
      </c>
      <c r="J5530" s="4" t="s">
        <v>734</v>
      </c>
      <c r="K5530" s="4" t="s">
        <v>733</v>
      </c>
      <c r="L5530" s="4" t="s">
        <v>3598</v>
      </c>
      <c r="N5530" s="4">
        <v>1963</v>
      </c>
      <c r="O5530" s="6">
        <v>23032</v>
      </c>
      <c r="P5530" s="4" t="s">
        <v>63</v>
      </c>
    </row>
    <row r="5531" spans="1:16" x14ac:dyDescent="0.25">
      <c r="A5531" s="4" t="s">
        <v>3383</v>
      </c>
      <c r="B5531" s="4">
        <v>39</v>
      </c>
      <c r="C5531" s="4" t="s">
        <v>1871</v>
      </c>
      <c r="D5531" s="5"/>
      <c r="H5531" s="4" t="s">
        <v>3394</v>
      </c>
      <c r="I5531" s="4">
        <v>12</v>
      </c>
      <c r="J5531" s="4" t="s">
        <v>2646</v>
      </c>
      <c r="K5531" s="4" t="s">
        <v>2636</v>
      </c>
      <c r="L5531" s="4" t="s">
        <v>3979</v>
      </c>
      <c r="N5531" s="4">
        <v>1970</v>
      </c>
      <c r="O5531" s="6">
        <v>25646</v>
      </c>
      <c r="P5531" s="4" t="s">
        <v>63</v>
      </c>
    </row>
    <row r="5532" spans="1:16" x14ac:dyDescent="0.25">
      <c r="A5532" s="4" t="s">
        <v>3383</v>
      </c>
      <c r="B5532" s="4">
        <v>39</v>
      </c>
      <c r="C5532" s="4" t="s">
        <v>1871</v>
      </c>
      <c r="D5532" s="5"/>
      <c r="H5532" s="4" t="s">
        <v>3394</v>
      </c>
      <c r="I5532" s="4">
        <v>13</v>
      </c>
      <c r="J5532" s="4" t="s">
        <v>2639</v>
      </c>
      <c r="K5532" s="4" t="s">
        <v>2636</v>
      </c>
      <c r="L5532" s="4" t="s">
        <v>3601</v>
      </c>
      <c r="N5532" s="4">
        <v>1964</v>
      </c>
      <c r="O5532" s="6">
        <v>23495</v>
      </c>
      <c r="P5532" s="4" t="s">
        <v>65</v>
      </c>
    </row>
    <row r="5533" spans="1:16" x14ac:dyDescent="0.25">
      <c r="A5533" s="4" t="s">
        <v>3383</v>
      </c>
      <c r="B5533" s="4">
        <v>39</v>
      </c>
      <c r="C5533" s="4" t="s">
        <v>1871</v>
      </c>
      <c r="D5533" s="5"/>
      <c r="H5533" s="4" t="s">
        <v>117</v>
      </c>
      <c r="I5533" s="4">
        <v>1</v>
      </c>
      <c r="J5533" s="4" t="s">
        <v>1972</v>
      </c>
      <c r="K5533" s="4" t="s">
        <v>1966</v>
      </c>
      <c r="L5533" s="4" t="s">
        <v>3399</v>
      </c>
      <c r="N5533" s="4">
        <v>1964</v>
      </c>
      <c r="O5533" s="6">
        <v>23399</v>
      </c>
      <c r="P5533" s="4" t="s">
        <v>63</v>
      </c>
    </row>
    <row r="5534" spans="1:16" x14ac:dyDescent="0.25">
      <c r="A5534" s="4" t="s">
        <v>3383</v>
      </c>
      <c r="B5534" s="4">
        <v>39</v>
      </c>
      <c r="C5534" s="4" t="s">
        <v>1871</v>
      </c>
      <c r="D5534" s="5"/>
      <c r="H5534" s="4" t="s">
        <v>117</v>
      </c>
      <c r="I5534" s="4">
        <v>2</v>
      </c>
      <c r="J5534" s="4" t="s">
        <v>1882</v>
      </c>
      <c r="K5534" s="4" t="s">
        <v>1873</v>
      </c>
      <c r="L5534" s="4" t="s">
        <v>3399</v>
      </c>
      <c r="N5534" s="4">
        <v>1973</v>
      </c>
      <c r="O5534" s="6">
        <v>26917</v>
      </c>
      <c r="P5534" s="4" t="s">
        <v>65</v>
      </c>
    </row>
    <row r="5535" spans="1:16" x14ac:dyDescent="0.25">
      <c r="A5535" s="4" t="s">
        <v>3383</v>
      </c>
      <c r="B5535" s="4">
        <v>39</v>
      </c>
      <c r="C5535" s="4" t="s">
        <v>1871</v>
      </c>
      <c r="D5535" s="5"/>
      <c r="H5535" s="4" t="s">
        <v>117</v>
      </c>
      <c r="I5535" s="4">
        <v>3</v>
      </c>
      <c r="J5535" s="4" t="s">
        <v>5482</v>
      </c>
      <c r="K5535" s="4" t="s">
        <v>1906</v>
      </c>
      <c r="L5535" s="4" t="s">
        <v>3399</v>
      </c>
      <c r="N5535" s="4">
        <v>1998</v>
      </c>
      <c r="O5535" s="6">
        <v>36139</v>
      </c>
      <c r="P5535" s="4" t="s">
        <v>63</v>
      </c>
    </row>
    <row r="5536" spans="1:16" x14ac:dyDescent="0.25">
      <c r="A5536" s="4" t="s">
        <v>3383</v>
      </c>
      <c r="B5536" s="4">
        <v>39</v>
      </c>
      <c r="C5536" s="4" t="s">
        <v>1871</v>
      </c>
      <c r="D5536" s="5"/>
      <c r="H5536" s="4" t="s">
        <v>117</v>
      </c>
      <c r="I5536" s="4">
        <v>4</v>
      </c>
      <c r="J5536" s="4" t="s">
        <v>5483</v>
      </c>
      <c r="K5536" s="4" t="s">
        <v>1893</v>
      </c>
      <c r="L5536" s="4" t="s">
        <v>3399</v>
      </c>
      <c r="N5536" s="4">
        <v>1996</v>
      </c>
      <c r="O5536" s="6">
        <v>35424</v>
      </c>
      <c r="P5536" s="4" t="s">
        <v>65</v>
      </c>
    </row>
    <row r="5537" spans="1:16" x14ac:dyDescent="0.25">
      <c r="A5537" s="4" t="s">
        <v>3383</v>
      </c>
      <c r="B5537" s="4">
        <v>39</v>
      </c>
      <c r="C5537" s="4" t="s">
        <v>1871</v>
      </c>
      <c r="D5537" s="5"/>
      <c r="H5537" s="4" t="s">
        <v>117</v>
      </c>
      <c r="I5537" s="4">
        <v>5</v>
      </c>
      <c r="J5537" s="4" t="s">
        <v>1989</v>
      </c>
      <c r="K5537" s="4" t="s">
        <v>1987</v>
      </c>
      <c r="L5537" s="4" t="s">
        <v>3399</v>
      </c>
      <c r="N5537" s="4">
        <v>1970</v>
      </c>
      <c r="O5537" s="6">
        <v>25602</v>
      </c>
      <c r="P5537" s="4" t="s">
        <v>63</v>
      </c>
    </row>
    <row r="5538" spans="1:16" x14ac:dyDescent="0.25">
      <c r="A5538" s="4" t="s">
        <v>3383</v>
      </c>
      <c r="B5538" s="4">
        <v>39</v>
      </c>
      <c r="C5538" s="4" t="s">
        <v>1871</v>
      </c>
      <c r="D5538" s="5"/>
      <c r="H5538" s="4" t="s">
        <v>117</v>
      </c>
      <c r="I5538" s="4">
        <v>6</v>
      </c>
      <c r="J5538" s="4" t="s">
        <v>1881</v>
      </c>
      <c r="K5538" s="4" t="s">
        <v>1873</v>
      </c>
      <c r="L5538" s="4" t="s">
        <v>3399</v>
      </c>
      <c r="N5538" s="4">
        <v>1968</v>
      </c>
      <c r="O5538" s="6">
        <v>25065</v>
      </c>
      <c r="P5538" s="4" t="s">
        <v>63</v>
      </c>
    </row>
    <row r="5539" spans="1:16" x14ac:dyDescent="0.25">
      <c r="A5539" s="4" t="s">
        <v>3383</v>
      </c>
      <c r="B5539" s="4">
        <v>39</v>
      </c>
      <c r="C5539" s="4" t="s">
        <v>1871</v>
      </c>
      <c r="D5539" s="5"/>
      <c r="H5539" s="4" t="s">
        <v>117</v>
      </c>
      <c r="I5539" s="4">
        <v>7</v>
      </c>
      <c r="J5539" s="4" t="s">
        <v>5484</v>
      </c>
      <c r="K5539" s="4" t="s">
        <v>1938</v>
      </c>
      <c r="L5539" s="4" t="s">
        <v>3399</v>
      </c>
      <c r="N5539" s="4">
        <v>1977</v>
      </c>
      <c r="O5539" s="6">
        <v>28456</v>
      </c>
      <c r="P5539" s="4" t="s">
        <v>63</v>
      </c>
    </row>
    <row r="5540" spans="1:16" x14ac:dyDescent="0.25">
      <c r="A5540" s="4" t="s">
        <v>3383</v>
      </c>
      <c r="B5540" s="4">
        <v>39</v>
      </c>
      <c r="C5540" s="4" t="s">
        <v>1871</v>
      </c>
      <c r="D5540" s="5"/>
      <c r="H5540" s="4" t="s">
        <v>117</v>
      </c>
      <c r="I5540" s="4">
        <v>8</v>
      </c>
      <c r="J5540" s="4" t="s">
        <v>5485</v>
      </c>
      <c r="K5540" s="4" t="s">
        <v>1906</v>
      </c>
      <c r="L5540" s="4" t="s">
        <v>3399</v>
      </c>
      <c r="N5540" s="4">
        <v>1957</v>
      </c>
      <c r="O5540" s="6">
        <v>20991</v>
      </c>
      <c r="P5540" s="4" t="s">
        <v>63</v>
      </c>
    </row>
    <row r="5541" spans="1:16" x14ac:dyDescent="0.25">
      <c r="A5541" s="4" t="s">
        <v>3383</v>
      </c>
      <c r="B5541" s="4">
        <v>39</v>
      </c>
      <c r="C5541" s="4" t="s">
        <v>1871</v>
      </c>
      <c r="D5541" s="5"/>
      <c r="H5541" s="4" t="s">
        <v>2385</v>
      </c>
      <c r="I5541" s="4">
        <v>1</v>
      </c>
      <c r="J5541" s="4" t="s">
        <v>3712</v>
      </c>
      <c r="K5541" s="4" t="s">
        <v>2360</v>
      </c>
      <c r="L5541" s="4" t="s">
        <v>3399</v>
      </c>
      <c r="N5541" s="4">
        <v>1993</v>
      </c>
      <c r="O5541" s="6">
        <v>34157</v>
      </c>
      <c r="P5541" s="4" t="s">
        <v>65</v>
      </c>
    </row>
    <row r="5542" spans="1:16" x14ac:dyDescent="0.25">
      <c r="A5542" s="4" t="s">
        <v>3383</v>
      </c>
      <c r="B5542" s="4">
        <v>39</v>
      </c>
      <c r="C5542" s="4" t="s">
        <v>1871</v>
      </c>
      <c r="D5542" s="5"/>
      <c r="H5542" s="4" t="s">
        <v>2385</v>
      </c>
      <c r="I5542" s="4">
        <v>2</v>
      </c>
      <c r="J5542" s="4" t="s">
        <v>3437</v>
      </c>
      <c r="K5542" s="4" t="s">
        <v>2360</v>
      </c>
      <c r="L5542" s="4" t="s">
        <v>3399</v>
      </c>
      <c r="N5542" s="4">
        <v>1991</v>
      </c>
      <c r="O5542" s="6">
        <v>33589</v>
      </c>
      <c r="P5542" s="4" t="s">
        <v>63</v>
      </c>
    </row>
    <row r="5543" spans="1:16" x14ac:dyDescent="0.25">
      <c r="A5543" s="4" t="s">
        <v>3383</v>
      </c>
      <c r="B5543" s="4">
        <v>39</v>
      </c>
      <c r="C5543" s="4" t="s">
        <v>1871</v>
      </c>
      <c r="D5543" s="5"/>
      <c r="H5543" s="4" t="s">
        <v>2385</v>
      </c>
      <c r="I5543" s="4">
        <v>3</v>
      </c>
      <c r="J5543" s="4" t="s">
        <v>3438</v>
      </c>
      <c r="K5543" s="4" t="s">
        <v>2764</v>
      </c>
      <c r="L5543" s="4" t="s">
        <v>3399</v>
      </c>
      <c r="N5543" s="4">
        <v>1999</v>
      </c>
      <c r="O5543" s="6">
        <v>36340</v>
      </c>
      <c r="P5543" s="4" t="s">
        <v>63</v>
      </c>
    </row>
    <row r="5544" spans="1:16" x14ac:dyDescent="0.25">
      <c r="A5544" s="4" t="s">
        <v>3383</v>
      </c>
      <c r="B5544" s="4">
        <v>39</v>
      </c>
      <c r="C5544" s="4" t="s">
        <v>1871</v>
      </c>
      <c r="D5544" s="5"/>
      <c r="H5544" s="4" t="s">
        <v>2385</v>
      </c>
      <c r="I5544" s="4">
        <v>4</v>
      </c>
      <c r="J5544" s="4" t="s">
        <v>3439</v>
      </c>
      <c r="K5544" s="4" t="s">
        <v>2121</v>
      </c>
      <c r="L5544" s="4" t="s">
        <v>3399</v>
      </c>
      <c r="N5544" s="4">
        <v>1969</v>
      </c>
      <c r="O5544" s="6">
        <v>25379</v>
      </c>
      <c r="P5544" s="4" t="s">
        <v>63</v>
      </c>
    </row>
    <row r="5545" spans="1:16" x14ac:dyDescent="0.25">
      <c r="A5545" s="4" t="s">
        <v>3383</v>
      </c>
      <c r="B5545" s="4">
        <v>39</v>
      </c>
      <c r="C5545" s="4" t="s">
        <v>1871</v>
      </c>
      <c r="D5545" s="5"/>
      <c r="H5545" s="4" t="s">
        <v>2385</v>
      </c>
      <c r="I5545" s="4">
        <v>5</v>
      </c>
      <c r="J5545" s="4" t="s">
        <v>1114</v>
      </c>
      <c r="K5545" s="4" t="s">
        <v>1109</v>
      </c>
      <c r="L5545" s="4" t="s">
        <v>3399</v>
      </c>
      <c r="N5545" s="4">
        <v>1986</v>
      </c>
      <c r="O5545" s="6">
        <v>31434</v>
      </c>
      <c r="P5545" s="4" t="s">
        <v>63</v>
      </c>
    </row>
    <row r="5546" spans="1:16" x14ac:dyDescent="0.25">
      <c r="A5546" s="4" t="s">
        <v>3383</v>
      </c>
      <c r="B5546" s="4">
        <v>39</v>
      </c>
      <c r="C5546" s="4" t="s">
        <v>1871</v>
      </c>
      <c r="D5546" s="5"/>
      <c r="H5546" s="4" t="s">
        <v>2385</v>
      </c>
      <c r="I5546" s="4">
        <v>6</v>
      </c>
      <c r="J5546" s="4" t="s">
        <v>3440</v>
      </c>
      <c r="K5546" s="4" t="s">
        <v>2360</v>
      </c>
      <c r="L5546" s="4" t="s">
        <v>3399</v>
      </c>
      <c r="N5546" s="4">
        <v>1969</v>
      </c>
      <c r="O5546" s="6">
        <v>25368</v>
      </c>
      <c r="P5546" s="4" t="s">
        <v>63</v>
      </c>
    </row>
    <row r="5547" spans="1:16" x14ac:dyDescent="0.25">
      <c r="A5547" s="4" t="s">
        <v>3383</v>
      </c>
      <c r="B5547" s="4">
        <v>39</v>
      </c>
      <c r="C5547" s="4" t="s">
        <v>1871</v>
      </c>
      <c r="D5547" s="5"/>
      <c r="H5547" s="4" t="s">
        <v>2385</v>
      </c>
      <c r="I5547" s="4">
        <v>7</v>
      </c>
      <c r="J5547" s="4" t="s">
        <v>5486</v>
      </c>
      <c r="K5547" s="4" t="s">
        <v>1987</v>
      </c>
      <c r="L5547" s="4" t="s">
        <v>3399</v>
      </c>
      <c r="N5547" s="4">
        <v>1986</v>
      </c>
      <c r="O5547" s="6">
        <v>31446</v>
      </c>
      <c r="P5547" s="4" t="s">
        <v>65</v>
      </c>
    </row>
    <row r="5548" spans="1:16" x14ac:dyDescent="0.25">
      <c r="A5548" s="4" t="s">
        <v>3383</v>
      </c>
      <c r="B5548" s="4">
        <v>39</v>
      </c>
      <c r="C5548" s="4" t="s">
        <v>1871</v>
      </c>
      <c r="D5548" s="5"/>
      <c r="H5548" s="4" t="s">
        <v>2385</v>
      </c>
      <c r="I5548" s="4">
        <v>8</v>
      </c>
      <c r="J5548" s="4" t="s">
        <v>5487</v>
      </c>
      <c r="K5548" s="4" t="s">
        <v>1230</v>
      </c>
      <c r="L5548" s="4" t="s">
        <v>3399</v>
      </c>
      <c r="N5548" s="4">
        <v>1976</v>
      </c>
      <c r="O5548" s="6">
        <v>27824</v>
      </c>
      <c r="P5548" s="4" t="s">
        <v>63</v>
      </c>
    </row>
    <row r="5549" spans="1:16" x14ac:dyDescent="0.25">
      <c r="A5549" s="4" t="s">
        <v>3383</v>
      </c>
      <c r="B5549" s="4">
        <v>39</v>
      </c>
      <c r="C5549" s="4" t="s">
        <v>1871</v>
      </c>
      <c r="D5549" s="5"/>
      <c r="H5549" s="4" t="s">
        <v>2385</v>
      </c>
      <c r="I5549" s="4">
        <v>9</v>
      </c>
      <c r="J5549" s="4" t="s">
        <v>1915</v>
      </c>
      <c r="K5549" s="4" t="s">
        <v>1906</v>
      </c>
      <c r="L5549" s="4" t="s">
        <v>3399</v>
      </c>
      <c r="N5549" s="4">
        <v>1972</v>
      </c>
      <c r="O5549" s="6">
        <v>26375</v>
      </c>
      <c r="P5549" s="4" t="s">
        <v>65</v>
      </c>
    </row>
    <row r="5550" spans="1:16" x14ac:dyDescent="0.25">
      <c r="A5550" s="4" t="s">
        <v>3383</v>
      </c>
      <c r="B5550" s="4">
        <v>39</v>
      </c>
      <c r="C5550" s="4" t="s">
        <v>1871</v>
      </c>
      <c r="D5550" s="5"/>
      <c r="H5550" s="4" t="s">
        <v>2385</v>
      </c>
      <c r="I5550" s="4">
        <v>10</v>
      </c>
      <c r="J5550" s="4" t="s">
        <v>5488</v>
      </c>
      <c r="K5550" s="4" t="s">
        <v>1987</v>
      </c>
      <c r="L5550" s="4" t="s">
        <v>3399</v>
      </c>
      <c r="N5550" s="4">
        <v>1989</v>
      </c>
      <c r="O5550" s="6">
        <v>32754</v>
      </c>
      <c r="P5550" s="4" t="s">
        <v>65</v>
      </c>
    </row>
    <row r="5551" spans="1:16" x14ac:dyDescent="0.25">
      <c r="A5551" s="4" t="s">
        <v>3383</v>
      </c>
      <c r="B5551" s="4">
        <v>39</v>
      </c>
      <c r="C5551" s="4" t="s">
        <v>1871</v>
      </c>
      <c r="D5551" s="5"/>
      <c r="H5551" s="4" t="s">
        <v>2385</v>
      </c>
      <c r="I5551" s="4">
        <v>11</v>
      </c>
      <c r="J5551" s="4" t="s">
        <v>5489</v>
      </c>
      <c r="K5551" s="4" t="s">
        <v>1906</v>
      </c>
      <c r="L5551" s="4" t="s">
        <v>3399</v>
      </c>
      <c r="N5551" s="4">
        <v>1988</v>
      </c>
      <c r="O5551" s="6">
        <v>32205</v>
      </c>
      <c r="P5551" s="4" t="s">
        <v>63</v>
      </c>
    </row>
    <row r="5552" spans="1:16" x14ac:dyDescent="0.25">
      <c r="A5552" s="4" t="s">
        <v>3383</v>
      </c>
      <c r="B5552" s="4">
        <v>39</v>
      </c>
      <c r="C5552" s="4" t="s">
        <v>1871</v>
      </c>
      <c r="D5552" s="5"/>
      <c r="H5552" s="4" t="s">
        <v>2385</v>
      </c>
      <c r="I5552" s="4">
        <v>12</v>
      </c>
      <c r="J5552" s="4" t="s">
        <v>5490</v>
      </c>
      <c r="K5552" s="4" t="s">
        <v>1893</v>
      </c>
      <c r="L5552" s="4" t="s">
        <v>3399</v>
      </c>
      <c r="N5552" s="4">
        <v>1958</v>
      </c>
      <c r="O5552" s="6">
        <v>21473</v>
      </c>
      <c r="P5552" s="4" t="s">
        <v>63</v>
      </c>
    </row>
    <row r="5553" spans="1:16" x14ac:dyDescent="0.25">
      <c r="A5553" s="4" t="s">
        <v>3383</v>
      </c>
      <c r="B5553" s="4">
        <v>39</v>
      </c>
      <c r="C5553" s="4" t="s">
        <v>1871</v>
      </c>
      <c r="D5553" s="5"/>
      <c r="H5553" s="4" t="s">
        <v>2385</v>
      </c>
      <c r="I5553" s="4">
        <v>13</v>
      </c>
      <c r="J5553" s="4" t="s">
        <v>5491</v>
      </c>
      <c r="K5553" s="4" t="s">
        <v>1873</v>
      </c>
      <c r="L5553" s="4" t="s">
        <v>3399</v>
      </c>
      <c r="N5553" s="4">
        <v>1984</v>
      </c>
      <c r="O5553" s="6">
        <v>30853</v>
      </c>
      <c r="P5553" s="4" t="s">
        <v>63</v>
      </c>
    </row>
    <row r="5554" spans="1:16" x14ac:dyDescent="0.25">
      <c r="A5554" s="4" t="s">
        <v>3383</v>
      </c>
      <c r="B5554" s="4">
        <v>31</v>
      </c>
      <c r="C5554" s="4" t="s">
        <v>992</v>
      </c>
      <c r="D5554" s="5"/>
      <c r="H5554" s="4" t="s">
        <v>61</v>
      </c>
      <c r="I5554" s="4">
        <v>1</v>
      </c>
      <c r="J5554" s="4" t="s">
        <v>5492</v>
      </c>
      <c r="K5554" s="4" t="s">
        <v>3436</v>
      </c>
      <c r="L5554" s="4" t="s">
        <v>3399</v>
      </c>
      <c r="N5554" s="4">
        <v>1973</v>
      </c>
      <c r="O5554" s="6">
        <v>26666</v>
      </c>
      <c r="P5554" s="4" t="s">
        <v>63</v>
      </c>
    </row>
    <row r="5555" spans="1:16" x14ac:dyDescent="0.25">
      <c r="A5555" s="4" t="s">
        <v>3383</v>
      </c>
      <c r="B5555" s="4">
        <v>31</v>
      </c>
      <c r="C5555" s="4" t="s">
        <v>992</v>
      </c>
      <c r="D5555" s="5"/>
      <c r="H5555" s="4" t="s">
        <v>61</v>
      </c>
      <c r="I5555" s="4">
        <v>2</v>
      </c>
      <c r="J5555" s="4" t="s">
        <v>5493</v>
      </c>
      <c r="K5555" s="4" t="s">
        <v>3436</v>
      </c>
      <c r="L5555" s="4" t="s">
        <v>3399</v>
      </c>
      <c r="N5555" s="4">
        <v>1990</v>
      </c>
      <c r="O5555" s="6">
        <v>32923</v>
      </c>
      <c r="P5555" s="4" t="s">
        <v>65</v>
      </c>
    </row>
    <row r="5556" spans="1:16" x14ac:dyDescent="0.25">
      <c r="A5556" s="4" t="s">
        <v>3383</v>
      </c>
      <c r="B5556" s="4">
        <v>31</v>
      </c>
      <c r="C5556" s="4" t="s">
        <v>992</v>
      </c>
      <c r="D5556" s="5"/>
      <c r="H5556" s="4" t="s">
        <v>61</v>
      </c>
      <c r="I5556" s="4">
        <v>3</v>
      </c>
      <c r="J5556" s="4" t="s">
        <v>5494</v>
      </c>
      <c r="K5556" s="4" t="s">
        <v>3436</v>
      </c>
      <c r="L5556" s="4" t="s">
        <v>3399</v>
      </c>
      <c r="N5556" s="4">
        <v>2004</v>
      </c>
      <c r="O5556" s="6">
        <v>38252</v>
      </c>
      <c r="P5556" s="4" t="s">
        <v>63</v>
      </c>
    </row>
    <row r="5557" spans="1:16" x14ac:dyDescent="0.25">
      <c r="A5557" s="4" t="s">
        <v>3383</v>
      </c>
      <c r="B5557" s="4">
        <v>31</v>
      </c>
      <c r="C5557" s="4" t="s">
        <v>992</v>
      </c>
      <c r="D5557" s="5"/>
      <c r="H5557" s="4" t="s">
        <v>61</v>
      </c>
      <c r="I5557" s="4">
        <v>4</v>
      </c>
      <c r="J5557" s="4" t="s">
        <v>995</v>
      </c>
      <c r="K5557" s="4" t="s">
        <v>3436</v>
      </c>
      <c r="L5557" s="4" t="s">
        <v>3399</v>
      </c>
      <c r="N5557" s="4">
        <v>1982</v>
      </c>
      <c r="O5557" s="6">
        <v>30142</v>
      </c>
      <c r="P5557" s="4" t="s">
        <v>65</v>
      </c>
    </row>
    <row r="5558" spans="1:16" x14ac:dyDescent="0.25">
      <c r="A5558" s="4" t="s">
        <v>3383</v>
      </c>
      <c r="B5558" s="4">
        <v>31</v>
      </c>
      <c r="C5558" s="4" t="s">
        <v>992</v>
      </c>
      <c r="D5558" s="5"/>
      <c r="H5558" s="4" t="s">
        <v>61</v>
      </c>
      <c r="I5558" s="4">
        <v>5</v>
      </c>
      <c r="J5558" s="4" t="s">
        <v>5495</v>
      </c>
      <c r="K5558" s="4" t="s">
        <v>3436</v>
      </c>
      <c r="L5558" s="4" t="s">
        <v>3399</v>
      </c>
      <c r="N5558" s="4">
        <v>1975</v>
      </c>
      <c r="O5558" s="6">
        <v>27687</v>
      </c>
      <c r="P5558" s="4" t="s">
        <v>63</v>
      </c>
    </row>
    <row r="5559" spans="1:16" x14ac:dyDescent="0.25">
      <c r="A5559" s="4" t="s">
        <v>3383</v>
      </c>
      <c r="B5559" s="4">
        <v>31</v>
      </c>
      <c r="C5559" s="4" t="s">
        <v>992</v>
      </c>
      <c r="D5559" s="5"/>
      <c r="H5559" s="4" t="s">
        <v>61</v>
      </c>
      <c r="I5559" s="4">
        <v>6</v>
      </c>
      <c r="J5559" s="4" t="s">
        <v>1019</v>
      </c>
      <c r="K5559" s="4" t="s">
        <v>3436</v>
      </c>
      <c r="L5559" s="4" t="s">
        <v>3399</v>
      </c>
      <c r="N5559" s="4">
        <v>1981</v>
      </c>
      <c r="O5559" s="6">
        <v>29698</v>
      </c>
      <c r="P5559" s="4" t="s">
        <v>65</v>
      </c>
    </row>
    <row r="5560" spans="1:16" x14ac:dyDescent="0.25">
      <c r="A5560" s="4" t="s">
        <v>3383</v>
      </c>
      <c r="B5560" s="4">
        <v>31</v>
      </c>
      <c r="C5560" s="4" t="s">
        <v>992</v>
      </c>
      <c r="D5560" s="5"/>
      <c r="H5560" s="4" t="s">
        <v>61</v>
      </c>
      <c r="I5560" s="4">
        <v>7</v>
      </c>
      <c r="J5560" s="4" t="s">
        <v>5496</v>
      </c>
      <c r="K5560" s="4" t="s">
        <v>3436</v>
      </c>
      <c r="L5560" s="4" t="s">
        <v>3399</v>
      </c>
      <c r="N5560" s="4">
        <v>1994</v>
      </c>
      <c r="O5560" s="6">
        <v>34392</v>
      </c>
      <c r="P5560" s="4" t="s">
        <v>63</v>
      </c>
    </row>
    <row r="5561" spans="1:16" x14ac:dyDescent="0.25">
      <c r="A5561" s="4" t="s">
        <v>3383</v>
      </c>
      <c r="B5561" s="4">
        <v>31</v>
      </c>
      <c r="C5561" s="4" t="s">
        <v>992</v>
      </c>
      <c r="D5561" s="5"/>
      <c r="H5561" s="4" t="s">
        <v>61</v>
      </c>
      <c r="I5561" s="4">
        <v>8</v>
      </c>
      <c r="J5561" s="4" t="s">
        <v>1133</v>
      </c>
      <c r="K5561" s="4" t="s">
        <v>3436</v>
      </c>
      <c r="L5561" s="4" t="s">
        <v>3399</v>
      </c>
      <c r="N5561" s="4">
        <v>1998</v>
      </c>
      <c r="O5561" s="6">
        <v>36130</v>
      </c>
      <c r="P5561" s="4" t="s">
        <v>65</v>
      </c>
    </row>
    <row r="5562" spans="1:16" x14ac:dyDescent="0.25">
      <c r="A5562" s="4" t="s">
        <v>3383</v>
      </c>
      <c r="B5562" s="4">
        <v>31</v>
      </c>
      <c r="C5562" s="4" t="s">
        <v>992</v>
      </c>
      <c r="D5562" s="5"/>
      <c r="H5562" s="4" t="s">
        <v>61</v>
      </c>
      <c r="I5562" s="4">
        <v>9</v>
      </c>
      <c r="J5562" s="4" t="s">
        <v>5497</v>
      </c>
      <c r="K5562" s="4" t="s">
        <v>3436</v>
      </c>
      <c r="L5562" s="4" t="s">
        <v>3399</v>
      </c>
      <c r="N5562" s="4">
        <v>2006</v>
      </c>
      <c r="O5562" s="6">
        <v>38759</v>
      </c>
      <c r="P5562" s="4" t="s">
        <v>63</v>
      </c>
    </row>
    <row r="5563" spans="1:16" x14ac:dyDescent="0.25">
      <c r="A5563" s="4" t="s">
        <v>3383</v>
      </c>
      <c r="B5563" s="4">
        <v>31</v>
      </c>
      <c r="C5563" s="4" t="s">
        <v>992</v>
      </c>
      <c r="D5563" s="5"/>
      <c r="H5563" s="4" t="s">
        <v>61</v>
      </c>
      <c r="I5563" s="4">
        <v>10</v>
      </c>
      <c r="J5563" s="4" t="s">
        <v>1046</v>
      </c>
      <c r="K5563" s="4" t="s">
        <v>3436</v>
      </c>
      <c r="L5563" s="4" t="s">
        <v>3399</v>
      </c>
      <c r="N5563" s="4">
        <v>1984</v>
      </c>
      <c r="O5563" s="6">
        <v>30827</v>
      </c>
      <c r="P5563" s="4" t="s">
        <v>65</v>
      </c>
    </row>
    <row r="5564" spans="1:16" x14ac:dyDescent="0.25">
      <c r="A5564" s="4" t="s">
        <v>3383</v>
      </c>
      <c r="B5564" s="4">
        <v>31</v>
      </c>
      <c r="C5564" s="4" t="s">
        <v>992</v>
      </c>
      <c r="D5564" s="5"/>
      <c r="H5564" s="4" t="s">
        <v>61</v>
      </c>
      <c r="I5564" s="4">
        <v>11</v>
      </c>
      <c r="J5564" s="4" t="s">
        <v>1020</v>
      </c>
      <c r="K5564" s="4" t="s">
        <v>3436</v>
      </c>
      <c r="L5564" s="4" t="s">
        <v>3399</v>
      </c>
      <c r="N5564" s="4">
        <v>1978</v>
      </c>
      <c r="O5564" s="6">
        <v>28531</v>
      </c>
      <c r="P5564" s="4" t="s">
        <v>63</v>
      </c>
    </row>
    <row r="5565" spans="1:16" x14ac:dyDescent="0.25">
      <c r="A5565" s="4" t="s">
        <v>3383</v>
      </c>
      <c r="B5565" s="4">
        <v>31</v>
      </c>
      <c r="C5565" s="4" t="s">
        <v>992</v>
      </c>
      <c r="D5565" s="5"/>
      <c r="H5565" s="4" t="s">
        <v>61</v>
      </c>
      <c r="I5565" s="4">
        <v>12</v>
      </c>
      <c r="J5565" s="4" t="s">
        <v>997</v>
      </c>
      <c r="K5565" s="4" t="s">
        <v>3436</v>
      </c>
      <c r="L5565" s="4" t="s">
        <v>3399</v>
      </c>
      <c r="N5565" s="4">
        <v>1986</v>
      </c>
      <c r="O5565" s="6">
        <v>31546</v>
      </c>
      <c r="P5565" s="4" t="s">
        <v>65</v>
      </c>
    </row>
    <row r="5566" spans="1:16" x14ac:dyDescent="0.25">
      <c r="A5566" s="4" t="s">
        <v>3383</v>
      </c>
      <c r="B5566" s="4">
        <v>31</v>
      </c>
      <c r="C5566" s="4" t="s">
        <v>992</v>
      </c>
      <c r="D5566" s="5"/>
      <c r="H5566" s="4" t="s">
        <v>61</v>
      </c>
      <c r="I5566" s="4">
        <v>13</v>
      </c>
      <c r="J5566" s="4" t="s">
        <v>996</v>
      </c>
      <c r="K5566" s="4" t="s">
        <v>3436</v>
      </c>
      <c r="L5566" s="4" t="s">
        <v>3399</v>
      </c>
      <c r="N5566" s="4">
        <v>1968</v>
      </c>
      <c r="O5566" s="6">
        <v>24856</v>
      </c>
      <c r="P5566" s="4" t="s">
        <v>63</v>
      </c>
    </row>
    <row r="5567" spans="1:16" x14ac:dyDescent="0.25">
      <c r="A5567" s="4" t="s">
        <v>3383</v>
      </c>
      <c r="B5567" s="4">
        <v>31</v>
      </c>
      <c r="C5567" s="4" t="s">
        <v>992</v>
      </c>
      <c r="D5567" s="5"/>
      <c r="H5567" s="4" t="s">
        <v>61</v>
      </c>
      <c r="I5567" s="4">
        <v>14</v>
      </c>
      <c r="J5567" s="4" t="s">
        <v>1092</v>
      </c>
      <c r="K5567" s="4" t="s">
        <v>3436</v>
      </c>
      <c r="L5567" s="4" t="s">
        <v>3399</v>
      </c>
      <c r="N5567" s="4">
        <v>1976</v>
      </c>
      <c r="O5567" s="6">
        <v>28037</v>
      </c>
      <c r="P5567" s="4" t="s">
        <v>65</v>
      </c>
    </row>
    <row r="5568" spans="1:16" x14ac:dyDescent="0.25">
      <c r="A5568" s="4" t="s">
        <v>3383</v>
      </c>
      <c r="B5568" s="4">
        <v>31</v>
      </c>
      <c r="C5568" s="4" t="s">
        <v>992</v>
      </c>
      <c r="D5568" s="5"/>
      <c r="H5568" s="4" t="s">
        <v>61</v>
      </c>
      <c r="I5568" s="4">
        <v>15</v>
      </c>
      <c r="J5568" s="4" t="s">
        <v>1068</v>
      </c>
      <c r="K5568" s="4" t="s">
        <v>3436</v>
      </c>
      <c r="L5568" s="4" t="s">
        <v>3399</v>
      </c>
      <c r="N5568" s="4">
        <v>1972</v>
      </c>
      <c r="O5568" s="6">
        <v>26479</v>
      </c>
      <c r="P5568" s="4" t="s">
        <v>63</v>
      </c>
    </row>
    <row r="5569" spans="1:16" x14ac:dyDescent="0.25">
      <c r="A5569" s="4" t="s">
        <v>3383</v>
      </c>
      <c r="B5569" s="4">
        <v>31</v>
      </c>
      <c r="C5569" s="4" t="s">
        <v>992</v>
      </c>
      <c r="D5569" s="5"/>
      <c r="H5569" s="4" t="s">
        <v>3392</v>
      </c>
      <c r="I5569" s="4">
        <v>1</v>
      </c>
      <c r="J5569" s="4" t="s">
        <v>1123</v>
      </c>
      <c r="K5569" s="4" t="s">
        <v>1109</v>
      </c>
      <c r="L5569" s="4" t="s">
        <v>3399</v>
      </c>
      <c r="N5569" s="4">
        <v>1968</v>
      </c>
      <c r="O5569" s="6">
        <v>24874</v>
      </c>
      <c r="P5569" s="4" t="s">
        <v>63</v>
      </c>
    </row>
    <row r="5570" spans="1:16" x14ac:dyDescent="0.25">
      <c r="A5570" s="4" t="s">
        <v>3383</v>
      </c>
      <c r="B5570" s="4">
        <v>31</v>
      </c>
      <c r="C5570" s="4" t="s">
        <v>992</v>
      </c>
      <c r="D5570" s="5"/>
      <c r="H5570" s="4" t="s">
        <v>3392</v>
      </c>
      <c r="I5570" s="4">
        <v>2</v>
      </c>
      <c r="J5570" s="4" t="s">
        <v>5498</v>
      </c>
      <c r="K5570" s="4" t="s">
        <v>1109</v>
      </c>
      <c r="L5570" s="4" t="s">
        <v>3399</v>
      </c>
      <c r="N5570" s="4">
        <v>1982</v>
      </c>
      <c r="O5570" s="6">
        <v>30010</v>
      </c>
      <c r="P5570" s="4" t="s">
        <v>65</v>
      </c>
    </row>
    <row r="5571" spans="1:16" x14ac:dyDescent="0.25">
      <c r="A5571" s="4" t="s">
        <v>3383</v>
      </c>
      <c r="B5571" s="4">
        <v>31</v>
      </c>
      <c r="C5571" s="4" t="s">
        <v>992</v>
      </c>
      <c r="D5571" s="5"/>
      <c r="H5571" s="4" t="s">
        <v>3392</v>
      </c>
      <c r="I5571" s="4">
        <v>3</v>
      </c>
      <c r="J5571" s="4" t="s">
        <v>5499</v>
      </c>
      <c r="K5571" s="4" t="s">
        <v>1018</v>
      </c>
      <c r="L5571" s="4" t="s">
        <v>3399</v>
      </c>
      <c r="N5571" s="4">
        <v>1955</v>
      </c>
      <c r="O5571" s="6">
        <v>20446</v>
      </c>
      <c r="P5571" s="4" t="s">
        <v>63</v>
      </c>
    </row>
    <row r="5572" spans="1:16" x14ac:dyDescent="0.25">
      <c r="A5572" s="4" t="s">
        <v>3383</v>
      </c>
      <c r="B5572" s="4">
        <v>31</v>
      </c>
      <c r="C5572" s="4" t="s">
        <v>992</v>
      </c>
      <c r="D5572" s="5"/>
      <c r="H5572" s="4" t="s">
        <v>3392</v>
      </c>
      <c r="I5572" s="4">
        <v>4</v>
      </c>
      <c r="J5572" s="4" t="s">
        <v>5500</v>
      </c>
      <c r="K5572" s="4" t="s">
        <v>1109</v>
      </c>
      <c r="L5572" s="4" t="s">
        <v>3399</v>
      </c>
      <c r="N5572" s="4">
        <v>1959</v>
      </c>
      <c r="O5572" s="6">
        <v>21860</v>
      </c>
      <c r="P5572" s="4" t="s">
        <v>65</v>
      </c>
    </row>
    <row r="5573" spans="1:16" x14ac:dyDescent="0.25">
      <c r="A5573" s="4" t="s">
        <v>3383</v>
      </c>
      <c r="B5573" s="4">
        <v>31</v>
      </c>
      <c r="C5573" s="4" t="s">
        <v>992</v>
      </c>
      <c r="D5573" s="5"/>
      <c r="H5573" s="4" t="s">
        <v>3392</v>
      </c>
      <c r="I5573" s="4">
        <v>5</v>
      </c>
      <c r="J5573" s="4" t="s">
        <v>5501</v>
      </c>
      <c r="K5573" s="4" t="s">
        <v>1045</v>
      </c>
      <c r="L5573" s="4" t="s">
        <v>3399</v>
      </c>
      <c r="N5573" s="4">
        <v>1981</v>
      </c>
      <c r="O5573" s="6">
        <v>29848</v>
      </c>
      <c r="P5573" s="4" t="s">
        <v>63</v>
      </c>
    </row>
    <row r="5574" spans="1:16" x14ac:dyDescent="0.25">
      <c r="A5574" s="4" t="s">
        <v>3383</v>
      </c>
      <c r="B5574" s="4">
        <v>31</v>
      </c>
      <c r="C5574" s="4" t="s">
        <v>992</v>
      </c>
      <c r="D5574" s="5"/>
      <c r="H5574" s="4" t="s">
        <v>3392</v>
      </c>
      <c r="I5574" s="4">
        <v>6</v>
      </c>
      <c r="J5574" s="4" t="s">
        <v>5502</v>
      </c>
      <c r="K5574" s="4" t="s">
        <v>1067</v>
      </c>
      <c r="L5574" s="4" t="s">
        <v>3399</v>
      </c>
      <c r="N5574" s="4">
        <v>1968</v>
      </c>
      <c r="O5574" s="6">
        <v>24968</v>
      </c>
      <c r="P5574" s="4" t="s">
        <v>63</v>
      </c>
    </row>
    <row r="5575" spans="1:16" x14ac:dyDescent="0.25">
      <c r="A5575" s="4" t="s">
        <v>3383</v>
      </c>
      <c r="B5575" s="4">
        <v>31</v>
      </c>
      <c r="C5575" s="4" t="s">
        <v>992</v>
      </c>
      <c r="D5575" s="5"/>
      <c r="H5575" s="4" t="s">
        <v>3392</v>
      </c>
      <c r="I5575" s="4">
        <v>7</v>
      </c>
      <c r="J5575" s="4" t="s">
        <v>5503</v>
      </c>
      <c r="K5575" s="4" t="s">
        <v>1109</v>
      </c>
      <c r="L5575" s="4" t="s">
        <v>3399</v>
      </c>
      <c r="N5575" s="4">
        <v>1958</v>
      </c>
      <c r="O5575" s="6">
        <v>21220</v>
      </c>
      <c r="P5575" s="4" t="s">
        <v>65</v>
      </c>
    </row>
    <row r="5576" spans="1:16" x14ac:dyDescent="0.25">
      <c r="A5576" s="4" t="s">
        <v>3383</v>
      </c>
      <c r="B5576" s="4">
        <v>31</v>
      </c>
      <c r="C5576" s="4" t="s">
        <v>992</v>
      </c>
      <c r="D5576" s="5"/>
      <c r="H5576" s="4" t="s">
        <v>3392</v>
      </c>
      <c r="I5576" s="4">
        <v>8</v>
      </c>
      <c r="J5576" s="4" t="s">
        <v>5504</v>
      </c>
      <c r="K5576" s="4" t="s">
        <v>1067</v>
      </c>
      <c r="L5576" s="4" t="s">
        <v>3399</v>
      </c>
      <c r="N5576" s="4">
        <v>1950</v>
      </c>
      <c r="O5576" s="6">
        <v>18547</v>
      </c>
      <c r="P5576" s="4" t="s">
        <v>63</v>
      </c>
    </row>
    <row r="5577" spans="1:16" x14ac:dyDescent="0.25">
      <c r="A5577" s="4" t="s">
        <v>3383</v>
      </c>
      <c r="B5577" s="4">
        <v>31</v>
      </c>
      <c r="C5577" s="4" t="s">
        <v>992</v>
      </c>
      <c r="D5577" s="5"/>
      <c r="H5577" s="4" t="s">
        <v>3392</v>
      </c>
      <c r="I5577" s="4">
        <v>9</v>
      </c>
      <c r="J5577" s="4" t="s">
        <v>5505</v>
      </c>
      <c r="K5577" s="4" t="s">
        <v>1067</v>
      </c>
      <c r="L5577" s="4" t="s">
        <v>3399</v>
      </c>
      <c r="N5577" s="4">
        <v>1947</v>
      </c>
      <c r="O5577" s="6">
        <v>17217</v>
      </c>
      <c r="P5577" s="4" t="s">
        <v>63</v>
      </c>
    </row>
    <row r="5578" spans="1:16" x14ac:dyDescent="0.25">
      <c r="A5578" s="4" t="s">
        <v>3383</v>
      </c>
      <c r="B5578" s="4">
        <v>31</v>
      </c>
      <c r="C5578" s="4" t="s">
        <v>992</v>
      </c>
      <c r="D5578" s="5"/>
      <c r="H5578" s="4" t="s">
        <v>3392</v>
      </c>
      <c r="I5578" s="4">
        <v>10</v>
      </c>
      <c r="J5578" s="4" t="s">
        <v>5506</v>
      </c>
      <c r="K5578" s="4" t="s">
        <v>1109</v>
      </c>
      <c r="L5578" s="4" t="s">
        <v>3399</v>
      </c>
      <c r="N5578" s="4">
        <v>1960</v>
      </c>
      <c r="O5578" s="6">
        <v>22064</v>
      </c>
      <c r="P5578" s="4" t="s">
        <v>63</v>
      </c>
    </row>
    <row r="5579" spans="1:16" x14ac:dyDescent="0.25">
      <c r="A5579" s="4" t="s">
        <v>3383</v>
      </c>
      <c r="B5579" s="4">
        <v>31</v>
      </c>
      <c r="C5579" s="4" t="s">
        <v>992</v>
      </c>
      <c r="D5579" s="5"/>
      <c r="H5579" s="4" t="s">
        <v>3392</v>
      </c>
      <c r="I5579" s="4">
        <v>11</v>
      </c>
      <c r="J5579" s="4" t="s">
        <v>1824</v>
      </c>
      <c r="K5579" s="4" t="s">
        <v>1091</v>
      </c>
      <c r="L5579" s="4" t="s">
        <v>3399</v>
      </c>
      <c r="N5579" s="4">
        <v>1939</v>
      </c>
      <c r="O5579" s="6">
        <v>14265</v>
      </c>
      <c r="P5579" s="4" t="s">
        <v>63</v>
      </c>
    </row>
    <row r="5580" spans="1:16" x14ac:dyDescent="0.25">
      <c r="A5580" s="4" t="s">
        <v>3383</v>
      </c>
      <c r="B5580" s="4">
        <v>31</v>
      </c>
      <c r="C5580" s="4" t="s">
        <v>992</v>
      </c>
      <c r="D5580" s="5"/>
      <c r="H5580" s="4" t="s">
        <v>100</v>
      </c>
      <c r="I5580" s="4">
        <v>1</v>
      </c>
      <c r="J5580" s="4" t="s">
        <v>1022</v>
      </c>
      <c r="K5580" s="4" t="s">
        <v>1018</v>
      </c>
      <c r="L5580" s="4" t="s">
        <v>3399</v>
      </c>
      <c r="N5580" s="4">
        <v>1984</v>
      </c>
      <c r="O5580" s="6">
        <v>30701</v>
      </c>
      <c r="P5580" s="4" t="s">
        <v>63</v>
      </c>
    </row>
    <row r="5581" spans="1:16" x14ac:dyDescent="0.25">
      <c r="A5581" s="4" t="s">
        <v>3383</v>
      </c>
      <c r="B5581" s="4">
        <v>31</v>
      </c>
      <c r="C5581" s="4" t="s">
        <v>992</v>
      </c>
      <c r="D5581" s="5"/>
      <c r="H5581" s="4" t="s">
        <v>100</v>
      </c>
      <c r="I5581" s="4">
        <v>2</v>
      </c>
      <c r="J5581" s="4" t="s">
        <v>1071</v>
      </c>
      <c r="K5581" s="4" t="s">
        <v>1067</v>
      </c>
      <c r="L5581" s="4" t="s">
        <v>3399</v>
      </c>
      <c r="N5581" s="4">
        <v>1961</v>
      </c>
      <c r="O5581" s="6">
        <v>22286</v>
      </c>
      <c r="P5581" s="4" t="s">
        <v>63</v>
      </c>
    </row>
    <row r="5582" spans="1:16" x14ac:dyDescent="0.25">
      <c r="A5582" s="4" t="s">
        <v>3383</v>
      </c>
      <c r="B5582" s="4">
        <v>31</v>
      </c>
      <c r="C5582" s="4" t="s">
        <v>992</v>
      </c>
      <c r="D5582" s="5"/>
      <c r="H5582" s="4" t="s">
        <v>100</v>
      </c>
      <c r="I5582" s="4">
        <v>3</v>
      </c>
      <c r="J5582" s="4" t="s">
        <v>1048</v>
      </c>
      <c r="K5582" s="4" t="s">
        <v>1045</v>
      </c>
      <c r="L5582" s="4" t="s">
        <v>3399</v>
      </c>
      <c r="N5582" s="4">
        <v>1991</v>
      </c>
      <c r="O5582" s="6">
        <v>33509</v>
      </c>
      <c r="P5582" s="4" t="s">
        <v>65</v>
      </c>
    </row>
    <row r="5583" spans="1:16" x14ac:dyDescent="0.25">
      <c r="A5583" s="4" t="s">
        <v>3383</v>
      </c>
      <c r="B5583" s="4">
        <v>31</v>
      </c>
      <c r="C5583" s="4" t="s">
        <v>992</v>
      </c>
      <c r="D5583" s="5"/>
      <c r="H5583" s="4" t="s">
        <v>100</v>
      </c>
      <c r="I5583" s="4">
        <v>4</v>
      </c>
      <c r="J5583" s="4" t="s">
        <v>1093</v>
      </c>
      <c r="K5583" s="4" t="s">
        <v>1091</v>
      </c>
      <c r="L5583" s="4" t="s">
        <v>3399</v>
      </c>
      <c r="N5583" s="4">
        <v>1970</v>
      </c>
      <c r="O5583" s="6">
        <v>25650</v>
      </c>
      <c r="P5583" s="4" t="s">
        <v>65</v>
      </c>
    </row>
    <row r="5584" spans="1:16" x14ac:dyDescent="0.25">
      <c r="A5584" s="4" t="s">
        <v>3383</v>
      </c>
      <c r="B5584" s="4">
        <v>31</v>
      </c>
      <c r="C5584" s="4" t="s">
        <v>992</v>
      </c>
      <c r="D5584" s="5"/>
      <c r="H5584" s="4" t="s">
        <v>100</v>
      </c>
      <c r="I5584" s="4">
        <v>5</v>
      </c>
      <c r="J5584" s="4" t="s">
        <v>5507</v>
      </c>
      <c r="K5584" s="4" t="s">
        <v>1109</v>
      </c>
      <c r="L5584" s="4" t="s">
        <v>3399</v>
      </c>
      <c r="N5584" s="4">
        <v>1982</v>
      </c>
      <c r="O5584" s="6">
        <v>30220</v>
      </c>
      <c r="P5584" s="4" t="s">
        <v>65</v>
      </c>
    </row>
    <row r="5585" spans="1:16" x14ac:dyDescent="0.25">
      <c r="A5585" s="4" t="s">
        <v>3383</v>
      </c>
      <c r="B5585" s="4">
        <v>31</v>
      </c>
      <c r="C5585" s="4" t="s">
        <v>992</v>
      </c>
      <c r="D5585" s="5"/>
      <c r="H5585" s="4" t="s">
        <v>100</v>
      </c>
      <c r="I5585" s="4">
        <v>6</v>
      </c>
      <c r="J5585" s="4" t="s">
        <v>5508</v>
      </c>
      <c r="K5585" s="4" t="s">
        <v>1045</v>
      </c>
      <c r="L5585" s="4" t="s">
        <v>3399</v>
      </c>
      <c r="N5585" s="4">
        <v>1994</v>
      </c>
      <c r="O5585" s="6">
        <v>34374</v>
      </c>
      <c r="P5585" s="4" t="s">
        <v>63</v>
      </c>
    </row>
    <row r="5586" spans="1:16" x14ac:dyDescent="0.25">
      <c r="A5586" s="4" t="s">
        <v>3383</v>
      </c>
      <c r="B5586" s="4">
        <v>31</v>
      </c>
      <c r="C5586" s="4" t="s">
        <v>992</v>
      </c>
      <c r="D5586" s="5"/>
      <c r="H5586" s="4" t="s">
        <v>100</v>
      </c>
      <c r="I5586" s="4">
        <v>7</v>
      </c>
      <c r="J5586" s="4" t="s">
        <v>1073</v>
      </c>
      <c r="K5586" s="4" t="s">
        <v>1067</v>
      </c>
      <c r="L5586" s="4" t="s">
        <v>3399</v>
      </c>
      <c r="N5586" s="4">
        <v>1968</v>
      </c>
      <c r="O5586" s="6">
        <v>24987</v>
      </c>
      <c r="P5586" s="4" t="s">
        <v>63</v>
      </c>
    </row>
    <row r="5587" spans="1:16" x14ac:dyDescent="0.25">
      <c r="A5587" s="4" t="s">
        <v>3383</v>
      </c>
      <c r="B5587" s="4">
        <v>31</v>
      </c>
      <c r="C5587" s="4" t="s">
        <v>992</v>
      </c>
      <c r="D5587" s="5"/>
      <c r="H5587" s="4" t="s">
        <v>100</v>
      </c>
      <c r="I5587" s="4">
        <v>8</v>
      </c>
      <c r="J5587" s="4" t="s">
        <v>5509</v>
      </c>
      <c r="K5587" s="4" t="s">
        <v>1098</v>
      </c>
      <c r="L5587" s="4" t="s">
        <v>3399</v>
      </c>
      <c r="N5587" s="4">
        <v>1996</v>
      </c>
      <c r="O5587" s="6">
        <v>35102</v>
      </c>
      <c r="P5587" s="4" t="s">
        <v>63</v>
      </c>
    </row>
    <row r="5588" spans="1:16" x14ac:dyDescent="0.25">
      <c r="A5588" s="4" t="s">
        <v>3383</v>
      </c>
      <c r="B5588" s="4">
        <v>31</v>
      </c>
      <c r="C5588" s="4" t="s">
        <v>992</v>
      </c>
      <c r="D5588" s="5"/>
      <c r="H5588" s="4" t="s">
        <v>100</v>
      </c>
      <c r="I5588" s="4">
        <v>9</v>
      </c>
      <c r="J5588" s="4" t="s">
        <v>5510</v>
      </c>
      <c r="K5588" s="4" t="s">
        <v>1067</v>
      </c>
      <c r="L5588" s="4" t="s">
        <v>3399</v>
      </c>
      <c r="N5588" s="4">
        <v>2005</v>
      </c>
      <c r="O5588" s="6">
        <v>38390</v>
      </c>
      <c r="P5588" s="4" t="s">
        <v>65</v>
      </c>
    </row>
    <row r="5589" spans="1:16" x14ac:dyDescent="0.25">
      <c r="A5589" s="4" t="s">
        <v>3383</v>
      </c>
      <c r="B5589" s="4">
        <v>31</v>
      </c>
      <c r="C5589" s="4" t="s">
        <v>992</v>
      </c>
      <c r="D5589" s="5"/>
      <c r="H5589" s="4" t="s">
        <v>100</v>
      </c>
      <c r="I5589" s="4">
        <v>10</v>
      </c>
      <c r="J5589" s="4" t="s">
        <v>998</v>
      </c>
      <c r="K5589" s="4" t="s">
        <v>994</v>
      </c>
      <c r="L5589" s="4" t="s">
        <v>3399</v>
      </c>
      <c r="N5589" s="4">
        <v>1963</v>
      </c>
      <c r="O5589" s="6">
        <v>23040</v>
      </c>
      <c r="P5589" s="4" t="s">
        <v>65</v>
      </c>
    </row>
    <row r="5590" spans="1:16" x14ac:dyDescent="0.25">
      <c r="A5590" s="4" t="s">
        <v>3383</v>
      </c>
      <c r="B5590" s="4">
        <v>31</v>
      </c>
      <c r="C5590" s="4" t="s">
        <v>992</v>
      </c>
      <c r="D5590" s="5"/>
      <c r="H5590" s="4" t="s">
        <v>100</v>
      </c>
      <c r="I5590" s="4">
        <v>11</v>
      </c>
      <c r="J5590" s="4" t="s">
        <v>1021</v>
      </c>
      <c r="K5590" s="4" t="s">
        <v>1018</v>
      </c>
      <c r="L5590" s="4" t="s">
        <v>3399</v>
      </c>
      <c r="N5590" s="4">
        <v>1990</v>
      </c>
      <c r="O5590" s="6">
        <v>32966</v>
      </c>
      <c r="P5590" s="4" t="s">
        <v>63</v>
      </c>
    </row>
    <row r="5591" spans="1:16" x14ac:dyDescent="0.25">
      <c r="A5591" s="4" t="s">
        <v>3383</v>
      </c>
      <c r="B5591" s="4">
        <v>31</v>
      </c>
      <c r="C5591" s="4" t="s">
        <v>992</v>
      </c>
      <c r="D5591" s="5"/>
      <c r="H5591" s="4" t="s">
        <v>100</v>
      </c>
      <c r="I5591" s="4">
        <v>12</v>
      </c>
      <c r="J5591" s="4" t="s">
        <v>1072</v>
      </c>
      <c r="K5591" s="4" t="s">
        <v>1067</v>
      </c>
      <c r="L5591" s="4" t="s">
        <v>3399</v>
      </c>
      <c r="N5591" s="4">
        <v>1972</v>
      </c>
      <c r="O5591" s="6">
        <v>26457</v>
      </c>
      <c r="P5591" s="4" t="s">
        <v>65</v>
      </c>
    </row>
    <row r="5592" spans="1:16" x14ac:dyDescent="0.25">
      <c r="A5592" s="4" t="s">
        <v>3383</v>
      </c>
      <c r="B5592" s="4">
        <v>31</v>
      </c>
      <c r="C5592" s="4" t="s">
        <v>992</v>
      </c>
      <c r="D5592" s="5"/>
      <c r="H5592" s="4" t="s">
        <v>100</v>
      </c>
      <c r="I5592" s="4">
        <v>13</v>
      </c>
      <c r="J5592" s="4" t="s">
        <v>1106</v>
      </c>
      <c r="K5592" s="4" t="s">
        <v>1105</v>
      </c>
      <c r="L5592" s="4" t="s">
        <v>3399</v>
      </c>
      <c r="N5592" s="4">
        <v>1969</v>
      </c>
      <c r="O5592" s="6">
        <v>25344</v>
      </c>
      <c r="P5592" s="4" t="s">
        <v>63</v>
      </c>
    </row>
    <row r="5593" spans="1:16" x14ac:dyDescent="0.25">
      <c r="A5593" s="4" t="s">
        <v>3383</v>
      </c>
      <c r="B5593" s="4">
        <v>31</v>
      </c>
      <c r="C5593" s="4" t="s">
        <v>992</v>
      </c>
      <c r="D5593" s="5"/>
      <c r="H5593" s="4" t="s">
        <v>100</v>
      </c>
      <c r="I5593" s="4">
        <v>14</v>
      </c>
      <c r="J5593" s="4" t="s">
        <v>1134</v>
      </c>
      <c r="K5593" s="4" t="s">
        <v>1132</v>
      </c>
      <c r="L5593" s="4" t="s">
        <v>3399</v>
      </c>
      <c r="N5593" s="4">
        <v>1995</v>
      </c>
      <c r="O5593" s="6">
        <v>34871</v>
      </c>
      <c r="P5593" s="4" t="s">
        <v>65</v>
      </c>
    </row>
    <row r="5594" spans="1:16" x14ac:dyDescent="0.25">
      <c r="A5594" s="4" t="s">
        <v>3383</v>
      </c>
      <c r="B5594" s="4">
        <v>31</v>
      </c>
      <c r="C5594" s="4" t="s">
        <v>992</v>
      </c>
      <c r="D5594" s="5"/>
      <c r="H5594" s="4" t="s">
        <v>100</v>
      </c>
      <c r="I5594" s="4">
        <v>15</v>
      </c>
      <c r="J5594" s="4" t="s">
        <v>1113</v>
      </c>
      <c r="K5594" s="4" t="s">
        <v>1109</v>
      </c>
      <c r="L5594" s="4" t="s">
        <v>3399</v>
      </c>
      <c r="N5594" s="4">
        <v>1949</v>
      </c>
      <c r="O5594" s="6">
        <v>18100</v>
      </c>
      <c r="P5594" s="4" t="s">
        <v>65</v>
      </c>
    </row>
    <row r="5595" spans="1:16" x14ac:dyDescent="0.25">
      <c r="A5595" s="4" t="s">
        <v>3383</v>
      </c>
      <c r="B5595" s="4">
        <v>31</v>
      </c>
      <c r="C5595" s="4" t="s">
        <v>992</v>
      </c>
      <c r="D5595" s="5"/>
      <c r="H5595" s="4" t="s">
        <v>2385</v>
      </c>
      <c r="I5595" s="4">
        <v>1</v>
      </c>
      <c r="J5595" s="4" t="s">
        <v>3712</v>
      </c>
      <c r="K5595" s="4" t="s">
        <v>3436</v>
      </c>
      <c r="L5595" s="4" t="s">
        <v>3399</v>
      </c>
      <c r="N5595" s="4">
        <v>1993</v>
      </c>
      <c r="O5595" s="6">
        <v>34157</v>
      </c>
      <c r="P5595" s="4" t="s">
        <v>65</v>
      </c>
    </row>
    <row r="5596" spans="1:16" x14ac:dyDescent="0.25">
      <c r="A5596" s="4" t="s">
        <v>3383</v>
      </c>
      <c r="B5596" s="4">
        <v>31</v>
      </c>
      <c r="C5596" s="4" t="s">
        <v>992</v>
      </c>
      <c r="D5596" s="5"/>
      <c r="H5596" s="4" t="s">
        <v>2385</v>
      </c>
      <c r="I5596" s="4">
        <v>2</v>
      </c>
      <c r="J5596" s="4" t="s">
        <v>3437</v>
      </c>
      <c r="K5596" s="4" t="s">
        <v>3436</v>
      </c>
      <c r="L5596" s="4" t="s">
        <v>3399</v>
      </c>
      <c r="N5596" s="4">
        <v>1991</v>
      </c>
      <c r="O5596" s="6">
        <v>33589</v>
      </c>
      <c r="P5596" s="4" t="s">
        <v>63</v>
      </c>
    </row>
    <row r="5597" spans="1:16" x14ac:dyDescent="0.25">
      <c r="A5597" s="4" t="s">
        <v>3383</v>
      </c>
      <c r="B5597" s="4">
        <v>31</v>
      </c>
      <c r="C5597" s="4" t="s">
        <v>992</v>
      </c>
      <c r="D5597" s="5"/>
      <c r="H5597" s="4" t="s">
        <v>2385</v>
      </c>
      <c r="I5597" s="4">
        <v>3</v>
      </c>
      <c r="J5597" s="4" t="s">
        <v>3438</v>
      </c>
      <c r="K5597" s="4" t="s">
        <v>3436</v>
      </c>
      <c r="L5597" s="4" t="s">
        <v>3399</v>
      </c>
      <c r="N5597" s="4">
        <v>1999</v>
      </c>
      <c r="O5597" s="6">
        <v>36340</v>
      </c>
      <c r="P5597" s="4" t="s">
        <v>63</v>
      </c>
    </row>
    <row r="5598" spans="1:16" x14ac:dyDescent="0.25">
      <c r="A5598" s="4" t="s">
        <v>3383</v>
      </c>
      <c r="B5598" s="4">
        <v>31</v>
      </c>
      <c r="C5598" s="4" t="s">
        <v>992</v>
      </c>
      <c r="D5598" s="5"/>
      <c r="H5598" s="4" t="s">
        <v>2385</v>
      </c>
      <c r="I5598" s="4">
        <v>4</v>
      </c>
      <c r="J5598" s="4" t="s">
        <v>3439</v>
      </c>
      <c r="K5598" s="4" t="s">
        <v>3436</v>
      </c>
      <c r="L5598" s="4" t="s">
        <v>3399</v>
      </c>
      <c r="N5598" s="4">
        <v>1969</v>
      </c>
      <c r="O5598" s="6">
        <v>25379</v>
      </c>
      <c r="P5598" s="4" t="s">
        <v>63</v>
      </c>
    </row>
    <row r="5599" spans="1:16" x14ac:dyDescent="0.25">
      <c r="A5599" s="4" t="s">
        <v>3383</v>
      </c>
      <c r="B5599" s="4">
        <v>31</v>
      </c>
      <c r="C5599" s="4" t="s">
        <v>992</v>
      </c>
      <c r="D5599" s="5"/>
      <c r="H5599" s="4" t="s">
        <v>2385</v>
      </c>
      <c r="I5599" s="4">
        <v>5</v>
      </c>
      <c r="J5599" s="4" t="s">
        <v>1114</v>
      </c>
      <c r="K5599" s="4" t="s">
        <v>3436</v>
      </c>
      <c r="L5599" s="4" t="s">
        <v>3399</v>
      </c>
      <c r="N5599" s="4">
        <v>1986</v>
      </c>
      <c r="O5599" s="6">
        <v>31434</v>
      </c>
      <c r="P5599" s="4" t="s">
        <v>63</v>
      </c>
    </row>
    <row r="5600" spans="1:16" x14ac:dyDescent="0.25">
      <c r="A5600" s="4" t="s">
        <v>3383</v>
      </c>
      <c r="B5600" s="4">
        <v>31</v>
      </c>
      <c r="C5600" s="4" t="s">
        <v>992</v>
      </c>
      <c r="D5600" s="5"/>
      <c r="H5600" s="4" t="s">
        <v>2385</v>
      </c>
      <c r="I5600" s="4">
        <v>6</v>
      </c>
      <c r="J5600" s="4" t="s">
        <v>3440</v>
      </c>
      <c r="K5600" s="4" t="s">
        <v>3436</v>
      </c>
      <c r="L5600" s="4" t="s">
        <v>3399</v>
      </c>
      <c r="N5600" s="4">
        <v>1969</v>
      </c>
      <c r="O5600" s="6">
        <v>25368</v>
      </c>
      <c r="P5600" s="4" t="s">
        <v>63</v>
      </c>
    </row>
    <row r="5601" spans="1:16" x14ac:dyDescent="0.25">
      <c r="A5601" s="4" t="s">
        <v>3383</v>
      </c>
      <c r="B5601" s="4">
        <v>31</v>
      </c>
      <c r="C5601" s="4" t="s">
        <v>992</v>
      </c>
      <c r="D5601" s="5"/>
      <c r="H5601" s="4" t="s">
        <v>2385</v>
      </c>
      <c r="I5601" s="4">
        <v>7</v>
      </c>
      <c r="J5601" s="4" t="s">
        <v>5511</v>
      </c>
      <c r="K5601" s="4" t="s">
        <v>3436</v>
      </c>
      <c r="L5601" s="4" t="s">
        <v>3399</v>
      </c>
      <c r="N5601" s="4">
        <v>1997</v>
      </c>
      <c r="O5601" s="6">
        <v>35489</v>
      </c>
      <c r="P5601" s="4" t="s">
        <v>63</v>
      </c>
    </row>
    <row r="5602" spans="1:16" x14ac:dyDescent="0.25">
      <c r="A5602" s="4" t="s">
        <v>3383</v>
      </c>
      <c r="B5602" s="4">
        <v>31</v>
      </c>
      <c r="C5602" s="4" t="s">
        <v>992</v>
      </c>
      <c r="D5602" s="5"/>
      <c r="H5602" s="4" t="s">
        <v>2385</v>
      </c>
      <c r="I5602" s="4">
        <v>8</v>
      </c>
      <c r="J5602" s="4" t="s">
        <v>5512</v>
      </c>
      <c r="K5602" s="4" t="s">
        <v>3436</v>
      </c>
      <c r="L5602" s="4" t="s">
        <v>3399</v>
      </c>
      <c r="N5602" s="4">
        <v>1970</v>
      </c>
      <c r="O5602" s="6">
        <v>25884</v>
      </c>
      <c r="P5602" s="4" t="s">
        <v>63</v>
      </c>
    </row>
    <row r="5603" spans="1:16" x14ac:dyDescent="0.25">
      <c r="A5603" s="4" t="s">
        <v>3383</v>
      </c>
      <c r="B5603" s="4">
        <v>31</v>
      </c>
      <c r="C5603" s="4" t="s">
        <v>992</v>
      </c>
      <c r="D5603" s="5"/>
      <c r="H5603" s="4" t="s">
        <v>2385</v>
      </c>
      <c r="I5603" s="4">
        <v>9</v>
      </c>
      <c r="J5603" s="4" t="s">
        <v>5513</v>
      </c>
      <c r="K5603" s="4" t="s">
        <v>3436</v>
      </c>
      <c r="L5603" s="4" t="s">
        <v>3399</v>
      </c>
      <c r="N5603" s="4">
        <v>1975</v>
      </c>
      <c r="O5603" s="6">
        <v>27467</v>
      </c>
      <c r="P5603" s="4" t="s">
        <v>63</v>
      </c>
    </row>
    <row r="5604" spans="1:16" x14ac:dyDescent="0.25">
      <c r="A5604" s="4" t="s">
        <v>3383</v>
      </c>
      <c r="B5604" s="4">
        <v>31</v>
      </c>
      <c r="C5604" s="4" t="s">
        <v>992</v>
      </c>
      <c r="D5604" s="5"/>
      <c r="H5604" s="4" t="s">
        <v>2385</v>
      </c>
      <c r="I5604" s="4">
        <v>10</v>
      </c>
      <c r="J5604" s="4" t="s">
        <v>5514</v>
      </c>
      <c r="K5604" s="4" t="s">
        <v>3436</v>
      </c>
      <c r="L5604" s="4" t="s">
        <v>3399</v>
      </c>
      <c r="N5604" s="4">
        <v>1998</v>
      </c>
      <c r="O5604" s="6">
        <v>35870</v>
      </c>
      <c r="P5604" s="4" t="s">
        <v>65</v>
      </c>
    </row>
    <row r="5605" spans="1:16" x14ac:dyDescent="0.25">
      <c r="A5605" s="4" t="s">
        <v>3383</v>
      </c>
      <c r="B5605" s="4">
        <v>31</v>
      </c>
      <c r="C5605" s="4" t="s">
        <v>992</v>
      </c>
      <c r="D5605" s="5"/>
      <c r="H5605" s="4" t="s">
        <v>2385</v>
      </c>
      <c r="I5605" s="4">
        <v>11</v>
      </c>
      <c r="J5605" s="4" t="s">
        <v>5515</v>
      </c>
      <c r="K5605" s="4" t="s">
        <v>3436</v>
      </c>
      <c r="L5605" s="4" t="s">
        <v>3399</v>
      </c>
      <c r="N5605" s="4">
        <v>1989</v>
      </c>
      <c r="O5605" s="6">
        <v>32605</v>
      </c>
      <c r="P5605" s="4" t="s">
        <v>65</v>
      </c>
    </row>
    <row r="5606" spans="1:16" x14ac:dyDescent="0.25">
      <c r="A5606" s="4" t="s">
        <v>3383</v>
      </c>
      <c r="B5606" s="4">
        <v>31</v>
      </c>
      <c r="C5606" s="4" t="s">
        <v>992</v>
      </c>
      <c r="D5606" s="5"/>
      <c r="H5606" s="4" t="s">
        <v>2385</v>
      </c>
      <c r="I5606" s="4">
        <v>12</v>
      </c>
      <c r="J5606" s="4" t="s">
        <v>5516</v>
      </c>
      <c r="K5606" s="4" t="s">
        <v>3436</v>
      </c>
      <c r="L5606" s="4" t="s">
        <v>3399</v>
      </c>
      <c r="N5606" s="4">
        <v>1978</v>
      </c>
      <c r="O5606" s="6">
        <v>28669</v>
      </c>
      <c r="P5606" s="4" t="s">
        <v>63</v>
      </c>
    </row>
    <row r="5607" spans="1:16" x14ac:dyDescent="0.25">
      <c r="A5607" s="4" t="s">
        <v>3383</v>
      </c>
      <c r="B5607" s="4">
        <v>31</v>
      </c>
      <c r="C5607" s="4" t="s">
        <v>992</v>
      </c>
      <c r="D5607" s="5"/>
      <c r="H5607" s="4" t="s">
        <v>2385</v>
      </c>
      <c r="I5607" s="4">
        <v>13</v>
      </c>
      <c r="J5607" s="4" t="s">
        <v>5517</v>
      </c>
      <c r="K5607" s="4" t="s">
        <v>3436</v>
      </c>
      <c r="L5607" s="4" t="s">
        <v>3399</v>
      </c>
      <c r="N5607" s="4">
        <v>1960</v>
      </c>
      <c r="O5607" s="6">
        <v>21990</v>
      </c>
      <c r="P5607" s="4" t="s">
        <v>63</v>
      </c>
    </row>
    <row r="5608" spans="1:16" x14ac:dyDescent="0.25">
      <c r="A5608" s="4" t="s">
        <v>3383</v>
      </c>
      <c r="B5608" s="4">
        <v>31</v>
      </c>
      <c r="C5608" s="4" t="s">
        <v>992</v>
      </c>
      <c r="D5608" s="5"/>
      <c r="H5608" s="4" t="s">
        <v>2385</v>
      </c>
      <c r="I5608" s="4">
        <v>14</v>
      </c>
      <c r="J5608" s="4" t="s">
        <v>5518</v>
      </c>
      <c r="K5608" s="4" t="s">
        <v>3436</v>
      </c>
      <c r="L5608" s="4" t="s">
        <v>3399</v>
      </c>
      <c r="N5608" s="4">
        <v>2002</v>
      </c>
      <c r="O5608" s="6">
        <v>37442</v>
      </c>
      <c r="P5608" s="4" t="s">
        <v>63</v>
      </c>
    </row>
    <row r="5609" spans="1:16" x14ac:dyDescent="0.25">
      <c r="A5609" s="4" t="s">
        <v>3383</v>
      </c>
      <c r="B5609" s="4">
        <v>31</v>
      </c>
      <c r="C5609" s="4" t="s">
        <v>992</v>
      </c>
      <c r="D5609" s="5"/>
      <c r="H5609" s="4" t="s">
        <v>2385</v>
      </c>
      <c r="I5609" s="4">
        <v>15</v>
      </c>
      <c r="J5609" s="4" t="s">
        <v>5519</v>
      </c>
      <c r="K5609" s="4" t="s">
        <v>3436</v>
      </c>
      <c r="L5609" s="4" t="s">
        <v>3399</v>
      </c>
      <c r="N5609" s="4">
        <v>1976</v>
      </c>
      <c r="O5609" s="6">
        <v>27821</v>
      </c>
      <c r="P5609" s="4" t="s">
        <v>63</v>
      </c>
    </row>
    <row r="5610" spans="1:16" x14ac:dyDescent="0.25">
      <c r="A5610" s="4" t="s">
        <v>3383</v>
      </c>
      <c r="B5610" s="4">
        <v>31</v>
      </c>
      <c r="C5610" s="4" t="s">
        <v>992</v>
      </c>
      <c r="D5610" s="5"/>
      <c r="H5610" s="4" t="s">
        <v>2</v>
      </c>
      <c r="I5610" s="4">
        <v>1</v>
      </c>
      <c r="J5610" s="4" t="s">
        <v>5520</v>
      </c>
      <c r="K5610" s="4" t="s">
        <v>3436</v>
      </c>
      <c r="L5610" s="4" t="s">
        <v>3399</v>
      </c>
      <c r="N5610" s="4">
        <v>1972</v>
      </c>
      <c r="O5610" s="6">
        <v>26505</v>
      </c>
      <c r="P5610" s="4" t="s">
        <v>63</v>
      </c>
    </row>
    <row r="5611" spans="1:16" x14ac:dyDescent="0.25">
      <c r="A5611" s="4" t="s">
        <v>3383</v>
      </c>
      <c r="B5611" s="4">
        <v>31</v>
      </c>
      <c r="C5611" s="4" t="s">
        <v>992</v>
      </c>
      <c r="D5611" s="5"/>
      <c r="H5611" s="4" t="s">
        <v>2</v>
      </c>
      <c r="I5611" s="4">
        <v>2</v>
      </c>
      <c r="J5611" s="4" t="s">
        <v>1050</v>
      </c>
      <c r="K5611" s="4" t="s">
        <v>3436</v>
      </c>
      <c r="L5611" s="4" t="s">
        <v>3399</v>
      </c>
      <c r="N5611" s="4">
        <v>1973</v>
      </c>
      <c r="O5611" s="6">
        <v>26815</v>
      </c>
      <c r="P5611" s="4" t="s">
        <v>65</v>
      </c>
    </row>
    <row r="5612" spans="1:16" x14ac:dyDescent="0.25">
      <c r="A5612" s="4" t="s">
        <v>3383</v>
      </c>
      <c r="B5612" s="4">
        <v>31</v>
      </c>
      <c r="C5612" s="4" t="s">
        <v>992</v>
      </c>
      <c r="D5612" s="5"/>
      <c r="H5612" s="4" t="s">
        <v>2</v>
      </c>
      <c r="I5612" s="4">
        <v>3</v>
      </c>
      <c r="J5612" s="4" t="s">
        <v>5521</v>
      </c>
      <c r="K5612" s="4" t="s">
        <v>3436</v>
      </c>
      <c r="L5612" s="4" t="s">
        <v>3399</v>
      </c>
      <c r="N5612" s="4">
        <v>1959</v>
      </c>
      <c r="O5612" s="6">
        <v>21623</v>
      </c>
      <c r="P5612" s="4" t="s">
        <v>63</v>
      </c>
    </row>
    <row r="5613" spans="1:16" x14ac:dyDescent="0.25">
      <c r="A5613" s="4" t="s">
        <v>3383</v>
      </c>
      <c r="B5613" s="4">
        <v>31</v>
      </c>
      <c r="C5613" s="4" t="s">
        <v>992</v>
      </c>
      <c r="D5613" s="5"/>
      <c r="H5613" s="4" t="s">
        <v>2</v>
      </c>
      <c r="I5613" s="4">
        <v>4</v>
      </c>
      <c r="J5613" s="4" t="s">
        <v>1074</v>
      </c>
      <c r="K5613" s="4" t="s">
        <v>3436</v>
      </c>
      <c r="L5613" s="4" t="s">
        <v>3399</v>
      </c>
      <c r="N5613" s="4">
        <v>1992</v>
      </c>
      <c r="O5613" s="6">
        <v>33969</v>
      </c>
      <c r="P5613" s="4" t="s">
        <v>65</v>
      </c>
    </row>
    <row r="5614" spans="1:16" x14ac:dyDescent="0.25">
      <c r="A5614" s="4" t="s">
        <v>3383</v>
      </c>
      <c r="B5614" s="4">
        <v>31</v>
      </c>
      <c r="C5614" s="4" t="s">
        <v>992</v>
      </c>
      <c r="D5614" s="5"/>
      <c r="H5614" s="4" t="s">
        <v>2</v>
      </c>
      <c r="I5614" s="4">
        <v>5</v>
      </c>
      <c r="J5614" s="4" t="s">
        <v>1075</v>
      </c>
      <c r="K5614" s="4" t="s">
        <v>3436</v>
      </c>
      <c r="L5614" s="4" t="s">
        <v>3399</v>
      </c>
      <c r="N5614" s="4">
        <v>2003</v>
      </c>
      <c r="O5614" s="6">
        <v>37825</v>
      </c>
      <c r="P5614" s="4" t="s">
        <v>63</v>
      </c>
    </row>
    <row r="5615" spans="1:16" x14ac:dyDescent="0.25">
      <c r="A5615" s="4" t="s">
        <v>3383</v>
      </c>
      <c r="B5615" s="4">
        <v>31</v>
      </c>
      <c r="C5615" s="4" t="s">
        <v>992</v>
      </c>
      <c r="D5615" s="5"/>
      <c r="H5615" s="4" t="s">
        <v>2</v>
      </c>
      <c r="I5615" s="4">
        <v>6</v>
      </c>
      <c r="J5615" s="4" t="s">
        <v>999</v>
      </c>
      <c r="K5615" s="4" t="s">
        <v>3436</v>
      </c>
      <c r="L5615" s="4" t="s">
        <v>3399</v>
      </c>
      <c r="N5615" s="4">
        <v>1985</v>
      </c>
      <c r="O5615" s="6">
        <v>31188</v>
      </c>
      <c r="P5615" s="4" t="s">
        <v>63</v>
      </c>
    </row>
    <row r="5616" spans="1:16" x14ac:dyDescent="0.25">
      <c r="A5616" s="4" t="s">
        <v>3383</v>
      </c>
      <c r="B5616" s="4">
        <v>31</v>
      </c>
      <c r="C5616" s="4" t="s">
        <v>992</v>
      </c>
      <c r="D5616" s="5"/>
      <c r="H5616" s="4" t="s">
        <v>2</v>
      </c>
      <c r="I5616" s="4">
        <v>7</v>
      </c>
      <c r="J5616" s="4" t="s">
        <v>5522</v>
      </c>
      <c r="K5616" s="4" t="s">
        <v>3436</v>
      </c>
      <c r="L5616" s="4" t="s">
        <v>3399</v>
      </c>
      <c r="N5616" s="4">
        <v>1972</v>
      </c>
      <c r="O5616" s="6">
        <v>26405</v>
      </c>
      <c r="P5616" s="4" t="s">
        <v>65</v>
      </c>
    </row>
    <row r="5617" spans="1:16" x14ac:dyDescent="0.25">
      <c r="A5617" s="4" t="s">
        <v>3383</v>
      </c>
      <c r="B5617" s="4">
        <v>31</v>
      </c>
      <c r="C5617" s="4" t="s">
        <v>992</v>
      </c>
      <c r="D5617" s="5"/>
      <c r="H5617" s="4" t="s">
        <v>2</v>
      </c>
      <c r="I5617" s="4">
        <v>8</v>
      </c>
      <c r="J5617" s="4" t="s">
        <v>1049</v>
      </c>
      <c r="K5617" s="4" t="s">
        <v>3436</v>
      </c>
      <c r="L5617" s="4" t="s">
        <v>3399</v>
      </c>
      <c r="N5617" s="4">
        <v>1983</v>
      </c>
      <c r="O5617" s="6">
        <v>30481</v>
      </c>
      <c r="P5617" s="4" t="s">
        <v>65</v>
      </c>
    </row>
    <row r="5618" spans="1:16" x14ac:dyDescent="0.25">
      <c r="A5618" s="4" t="s">
        <v>3383</v>
      </c>
      <c r="B5618" s="4">
        <v>31</v>
      </c>
      <c r="C5618" s="4" t="s">
        <v>992</v>
      </c>
      <c r="D5618" s="5"/>
      <c r="H5618" s="4" t="s">
        <v>2</v>
      </c>
      <c r="I5618" s="4">
        <v>9</v>
      </c>
      <c r="J5618" s="4" t="s">
        <v>1094</v>
      </c>
      <c r="K5618" s="4" t="s">
        <v>3436</v>
      </c>
      <c r="L5618" s="4" t="s">
        <v>3399</v>
      </c>
      <c r="N5618" s="4">
        <v>1965</v>
      </c>
      <c r="O5618" s="6">
        <v>24068</v>
      </c>
      <c r="P5618" s="4" t="s">
        <v>65</v>
      </c>
    </row>
    <row r="5619" spans="1:16" x14ac:dyDescent="0.25">
      <c r="A5619" s="4" t="s">
        <v>3383</v>
      </c>
      <c r="B5619" s="4">
        <v>31</v>
      </c>
      <c r="C5619" s="4" t="s">
        <v>992</v>
      </c>
      <c r="D5619" s="5"/>
      <c r="H5619" s="4" t="s">
        <v>2</v>
      </c>
      <c r="I5619" s="4">
        <v>10</v>
      </c>
      <c r="J5619" s="4" t="s">
        <v>1051</v>
      </c>
      <c r="K5619" s="4" t="s">
        <v>3436</v>
      </c>
      <c r="L5619" s="4" t="s">
        <v>3399</v>
      </c>
      <c r="N5619" s="4">
        <v>2005</v>
      </c>
      <c r="O5619" s="6">
        <v>38625</v>
      </c>
      <c r="P5619" s="4" t="s">
        <v>63</v>
      </c>
    </row>
    <row r="5620" spans="1:16" x14ac:dyDescent="0.25">
      <c r="A5620" s="4" t="s">
        <v>3383</v>
      </c>
      <c r="B5620" s="4">
        <v>31</v>
      </c>
      <c r="C5620" s="4" t="s">
        <v>992</v>
      </c>
      <c r="D5620" s="5"/>
      <c r="H5620" s="4" t="s">
        <v>2</v>
      </c>
      <c r="I5620" s="4">
        <v>11</v>
      </c>
      <c r="J5620" s="4" t="s">
        <v>5523</v>
      </c>
      <c r="K5620" s="4" t="s">
        <v>3436</v>
      </c>
      <c r="L5620" s="4" t="s">
        <v>3399</v>
      </c>
      <c r="N5620" s="4">
        <v>1988</v>
      </c>
      <c r="O5620" s="6">
        <v>32471</v>
      </c>
      <c r="P5620" s="4" t="s">
        <v>63</v>
      </c>
    </row>
    <row r="5621" spans="1:16" x14ac:dyDescent="0.25">
      <c r="A5621" s="4" t="s">
        <v>3383</v>
      </c>
      <c r="B5621" s="4">
        <v>31</v>
      </c>
      <c r="C5621" s="4" t="s">
        <v>992</v>
      </c>
      <c r="D5621" s="5"/>
      <c r="H5621" s="4" t="s">
        <v>2</v>
      </c>
      <c r="I5621" s="4">
        <v>12</v>
      </c>
      <c r="J5621" s="4" t="s">
        <v>1025</v>
      </c>
      <c r="K5621" s="4" t="s">
        <v>3436</v>
      </c>
      <c r="L5621" s="4" t="s">
        <v>3399</v>
      </c>
      <c r="N5621" s="4">
        <v>1957</v>
      </c>
      <c r="O5621" s="6">
        <v>20900</v>
      </c>
      <c r="P5621" s="4" t="s">
        <v>63</v>
      </c>
    </row>
    <row r="5622" spans="1:16" x14ac:dyDescent="0.25">
      <c r="A5622" s="4" t="s">
        <v>3383</v>
      </c>
      <c r="B5622" s="4">
        <v>31</v>
      </c>
      <c r="C5622" s="4" t="s">
        <v>992</v>
      </c>
      <c r="D5622" s="5"/>
      <c r="H5622" s="4" t="s">
        <v>2</v>
      </c>
      <c r="I5622" s="4">
        <v>13</v>
      </c>
      <c r="J5622" s="4" t="s">
        <v>5524</v>
      </c>
      <c r="K5622" s="4" t="s">
        <v>3436</v>
      </c>
      <c r="L5622" s="4" t="s">
        <v>3399</v>
      </c>
      <c r="N5622" s="4">
        <v>1972</v>
      </c>
      <c r="O5622" s="6">
        <v>26586</v>
      </c>
      <c r="P5622" s="4" t="s">
        <v>65</v>
      </c>
    </row>
    <row r="5623" spans="1:16" x14ac:dyDescent="0.25">
      <c r="A5623" s="4" t="s">
        <v>3383</v>
      </c>
      <c r="B5623" s="4">
        <v>31</v>
      </c>
      <c r="C5623" s="4" t="s">
        <v>992</v>
      </c>
      <c r="D5623" s="5"/>
      <c r="H5623" s="4" t="s">
        <v>2</v>
      </c>
      <c r="I5623" s="4">
        <v>14</v>
      </c>
      <c r="J5623" s="4" t="s">
        <v>1135</v>
      </c>
      <c r="K5623" s="4" t="s">
        <v>3436</v>
      </c>
      <c r="L5623" s="4" t="s">
        <v>3399</v>
      </c>
      <c r="N5623" s="4">
        <v>1964</v>
      </c>
      <c r="O5623" s="6">
        <v>23706</v>
      </c>
      <c r="P5623" s="4" t="s">
        <v>63</v>
      </c>
    </row>
    <row r="5624" spans="1:16" x14ac:dyDescent="0.25">
      <c r="A5624" s="4" t="s">
        <v>3383</v>
      </c>
      <c r="B5624" s="4">
        <v>31</v>
      </c>
      <c r="C5624" s="4" t="s">
        <v>992</v>
      </c>
      <c r="D5624" s="5"/>
      <c r="H5624" s="4" t="s">
        <v>2</v>
      </c>
      <c r="I5624" s="4">
        <v>15</v>
      </c>
      <c r="J5624" s="4" t="s">
        <v>1023</v>
      </c>
      <c r="K5624" s="4" t="s">
        <v>3436</v>
      </c>
      <c r="L5624" s="4" t="s">
        <v>3399</v>
      </c>
      <c r="N5624" s="4">
        <v>1975</v>
      </c>
      <c r="O5624" s="6">
        <v>27698</v>
      </c>
      <c r="P5624" s="4" t="s">
        <v>63</v>
      </c>
    </row>
    <row r="5625" spans="1:16" x14ac:dyDescent="0.25">
      <c r="A5625" s="4" t="s">
        <v>3383</v>
      </c>
      <c r="B5625" s="4">
        <v>31</v>
      </c>
      <c r="C5625" s="4" t="s">
        <v>992</v>
      </c>
      <c r="D5625" s="5"/>
      <c r="H5625" s="4" t="s">
        <v>117</v>
      </c>
      <c r="I5625" s="4">
        <v>1</v>
      </c>
      <c r="J5625" s="4" t="s">
        <v>1738</v>
      </c>
      <c r="K5625" s="4" t="s">
        <v>994</v>
      </c>
      <c r="L5625" s="4" t="s">
        <v>3399</v>
      </c>
      <c r="N5625" s="4">
        <v>1963</v>
      </c>
      <c r="O5625" s="6">
        <v>23179</v>
      </c>
      <c r="P5625" s="4" t="s">
        <v>63</v>
      </c>
    </row>
    <row r="5626" spans="1:16" x14ac:dyDescent="0.25">
      <c r="A5626" s="4" t="s">
        <v>3383</v>
      </c>
      <c r="B5626" s="4">
        <v>31</v>
      </c>
      <c r="C5626" s="4" t="s">
        <v>992</v>
      </c>
      <c r="D5626" s="5"/>
      <c r="H5626" s="4" t="s">
        <v>117</v>
      </c>
      <c r="I5626" s="4">
        <v>2</v>
      </c>
      <c r="J5626" s="4" t="s">
        <v>5525</v>
      </c>
      <c r="K5626" s="4" t="s">
        <v>1067</v>
      </c>
      <c r="L5626" s="4" t="s">
        <v>3399</v>
      </c>
      <c r="N5626" s="4">
        <v>1984</v>
      </c>
      <c r="O5626" s="6">
        <v>31045</v>
      </c>
      <c r="P5626" s="4" t="s">
        <v>65</v>
      </c>
    </row>
    <row r="5627" spans="1:16" x14ac:dyDescent="0.25">
      <c r="A5627" s="4" t="s">
        <v>3383</v>
      </c>
      <c r="B5627" s="4">
        <v>31</v>
      </c>
      <c r="C5627" s="4" t="s">
        <v>992</v>
      </c>
      <c r="D5627" s="5"/>
      <c r="H5627" s="4" t="s">
        <v>117</v>
      </c>
      <c r="I5627" s="4">
        <v>3</v>
      </c>
      <c r="J5627" s="4" t="s">
        <v>1000</v>
      </c>
      <c r="K5627" s="4" t="s">
        <v>994</v>
      </c>
      <c r="L5627" s="4" t="s">
        <v>3399</v>
      </c>
      <c r="N5627" s="4">
        <v>1962</v>
      </c>
      <c r="O5627" s="6">
        <v>22662</v>
      </c>
      <c r="P5627" s="4" t="s">
        <v>63</v>
      </c>
    </row>
    <row r="5628" spans="1:16" x14ac:dyDescent="0.25">
      <c r="A5628" s="4" t="s">
        <v>3383</v>
      </c>
      <c r="B5628" s="4">
        <v>31</v>
      </c>
      <c r="C5628" s="4" t="s">
        <v>992</v>
      </c>
      <c r="D5628" s="5"/>
      <c r="H5628" s="4" t="s">
        <v>117</v>
      </c>
      <c r="I5628" s="4">
        <v>4</v>
      </c>
      <c r="J5628" s="4" t="s">
        <v>5526</v>
      </c>
      <c r="K5628" s="4" t="s">
        <v>1018</v>
      </c>
      <c r="L5628" s="4" t="s">
        <v>3399</v>
      </c>
      <c r="N5628" s="4">
        <v>1987</v>
      </c>
      <c r="O5628" s="6">
        <v>32127</v>
      </c>
      <c r="P5628" s="4" t="s">
        <v>63</v>
      </c>
    </row>
    <row r="5629" spans="1:16" x14ac:dyDescent="0.25">
      <c r="A5629" s="4" t="s">
        <v>3383</v>
      </c>
      <c r="B5629" s="4">
        <v>31</v>
      </c>
      <c r="C5629" s="4" t="s">
        <v>992</v>
      </c>
      <c r="D5629" s="5"/>
      <c r="H5629" s="4" t="s">
        <v>117</v>
      </c>
      <c r="I5629" s="4">
        <v>5</v>
      </c>
      <c r="J5629" s="4" t="s">
        <v>1077</v>
      </c>
      <c r="K5629" s="4" t="s">
        <v>1067</v>
      </c>
      <c r="L5629" s="4" t="s">
        <v>3399</v>
      </c>
      <c r="N5629" s="4">
        <v>1968</v>
      </c>
      <c r="O5629" s="6">
        <v>24991</v>
      </c>
      <c r="P5629" s="4" t="s">
        <v>63</v>
      </c>
    </row>
    <row r="5630" spans="1:16" x14ac:dyDescent="0.25">
      <c r="A5630" s="4" t="s">
        <v>3383</v>
      </c>
      <c r="B5630" s="4">
        <v>31</v>
      </c>
      <c r="C5630" s="4" t="s">
        <v>992</v>
      </c>
      <c r="D5630" s="5"/>
      <c r="H5630" s="4" t="s">
        <v>117</v>
      </c>
      <c r="I5630" s="4">
        <v>6</v>
      </c>
      <c r="J5630" s="4" t="s">
        <v>1076</v>
      </c>
      <c r="K5630" s="4" t="s">
        <v>1067</v>
      </c>
      <c r="L5630" s="4" t="s">
        <v>3399</v>
      </c>
      <c r="N5630" s="4">
        <v>1978</v>
      </c>
      <c r="O5630" s="6">
        <v>28690</v>
      </c>
      <c r="P5630" s="4" t="s">
        <v>63</v>
      </c>
    </row>
    <row r="5631" spans="1:16" x14ac:dyDescent="0.25">
      <c r="A5631" s="4" t="s">
        <v>3383</v>
      </c>
      <c r="B5631" s="4">
        <v>31</v>
      </c>
      <c r="C5631" s="4" t="s">
        <v>992</v>
      </c>
      <c r="D5631" s="5"/>
      <c r="H5631" s="4" t="s">
        <v>117</v>
      </c>
      <c r="I5631" s="4">
        <v>7</v>
      </c>
      <c r="J5631" s="4" t="s">
        <v>1052</v>
      </c>
      <c r="K5631" s="4" t="s">
        <v>1045</v>
      </c>
      <c r="L5631" s="4" t="s">
        <v>3399</v>
      </c>
      <c r="N5631" s="4">
        <v>1970</v>
      </c>
      <c r="O5631" s="6">
        <v>25702</v>
      </c>
      <c r="P5631" s="4" t="s">
        <v>65</v>
      </c>
    </row>
    <row r="5632" spans="1:16" x14ac:dyDescent="0.25">
      <c r="A5632" s="4" t="s">
        <v>3383</v>
      </c>
      <c r="B5632" s="4">
        <v>31</v>
      </c>
      <c r="C5632" s="4" t="s">
        <v>992</v>
      </c>
      <c r="D5632" s="5"/>
      <c r="H5632" s="4" t="s">
        <v>117</v>
      </c>
      <c r="I5632" s="4">
        <v>8</v>
      </c>
      <c r="J5632" s="4" t="s">
        <v>5527</v>
      </c>
      <c r="K5632" s="4" t="s">
        <v>1018</v>
      </c>
      <c r="L5632" s="4" t="s">
        <v>3399</v>
      </c>
      <c r="N5632" s="4">
        <v>1971</v>
      </c>
      <c r="O5632" s="6">
        <v>26293</v>
      </c>
      <c r="P5632" s="4" t="s">
        <v>65</v>
      </c>
    </row>
    <row r="5633" spans="1:16" x14ac:dyDescent="0.25">
      <c r="A5633" s="4" t="s">
        <v>3383</v>
      </c>
      <c r="B5633" s="4">
        <v>31</v>
      </c>
      <c r="C5633" s="4" t="s">
        <v>992</v>
      </c>
      <c r="D5633" s="5"/>
      <c r="H5633" s="4" t="s">
        <v>117</v>
      </c>
      <c r="I5633" s="4">
        <v>9</v>
      </c>
      <c r="J5633" s="4" t="s">
        <v>5528</v>
      </c>
      <c r="K5633" s="4" t="s">
        <v>994</v>
      </c>
      <c r="L5633" s="4" t="s">
        <v>3399</v>
      </c>
      <c r="N5633" s="4">
        <v>1965</v>
      </c>
      <c r="O5633" s="6">
        <v>23802</v>
      </c>
      <c r="P5633" s="4" t="s">
        <v>65</v>
      </c>
    </row>
    <row r="5634" spans="1:16" x14ac:dyDescent="0.25">
      <c r="A5634" s="4" t="s">
        <v>3383</v>
      </c>
      <c r="B5634" s="4">
        <v>31</v>
      </c>
      <c r="C5634" s="4" t="s">
        <v>992</v>
      </c>
      <c r="D5634" s="5"/>
      <c r="H5634" s="4" t="s">
        <v>117</v>
      </c>
      <c r="I5634" s="4">
        <v>10</v>
      </c>
      <c r="J5634" s="4" t="s">
        <v>5529</v>
      </c>
      <c r="K5634" s="4" t="s">
        <v>1109</v>
      </c>
      <c r="L5634" s="4" t="s">
        <v>3399</v>
      </c>
      <c r="N5634" s="4">
        <v>1985</v>
      </c>
      <c r="O5634" s="6">
        <v>31400</v>
      </c>
      <c r="P5634" s="4" t="s">
        <v>63</v>
      </c>
    </row>
    <row r="5635" spans="1:16" x14ac:dyDescent="0.25">
      <c r="A5635" s="4" t="s">
        <v>3383</v>
      </c>
      <c r="B5635" s="4">
        <v>31</v>
      </c>
      <c r="C5635" s="4" t="s">
        <v>992</v>
      </c>
      <c r="D5635" s="5"/>
      <c r="H5635" s="4" t="s">
        <v>117</v>
      </c>
      <c r="I5635" s="4">
        <v>11</v>
      </c>
      <c r="J5635" s="4" t="s">
        <v>5530</v>
      </c>
      <c r="K5635" s="4" t="s">
        <v>1067</v>
      </c>
      <c r="L5635" s="4" t="s">
        <v>3399</v>
      </c>
      <c r="N5635" s="4">
        <v>1964</v>
      </c>
      <c r="O5635" s="6">
        <v>23545</v>
      </c>
      <c r="P5635" s="4" t="s">
        <v>63</v>
      </c>
    </row>
    <row r="5636" spans="1:16" x14ac:dyDescent="0.25">
      <c r="A5636" s="4" t="s">
        <v>3383</v>
      </c>
      <c r="B5636" s="4">
        <v>31</v>
      </c>
      <c r="C5636" s="4" t="s">
        <v>992</v>
      </c>
      <c r="D5636" s="5"/>
      <c r="H5636" s="4" t="s">
        <v>117</v>
      </c>
      <c r="I5636" s="4">
        <v>12</v>
      </c>
      <c r="J5636" s="4" t="s">
        <v>5531</v>
      </c>
      <c r="K5636" s="4" t="s">
        <v>1018</v>
      </c>
      <c r="L5636" s="4" t="s">
        <v>3399</v>
      </c>
      <c r="N5636" s="4">
        <v>1989</v>
      </c>
      <c r="O5636" s="6">
        <v>32843</v>
      </c>
      <c r="P5636" s="4" t="s">
        <v>65</v>
      </c>
    </row>
    <row r="5637" spans="1:16" x14ac:dyDescent="0.25">
      <c r="A5637" s="4" t="s">
        <v>3383</v>
      </c>
      <c r="B5637" s="4">
        <v>31</v>
      </c>
      <c r="C5637" s="4" t="s">
        <v>992</v>
      </c>
      <c r="D5637" s="5"/>
      <c r="H5637" s="4" t="s">
        <v>117</v>
      </c>
      <c r="I5637" s="4">
        <v>13</v>
      </c>
      <c r="J5637" s="4" t="s">
        <v>1115</v>
      </c>
      <c r="K5637" s="4" t="s">
        <v>1109</v>
      </c>
      <c r="L5637" s="4" t="s">
        <v>3399</v>
      </c>
      <c r="N5637" s="4">
        <v>1986</v>
      </c>
      <c r="O5637" s="6">
        <v>31651</v>
      </c>
      <c r="P5637" s="4" t="s">
        <v>65</v>
      </c>
    </row>
    <row r="5638" spans="1:16" x14ac:dyDescent="0.25">
      <c r="A5638" s="4" t="s">
        <v>3383</v>
      </c>
      <c r="B5638" s="4">
        <v>31</v>
      </c>
      <c r="C5638" s="4" t="s">
        <v>992</v>
      </c>
      <c r="D5638" s="5"/>
      <c r="H5638" s="4" t="s">
        <v>117</v>
      </c>
      <c r="I5638" s="4">
        <v>14</v>
      </c>
      <c r="J5638" s="4" t="s">
        <v>1001</v>
      </c>
      <c r="K5638" s="4" t="s">
        <v>994</v>
      </c>
      <c r="L5638" s="4" t="s">
        <v>3399</v>
      </c>
      <c r="N5638" s="4">
        <v>1952</v>
      </c>
      <c r="O5638" s="6">
        <v>19214</v>
      </c>
      <c r="P5638" s="4" t="s">
        <v>65</v>
      </c>
    </row>
    <row r="5639" spans="1:16" x14ac:dyDescent="0.25">
      <c r="A5639" s="4" t="s">
        <v>3383</v>
      </c>
      <c r="B5639" s="4">
        <v>31</v>
      </c>
      <c r="C5639" s="4" t="s">
        <v>992</v>
      </c>
      <c r="D5639" s="5"/>
      <c r="H5639" s="4" t="s">
        <v>117</v>
      </c>
      <c r="I5639" s="4">
        <v>15</v>
      </c>
      <c r="J5639" s="4" t="s">
        <v>5532</v>
      </c>
      <c r="K5639" s="4" t="s">
        <v>1045</v>
      </c>
      <c r="L5639" s="4" t="s">
        <v>3399</v>
      </c>
      <c r="N5639" s="4">
        <v>1987</v>
      </c>
      <c r="O5639" s="6">
        <v>31805</v>
      </c>
      <c r="P5639" s="4" t="s">
        <v>63</v>
      </c>
    </row>
    <row r="5640" spans="1:16" x14ac:dyDescent="0.25">
      <c r="A5640" s="4" t="s">
        <v>3383</v>
      </c>
      <c r="B5640" s="4">
        <v>31</v>
      </c>
      <c r="C5640" s="4" t="s">
        <v>992</v>
      </c>
      <c r="D5640" s="5"/>
      <c r="H5640" s="4" t="s">
        <v>143</v>
      </c>
      <c r="I5640" s="4">
        <v>1</v>
      </c>
      <c r="J5640" s="4" t="s">
        <v>5533</v>
      </c>
      <c r="K5640" s="4" t="s">
        <v>1067</v>
      </c>
      <c r="L5640" s="4" t="s">
        <v>3399</v>
      </c>
      <c r="N5640" s="4">
        <v>1961</v>
      </c>
      <c r="O5640" s="6">
        <v>22333</v>
      </c>
      <c r="P5640" s="4" t="s">
        <v>63</v>
      </c>
    </row>
    <row r="5641" spans="1:16" x14ac:dyDescent="0.25">
      <c r="A5641" s="4" t="s">
        <v>3383</v>
      </c>
      <c r="B5641" s="4">
        <v>31</v>
      </c>
      <c r="C5641" s="4" t="s">
        <v>992</v>
      </c>
      <c r="D5641" s="5"/>
      <c r="H5641" s="4" t="s">
        <v>143</v>
      </c>
      <c r="I5641" s="4">
        <v>2</v>
      </c>
      <c r="J5641" s="4" t="s">
        <v>1056</v>
      </c>
      <c r="K5641" s="4" t="s">
        <v>1045</v>
      </c>
      <c r="L5641" s="4" t="s">
        <v>3399</v>
      </c>
      <c r="N5641" s="4">
        <v>1978</v>
      </c>
      <c r="O5641" s="6">
        <v>28714</v>
      </c>
      <c r="P5641" s="4" t="s">
        <v>65</v>
      </c>
    </row>
    <row r="5642" spans="1:16" x14ac:dyDescent="0.25">
      <c r="A5642" s="4" t="s">
        <v>3383</v>
      </c>
      <c r="B5642" s="4">
        <v>31</v>
      </c>
      <c r="C5642" s="4" t="s">
        <v>992</v>
      </c>
      <c r="D5642" s="5"/>
      <c r="H5642" s="4" t="s">
        <v>143</v>
      </c>
      <c r="I5642" s="4">
        <v>3</v>
      </c>
      <c r="J5642" s="4" t="s">
        <v>1070</v>
      </c>
      <c r="K5642" s="4" t="s">
        <v>1067</v>
      </c>
      <c r="L5642" s="4" t="s">
        <v>3399</v>
      </c>
      <c r="N5642" s="4">
        <v>1959</v>
      </c>
      <c r="O5642" s="6">
        <v>21558</v>
      </c>
      <c r="P5642" s="4" t="s">
        <v>65</v>
      </c>
    </row>
    <row r="5643" spans="1:16" x14ac:dyDescent="0.25">
      <c r="A5643" s="4" t="s">
        <v>3383</v>
      </c>
      <c r="B5643" s="4">
        <v>31</v>
      </c>
      <c r="C5643" s="4" t="s">
        <v>992</v>
      </c>
      <c r="D5643" s="5"/>
      <c r="H5643" s="4" t="s">
        <v>143</v>
      </c>
      <c r="I5643" s="4">
        <v>4</v>
      </c>
      <c r="J5643" s="4" t="s">
        <v>5534</v>
      </c>
      <c r="K5643" s="4" t="s">
        <v>1112</v>
      </c>
      <c r="L5643" s="4" t="s">
        <v>3399</v>
      </c>
      <c r="N5643" s="4">
        <v>1950</v>
      </c>
      <c r="O5643" s="6">
        <v>18596</v>
      </c>
      <c r="P5643" s="4" t="s">
        <v>63</v>
      </c>
    </row>
    <row r="5644" spans="1:16" x14ac:dyDescent="0.25">
      <c r="A5644" s="4" t="s">
        <v>3383</v>
      </c>
      <c r="B5644" s="4">
        <v>31</v>
      </c>
      <c r="C5644" s="4" t="s">
        <v>992</v>
      </c>
      <c r="D5644" s="5"/>
      <c r="H5644" s="4" t="s">
        <v>143</v>
      </c>
      <c r="I5644" s="4">
        <v>5</v>
      </c>
      <c r="J5644" s="4" t="s">
        <v>5535</v>
      </c>
      <c r="K5644" s="4" t="s">
        <v>994</v>
      </c>
      <c r="L5644" s="4" t="s">
        <v>3399</v>
      </c>
      <c r="N5644" s="4">
        <v>1966</v>
      </c>
      <c r="O5644" s="6">
        <v>24462</v>
      </c>
      <c r="P5644" s="4" t="s">
        <v>63</v>
      </c>
    </row>
    <row r="5645" spans="1:16" x14ac:dyDescent="0.25">
      <c r="A5645" s="4" t="s">
        <v>3383</v>
      </c>
      <c r="B5645" s="4">
        <v>31</v>
      </c>
      <c r="C5645" s="4" t="s">
        <v>992</v>
      </c>
      <c r="D5645" s="5"/>
      <c r="H5645" s="4" t="s">
        <v>143</v>
      </c>
      <c r="I5645" s="4">
        <v>6</v>
      </c>
      <c r="J5645" s="4" t="s">
        <v>1119</v>
      </c>
      <c r="K5645" s="4" t="s">
        <v>1110</v>
      </c>
      <c r="L5645" s="4" t="s">
        <v>3399</v>
      </c>
      <c r="N5645" s="4">
        <v>1974</v>
      </c>
      <c r="O5645" s="6">
        <v>27197</v>
      </c>
      <c r="P5645" s="4" t="s">
        <v>63</v>
      </c>
    </row>
    <row r="5646" spans="1:16" x14ac:dyDescent="0.25">
      <c r="A5646" s="4" t="s">
        <v>3383</v>
      </c>
      <c r="B5646" s="4">
        <v>31</v>
      </c>
      <c r="C5646" s="4" t="s">
        <v>992</v>
      </c>
      <c r="D5646" s="5"/>
      <c r="H5646" s="4" t="s">
        <v>143</v>
      </c>
      <c r="I5646" s="4">
        <v>7</v>
      </c>
      <c r="J5646" s="4" t="s">
        <v>5536</v>
      </c>
      <c r="K5646" s="4" t="s">
        <v>1067</v>
      </c>
      <c r="L5646" s="4" t="s">
        <v>3399</v>
      </c>
      <c r="N5646" s="4">
        <v>1962</v>
      </c>
      <c r="O5646" s="6">
        <v>22689</v>
      </c>
      <c r="P5646" s="4" t="s">
        <v>65</v>
      </c>
    </row>
    <row r="5647" spans="1:16" x14ac:dyDescent="0.25">
      <c r="A5647" s="4" t="s">
        <v>3383</v>
      </c>
      <c r="B5647" s="4">
        <v>31</v>
      </c>
      <c r="C5647" s="4" t="s">
        <v>992</v>
      </c>
      <c r="D5647" s="5"/>
      <c r="H5647" s="4" t="s">
        <v>143</v>
      </c>
      <c r="I5647" s="4">
        <v>8</v>
      </c>
      <c r="J5647" s="4" t="s">
        <v>1080</v>
      </c>
      <c r="K5647" s="4" t="s">
        <v>1067</v>
      </c>
      <c r="L5647" s="4" t="s">
        <v>3399</v>
      </c>
      <c r="N5647" s="4">
        <v>1979</v>
      </c>
      <c r="O5647" s="6">
        <v>29002</v>
      </c>
      <c r="P5647" s="4" t="s">
        <v>65</v>
      </c>
    </row>
    <row r="5648" spans="1:16" x14ac:dyDescent="0.25">
      <c r="A5648" s="4" t="s">
        <v>3383</v>
      </c>
      <c r="B5648" s="4">
        <v>31</v>
      </c>
      <c r="C5648" s="4" t="s">
        <v>992</v>
      </c>
      <c r="D5648" s="5"/>
      <c r="H5648" s="4" t="s">
        <v>143</v>
      </c>
      <c r="I5648" s="4">
        <v>9</v>
      </c>
      <c r="J5648" s="4" t="s">
        <v>1004</v>
      </c>
      <c r="K5648" s="4" t="s">
        <v>994</v>
      </c>
      <c r="L5648" s="4" t="s">
        <v>3399</v>
      </c>
      <c r="N5648" s="4">
        <v>1958</v>
      </c>
      <c r="O5648" s="6">
        <v>21251</v>
      </c>
      <c r="P5648" s="4" t="s">
        <v>63</v>
      </c>
    </row>
    <row r="5649" spans="1:16" x14ac:dyDescent="0.25">
      <c r="A5649" s="4" t="s">
        <v>3383</v>
      </c>
      <c r="B5649" s="4">
        <v>31</v>
      </c>
      <c r="C5649" s="4" t="s">
        <v>992</v>
      </c>
      <c r="D5649" s="5"/>
      <c r="H5649" s="4" t="s">
        <v>143</v>
      </c>
      <c r="I5649" s="4">
        <v>10</v>
      </c>
      <c r="J5649" s="4" t="s">
        <v>5537</v>
      </c>
      <c r="K5649" s="4" t="s">
        <v>1111</v>
      </c>
      <c r="L5649" s="4" t="s">
        <v>3399</v>
      </c>
      <c r="N5649" s="4">
        <v>1966</v>
      </c>
      <c r="O5649" s="6">
        <v>24219</v>
      </c>
      <c r="P5649" s="4" t="s">
        <v>63</v>
      </c>
    </row>
    <row r="5650" spans="1:16" x14ac:dyDescent="0.25">
      <c r="A5650" s="4" t="s">
        <v>3383</v>
      </c>
      <c r="B5650" s="4">
        <v>31</v>
      </c>
      <c r="C5650" s="4" t="s">
        <v>992</v>
      </c>
      <c r="D5650" s="5"/>
      <c r="H5650" s="4" t="s">
        <v>143</v>
      </c>
      <c r="I5650" s="4">
        <v>11</v>
      </c>
      <c r="J5650" s="4" t="s">
        <v>5538</v>
      </c>
      <c r="K5650" s="4" t="s">
        <v>994</v>
      </c>
      <c r="L5650" s="4" t="s">
        <v>3399</v>
      </c>
      <c r="N5650" s="4">
        <v>1972</v>
      </c>
      <c r="O5650" s="6">
        <v>26557</v>
      </c>
      <c r="P5650" s="4" t="s">
        <v>65</v>
      </c>
    </row>
    <row r="5651" spans="1:16" x14ac:dyDescent="0.25">
      <c r="A5651" s="4" t="s">
        <v>3383</v>
      </c>
      <c r="B5651" s="4">
        <v>31</v>
      </c>
      <c r="C5651" s="4" t="s">
        <v>992</v>
      </c>
      <c r="D5651" s="5"/>
      <c r="H5651" s="4" t="s">
        <v>143</v>
      </c>
      <c r="I5651" s="4">
        <v>12</v>
      </c>
      <c r="J5651" s="4" t="s">
        <v>5539</v>
      </c>
      <c r="K5651" s="4" t="s">
        <v>1067</v>
      </c>
      <c r="L5651" s="4" t="s">
        <v>3399</v>
      </c>
      <c r="N5651" s="4">
        <v>1990</v>
      </c>
      <c r="O5651" s="6">
        <v>33221</v>
      </c>
      <c r="P5651" s="4" t="s">
        <v>65</v>
      </c>
    </row>
    <row r="5652" spans="1:16" x14ac:dyDescent="0.25">
      <c r="A5652" s="4" t="s">
        <v>3383</v>
      </c>
      <c r="B5652" s="4">
        <v>31</v>
      </c>
      <c r="C5652" s="4" t="s">
        <v>992</v>
      </c>
      <c r="D5652" s="5"/>
      <c r="H5652" s="4" t="s">
        <v>143</v>
      </c>
      <c r="I5652" s="4">
        <v>13</v>
      </c>
      <c r="J5652" s="4" t="s">
        <v>5540</v>
      </c>
      <c r="K5652" s="4" t="s">
        <v>1111</v>
      </c>
      <c r="L5652" s="4" t="s">
        <v>3399</v>
      </c>
      <c r="N5652" s="4">
        <v>1973</v>
      </c>
      <c r="O5652" s="6">
        <v>26679</v>
      </c>
      <c r="P5652" s="4" t="s">
        <v>65</v>
      </c>
    </row>
    <row r="5653" spans="1:16" x14ac:dyDescent="0.25">
      <c r="A5653" s="4" t="s">
        <v>3383</v>
      </c>
      <c r="B5653" s="4">
        <v>31</v>
      </c>
      <c r="C5653" s="4" t="s">
        <v>992</v>
      </c>
      <c r="D5653" s="5"/>
      <c r="H5653" s="4" t="s">
        <v>143</v>
      </c>
      <c r="I5653" s="4">
        <v>14</v>
      </c>
      <c r="J5653" s="4" t="s">
        <v>5541</v>
      </c>
      <c r="K5653" s="4" t="s">
        <v>1067</v>
      </c>
      <c r="L5653" s="4" t="s">
        <v>3399</v>
      </c>
      <c r="N5653" s="4">
        <v>1996</v>
      </c>
      <c r="O5653" s="6">
        <v>35251</v>
      </c>
      <c r="P5653" s="4" t="s">
        <v>65</v>
      </c>
    </row>
    <row r="5654" spans="1:16" x14ac:dyDescent="0.25">
      <c r="A5654" s="4" t="s">
        <v>3383</v>
      </c>
      <c r="B5654" s="4">
        <v>31</v>
      </c>
      <c r="C5654" s="4" t="s">
        <v>992</v>
      </c>
      <c r="D5654" s="5"/>
      <c r="H5654" s="4" t="s">
        <v>125</v>
      </c>
      <c r="I5654" s="4">
        <v>1</v>
      </c>
      <c r="J5654" s="4" t="s">
        <v>5542</v>
      </c>
      <c r="K5654" s="4" t="s">
        <v>3436</v>
      </c>
      <c r="L5654" s="4" t="s">
        <v>3399</v>
      </c>
      <c r="N5654" s="4">
        <v>1978</v>
      </c>
      <c r="O5654" s="6">
        <v>28649</v>
      </c>
      <c r="P5654" s="4" t="s">
        <v>63</v>
      </c>
    </row>
    <row r="5655" spans="1:16" x14ac:dyDescent="0.25">
      <c r="A5655" s="4" t="s">
        <v>3383</v>
      </c>
      <c r="B5655" s="4">
        <v>31</v>
      </c>
      <c r="C5655" s="4" t="s">
        <v>992</v>
      </c>
      <c r="D5655" s="5"/>
      <c r="H5655" s="4" t="s">
        <v>125</v>
      </c>
      <c r="I5655" s="4">
        <v>2</v>
      </c>
      <c r="J5655" s="4" t="s">
        <v>1054</v>
      </c>
      <c r="K5655" s="4" t="s">
        <v>3436</v>
      </c>
      <c r="L5655" s="4" t="s">
        <v>3399</v>
      </c>
      <c r="N5655" s="4">
        <v>1968</v>
      </c>
      <c r="O5655" s="6">
        <v>25061</v>
      </c>
      <c r="P5655" s="4" t="s">
        <v>63</v>
      </c>
    </row>
    <row r="5656" spans="1:16" x14ac:dyDescent="0.25">
      <c r="A5656" s="4" t="s">
        <v>3383</v>
      </c>
      <c r="B5656" s="4">
        <v>31</v>
      </c>
      <c r="C5656" s="4" t="s">
        <v>992</v>
      </c>
      <c r="D5656" s="5"/>
      <c r="H5656" s="4" t="s">
        <v>125</v>
      </c>
      <c r="I5656" s="4">
        <v>3</v>
      </c>
      <c r="J5656" s="4" t="s">
        <v>5543</v>
      </c>
      <c r="K5656" s="4" t="s">
        <v>3436</v>
      </c>
      <c r="L5656" s="4" t="s">
        <v>3399</v>
      </c>
      <c r="N5656" s="4">
        <v>2000</v>
      </c>
      <c r="O5656" s="6">
        <v>36733</v>
      </c>
      <c r="P5656" s="4" t="s">
        <v>65</v>
      </c>
    </row>
    <row r="5657" spans="1:16" x14ac:dyDescent="0.25">
      <c r="A5657" s="4" t="s">
        <v>3383</v>
      </c>
      <c r="B5657" s="4">
        <v>31</v>
      </c>
      <c r="C5657" s="4" t="s">
        <v>992</v>
      </c>
      <c r="D5657" s="5"/>
      <c r="H5657" s="4" t="s">
        <v>125</v>
      </c>
      <c r="I5657" s="4">
        <v>4</v>
      </c>
      <c r="J5657" s="4" t="s">
        <v>1026</v>
      </c>
      <c r="K5657" s="4" t="s">
        <v>3436</v>
      </c>
      <c r="L5657" s="4" t="s">
        <v>3399</v>
      </c>
      <c r="N5657" s="4">
        <v>1978</v>
      </c>
      <c r="O5657" s="6">
        <v>28581</v>
      </c>
      <c r="P5657" s="4" t="s">
        <v>65</v>
      </c>
    </row>
    <row r="5658" spans="1:16" x14ac:dyDescent="0.25">
      <c r="A5658" s="4" t="s">
        <v>3383</v>
      </c>
      <c r="B5658" s="4">
        <v>31</v>
      </c>
      <c r="C5658" s="4" t="s">
        <v>992</v>
      </c>
      <c r="D5658" s="5"/>
      <c r="H5658" s="4" t="s">
        <v>125</v>
      </c>
      <c r="I5658" s="4">
        <v>5</v>
      </c>
      <c r="J5658" s="4" t="s">
        <v>1118</v>
      </c>
      <c r="K5658" s="4" t="s">
        <v>3436</v>
      </c>
      <c r="L5658" s="4" t="s">
        <v>3399</v>
      </c>
      <c r="N5658" s="4">
        <v>1961</v>
      </c>
      <c r="O5658" s="6">
        <v>22377</v>
      </c>
      <c r="P5658" s="4" t="s">
        <v>65</v>
      </c>
    </row>
    <row r="5659" spans="1:16" x14ac:dyDescent="0.25">
      <c r="A5659" s="4" t="s">
        <v>3383</v>
      </c>
      <c r="B5659" s="4">
        <v>31</v>
      </c>
      <c r="C5659" s="4" t="s">
        <v>992</v>
      </c>
      <c r="D5659" s="5"/>
      <c r="H5659" s="4" t="s">
        <v>125</v>
      </c>
      <c r="I5659" s="4">
        <v>6</v>
      </c>
      <c r="J5659" s="4" t="s">
        <v>1117</v>
      </c>
      <c r="K5659" s="4" t="s">
        <v>3436</v>
      </c>
      <c r="L5659" s="4" t="s">
        <v>3399</v>
      </c>
      <c r="N5659" s="4">
        <v>1999</v>
      </c>
      <c r="O5659" s="6">
        <v>36367</v>
      </c>
      <c r="P5659" s="4" t="s">
        <v>63</v>
      </c>
    </row>
    <row r="5660" spans="1:16" x14ac:dyDescent="0.25">
      <c r="A5660" s="4" t="s">
        <v>3383</v>
      </c>
      <c r="B5660" s="4">
        <v>31</v>
      </c>
      <c r="C5660" s="4" t="s">
        <v>992</v>
      </c>
      <c r="D5660" s="5"/>
      <c r="H5660" s="4" t="s">
        <v>125</v>
      </c>
      <c r="I5660" s="4">
        <v>7</v>
      </c>
      <c r="J5660" s="4" t="s">
        <v>1027</v>
      </c>
      <c r="K5660" s="4" t="s">
        <v>3436</v>
      </c>
      <c r="L5660" s="4" t="s">
        <v>3399</v>
      </c>
      <c r="N5660" s="4">
        <v>1975</v>
      </c>
      <c r="O5660" s="6">
        <v>27551</v>
      </c>
      <c r="P5660" s="4" t="s">
        <v>65</v>
      </c>
    </row>
    <row r="5661" spans="1:16" x14ac:dyDescent="0.25">
      <c r="A5661" s="4" t="s">
        <v>3383</v>
      </c>
      <c r="B5661" s="4">
        <v>31</v>
      </c>
      <c r="C5661" s="4" t="s">
        <v>992</v>
      </c>
      <c r="D5661" s="5"/>
      <c r="H5661" s="4" t="s">
        <v>125</v>
      </c>
      <c r="I5661" s="4">
        <v>8</v>
      </c>
      <c r="J5661" s="4" t="s">
        <v>1078</v>
      </c>
      <c r="K5661" s="4" t="s">
        <v>3436</v>
      </c>
      <c r="L5661" s="4" t="s">
        <v>3399</v>
      </c>
      <c r="N5661" s="4">
        <v>1991</v>
      </c>
      <c r="O5661" s="6">
        <v>33278</v>
      </c>
      <c r="P5661" s="4" t="s">
        <v>63</v>
      </c>
    </row>
    <row r="5662" spans="1:16" x14ac:dyDescent="0.25">
      <c r="A5662" s="4" t="s">
        <v>3383</v>
      </c>
      <c r="B5662" s="4">
        <v>31</v>
      </c>
      <c r="C5662" s="4" t="s">
        <v>992</v>
      </c>
      <c r="D5662" s="5"/>
      <c r="H5662" s="4" t="s">
        <v>125</v>
      </c>
      <c r="I5662" s="4">
        <v>9</v>
      </c>
      <c r="J5662" s="4" t="s">
        <v>1136</v>
      </c>
      <c r="K5662" s="4" t="s">
        <v>3436</v>
      </c>
      <c r="L5662" s="4" t="s">
        <v>3399</v>
      </c>
      <c r="N5662" s="4">
        <v>1983</v>
      </c>
      <c r="O5662" s="6">
        <v>30581</v>
      </c>
      <c r="P5662" s="4" t="s">
        <v>65</v>
      </c>
    </row>
    <row r="5663" spans="1:16" x14ac:dyDescent="0.25">
      <c r="A5663" s="4" t="s">
        <v>3383</v>
      </c>
      <c r="B5663" s="4">
        <v>31</v>
      </c>
      <c r="C5663" s="4" t="s">
        <v>992</v>
      </c>
      <c r="D5663" s="5"/>
      <c r="H5663" s="4" t="s">
        <v>125</v>
      </c>
      <c r="I5663" s="4">
        <v>10</v>
      </c>
      <c r="J5663" s="4" t="s">
        <v>1055</v>
      </c>
      <c r="K5663" s="4" t="s">
        <v>3436</v>
      </c>
      <c r="L5663" s="4" t="s">
        <v>3399</v>
      </c>
      <c r="N5663" s="4">
        <v>2001</v>
      </c>
      <c r="O5663" s="6">
        <v>37089</v>
      </c>
      <c r="P5663" s="4" t="s">
        <v>63</v>
      </c>
    </row>
    <row r="5664" spans="1:16" x14ac:dyDescent="0.25">
      <c r="A5664" s="4" t="s">
        <v>3383</v>
      </c>
      <c r="B5664" s="4">
        <v>31</v>
      </c>
      <c r="C5664" s="4" t="s">
        <v>992</v>
      </c>
      <c r="D5664" s="5"/>
      <c r="H5664" s="4" t="s">
        <v>125</v>
      </c>
      <c r="I5664" s="4">
        <v>11</v>
      </c>
      <c r="J5664" s="4" t="s">
        <v>1079</v>
      </c>
      <c r="K5664" s="4" t="s">
        <v>3436</v>
      </c>
      <c r="L5664" s="4" t="s">
        <v>3399</v>
      </c>
      <c r="N5664" s="4">
        <v>1985</v>
      </c>
      <c r="O5664" s="6">
        <v>31408</v>
      </c>
      <c r="P5664" s="4" t="s">
        <v>65</v>
      </c>
    </row>
    <row r="5665" spans="1:16" x14ac:dyDescent="0.25">
      <c r="A5665" s="4" t="s">
        <v>3383</v>
      </c>
      <c r="B5665" s="4">
        <v>31</v>
      </c>
      <c r="C5665" s="4" t="s">
        <v>992</v>
      </c>
      <c r="D5665" s="5"/>
      <c r="H5665" s="4" t="s">
        <v>125</v>
      </c>
      <c r="I5665" s="4">
        <v>12</v>
      </c>
      <c r="J5665" s="4" t="s">
        <v>1002</v>
      </c>
      <c r="K5665" s="4" t="s">
        <v>3436</v>
      </c>
      <c r="L5665" s="4" t="s">
        <v>3399</v>
      </c>
      <c r="N5665" s="4">
        <v>1950</v>
      </c>
      <c r="O5665" s="6">
        <v>18590</v>
      </c>
      <c r="P5665" s="4" t="s">
        <v>63</v>
      </c>
    </row>
    <row r="5666" spans="1:16" x14ac:dyDescent="0.25">
      <c r="A5666" s="4" t="s">
        <v>3383</v>
      </c>
      <c r="B5666" s="4">
        <v>31</v>
      </c>
      <c r="C5666" s="4" t="s">
        <v>992</v>
      </c>
      <c r="D5666" s="5"/>
      <c r="H5666" s="4" t="s">
        <v>125</v>
      </c>
      <c r="I5666" s="4">
        <v>13</v>
      </c>
      <c r="J5666" s="4" t="s">
        <v>1116</v>
      </c>
      <c r="K5666" s="4" t="s">
        <v>3436</v>
      </c>
      <c r="L5666" s="4" t="s">
        <v>3399</v>
      </c>
      <c r="N5666" s="4">
        <v>1996</v>
      </c>
      <c r="O5666" s="6">
        <v>35083</v>
      </c>
      <c r="P5666" s="4" t="s">
        <v>65</v>
      </c>
    </row>
    <row r="5667" spans="1:16" x14ac:dyDescent="0.25">
      <c r="A5667" s="4" t="s">
        <v>3383</v>
      </c>
      <c r="B5667" s="4">
        <v>31</v>
      </c>
      <c r="C5667" s="4" t="s">
        <v>992</v>
      </c>
      <c r="D5667" s="5"/>
      <c r="H5667" s="4" t="s">
        <v>125</v>
      </c>
      <c r="I5667" s="4">
        <v>14</v>
      </c>
      <c r="J5667" s="4" t="s">
        <v>5544</v>
      </c>
      <c r="K5667" s="4" t="s">
        <v>3436</v>
      </c>
      <c r="L5667" s="4" t="s">
        <v>3399</v>
      </c>
      <c r="N5667" s="4">
        <v>1959</v>
      </c>
      <c r="O5667" s="6">
        <v>21554</v>
      </c>
      <c r="P5667" s="4" t="s">
        <v>63</v>
      </c>
    </row>
    <row r="5668" spans="1:16" x14ac:dyDescent="0.25">
      <c r="A5668" s="4" t="s">
        <v>3383</v>
      </c>
      <c r="B5668" s="4">
        <v>31</v>
      </c>
      <c r="C5668" s="4" t="s">
        <v>992</v>
      </c>
      <c r="D5668" s="5"/>
      <c r="H5668" s="4" t="s">
        <v>125</v>
      </c>
      <c r="I5668" s="4">
        <v>15</v>
      </c>
      <c r="J5668" s="4" t="s">
        <v>5545</v>
      </c>
      <c r="K5668" s="4" t="s">
        <v>3436</v>
      </c>
      <c r="L5668" s="4" t="s">
        <v>3399</v>
      </c>
      <c r="N5668" s="4">
        <v>1971</v>
      </c>
      <c r="O5668" s="6">
        <v>26224</v>
      </c>
      <c r="P5668" s="4" t="s">
        <v>65</v>
      </c>
    </row>
    <row r="5669" spans="1:16" x14ac:dyDescent="0.25">
      <c r="A5669" s="4" t="s">
        <v>3383</v>
      </c>
      <c r="B5669" s="4">
        <v>31</v>
      </c>
      <c r="C5669" s="4" t="s">
        <v>992</v>
      </c>
      <c r="D5669" s="5"/>
      <c r="H5669" s="4" t="s">
        <v>155</v>
      </c>
      <c r="I5669" s="4">
        <v>1</v>
      </c>
      <c r="J5669" s="4" t="s">
        <v>5546</v>
      </c>
      <c r="K5669" s="4" t="s">
        <v>3436</v>
      </c>
      <c r="L5669" s="4" t="s">
        <v>3399</v>
      </c>
      <c r="N5669" s="4">
        <v>1969</v>
      </c>
      <c r="O5669" s="6">
        <v>25234</v>
      </c>
      <c r="P5669" s="4" t="s">
        <v>63</v>
      </c>
    </row>
    <row r="5670" spans="1:16" x14ac:dyDescent="0.25">
      <c r="A5670" s="4" t="s">
        <v>3383</v>
      </c>
      <c r="B5670" s="4">
        <v>31</v>
      </c>
      <c r="C5670" s="4" t="s">
        <v>992</v>
      </c>
      <c r="D5670" s="5"/>
      <c r="H5670" s="4" t="s">
        <v>155</v>
      </c>
      <c r="I5670" s="4">
        <v>2</v>
      </c>
      <c r="J5670" s="4" t="s">
        <v>1028</v>
      </c>
      <c r="K5670" s="4" t="s">
        <v>3436</v>
      </c>
      <c r="L5670" s="4" t="s">
        <v>3399</v>
      </c>
      <c r="N5670" s="4">
        <v>1966</v>
      </c>
      <c r="O5670" s="6">
        <v>24121</v>
      </c>
      <c r="P5670" s="4" t="s">
        <v>65</v>
      </c>
    </row>
    <row r="5671" spans="1:16" x14ac:dyDescent="0.25">
      <c r="A5671" s="4" t="s">
        <v>3383</v>
      </c>
      <c r="B5671" s="4">
        <v>31</v>
      </c>
      <c r="C5671" s="4" t="s">
        <v>992</v>
      </c>
      <c r="D5671" s="5"/>
      <c r="H5671" s="4" t="s">
        <v>155</v>
      </c>
      <c r="I5671" s="4">
        <v>3</v>
      </c>
      <c r="J5671" s="4" t="s">
        <v>904</v>
      </c>
      <c r="K5671" s="4" t="s">
        <v>3436</v>
      </c>
      <c r="L5671" s="4" t="s">
        <v>3399</v>
      </c>
      <c r="N5671" s="4">
        <v>1986</v>
      </c>
      <c r="O5671" s="6">
        <v>31530</v>
      </c>
      <c r="P5671" s="4" t="s">
        <v>63</v>
      </c>
    </row>
    <row r="5672" spans="1:16" x14ac:dyDescent="0.25">
      <c r="A5672" s="4" t="s">
        <v>3383</v>
      </c>
      <c r="B5672" s="4">
        <v>31</v>
      </c>
      <c r="C5672" s="4" t="s">
        <v>992</v>
      </c>
      <c r="D5672" s="5"/>
      <c r="H5672" s="4" t="s">
        <v>155</v>
      </c>
      <c r="I5672" s="4">
        <v>4</v>
      </c>
      <c r="J5672" s="4" t="s">
        <v>1081</v>
      </c>
      <c r="K5672" s="4" t="s">
        <v>3436</v>
      </c>
      <c r="L5672" s="4" t="s">
        <v>3399</v>
      </c>
      <c r="N5672" s="4">
        <v>1977</v>
      </c>
      <c r="O5672" s="6">
        <v>28428</v>
      </c>
      <c r="P5672" s="4" t="s">
        <v>65</v>
      </c>
    </row>
    <row r="5673" spans="1:16" x14ac:dyDescent="0.25">
      <c r="A5673" s="4" t="s">
        <v>3383</v>
      </c>
      <c r="B5673" s="4">
        <v>31</v>
      </c>
      <c r="C5673" s="4" t="s">
        <v>992</v>
      </c>
      <c r="D5673" s="5"/>
      <c r="H5673" s="4" t="s">
        <v>155</v>
      </c>
      <c r="I5673" s="4">
        <v>5</v>
      </c>
      <c r="J5673" s="4" t="s">
        <v>1057</v>
      </c>
      <c r="K5673" s="4" t="s">
        <v>3436</v>
      </c>
      <c r="L5673" s="4" t="s">
        <v>3399</v>
      </c>
      <c r="N5673" s="4">
        <v>1991</v>
      </c>
      <c r="O5673" s="6">
        <v>33556</v>
      </c>
      <c r="P5673" s="4" t="s">
        <v>65</v>
      </c>
    </row>
    <row r="5674" spans="1:16" x14ac:dyDescent="0.25">
      <c r="A5674" s="4" t="s">
        <v>3383</v>
      </c>
      <c r="B5674" s="4">
        <v>31</v>
      </c>
      <c r="C5674" s="4" t="s">
        <v>992</v>
      </c>
      <c r="D5674" s="5"/>
      <c r="H5674" s="4" t="s">
        <v>155</v>
      </c>
      <c r="I5674" s="4">
        <v>6</v>
      </c>
      <c r="J5674" s="4" t="s">
        <v>1120</v>
      </c>
      <c r="K5674" s="4" t="s">
        <v>3436</v>
      </c>
      <c r="L5674" s="4" t="s">
        <v>3399</v>
      </c>
      <c r="N5674" s="4">
        <v>1947</v>
      </c>
      <c r="O5674" s="6">
        <v>17417</v>
      </c>
      <c r="P5674" s="4" t="s">
        <v>63</v>
      </c>
    </row>
    <row r="5675" spans="1:16" x14ac:dyDescent="0.25">
      <c r="A5675" s="4" t="s">
        <v>3383</v>
      </c>
      <c r="B5675" s="4">
        <v>31</v>
      </c>
      <c r="C5675" s="4" t="s">
        <v>992</v>
      </c>
      <c r="D5675" s="5"/>
      <c r="H5675" s="4" t="s">
        <v>155</v>
      </c>
      <c r="I5675" s="4">
        <v>7</v>
      </c>
      <c r="J5675" s="4" t="s">
        <v>1099</v>
      </c>
      <c r="K5675" s="4" t="s">
        <v>3436</v>
      </c>
      <c r="L5675" s="4" t="s">
        <v>3399</v>
      </c>
      <c r="N5675" s="4">
        <v>1985</v>
      </c>
      <c r="O5675" s="6">
        <v>31395</v>
      </c>
      <c r="P5675" s="4" t="s">
        <v>65</v>
      </c>
    </row>
    <row r="5676" spans="1:16" x14ac:dyDescent="0.25">
      <c r="A5676" s="4" t="s">
        <v>3383</v>
      </c>
      <c r="B5676" s="4">
        <v>31</v>
      </c>
      <c r="C5676" s="4" t="s">
        <v>992</v>
      </c>
      <c r="D5676" s="5"/>
      <c r="H5676" s="4" t="s">
        <v>155</v>
      </c>
      <c r="I5676" s="4">
        <v>8</v>
      </c>
      <c r="J5676" s="4" t="s">
        <v>1008</v>
      </c>
      <c r="K5676" s="4" t="s">
        <v>3436</v>
      </c>
      <c r="L5676" s="4" t="s">
        <v>3399</v>
      </c>
      <c r="N5676" s="4">
        <v>1987</v>
      </c>
      <c r="O5676" s="6">
        <v>31826</v>
      </c>
      <c r="P5676" s="4" t="s">
        <v>65</v>
      </c>
    </row>
    <row r="5677" spans="1:16" x14ac:dyDescent="0.25">
      <c r="A5677" s="4" t="s">
        <v>3383</v>
      </c>
      <c r="B5677" s="4">
        <v>31</v>
      </c>
      <c r="C5677" s="4" t="s">
        <v>992</v>
      </c>
      <c r="D5677" s="5"/>
      <c r="H5677" s="4" t="s">
        <v>155</v>
      </c>
      <c r="I5677" s="4">
        <v>9</v>
      </c>
      <c r="J5677" s="4" t="s">
        <v>1058</v>
      </c>
      <c r="K5677" s="4" t="s">
        <v>3436</v>
      </c>
      <c r="L5677" s="4" t="s">
        <v>3399</v>
      </c>
      <c r="N5677" s="4">
        <v>1967</v>
      </c>
      <c r="O5677" s="6">
        <v>24702</v>
      </c>
      <c r="P5677" s="4" t="s">
        <v>63</v>
      </c>
    </row>
    <row r="5678" spans="1:16" x14ac:dyDescent="0.25">
      <c r="A5678" s="4" t="s">
        <v>3383</v>
      </c>
      <c r="B5678" s="4">
        <v>31</v>
      </c>
      <c r="C5678" s="4" t="s">
        <v>992</v>
      </c>
      <c r="D5678" s="5"/>
      <c r="H5678" s="4" t="s">
        <v>155</v>
      </c>
      <c r="I5678" s="4">
        <v>10</v>
      </c>
      <c r="J5678" s="4" t="s">
        <v>5547</v>
      </c>
      <c r="K5678" s="4" t="s">
        <v>3436</v>
      </c>
      <c r="L5678" s="4" t="s">
        <v>3399</v>
      </c>
      <c r="N5678" s="4">
        <v>2002</v>
      </c>
      <c r="O5678" s="6">
        <v>37402</v>
      </c>
      <c r="P5678" s="4" t="s">
        <v>65</v>
      </c>
    </row>
    <row r="5679" spans="1:16" x14ac:dyDescent="0.25">
      <c r="A5679" s="4" t="s">
        <v>3383</v>
      </c>
      <c r="B5679" s="4">
        <v>31</v>
      </c>
      <c r="C5679" s="4" t="s">
        <v>992</v>
      </c>
      <c r="D5679" s="5"/>
      <c r="H5679" s="4" t="s">
        <v>155</v>
      </c>
      <c r="I5679" s="4">
        <v>11</v>
      </c>
      <c r="J5679" s="4" t="s">
        <v>1005</v>
      </c>
      <c r="K5679" s="4" t="s">
        <v>3436</v>
      </c>
      <c r="L5679" s="4" t="s">
        <v>3399</v>
      </c>
      <c r="N5679" s="4">
        <v>1987</v>
      </c>
      <c r="O5679" s="6">
        <v>31901</v>
      </c>
      <c r="P5679" s="4" t="s">
        <v>63</v>
      </c>
    </row>
    <row r="5680" spans="1:16" x14ac:dyDescent="0.25">
      <c r="A5680" s="4" t="s">
        <v>3383</v>
      </c>
      <c r="B5680" s="4">
        <v>31</v>
      </c>
      <c r="C5680" s="4" t="s">
        <v>992</v>
      </c>
      <c r="D5680" s="5"/>
      <c r="H5680" s="4" t="s">
        <v>155</v>
      </c>
      <c r="I5680" s="4">
        <v>12</v>
      </c>
      <c r="J5680" s="4" t="s">
        <v>1030</v>
      </c>
      <c r="K5680" s="4" t="s">
        <v>3436</v>
      </c>
      <c r="L5680" s="4" t="s">
        <v>3399</v>
      </c>
      <c r="N5680" s="4">
        <v>1997</v>
      </c>
      <c r="O5680" s="6">
        <v>35575</v>
      </c>
      <c r="P5680" s="4" t="s">
        <v>65</v>
      </c>
    </row>
    <row r="5681" spans="1:16" x14ac:dyDescent="0.25">
      <c r="A5681" s="4" t="s">
        <v>3383</v>
      </c>
      <c r="B5681" s="4">
        <v>31</v>
      </c>
      <c r="C5681" s="4" t="s">
        <v>992</v>
      </c>
      <c r="D5681" s="5"/>
      <c r="H5681" s="4" t="s">
        <v>155</v>
      </c>
      <c r="I5681" s="4">
        <v>13</v>
      </c>
      <c r="J5681" s="4" t="s">
        <v>5548</v>
      </c>
      <c r="K5681" s="4" t="s">
        <v>3436</v>
      </c>
      <c r="L5681" s="4" t="s">
        <v>3399</v>
      </c>
      <c r="N5681" s="4">
        <v>1976</v>
      </c>
      <c r="O5681" s="6">
        <v>27778</v>
      </c>
      <c r="P5681" s="4" t="s">
        <v>63</v>
      </c>
    </row>
    <row r="5682" spans="1:16" x14ac:dyDescent="0.25">
      <c r="A5682" s="4" t="s">
        <v>3383</v>
      </c>
      <c r="B5682" s="4">
        <v>31</v>
      </c>
      <c r="C5682" s="4" t="s">
        <v>992</v>
      </c>
      <c r="D5682" s="5"/>
      <c r="H5682" s="4" t="s">
        <v>155</v>
      </c>
      <c r="I5682" s="4">
        <v>14</v>
      </c>
      <c r="J5682" s="4" t="s">
        <v>1029</v>
      </c>
      <c r="K5682" s="4" t="s">
        <v>3436</v>
      </c>
      <c r="L5682" s="4" t="s">
        <v>3399</v>
      </c>
      <c r="N5682" s="4">
        <v>1978</v>
      </c>
      <c r="O5682" s="6">
        <v>28816</v>
      </c>
      <c r="P5682" s="4" t="s">
        <v>65</v>
      </c>
    </row>
    <row r="5683" spans="1:16" x14ac:dyDescent="0.25">
      <c r="A5683" s="4" t="s">
        <v>3383</v>
      </c>
      <c r="B5683" s="4">
        <v>31</v>
      </c>
      <c r="C5683" s="4" t="s">
        <v>992</v>
      </c>
      <c r="D5683" s="5"/>
      <c r="H5683" s="4" t="s">
        <v>155</v>
      </c>
      <c r="I5683" s="4">
        <v>15</v>
      </c>
      <c r="J5683" s="4" t="s">
        <v>1059</v>
      </c>
      <c r="K5683" s="4" t="s">
        <v>3436</v>
      </c>
      <c r="L5683" s="4" t="s">
        <v>3399</v>
      </c>
      <c r="N5683" s="4">
        <v>1984</v>
      </c>
      <c r="O5683" s="6">
        <v>30899</v>
      </c>
      <c r="P5683" s="4" t="s">
        <v>63</v>
      </c>
    </row>
    <row r="5684" spans="1:16" x14ac:dyDescent="0.25">
      <c r="A5684" s="4" t="s">
        <v>3383</v>
      </c>
      <c r="B5684" s="4">
        <v>31</v>
      </c>
      <c r="C5684" s="4" t="s">
        <v>992</v>
      </c>
      <c r="D5684" s="5"/>
      <c r="H5684" s="4" t="s">
        <v>84</v>
      </c>
      <c r="I5684" s="4">
        <v>1</v>
      </c>
      <c r="J5684" s="4" t="s">
        <v>85</v>
      </c>
      <c r="K5684" s="4" t="s">
        <v>3436</v>
      </c>
      <c r="L5684" s="4" t="s">
        <v>3399</v>
      </c>
      <c r="N5684" s="4">
        <v>1957</v>
      </c>
      <c r="O5684" s="6">
        <v>21175</v>
      </c>
      <c r="P5684" s="4" t="s">
        <v>63</v>
      </c>
    </row>
    <row r="5685" spans="1:16" x14ac:dyDescent="0.25">
      <c r="A5685" s="4" t="s">
        <v>3383</v>
      </c>
      <c r="B5685" s="4">
        <v>31</v>
      </c>
      <c r="C5685" s="4" t="s">
        <v>992</v>
      </c>
      <c r="D5685" s="5"/>
      <c r="H5685" s="4" t="s">
        <v>84</v>
      </c>
      <c r="I5685" s="4">
        <v>2</v>
      </c>
      <c r="J5685" s="4" t="s">
        <v>1047</v>
      </c>
      <c r="K5685" s="4" t="s">
        <v>3436</v>
      </c>
      <c r="L5685" s="4" t="s">
        <v>3399</v>
      </c>
      <c r="N5685" s="4">
        <v>1968</v>
      </c>
      <c r="O5685" s="6">
        <v>24840</v>
      </c>
      <c r="P5685" s="4" t="s">
        <v>63</v>
      </c>
    </row>
    <row r="5686" spans="1:16" x14ac:dyDescent="0.25">
      <c r="A5686" s="4" t="s">
        <v>3383</v>
      </c>
      <c r="B5686" s="4">
        <v>31</v>
      </c>
      <c r="C5686" s="4" t="s">
        <v>992</v>
      </c>
      <c r="D5686" s="5"/>
      <c r="H5686" s="4" t="s">
        <v>84</v>
      </c>
      <c r="I5686" s="4">
        <v>3</v>
      </c>
      <c r="J5686" s="4" t="s">
        <v>2374</v>
      </c>
      <c r="K5686" s="4" t="s">
        <v>3436</v>
      </c>
      <c r="L5686" s="4" t="s">
        <v>3399</v>
      </c>
      <c r="N5686" s="4">
        <v>1955</v>
      </c>
      <c r="O5686" s="6">
        <v>20349</v>
      </c>
      <c r="P5686" s="4" t="s">
        <v>63</v>
      </c>
    </row>
    <row r="5687" spans="1:16" x14ac:dyDescent="0.25">
      <c r="A5687" s="4" t="s">
        <v>3383</v>
      </c>
      <c r="B5687" s="4">
        <v>31</v>
      </c>
      <c r="C5687" s="4" t="s">
        <v>992</v>
      </c>
      <c r="D5687" s="5"/>
      <c r="H5687" s="4" t="s">
        <v>84</v>
      </c>
      <c r="I5687" s="4">
        <v>4</v>
      </c>
      <c r="J5687" s="4" t="s">
        <v>5549</v>
      </c>
      <c r="K5687" s="4" t="s">
        <v>3436</v>
      </c>
      <c r="L5687" s="4" t="s">
        <v>3399</v>
      </c>
      <c r="N5687" s="4">
        <v>1968</v>
      </c>
      <c r="O5687" s="6">
        <v>25091</v>
      </c>
      <c r="P5687" s="4" t="s">
        <v>63</v>
      </c>
    </row>
    <row r="5688" spans="1:16" x14ac:dyDescent="0.25">
      <c r="A5688" s="4" t="s">
        <v>3383</v>
      </c>
      <c r="B5688" s="4">
        <v>31</v>
      </c>
      <c r="C5688" s="4" t="s">
        <v>992</v>
      </c>
      <c r="D5688" s="5"/>
      <c r="H5688" s="4" t="s">
        <v>84</v>
      </c>
      <c r="I5688" s="4">
        <v>5</v>
      </c>
      <c r="J5688" s="4" t="s">
        <v>1069</v>
      </c>
      <c r="K5688" s="4" t="s">
        <v>3436</v>
      </c>
      <c r="L5688" s="4" t="s">
        <v>3399</v>
      </c>
      <c r="N5688" s="4">
        <v>1969</v>
      </c>
      <c r="O5688" s="6">
        <v>25231</v>
      </c>
      <c r="P5688" s="4" t="s">
        <v>65</v>
      </c>
    </row>
    <row r="5689" spans="1:16" x14ac:dyDescent="0.25">
      <c r="A5689" s="4" t="s">
        <v>3383</v>
      </c>
      <c r="B5689" s="4">
        <v>31</v>
      </c>
      <c r="C5689" s="4" t="s">
        <v>992</v>
      </c>
      <c r="D5689" s="5"/>
      <c r="H5689" s="4" t="s">
        <v>84</v>
      </c>
      <c r="I5689" s="4">
        <v>6</v>
      </c>
      <c r="J5689" s="4" t="s">
        <v>5550</v>
      </c>
      <c r="K5689" s="4" t="s">
        <v>3436</v>
      </c>
      <c r="L5689" s="4" t="s">
        <v>3399</v>
      </c>
      <c r="N5689" s="4">
        <v>1957</v>
      </c>
      <c r="O5689" s="6">
        <v>21167</v>
      </c>
      <c r="P5689" s="4" t="s">
        <v>63</v>
      </c>
    </row>
    <row r="5690" spans="1:16" x14ac:dyDescent="0.25">
      <c r="A5690" s="4" t="s">
        <v>3383</v>
      </c>
      <c r="B5690" s="4">
        <v>31</v>
      </c>
      <c r="C5690" s="4" t="s">
        <v>992</v>
      </c>
      <c r="D5690" s="5"/>
      <c r="H5690" s="4" t="s">
        <v>84</v>
      </c>
      <c r="I5690" s="4">
        <v>7</v>
      </c>
      <c r="J5690" s="4" t="s">
        <v>87</v>
      </c>
      <c r="K5690" s="4" t="s">
        <v>3436</v>
      </c>
      <c r="L5690" s="4" t="s">
        <v>3399</v>
      </c>
      <c r="N5690" s="4">
        <v>1986</v>
      </c>
      <c r="O5690" s="6">
        <v>31439</v>
      </c>
      <c r="P5690" s="4" t="s">
        <v>63</v>
      </c>
    </row>
    <row r="5691" spans="1:16" x14ac:dyDescent="0.25">
      <c r="A5691" s="4" t="s">
        <v>3383</v>
      </c>
      <c r="B5691" s="4">
        <v>31</v>
      </c>
      <c r="C5691" s="4" t="s">
        <v>992</v>
      </c>
      <c r="D5691" s="5"/>
      <c r="H5691" s="4" t="s">
        <v>84</v>
      </c>
      <c r="I5691" s="4">
        <v>8</v>
      </c>
      <c r="J5691" s="4" t="s">
        <v>3516</v>
      </c>
      <c r="K5691" s="4" t="s">
        <v>3436</v>
      </c>
      <c r="L5691" s="4" t="s">
        <v>3399</v>
      </c>
      <c r="N5691" s="4">
        <v>1981</v>
      </c>
      <c r="O5691" s="6">
        <v>29734</v>
      </c>
      <c r="P5691" s="4" t="s">
        <v>63</v>
      </c>
    </row>
    <row r="5692" spans="1:16" x14ac:dyDescent="0.25">
      <c r="A5692" s="4" t="s">
        <v>3383</v>
      </c>
      <c r="B5692" s="4">
        <v>31</v>
      </c>
      <c r="C5692" s="4" t="s">
        <v>992</v>
      </c>
      <c r="D5692" s="5"/>
      <c r="H5692" s="4" t="s">
        <v>84</v>
      </c>
      <c r="I5692" s="4">
        <v>9</v>
      </c>
      <c r="J5692" s="4" t="s">
        <v>580</v>
      </c>
      <c r="K5692" s="4" t="s">
        <v>3436</v>
      </c>
      <c r="L5692" s="4" t="s">
        <v>3399</v>
      </c>
      <c r="N5692" s="4">
        <v>1975</v>
      </c>
      <c r="O5692" s="6">
        <v>27451</v>
      </c>
      <c r="P5692" s="4" t="s">
        <v>63</v>
      </c>
    </row>
    <row r="5693" spans="1:16" x14ac:dyDescent="0.25">
      <c r="A5693" s="4" t="s">
        <v>3383</v>
      </c>
      <c r="B5693" s="4">
        <v>31</v>
      </c>
      <c r="C5693" s="4" t="s">
        <v>992</v>
      </c>
      <c r="D5693" s="5"/>
      <c r="H5693" s="4" t="s">
        <v>84</v>
      </c>
      <c r="I5693" s="4">
        <v>10</v>
      </c>
      <c r="J5693" s="4" t="s">
        <v>3512</v>
      </c>
      <c r="K5693" s="4" t="s">
        <v>3436</v>
      </c>
      <c r="L5693" s="4" t="s">
        <v>3399</v>
      </c>
      <c r="N5693" s="4">
        <v>1954</v>
      </c>
      <c r="O5693" s="6">
        <v>19790</v>
      </c>
      <c r="P5693" s="4" t="s">
        <v>63</v>
      </c>
    </row>
    <row r="5694" spans="1:16" x14ac:dyDescent="0.25">
      <c r="A5694" s="4" t="s">
        <v>3383</v>
      </c>
      <c r="B5694" s="4">
        <v>31</v>
      </c>
      <c r="C5694" s="4" t="s">
        <v>992</v>
      </c>
      <c r="D5694" s="5"/>
      <c r="H5694" s="4" t="s">
        <v>84</v>
      </c>
      <c r="I5694" s="4">
        <v>11</v>
      </c>
      <c r="J5694" s="4" t="s">
        <v>86</v>
      </c>
      <c r="K5694" s="4" t="s">
        <v>3436</v>
      </c>
      <c r="L5694" s="4" t="s">
        <v>3399</v>
      </c>
      <c r="N5694" s="4">
        <v>1969</v>
      </c>
      <c r="O5694" s="6">
        <v>25511</v>
      </c>
      <c r="P5694" s="4" t="s">
        <v>63</v>
      </c>
    </row>
    <row r="5695" spans="1:16" x14ac:dyDescent="0.25">
      <c r="A5695" s="4" t="s">
        <v>3383</v>
      </c>
      <c r="B5695" s="4">
        <v>31</v>
      </c>
      <c r="C5695" s="4" t="s">
        <v>992</v>
      </c>
      <c r="D5695" s="5"/>
      <c r="H5695" s="4" t="s">
        <v>3393</v>
      </c>
      <c r="I5695" s="4">
        <v>1</v>
      </c>
      <c r="J5695" s="4" t="s">
        <v>2006</v>
      </c>
      <c r="K5695" s="4" t="s">
        <v>3436</v>
      </c>
      <c r="L5695" s="4" t="s">
        <v>543</v>
      </c>
      <c r="N5695" s="4">
        <v>1963</v>
      </c>
      <c r="O5695" s="6">
        <v>23235</v>
      </c>
      <c r="P5695" s="4" t="s">
        <v>63</v>
      </c>
    </row>
    <row r="5696" spans="1:16" x14ac:dyDescent="0.25">
      <c r="A5696" s="4" t="s">
        <v>3383</v>
      </c>
      <c r="B5696" s="4">
        <v>31</v>
      </c>
      <c r="C5696" s="4" t="s">
        <v>992</v>
      </c>
      <c r="D5696" s="5"/>
      <c r="H5696" s="4" t="s">
        <v>3393</v>
      </c>
      <c r="I5696" s="4">
        <v>2</v>
      </c>
      <c r="J5696" s="4" t="s">
        <v>1032</v>
      </c>
      <c r="K5696" s="4" t="s">
        <v>3436</v>
      </c>
      <c r="L5696" s="4" t="s">
        <v>5551</v>
      </c>
      <c r="N5696" s="4">
        <v>1968</v>
      </c>
      <c r="O5696" s="6">
        <v>24901</v>
      </c>
      <c r="P5696" s="4" t="s">
        <v>63</v>
      </c>
    </row>
    <row r="5697" spans="1:16" x14ac:dyDescent="0.25">
      <c r="A5697" s="4" t="s">
        <v>3383</v>
      </c>
      <c r="B5697" s="4">
        <v>31</v>
      </c>
      <c r="C5697" s="4" t="s">
        <v>992</v>
      </c>
      <c r="D5697" s="5"/>
      <c r="H5697" s="4" t="s">
        <v>3393</v>
      </c>
      <c r="I5697" s="4">
        <v>3</v>
      </c>
      <c r="J5697" s="4" t="s">
        <v>1053</v>
      </c>
      <c r="K5697" s="4" t="s">
        <v>3436</v>
      </c>
      <c r="L5697" s="4" t="s">
        <v>5552</v>
      </c>
      <c r="N5697" s="4">
        <v>1958</v>
      </c>
      <c r="O5697" s="6">
        <v>21480</v>
      </c>
      <c r="P5697" s="4" t="s">
        <v>63</v>
      </c>
    </row>
    <row r="5698" spans="1:16" x14ac:dyDescent="0.25">
      <c r="A5698" s="4" t="s">
        <v>3383</v>
      </c>
      <c r="B5698" s="4">
        <v>31</v>
      </c>
      <c r="C5698" s="4" t="s">
        <v>992</v>
      </c>
      <c r="D5698" s="5"/>
      <c r="H5698" s="4" t="s">
        <v>3393</v>
      </c>
      <c r="I5698" s="4">
        <v>4</v>
      </c>
      <c r="J5698" s="4" t="s">
        <v>5553</v>
      </c>
      <c r="K5698" s="4" t="s">
        <v>3436</v>
      </c>
      <c r="L5698" s="4" t="s">
        <v>358</v>
      </c>
      <c r="N5698" s="4">
        <v>1960</v>
      </c>
      <c r="O5698" s="6">
        <v>22224</v>
      </c>
      <c r="P5698" s="4" t="s">
        <v>65</v>
      </c>
    </row>
    <row r="5699" spans="1:16" x14ac:dyDescent="0.25">
      <c r="A5699" s="4" t="s">
        <v>3383</v>
      </c>
      <c r="B5699" s="4">
        <v>31</v>
      </c>
      <c r="C5699" s="4" t="s">
        <v>992</v>
      </c>
      <c r="D5699" s="5"/>
      <c r="H5699" s="4" t="s">
        <v>3393</v>
      </c>
      <c r="I5699" s="4">
        <v>5</v>
      </c>
      <c r="J5699" s="4" t="s">
        <v>5554</v>
      </c>
      <c r="K5699" s="4" t="s">
        <v>3436</v>
      </c>
      <c r="L5699" s="4" t="s">
        <v>2903</v>
      </c>
      <c r="N5699" s="4">
        <v>1965</v>
      </c>
      <c r="O5699" s="6">
        <v>23894</v>
      </c>
      <c r="P5699" s="4" t="s">
        <v>63</v>
      </c>
    </row>
    <row r="5700" spans="1:16" x14ac:dyDescent="0.25">
      <c r="A5700" s="4" t="s">
        <v>3383</v>
      </c>
      <c r="B5700" s="4">
        <v>31</v>
      </c>
      <c r="C5700" s="4" t="s">
        <v>992</v>
      </c>
      <c r="D5700" s="5"/>
      <c r="H5700" s="4" t="s">
        <v>3393</v>
      </c>
      <c r="I5700" s="4">
        <v>6</v>
      </c>
      <c r="J5700" s="4" t="s">
        <v>2141</v>
      </c>
      <c r="K5700" s="4" t="s">
        <v>3436</v>
      </c>
      <c r="L5700" s="4" t="s">
        <v>372</v>
      </c>
      <c r="N5700" s="4">
        <v>1966</v>
      </c>
      <c r="O5700" s="6">
        <v>24146</v>
      </c>
      <c r="P5700" s="4" t="s">
        <v>65</v>
      </c>
    </row>
    <row r="5701" spans="1:16" x14ac:dyDescent="0.25">
      <c r="A5701" s="4" t="s">
        <v>3383</v>
      </c>
      <c r="B5701" s="4">
        <v>31</v>
      </c>
      <c r="C5701" s="4" t="s">
        <v>992</v>
      </c>
      <c r="D5701" s="5"/>
      <c r="H5701" s="4" t="s">
        <v>3393</v>
      </c>
      <c r="I5701" s="4">
        <v>7</v>
      </c>
      <c r="J5701" s="4" t="s">
        <v>5555</v>
      </c>
      <c r="K5701" s="4" t="s">
        <v>3436</v>
      </c>
      <c r="L5701" s="4" t="s">
        <v>318</v>
      </c>
      <c r="N5701" s="4">
        <v>1957</v>
      </c>
      <c r="O5701" s="6">
        <v>21072</v>
      </c>
      <c r="P5701" s="4" t="s">
        <v>63</v>
      </c>
    </row>
    <row r="5702" spans="1:16" x14ac:dyDescent="0.25">
      <c r="A5702" s="4" t="s">
        <v>3383</v>
      </c>
      <c r="B5702" s="4">
        <v>31</v>
      </c>
      <c r="C5702" s="4" t="s">
        <v>992</v>
      </c>
      <c r="D5702" s="5"/>
      <c r="H5702" s="4" t="s">
        <v>3393</v>
      </c>
      <c r="I5702" s="4">
        <v>8</v>
      </c>
      <c r="J5702" s="4" t="s">
        <v>5556</v>
      </c>
      <c r="K5702" s="4" t="s">
        <v>3436</v>
      </c>
      <c r="L5702" s="4" t="s">
        <v>5557</v>
      </c>
      <c r="N5702" s="4">
        <v>1995</v>
      </c>
      <c r="O5702" s="6">
        <v>34998</v>
      </c>
      <c r="P5702" s="4" t="s">
        <v>65</v>
      </c>
    </row>
    <row r="5703" spans="1:16" x14ac:dyDescent="0.25">
      <c r="A5703" s="4" t="s">
        <v>3383</v>
      </c>
      <c r="B5703" s="4">
        <v>31</v>
      </c>
      <c r="C5703" s="4" t="s">
        <v>992</v>
      </c>
      <c r="D5703" s="5"/>
      <c r="H5703" s="4" t="s">
        <v>3393</v>
      </c>
      <c r="I5703" s="4">
        <v>9</v>
      </c>
      <c r="J5703" s="4" t="s">
        <v>5558</v>
      </c>
      <c r="K5703" s="4" t="s">
        <v>3436</v>
      </c>
      <c r="L5703" s="4" t="s">
        <v>265</v>
      </c>
      <c r="N5703" s="4">
        <v>1955</v>
      </c>
      <c r="O5703" s="6">
        <v>20391</v>
      </c>
      <c r="P5703" s="4" t="s">
        <v>63</v>
      </c>
    </row>
    <row r="5704" spans="1:16" x14ac:dyDescent="0.25">
      <c r="A5704" s="4" t="s">
        <v>3383</v>
      </c>
      <c r="B5704" s="4">
        <v>31</v>
      </c>
      <c r="C5704" s="4" t="s">
        <v>992</v>
      </c>
      <c r="D5704" s="5"/>
      <c r="H5704" s="4" t="s">
        <v>3393</v>
      </c>
      <c r="I5704" s="4">
        <v>10</v>
      </c>
      <c r="J5704" s="4" t="s">
        <v>3767</v>
      </c>
      <c r="K5704" s="4" t="s">
        <v>3436</v>
      </c>
      <c r="L5704" s="4" t="s">
        <v>246</v>
      </c>
      <c r="N5704" s="4">
        <v>1972</v>
      </c>
      <c r="O5704" s="6">
        <v>26590</v>
      </c>
      <c r="P5704" s="4" t="s">
        <v>65</v>
      </c>
    </row>
    <row r="5705" spans="1:16" x14ac:dyDescent="0.25">
      <c r="A5705" s="4" t="s">
        <v>3383</v>
      </c>
      <c r="B5705" s="4">
        <v>31</v>
      </c>
      <c r="C5705" s="4" t="s">
        <v>992</v>
      </c>
      <c r="D5705" s="5"/>
      <c r="H5705" s="4" t="s">
        <v>3393</v>
      </c>
      <c r="I5705" s="4">
        <v>11</v>
      </c>
      <c r="J5705" s="4" t="s">
        <v>4324</v>
      </c>
      <c r="K5705" s="4" t="s">
        <v>3436</v>
      </c>
      <c r="L5705" s="4" t="s">
        <v>301</v>
      </c>
      <c r="N5705" s="4">
        <v>1977</v>
      </c>
      <c r="O5705" s="6">
        <v>28267</v>
      </c>
      <c r="P5705" s="4" t="s">
        <v>65</v>
      </c>
    </row>
    <row r="5706" spans="1:16" x14ac:dyDescent="0.25">
      <c r="A5706" s="4" t="s">
        <v>3383</v>
      </c>
      <c r="B5706" s="4">
        <v>31</v>
      </c>
      <c r="C5706" s="4" t="s">
        <v>992</v>
      </c>
      <c r="D5706" s="5"/>
      <c r="H5706" s="4" t="s">
        <v>3393</v>
      </c>
      <c r="I5706" s="4">
        <v>12</v>
      </c>
      <c r="J5706" s="4" t="s">
        <v>3953</v>
      </c>
      <c r="K5706" s="4" t="s">
        <v>3436</v>
      </c>
      <c r="L5706" s="4" t="s">
        <v>3954</v>
      </c>
      <c r="N5706" s="4">
        <v>1971</v>
      </c>
      <c r="O5706" s="6">
        <v>26009</v>
      </c>
      <c r="P5706" s="4" t="s">
        <v>63</v>
      </c>
    </row>
    <row r="5707" spans="1:16" x14ac:dyDescent="0.25">
      <c r="A5707" s="4" t="s">
        <v>3383</v>
      </c>
      <c r="B5707" s="4">
        <v>31</v>
      </c>
      <c r="C5707" s="4" t="s">
        <v>992</v>
      </c>
      <c r="D5707" s="5"/>
      <c r="H5707" s="4" t="s">
        <v>3393</v>
      </c>
      <c r="I5707" s="4">
        <v>13</v>
      </c>
      <c r="J5707" s="4" t="s">
        <v>2781</v>
      </c>
      <c r="K5707" s="4" t="s">
        <v>3436</v>
      </c>
      <c r="L5707" s="4" t="s">
        <v>1401</v>
      </c>
      <c r="N5707" s="4">
        <v>1977</v>
      </c>
      <c r="O5707" s="6">
        <v>28398</v>
      </c>
      <c r="P5707" s="4" t="s">
        <v>65</v>
      </c>
    </row>
    <row r="5708" spans="1:16" x14ac:dyDescent="0.25">
      <c r="A5708" s="4" t="s">
        <v>3383</v>
      </c>
      <c r="B5708" s="4">
        <v>31</v>
      </c>
      <c r="C5708" s="4" t="s">
        <v>992</v>
      </c>
      <c r="D5708" s="5"/>
      <c r="H5708" s="4" t="s">
        <v>3393</v>
      </c>
      <c r="I5708" s="4">
        <v>14</v>
      </c>
      <c r="J5708" s="4" t="s">
        <v>4421</v>
      </c>
      <c r="K5708" s="4" t="s">
        <v>3436</v>
      </c>
      <c r="L5708" s="4" t="s">
        <v>3519</v>
      </c>
      <c r="N5708" s="4">
        <v>1972</v>
      </c>
      <c r="O5708" s="6">
        <v>26301</v>
      </c>
      <c r="P5708" s="4" t="s">
        <v>63</v>
      </c>
    </row>
    <row r="5709" spans="1:16" x14ac:dyDescent="0.25">
      <c r="A5709" s="4" t="s">
        <v>3383</v>
      </c>
      <c r="B5709" s="4">
        <v>31</v>
      </c>
      <c r="C5709" s="4" t="s">
        <v>992</v>
      </c>
      <c r="D5709" s="5"/>
      <c r="H5709" s="4" t="s">
        <v>3393</v>
      </c>
      <c r="I5709" s="4">
        <v>15</v>
      </c>
      <c r="J5709" s="4" t="s">
        <v>776</v>
      </c>
      <c r="K5709" s="4" t="s">
        <v>3436</v>
      </c>
      <c r="L5709" s="4" t="s">
        <v>463</v>
      </c>
      <c r="N5709" s="4">
        <v>1983</v>
      </c>
      <c r="O5709" s="6">
        <v>30629</v>
      </c>
      <c r="P5709" s="4" t="s">
        <v>63</v>
      </c>
    </row>
    <row r="5710" spans="1:16" x14ac:dyDescent="0.25">
      <c r="A5710" s="4" t="s">
        <v>3383</v>
      </c>
      <c r="B5710" s="4">
        <v>31</v>
      </c>
      <c r="C5710" s="4" t="s">
        <v>992</v>
      </c>
      <c r="D5710" s="5"/>
      <c r="H5710" s="4" t="s">
        <v>170</v>
      </c>
      <c r="I5710" s="4">
        <v>1</v>
      </c>
      <c r="J5710" s="4" t="s">
        <v>5559</v>
      </c>
      <c r="K5710" s="4" t="s">
        <v>1098</v>
      </c>
      <c r="L5710" s="4" t="s">
        <v>3399</v>
      </c>
      <c r="N5710" s="4">
        <v>1979</v>
      </c>
      <c r="O5710" s="6">
        <v>29075</v>
      </c>
      <c r="P5710" s="4" t="s">
        <v>65</v>
      </c>
    </row>
    <row r="5711" spans="1:16" x14ac:dyDescent="0.25">
      <c r="A5711" s="4" t="s">
        <v>3383</v>
      </c>
      <c r="B5711" s="4">
        <v>31</v>
      </c>
      <c r="C5711" s="4" t="s">
        <v>992</v>
      </c>
      <c r="D5711" s="5"/>
      <c r="H5711" s="4" t="s">
        <v>170</v>
      </c>
      <c r="I5711" s="4">
        <v>2</v>
      </c>
      <c r="J5711" s="4" t="s">
        <v>3540</v>
      </c>
      <c r="K5711" s="4" t="s">
        <v>1230</v>
      </c>
      <c r="L5711" s="4" t="s">
        <v>3399</v>
      </c>
      <c r="N5711" s="4">
        <v>1983</v>
      </c>
      <c r="O5711" s="6">
        <v>30542</v>
      </c>
      <c r="P5711" s="4" t="s">
        <v>63</v>
      </c>
    </row>
    <row r="5712" spans="1:16" x14ac:dyDescent="0.25">
      <c r="A5712" s="4" t="s">
        <v>3383</v>
      </c>
      <c r="B5712" s="4">
        <v>31</v>
      </c>
      <c r="C5712" s="4" t="s">
        <v>992</v>
      </c>
      <c r="D5712" s="5"/>
      <c r="H5712" s="4" t="s">
        <v>170</v>
      </c>
      <c r="I5712" s="4">
        <v>3</v>
      </c>
      <c r="J5712" s="4" t="s">
        <v>5560</v>
      </c>
      <c r="K5712" s="4" t="s">
        <v>1067</v>
      </c>
      <c r="L5712" s="4" t="s">
        <v>3399</v>
      </c>
      <c r="N5712" s="4">
        <v>1983</v>
      </c>
      <c r="O5712" s="6">
        <v>30593</v>
      </c>
      <c r="P5712" s="4" t="s">
        <v>63</v>
      </c>
    </row>
    <row r="5713" spans="1:16" x14ac:dyDescent="0.25">
      <c r="A5713" s="4" t="s">
        <v>3383</v>
      </c>
      <c r="B5713" s="4">
        <v>31</v>
      </c>
      <c r="C5713" s="4" t="s">
        <v>992</v>
      </c>
      <c r="D5713" s="5"/>
      <c r="H5713" s="4" t="s">
        <v>170</v>
      </c>
      <c r="I5713" s="4">
        <v>4</v>
      </c>
      <c r="J5713" s="4" t="s">
        <v>5561</v>
      </c>
      <c r="K5713" s="4" t="s">
        <v>1067</v>
      </c>
      <c r="L5713" s="4" t="s">
        <v>3399</v>
      </c>
      <c r="N5713" s="4">
        <v>1975</v>
      </c>
      <c r="O5713" s="6">
        <v>27469</v>
      </c>
      <c r="P5713" s="4" t="s">
        <v>65</v>
      </c>
    </row>
    <row r="5714" spans="1:16" x14ac:dyDescent="0.25">
      <c r="A5714" s="4" t="s">
        <v>3383</v>
      </c>
      <c r="B5714" s="4">
        <v>31</v>
      </c>
      <c r="C5714" s="4" t="s">
        <v>992</v>
      </c>
      <c r="D5714" s="5"/>
      <c r="H5714" s="4" t="s">
        <v>170</v>
      </c>
      <c r="I5714" s="4">
        <v>5</v>
      </c>
      <c r="J5714" s="4" t="s">
        <v>5562</v>
      </c>
      <c r="K5714" s="4" t="s">
        <v>1067</v>
      </c>
      <c r="L5714" s="4" t="s">
        <v>3399</v>
      </c>
      <c r="N5714" s="4">
        <v>1968</v>
      </c>
      <c r="O5714" s="6">
        <v>24905</v>
      </c>
      <c r="P5714" s="4" t="s">
        <v>63</v>
      </c>
    </row>
    <row r="5715" spans="1:16" x14ac:dyDescent="0.25">
      <c r="A5715" s="4" t="s">
        <v>3383</v>
      </c>
      <c r="B5715" s="4">
        <v>31</v>
      </c>
      <c r="C5715" s="4" t="s">
        <v>992</v>
      </c>
      <c r="D5715" s="5"/>
      <c r="H5715" s="4" t="s">
        <v>170</v>
      </c>
      <c r="I5715" s="4">
        <v>6</v>
      </c>
      <c r="J5715" s="4" t="s">
        <v>5563</v>
      </c>
      <c r="K5715" s="4" t="s">
        <v>1109</v>
      </c>
      <c r="L5715" s="4" t="s">
        <v>3399</v>
      </c>
      <c r="N5715" s="4">
        <v>1971</v>
      </c>
      <c r="O5715" s="6">
        <v>26140</v>
      </c>
      <c r="P5715" s="4" t="s">
        <v>63</v>
      </c>
    </row>
    <row r="5716" spans="1:16" x14ac:dyDescent="0.25">
      <c r="A5716" s="4" t="s">
        <v>3383</v>
      </c>
      <c r="B5716" s="4">
        <v>31</v>
      </c>
      <c r="C5716" s="4" t="s">
        <v>992</v>
      </c>
      <c r="D5716" s="5"/>
      <c r="H5716" s="4" t="s">
        <v>170</v>
      </c>
      <c r="I5716" s="4">
        <v>7</v>
      </c>
      <c r="J5716" s="4" t="s">
        <v>5564</v>
      </c>
      <c r="K5716" s="4" t="s">
        <v>1109</v>
      </c>
      <c r="L5716" s="4" t="s">
        <v>3399</v>
      </c>
      <c r="N5716" s="4">
        <v>1953</v>
      </c>
      <c r="O5716" s="6">
        <v>19660</v>
      </c>
      <c r="P5716" s="4" t="s">
        <v>63</v>
      </c>
    </row>
    <row r="5717" spans="1:16" x14ac:dyDescent="0.25">
      <c r="A5717" s="4" t="s">
        <v>3383</v>
      </c>
      <c r="B5717" s="4">
        <v>31</v>
      </c>
      <c r="C5717" s="4" t="s">
        <v>992</v>
      </c>
      <c r="D5717" s="5"/>
      <c r="H5717" s="4" t="s">
        <v>170</v>
      </c>
      <c r="I5717" s="4">
        <v>8</v>
      </c>
      <c r="J5717" s="4" t="s">
        <v>5565</v>
      </c>
      <c r="K5717" s="4" t="s">
        <v>1109</v>
      </c>
      <c r="L5717" s="4" t="s">
        <v>3399</v>
      </c>
      <c r="N5717" s="4">
        <v>1980</v>
      </c>
      <c r="O5717" s="6">
        <v>29310</v>
      </c>
      <c r="P5717" s="4" t="s">
        <v>65</v>
      </c>
    </row>
    <row r="5718" spans="1:16" x14ac:dyDescent="0.25">
      <c r="A5718" s="4" t="s">
        <v>3383</v>
      </c>
      <c r="B5718" s="4">
        <v>31</v>
      </c>
      <c r="C5718" s="4" t="s">
        <v>992</v>
      </c>
      <c r="D5718" s="5"/>
      <c r="H5718" s="4" t="s">
        <v>170</v>
      </c>
      <c r="I5718" s="4">
        <v>9</v>
      </c>
      <c r="J5718" s="4" t="s">
        <v>5566</v>
      </c>
      <c r="K5718" s="4" t="s">
        <v>1067</v>
      </c>
      <c r="L5718" s="4" t="s">
        <v>3399</v>
      </c>
      <c r="N5718" s="4">
        <v>1972</v>
      </c>
      <c r="O5718" s="6">
        <v>26333</v>
      </c>
      <c r="P5718" s="4" t="s">
        <v>63</v>
      </c>
    </row>
    <row r="5719" spans="1:16" x14ac:dyDescent="0.25">
      <c r="A5719" s="4" t="s">
        <v>3383</v>
      </c>
      <c r="B5719" s="4">
        <v>31</v>
      </c>
      <c r="C5719" s="4" t="s">
        <v>992</v>
      </c>
      <c r="D5719" s="5"/>
      <c r="H5719" s="4" t="s">
        <v>170</v>
      </c>
      <c r="I5719" s="4">
        <v>10</v>
      </c>
      <c r="J5719" s="4" t="s">
        <v>5567</v>
      </c>
      <c r="K5719" s="4" t="s">
        <v>1018</v>
      </c>
      <c r="L5719" s="4" t="s">
        <v>3399</v>
      </c>
      <c r="N5719" s="4">
        <v>1975</v>
      </c>
      <c r="O5719" s="6">
        <v>27453</v>
      </c>
      <c r="P5719" s="4" t="s">
        <v>63</v>
      </c>
    </row>
    <row r="5720" spans="1:16" x14ac:dyDescent="0.25">
      <c r="A5720" s="4" t="s">
        <v>3383</v>
      </c>
      <c r="B5720" s="4">
        <v>31</v>
      </c>
      <c r="C5720" s="4" t="s">
        <v>992</v>
      </c>
      <c r="D5720" s="5"/>
      <c r="H5720" s="4" t="s">
        <v>170</v>
      </c>
      <c r="I5720" s="4">
        <v>11</v>
      </c>
      <c r="J5720" s="4" t="s">
        <v>5568</v>
      </c>
      <c r="K5720" s="4" t="s">
        <v>59</v>
      </c>
      <c r="L5720" s="4" t="s">
        <v>3399</v>
      </c>
      <c r="N5720" s="4">
        <v>2002</v>
      </c>
      <c r="O5720" s="6">
        <v>37537</v>
      </c>
      <c r="P5720" s="4" t="s">
        <v>65</v>
      </c>
    </row>
    <row r="5721" spans="1:16" x14ac:dyDescent="0.25">
      <c r="A5721" s="4" t="s">
        <v>3383</v>
      </c>
      <c r="B5721" s="4">
        <v>31</v>
      </c>
      <c r="C5721" s="4" t="s">
        <v>992</v>
      </c>
      <c r="D5721" s="5"/>
      <c r="H5721" s="4" t="s">
        <v>170</v>
      </c>
      <c r="I5721" s="4">
        <v>12</v>
      </c>
      <c r="J5721" s="4" t="s">
        <v>1306</v>
      </c>
      <c r="K5721" s="4" t="s">
        <v>1303</v>
      </c>
      <c r="L5721" s="4" t="s">
        <v>3399</v>
      </c>
      <c r="N5721" s="4">
        <v>1969</v>
      </c>
      <c r="O5721" s="6">
        <v>25531</v>
      </c>
      <c r="P5721" s="4" t="s">
        <v>65</v>
      </c>
    </row>
    <row r="5722" spans="1:16" x14ac:dyDescent="0.25">
      <c r="A5722" s="4" t="s">
        <v>3383</v>
      </c>
      <c r="B5722" s="4">
        <v>31</v>
      </c>
      <c r="C5722" s="4" t="s">
        <v>992</v>
      </c>
      <c r="D5722" s="5"/>
      <c r="H5722" s="4" t="s">
        <v>170</v>
      </c>
      <c r="I5722" s="4">
        <v>13</v>
      </c>
      <c r="J5722" s="4" t="s">
        <v>4751</v>
      </c>
      <c r="K5722" s="4" t="s">
        <v>59</v>
      </c>
      <c r="L5722" s="4" t="s">
        <v>3399</v>
      </c>
      <c r="N5722" s="4">
        <v>2001</v>
      </c>
      <c r="O5722" s="6">
        <v>37014</v>
      </c>
      <c r="P5722" s="4" t="s">
        <v>65</v>
      </c>
    </row>
    <row r="5723" spans="1:16" x14ac:dyDescent="0.25">
      <c r="A5723" s="4" t="s">
        <v>3383</v>
      </c>
      <c r="B5723" s="4">
        <v>31</v>
      </c>
      <c r="C5723" s="4" t="s">
        <v>992</v>
      </c>
      <c r="D5723" s="5"/>
      <c r="H5723" s="4" t="s">
        <v>170</v>
      </c>
      <c r="I5723" s="4">
        <v>14</v>
      </c>
      <c r="J5723" s="4" t="s">
        <v>3542</v>
      </c>
      <c r="K5723" s="4" t="s">
        <v>1906</v>
      </c>
      <c r="L5723" s="4" t="s">
        <v>3399</v>
      </c>
      <c r="N5723" s="4">
        <v>2002</v>
      </c>
      <c r="O5723" s="6">
        <v>37382</v>
      </c>
      <c r="P5723" s="4" t="s">
        <v>63</v>
      </c>
    </row>
    <row r="5724" spans="1:16" x14ac:dyDescent="0.25">
      <c r="A5724" s="4" t="s">
        <v>3383</v>
      </c>
      <c r="B5724" s="4">
        <v>31</v>
      </c>
      <c r="C5724" s="4" t="s">
        <v>992</v>
      </c>
      <c r="D5724" s="5"/>
      <c r="H5724" s="4" t="s">
        <v>170</v>
      </c>
      <c r="I5724" s="4">
        <v>15</v>
      </c>
      <c r="J5724" s="4" t="s">
        <v>171</v>
      </c>
      <c r="K5724" s="4" t="s">
        <v>59</v>
      </c>
      <c r="L5724" s="4" t="s">
        <v>3399</v>
      </c>
      <c r="N5724" s="4">
        <v>1964</v>
      </c>
      <c r="O5724" s="6">
        <v>23535</v>
      </c>
      <c r="P5724" s="4" t="s">
        <v>63</v>
      </c>
    </row>
    <row r="5725" spans="1:16" x14ac:dyDescent="0.25">
      <c r="A5725" s="4" t="s">
        <v>3383</v>
      </c>
      <c r="B5725" s="4">
        <v>31</v>
      </c>
      <c r="C5725" s="4" t="s">
        <v>992</v>
      </c>
      <c r="D5725" s="5"/>
      <c r="H5725" s="4" t="s">
        <v>167</v>
      </c>
      <c r="I5725" s="4">
        <v>1</v>
      </c>
      <c r="J5725" s="4" t="s">
        <v>1009</v>
      </c>
      <c r="K5725" s="4" t="s">
        <v>3436</v>
      </c>
      <c r="L5725" s="4" t="s">
        <v>3399</v>
      </c>
      <c r="N5725" s="4">
        <v>1960</v>
      </c>
      <c r="O5725" s="6">
        <v>22238</v>
      </c>
      <c r="P5725" s="4" t="s">
        <v>63</v>
      </c>
    </row>
    <row r="5726" spans="1:16" x14ac:dyDescent="0.25">
      <c r="A5726" s="4" t="s">
        <v>3383</v>
      </c>
      <c r="B5726" s="4">
        <v>31</v>
      </c>
      <c r="C5726" s="4" t="s">
        <v>992</v>
      </c>
      <c r="D5726" s="5"/>
      <c r="H5726" s="4" t="s">
        <v>167</v>
      </c>
      <c r="I5726" s="4">
        <v>2</v>
      </c>
      <c r="J5726" s="4" t="s">
        <v>1082</v>
      </c>
      <c r="K5726" s="4" t="s">
        <v>3436</v>
      </c>
      <c r="L5726" s="4" t="s">
        <v>3399</v>
      </c>
      <c r="N5726" s="4">
        <v>1948</v>
      </c>
      <c r="O5726" s="6">
        <v>17601</v>
      </c>
      <c r="P5726" s="4" t="s">
        <v>63</v>
      </c>
    </row>
    <row r="5727" spans="1:16" x14ac:dyDescent="0.25">
      <c r="A5727" s="4" t="s">
        <v>3383</v>
      </c>
      <c r="B5727" s="4">
        <v>31</v>
      </c>
      <c r="C5727" s="4" t="s">
        <v>992</v>
      </c>
      <c r="D5727" s="5"/>
      <c r="H5727" s="4" t="s">
        <v>167</v>
      </c>
      <c r="I5727" s="4">
        <v>3</v>
      </c>
      <c r="J5727" s="4" t="s">
        <v>1061</v>
      </c>
      <c r="K5727" s="4" t="s">
        <v>3436</v>
      </c>
      <c r="L5727" s="4" t="s">
        <v>3399</v>
      </c>
      <c r="N5727" s="4">
        <v>1957</v>
      </c>
      <c r="O5727" s="6">
        <v>20942</v>
      </c>
      <c r="P5727" s="4" t="s">
        <v>65</v>
      </c>
    </row>
    <row r="5728" spans="1:16" x14ac:dyDescent="0.25">
      <c r="A5728" s="4" t="s">
        <v>3383</v>
      </c>
      <c r="B5728" s="4">
        <v>31</v>
      </c>
      <c r="C5728" s="4" t="s">
        <v>992</v>
      </c>
      <c r="D5728" s="5"/>
      <c r="H5728" s="4" t="s">
        <v>167</v>
      </c>
      <c r="I5728" s="4">
        <v>4</v>
      </c>
      <c r="J5728" s="4" t="s">
        <v>1033</v>
      </c>
      <c r="K5728" s="4" t="s">
        <v>3436</v>
      </c>
      <c r="L5728" s="4" t="s">
        <v>3399</v>
      </c>
      <c r="N5728" s="4">
        <v>1965</v>
      </c>
      <c r="O5728" s="6">
        <v>23940</v>
      </c>
      <c r="P5728" s="4" t="s">
        <v>63</v>
      </c>
    </row>
    <row r="5729" spans="1:16" x14ac:dyDescent="0.25">
      <c r="A5729" s="4" t="s">
        <v>3383</v>
      </c>
      <c r="B5729" s="4">
        <v>31</v>
      </c>
      <c r="C5729" s="4" t="s">
        <v>992</v>
      </c>
      <c r="D5729" s="5"/>
      <c r="H5729" s="4" t="s">
        <v>167</v>
      </c>
      <c r="I5729" s="4">
        <v>5</v>
      </c>
      <c r="J5729" s="4" t="s">
        <v>1060</v>
      </c>
      <c r="K5729" s="4" t="s">
        <v>3436</v>
      </c>
      <c r="L5729" s="4" t="s">
        <v>3399</v>
      </c>
      <c r="N5729" s="4">
        <v>1950</v>
      </c>
      <c r="O5729" s="6">
        <v>18323</v>
      </c>
      <c r="P5729" s="4" t="s">
        <v>63</v>
      </c>
    </row>
    <row r="5730" spans="1:16" x14ac:dyDescent="0.25">
      <c r="A5730" s="4" t="s">
        <v>3383</v>
      </c>
      <c r="B5730" s="4">
        <v>31</v>
      </c>
      <c r="C5730" s="4" t="s">
        <v>992</v>
      </c>
      <c r="D5730" s="5"/>
      <c r="H5730" s="4" t="s">
        <v>167</v>
      </c>
      <c r="I5730" s="4">
        <v>6</v>
      </c>
      <c r="J5730" s="4" t="s">
        <v>5569</v>
      </c>
      <c r="K5730" s="4" t="s">
        <v>3436</v>
      </c>
      <c r="L5730" s="4" t="s">
        <v>3399</v>
      </c>
      <c r="N5730" s="4">
        <v>1947</v>
      </c>
      <c r="O5730" s="6">
        <v>17174</v>
      </c>
      <c r="P5730" s="4" t="s">
        <v>65</v>
      </c>
    </row>
    <row r="5731" spans="1:16" x14ac:dyDescent="0.25">
      <c r="A5731" s="4" t="s">
        <v>3383</v>
      </c>
      <c r="B5731" s="4">
        <v>31</v>
      </c>
      <c r="C5731" s="4" t="s">
        <v>992</v>
      </c>
      <c r="D5731" s="5"/>
      <c r="H5731" s="4" t="s">
        <v>167</v>
      </c>
      <c r="I5731" s="4">
        <v>7</v>
      </c>
      <c r="J5731" s="4" t="s">
        <v>5570</v>
      </c>
      <c r="K5731" s="4" t="s">
        <v>3436</v>
      </c>
      <c r="L5731" s="4" t="s">
        <v>3399</v>
      </c>
      <c r="N5731" s="4">
        <v>1945</v>
      </c>
      <c r="O5731" s="6">
        <v>16802</v>
      </c>
      <c r="P5731" s="4" t="s">
        <v>63</v>
      </c>
    </row>
    <row r="5732" spans="1:16" x14ac:dyDescent="0.25">
      <c r="A5732" s="4" t="s">
        <v>3383</v>
      </c>
      <c r="B5732" s="4">
        <v>31</v>
      </c>
      <c r="C5732" s="4" t="s">
        <v>992</v>
      </c>
      <c r="D5732" s="5"/>
      <c r="H5732" s="4" t="s">
        <v>167</v>
      </c>
      <c r="I5732" s="4">
        <v>8</v>
      </c>
      <c r="J5732" s="4" t="s">
        <v>1011</v>
      </c>
      <c r="K5732" s="4" t="s">
        <v>3436</v>
      </c>
      <c r="L5732" s="4" t="s">
        <v>3399</v>
      </c>
      <c r="N5732" s="4">
        <v>1950</v>
      </c>
      <c r="O5732" s="6">
        <v>18564</v>
      </c>
      <c r="P5732" s="4" t="s">
        <v>63</v>
      </c>
    </row>
    <row r="5733" spans="1:16" x14ac:dyDescent="0.25">
      <c r="A5733" s="4" t="s">
        <v>3383</v>
      </c>
      <c r="B5733" s="4">
        <v>31</v>
      </c>
      <c r="C5733" s="4" t="s">
        <v>992</v>
      </c>
      <c r="D5733" s="5"/>
      <c r="H5733" s="4" t="s">
        <v>167</v>
      </c>
      <c r="I5733" s="4">
        <v>9</v>
      </c>
      <c r="J5733" s="4" t="s">
        <v>1062</v>
      </c>
      <c r="K5733" s="4" t="s">
        <v>3436</v>
      </c>
      <c r="L5733" s="4" t="s">
        <v>3399</v>
      </c>
      <c r="N5733" s="4">
        <v>1972</v>
      </c>
      <c r="O5733" s="6">
        <v>26460</v>
      </c>
      <c r="P5733" s="4" t="s">
        <v>63</v>
      </c>
    </row>
    <row r="5734" spans="1:16" x14ac:dyDescent="0.25">
      <c r="A5734" s="4" t="s">
        <v>3383</v>
      </c>
      <c r="B5734" s="4">
        <v>31</v>
      </c>
      <c r="C5734" s="4" t="s">
        <v>992</v>
      </c>
      <c r="D5734" s="5"/>
      <c r="H5734" s="4" t="s">
        <v>167</v>
      </c>
      <c r="I5734" s="4">
        <v>10</v>
      </c>
      <c r="J5734" s="4" t="s">
        <v>1010</v>
      </c>
      <c r="K5734" s="4" t="s">
        <v>3436</v>
      </c>
      <c r="L5734" s="4" t="s">
        <v>3399</v>
      </c>
      <c r="N5734" s="4">
        <v>1947</v>
      </c>
      <c r="O5734" s="6">
        <v>17186</v>
      </c>
      <c r="P5734" s="4" t="s">
        <v>65</v>
      </c>
    </row>
    <row r="5735" spans="1:16" x14ac:dyDescent="0.25">
      <c r="A5735" s="4" t="s">
        <v>3383</v>
      </c>
      <c r="B5735" s="4">
        <v>31</v>
      </c>
      <c r="C5735" s="4" t="s">
        <v>992</v>
      </c>
      <c r="D5735" s="5"/>
      <c r="H5735" s="4" t="s">
        <v>167</v>
      </c>
      <c r="I5735" s="4">
        <v>11</v>
      </c>
      <c r="J5735" s="4" t="s">
        <v>5571</v>
      </c>
      <c r="K5735" s="4" t="s">
        <v>3436</v>
      </c>
      <c r="L5735" s="4" t="s">
        <v>3399</v>
      </c>
      <c r="N5735" s="4">
        <v>1961</v>
      </c>
      <c r="O5735" s="6">
        <v>22565</v>
      </c>
      <c r="P5735" s="4" t="s">
        <v>63</v>
      </c>
    </row>
    <row r="5736" spans="1:16" x14ac:dyDescent="0.25">
      <c r="A5736" s="4" t="s">
        <v>3383</v>
      </c>
      <c r="B5736" s="4">
        <v>31</v>
      </c>
      <c r="C5736" s="4" t="s">
        <v>992</v>
      </c>
      <c r="D5736" s="5"/>
      <c r="H5736" s="4" t="s">
        <v>167</v>
      </c>
      <c r="I5736" s="4">
        <v>12</v>
      </c>
      <c r="J5736" s="4" t="s">
        <v>5572</v>
      </c>
      <c r="K5736" s="4" t="s">
        <v>3436</v>
      </c>
      <c r="L5736" s="4" t="s">
        <v>3399</v>
      </c>
      <c r="N5736" s="4">
        <v>1944</v>
      </c>
      <c r="O5736" s="6">
        <v>16137</v>
      </c>
      <c r="P5736" s="4" t="s">
        <v>63</v>
      </c>
    </row>
    <row r="5737" spans="1:16" x14ac:dyDescent="0.25">
      <c r="A5737" s="4" t="s">
        <v>3383</v>
      </c>
      <c r="B5737" s="4">
        <v>31</v>
      </c>
      <c r="C5737" s="4" t="s">
        <v>992</v>
      </c>
      <c r="D5737" s="5"/>
      <c r="H5737" s="4" t="s">
        <v>167</v>
      </c>
      <c r="I5737" s="4">
        <v>13</v>
      </c>
      <c r="J5737" s="4" t="s">
        <v>5573</v>
      </c>
      <c r="K5737" s="4" t="s">
        <v>3436</v>
      </c>
      <c r="L5737" s="4" t="s">
        <v>3399</v>
      </c>
      <c r="N5737" s="4">
        <v>1976</v>
      </c>
      <c r="O5737" s="6">
        <v>28072</v>
      </c>
      <c r="P5737" s="4" t="s">
        <v>65</v>
      </c>
    </row>
    <row r="5738" spans="1:16" x14ac:dyDescent="0.25">
      <c r="A5738" s="4" t="s">
        <v>3383</v>
      </c>
      <c r="B5738" s="4">
        <v>31</v>
      </c>
      <c r="C5738" s="4" t="s">
        <v>992</v>
      </c>
      <c r="D5738" s="5"/>
      <c r="H5738" s="4" t="s">
        <v>167</v>
      </c>
      <c r="I5738" s="4">
        <v>14</v>
      </c>
      <c r="J5738" s="4" t="s">
        <v>1034</v>
      </c>
      <c r="K5738" s="4" t="s">
        <v>3436</v>
      </c>
      <c r="L5738" s="4" t="s">
        <v>3399</v>
      </c>
      <c r="N5738" s="4">
        <v>1972</v>
      </c>
      <c r="O5738" s="6">
        <v>26615</v>
      </c>
      <c r="P5738" s="4" t="s">
        <v>63</v>
      </c>
    </row>
    <row r="5739" spans="1:16" x14ac:dyDescent="0.25">
      <c r="A5739" s="4" t="s">
        <v>3383</v>
      </c>
      <c r="B5739" s="4">
        <v>31</v>
      </c>
      <c r="C5739" s="4" t="s">
        <v>992</v>
      </c>
      <c r="D5739" s="5"/>
      <c r="H5739" s="4" t="s">
        <v>167</v>
      </c>
      <c r="I5739" s="4">
        <v>15</v>
      </c>
      <c r="J5739" s="4" t="s">
        <v>5574</v>
      </c>
      <c r="K5739" s="4" t="s">
        <v>3436</v>
      </c>
      <c r="L5739" s="4" t="s">
        <v>3399</v>
      </c>
      <c r="N5739" s="4">
        <v>1948</v>
      </c>
      <c r="O5739" s="6">
        <v>17674</v>
      </c>
      <c r="P5739" s="4" t="s">
        <v>65</v>
      </c>
    </row>
    <row r="5740" spans="1:16" x14ac:dyDescent="0.25">
      <c r="A5740" s="4" t="s">
        <v>3383</v>
      </c>
      <c r="B5740" s="4">
        <v>31</v>
      </c>
      <c r="C5740" s="4" t="s">
        <v>992</v>
      </c>
      <c r="D5740" s="5"/>
      <c r="H5740" s="4" t="s">
        <v>3</v>
      </c>
      <c r="I5740" s="4">
        <v>1</v>
      </c>
      <c r="J5740" s="4" t="s">
        <v>1035</v>
      </c>
      <c r="K5740" s="4" t="s">
        <v>1018</v>
      </c>
      <c r="L5740" s="4" t="s">
        <v>3399</v>
      </c>
      <c r="N5740" s="4">
        <v>1976</v>
      </c>
      <c r="O5740" s="6">
        <v>27977</v>
      </c>
      <c r="P5740" s="4" t="s">
        <v>63</v>
      </c>
    </row>
    <row r="5741" spans="1:16" x14ac:dyDescent="0.25">
      <c r="A5741" s="4" t="s">
        <v>3383</v>
      </c>
      <c r="B5741" s="4">
        <v>31</v>
      </c>
      <c r="C5741" s="4" t="s">
        <v>992</v>
      </c>
      <c r="D5741" s="5"/>
      <c r="H5741" s="4" t="s">
        <v>3</v>
      </c>
      <c r="I5741" s="4">
        <v>2</v>
      </c>
      <c r="J5741" s="4" t="s">
        <v>1083</v>
      </c>
      <c r="K5741" s="4" t="s">
        <v>1067</v>
      </c>
      <c r="L5741" s="4" t="s">
        <v>3399</v>
      </c>
      <c r="N5741" s="4">
        <v>1991</v>
      </c>
      <c r="O5741" s="6">
        <v>33599</v>
      </c>
      <c r="P5741" s="4" t="s">
        <v>65</v>
      </c>
    </row>
    <row r="5742" spans="1:16" x14ac:dyDescent="0.25">
      <c r="A5742" s="4" t="s">
        <v>3383</v>
      </c>
      <c r="B5742" s="4">
        <v>31</v>
      </c>
      <c r="C5742" s="4" t="s">
        <v>992</v>
      </c>
      <c r="D5742" s="5"/>
      <c r="H5742" s="4" t="s">
        <v>3</v>
      </c>
      <c r="I5742" s="4">
        <v>3</v>
      </c>
      <c r="J5742" s="4" t="s">
        <v>1121</v>
      </c>
      <c r="K5742" s="4" t="s">
        <v>1109</v>
      </c>
      <c r="L5742" s="4" t="s">
        <v>3399</v>
      </c>
      <c r="N5742" s="4">
        <v>1986</v>
      </c>
      <c r="O5742" s="6">
        <v>31764</v>
      </c>
      <c r="P5742" s="4" t="s">
        <v>65</v>
      </c>
    </row>
    <row r="5743" spans="1:16" x14ac:dyDescent="0.25">
      <c r="A5743" s="4" t="s">
        <v>3383</v>
      </c>
      <c r="B5743" s="4">
        <v>31</v>
      </c>
      <c r="C5743" s="4" t="s">
        <v>992</v>
      </c>
      <c r="D5743" s="5"/>
      <c r="H5743" s="4" t="s">
        <v>3</v>
      </c>
      <c r="I5743" s="4">
        <v>4</v>
      </c>
      <c r="J5743" s="4" t="s">
        <v>5575</v>
      </c>
      <c r="K5743" s="4" t="s">
        <v>1045</v>
      </c>
      <c r="L5743" s="4" t="s">
        <v>3399</v>
      </c>
      <c r="N5743" s="4">
        <v>1988</v>
      </c>
      <c r="O5743" s="6">
        <v>32384</v>
      </c>
      <c r="P5743" s="4" t="s">
        <v>63</v>
      </c>
    </row>
    <row r="5744" spans="1:16" x14ac:dyDescent="0.25">
      <c r="A5744" s="4" t="s">
        <v>3383</v>
      </c>
      <c r="B5744" s="4">
        <v>31</v>
      </c>
      <c r="C5744" s="4" t="s">
        <v>992</v>
      </c>
      <c r="D5744" s="5"/>
      <c r="H5744" s="4" t="s">
        <v>3</v>
      </c>
      <c r="I5744" s="4">
        <v>5</v>
      </c>
      <c r="J5744" s="4" t="s">
        <v>1012</v>
      </c>
      <c r="K5744" s="4" t="s">
        <v>994</v>
      </c>
      <c r="L5744" s="4" t="s">
        <v>3399</v>
      </c>
      <c r="N5744" s="4">
        <v>1981</v>
      </c>
      <c r="O5744" s="6">
        <v>29762</v>
      </c>
      <c r="P5744" s="4" t="s">
        <v>65</v>
      </c>
    </row>
    <row r="5745" spans="1:16" x14ac:dyDescent="0.25">
      <c r="A5745" s="4" t="s">
        <v>3383</v>
      </c>
      <c r="B5745" s="4">
        <v>31</v>
      </c>
      <c r="C5745" s="4" t="s">
        <v>992</v>
      </c>
      <c r="D5745" s="5"/>
      <c r="H5745" s="4" t="s">
        <v>3</v>
      </c>
      <c r="I5745" s="4">
        <v>6</v>
      </c>
      <c r="J5745" s="4" t="s">
        <v>1036</v>
      </c>
      <c r="K5745" s="4" t="s">
        <v>1018</v>
      </c>
      <c r="L5745" s="4" t="s">
        <v>3399</v>
      </c>
      <c r="N5745" s="4">
        <v>1978</v>
      </c>
      <c r="O5745" s="6">
        <v>28653</v>
      </c>
      <c r="P5745" s="4" t="s">
        <v>65</v>
      </c>
    </row>
    <row r="5746" spans="1:16" x14ac:dyDescent="0.25">
      <c r="A5746" s="4" t="s">
        <v>3383</v>
      </c>
      <c r="B5746" s="4">
        <v>31</v>
      </c>
      <c r="C5746" s="4" t="s">
        <v>992</v>
      </c>
      <c r="D5746" s="5"/>
      <c r="H5746" s="4" t="s">
        <v>3</v>
      </c>
      <c r="I5746" s="4">
        <v>7</v>
      </c>
      <c r="J5746" s="4" t="s">
        <v>1122</v>
      </c>
      <c r="K5746" s="4" t="s">
        <v>1109</v>
      </c>
      <c r="L5746" s="4" t="s">
        <v>3399</v>
      </c>
      <c r="N5746" s="4">
        <v>1987</v>
      </c>
      <c r="O5746" s="6">
        <v>32118</v>
      </c>
      <c r="P5746" s="4" t="s">
        <v>65</v>
      </c>
    </row>
    <row r="5747" spans="1:16" x14ac:dyDescent="0.25">
      <c r="A5747" s="4" t="s">
        <v>3383</v>
      </c>
      <c r="B5747" s="4">
        <v>31</v>
      </c>
      <c r="C5747" s="4" t="s">
        <v>992</v>
      </c>
      <c r="D5747" s="5"/>
      <c r="H5747" s="4" t="s">
        <v>3</v>
      </c>
      <c r="I5747" s="4">
        <v>8</v>
      </c>
      <c r="J5747" s="4" t="s">
        <v>1085</v>
      </c>
      <c r="K5747" s="4" t="s">
        <v>1067</v>
      </c>
      <c r="L5747" s="4" t="s">
        <v>3399</v>
      </c>
      <c r="N5747" s="4">
        <v>1992</v>
      </c>
      <c r="O5747" s="6">
        <v>33878</v>
      </c>
      <c r="P5747" s="4" t="s">
        <v>63</v>
      </c>
    </row>
    <row r="5748" spans="1:16" x14ac:dyDescent="0.25">
      <c r="A5748" s="4" t="s">
        <v>3383</v>
      </c>
      <c r="B5748" s="4">
        <v>31</v>
      </c>
      <c r="C5748" s="4" t="s">
        <v>992</v>
      </c>
      <c r="D5748" s="5"/>
      <c r="H5748" s="4" t="s">
        <v>3</v>
      </c>
      <c r="I5748" s="4">
        <v>9</v>
      </c>
      <c r="J5748" s="4" t="s">
        <v>5576</v>
      </c>
      <c r="K5748" s="4" t="s">
        <v>994</v>
      </c>
      <c r="L5748" s="4" t="s">
        <v>3399</v>
      </c>
      <c r="N5748" s="4">
        <v>1961</v>
      </c>
      <c r="O5748" s="6">
        <v>22360</v>
      </c>
      <c r="P5748" s="4" t="s">
        <v>65</v>
      </c>
    </row>
    <row r="5749" spans="1:16" x14ac:dyDescent="0.25">
      <c r="A5749" s="4" t="s">
        <v>3383</v>
      </c>
      <c r="B5749" s="4">
        <v>31</v>
      </c>
      <c r="C5749" s="4" t="s">
        <v>992</v>
      </c>
      <c r="D5749" s="5"/>
      <c r="H5749" s="4" t="s">
        <v>3</v>
      </c>
      <c r="I5749" s="4">
        <v>10</v>
      </c>
      <c r="J5749" s="4" t="s">
        <v>1063</v>
      </c>
      <c r="K5749" s="4" t="s">
        <v>1045</v>
      </c>
      <c r="L5749" s="4" t="s">
        <v>3399</v>
      </c>
      <c r="N5749" s="4">
        <v>1977</v>
      </c>
      <c r="O5749" s="6">
        <v>28488</v>
      </c>
      <c r="P5749" s="4" t="s">
        <v>63</v>
      </c>
    </row>
    <row r="5750" spans="1:16" x14ac:dyDescent="0.25">
      <c r="A5750" s="4" t="s">
        <v>3383</v>
      </c>
      <c r="B5750" s="4">
        <v>31</v>
      </c>
      <c r="C5750" s="4" t="s">
        <v>992</v>
      </c>
      <c r="D5750" s="5"/>
      <c r="H5750" s="4" t="s">
        <v>3</v>
      </c>
      <c r="I5750" s="4">
        <v>11</v>
      </c>
      <c r="J5750" s="4" t="s">
        <v>1137</v>
      </c>
      <c r="K5750" s="4" t="s">
        <v>1132</v>
      </c>
      <c r="L5750" s="4" t="s">
        <v>3399</v>
      </c>
      <c r="N5750" s="4">
        <v>2004</v>
      </c>
      <c r="O5750" s="6">
        <v>38085</v>
      </c>
      <c r="P5750" s="4" t="s">
        <v>65</v>
      </c>
    </row>
    <row r="5751" spans="1:16" x14ac:dyDescent="0.25">
      <c r="A5751" s="4" t="s">
        <v>3383</v>
      </c>
      <c r="B5751" s="4">
        <v>31</v>
      </c>
      <c r="C5751" s="4" t="s">
        <v>992</v>
      </c>
      <c r="D5751" s="5"/>
      <c r="H5751" s="4" t="s">
        <v>3</v>
      </c>
      <c r="I5751" s="4">
        <v>12</v>
      </c>
      <c r="J5751" s="4" t="s">
        <v>5577</v>
      </c>
      <c r="K5751" s="4" t="s">
        <v>994</v>
      </c>
      <c r="L5751" s="4" t="s">
        <v>3399</v>
      </c>
      <c r="N5751" s="4">
        <v>1994</v>
      </c>
      <c r="O5751" s="6">
        <v>34431</v>
      </c>
      <c r="P5751" s="4" t="s">
        <v>63</v>
      </c>
    </row>
    <row r="5752" spans="1:16" x14ac:dyDescent="0.25">
      <c r="A5752" s="4" t="s">
        <v>3383</v>
      </c>
      <c r="B5752" s="4">
        <v>31</v>
      </c>
      <c r="C5752" s="4" t="s">
        <v>992</v>
      </c>
      <c r="D5752" s="5"/>
      <c r="H5752" s="4" t="s">
        <v>3</v>
      </c>
      <c r="I5752" s="4">
        <v>13</v>
      </c>
      <c r="J5752" s="4" t="s">
        <v>1084</v>
      </c>
      <c r="K5752" s="4" t="s">
        <v>1067</v>
      </c>
      <c r="L5752" s="4" t="s">
        <v>3399</v>
      </c>
      <c r="N5752" s="4">
        <v>1979</v>
      </c>
      <c r="O5752" s="6">
        <v>29179</v>
      </c>
      <c r="P5752" s="4" t="s">
        <v>65</v>
      </c>
    </row>
    <row r="5753" spans="1:16" x14ac:dyDescent="0.25">
      <c r="A5753" s="4" t="s">
        <v>3383</v>
      </c>
      <c r="B5753" s="4">
        <v>31</v>
      </c>
      <c r="C5753" s="4" t="s">
        <v>992</v>
      </c>
      <c r="D5753" s="5"/>
      <c r="H5753" s="4" t="s">
        <v>3</v>
      </c>
      <c r="I5753" s="4">
        <v>14</v>
      </c>
      <c r="J5753" s="4" t="s">
        <v>5578</v>
      </c>
      <c r="K5753" s="4" t="s">
        <v>1018</v>
      </c>
      <c r="L5753" s="4" t="s">
        <v>3399</v>
      </c>
      <c r="N5753" s="4">
        <v>1981</v>
      </c>
      <c r="O5753" s="6">
        <v>29738</v>
      </c>
      <c r="P5753" s="4" t="s">
        <v>63</v>
      </c>
    </row>
    <row r="5754" spans="1:16" x14ac:dyDescent="0.25">
      <c r="A5754" s="4" t="s">
        <v>3383</v>
      </c>
      <c r="B5754" s="4">
        <v>31</v>
      </c>
      <c r="C5754" s="4" t="s">
        <v>992</v>
      </c>
      <c r="D5754" s="5"/>
      <c r="H5754" s="4" t="s">
        <v>3</v>
      </c>
      <c r="I5754" s="4">
        <v>15</v>
      </c>
      <c r="J5754" s="4" t="s">
        <v>5579</v>
      </c>
      <c r="K5754" s="4" t="s">
        <v>1132</v>
      </c>
      <c r="L5754" s="4" t="s">
        <v>3399</v>
      </c>
      <c r="N5754" s="4">
        <v>1971</v>
      </c>
      <c r="O5754" s="6">
        <v>26115</v>
      </c>
      <c r="P5754" s="4" t="s">
        <v>65</v>
      </c>
    </row>
    <row r="5755" spans="1:16" x14ac:dyDescent="0.25">
      <c r="A5755" s="4" t="s">
        <v>3383</v>
      </c>
      <c r="B5755" s="4">
        <v>31</v>
      </c>
      <c r="C5755" s="4" t="s">
        <v>992</v>
      </c>
      <c r="D5755" s="5"/>
      <c r="H5755" s="4" t="s">
        <v>193</v>
      </c>
      <c r="I5755" s="4">
        <v>1</v>
      </c>
      <c r="J5755" s="4" t="s">
        <v>5580</v>
      </c>
      <c r="K5755" s="4" t="s">
        <v>1109</v>
      </c>
      <c r="L5755" s="4" t="s">
        <v>3399</v>
      </c>
      <c r="N5755" s="4">
        <v>1978</v>
      </c>
      <c r="O5755" s="6">
        <v>28651</v>
      </c>
      <c r="P5755" s="4" t="s">
        <v>63</v>
      </c>
    </row>
    <row r="5756" spans="1:16" x14ac:dyDescent="0.25">
      <c r="A5756" s="4" t="s">
        <v>3383</v>
      </c>
      <c r="B5756" s="4">
        <v>31</v>
      </c>
      <c r="C5756" s="4" t="s">
        <v>992</v>
      </c>
      <c r="D5756" s="5"/>
      <c r="H5756" s="4" t="s">
        <v>193</v>
      </c>
      <c r="I5756" s="4">
        <v>2</v>
      </c>
      <c r="J5756" s="4" t="s">
        <v>5581</v>
      </c>
      <c r="K5756" s="4" t="s">
        <v>1102</v>
      </c>
      <c r="L5756" s="4" t="s">
        <v>3399</v>
      </c>
      <c r="N5756" s="4">
        <v>1970</v>
      </c>
      <c r="O5756" s="6">
        <v>25885</v>
      </c>
      <c r="P5756" s="4" t="s">
        <v>65</v>
      </c>
    </row>
    <row r="5757" spans="1:16" x14ac:dyDescent="0.25">
      <c r="A5757" s="4" t="s">
        <v>3383</v>
      </c>
      <c r="B5757" s="4">
        <v>31</v>
      </c>
      <c r="C5757" s="4" t="s">
        <v>992</v>
      </c>
      <c r="D5757" s="5"/>
      <c r="H5757" s="4" t="s">
        <v>193</v>
      </c>
      <c r="I5757" s="4">
        <v>3</v>
      </c>
      <c r="J5757" s="4" t="s">
        <v>1139</v>
      </c>
      <c r="K5757" s="4" t="s">
        <v>1132</v>
      </c>
      <c r="L5757" s="4" t="s">
        <v>3399</v>
      </c>
      <c r="N5757" s="4">
        <v>1998</v>
      </c>
      <c r="O5757" s="6">
        <v>36048</v>
      </c>
      <c r="P5757" s="4" t="s">
        <v>63</v>
      </c>
    </row>
    <row r="5758" spans="1:16" x14ac:dyDescent="0.25">
      <c r="A5758" s="4" t="s">
        <v>3383</v>
      </c>
      <c r="B5758" s="4">
        <v>31</v>
      </c>
      <c r="C5758" s="4" t="s">
        <v>992</v>
      </c>
      <c r="D5758" s="5"/>
      <c r="H5758" s="4" t="s">
        <v>193</v>
      </c>
      <c r="I5758" s="4">
        <v>4</v>
      </c>
      <c r="J5758" s="4" t="s">
        <v>5582</v>
      </c>
      <c r="K5758" s="4" t="s">
        <v>1045</v>
      </c>
      <c r="L5758" s="4" t="s">
        <v>3399</v>
      </c>
      <c r="N5758" s="4">
        <v>1975</v>
      </c>
      <c r="O5758" s="6">
        <v>27570</v>
      </c>
      <c r="P5758" s="4" t="s">
        <v>65</v>
      </c>
    </row>
    <row r="5759" spans="1:16" x14ac:dyDescent="0.25">
      <c r="A5759" s="4" t="s">
        <v>3383</v>
      </c>
      <c r="B5759" s="4">
        <v>31</v>
      </c>
      <c r="C5759" s="4" t="s">
        <v>992</v>
      </c>
      <c r="D5759" s="5"/>
      <c r="H5759" s="4" t="s">
        <v>193</v>
      </c>
      <c r="I5759" s="4">
        <v>5</v>
      </c>
      <c r="J5759" s="4" t="s">
        <v>1038</v>
      </c>
      <c r="K5759" s="4" t="s">
        <v>1018</v>
      </c>
      <c r="L5759" s="4" t="s">
        <v>3399</v>
      </c>
      <c r="N5759" s="4">
        <v>1967</v>
      </c>
      <c r="O5759" s="6">
        <v>24829</v>
      </c>
      <c r="P5759" s="4" t="s">
        <v>63</v>
      </c>
    </row>
    <row r="5760" spans="1:16" x14ac:dyDescent="0.25">
      <c r="A5760" s="4" t="s">
        <v>3383</v>
      </c>
      <c r="B5760" s="4">
        <v>31</v>
      </c>
      <c r="C5760" s="4" t="s">
        <v>992</v>
      </c>
      <c r="D5760" s="5"/>
      <c r="H5760" s="4" t="s">
        <v>193</v>
      </c>
      <c r="I5760" s="4">
        <v>6</v>
      </c>
      <c r="J5760" s="4" t="s">
        <v>1013</v>
      </c>
      <c r="K5760" s="4" t="s">
        <v>994</v>
      </c>
      <c r="L5760" s="4" t="s">
        <v>3399</v>
      </c>
      <c r="N5760" s="4">
        <v>2001</v>
      </c>
      <c r="O5760" s="6">
        <v>37218</v>
      </c>
      <c r="P5760" s="4" t="s">
        <v>65</v>
      </c>
    </row>
    <row r="5761" spans="1:16" x14ac:dyDescent="0.25">
      <c r="A5761" s="4" t="s">
        <v>3383</v>
      </c>
      <c r="B5761" s="4">
        <v>31</v>
      </c>
      <c r="C5761" s="4" t="s">
        <v>992</v>
      </c>
      <c r="D5761" s="5"/>
      <c r="H5761" s="4" t="s">
        <v>193</v>
      </c>
      <c r="I5761" s="4">
        <v>7</v>
      </c>
      <c r="J5761" s="4" t="s">
        <v>5583</v>
      </c>
      <c r="K5761" s="4" t="s">
        <v>1067</v>
      </c>
      <c r="L5761" s="4" t="s">
        <v>3399</v>
      </c>
      <c r="N5761" s="4">
        <v>1969</v>
      </c>
      <c r="O5761" s="6">
        <v>25463</v>
      </c>
      <c r="P5761" s="4" t="s">
        <v>63</v>
      </c>
    </row>
    <row r="5762" spans="1:16" x14ac:dyDescent="0.25">
      <c r="A5762" s="4" t="s">
        <v>3383</v>
      </c>
      <c r="B5762" s="4">
        <v>31</v>
      </c>
      <c r="C5762" s="4" t="s">
        <v>992</v>
      </c>
      <c r="D5762" s="5"/>
      <c r="H5762" s="4" t="s">
        <v>193</v>
      </c>
      <c r="I5762" s="4">
        <v>8</v>
      </c>
      <c r="J5762" s="4" t="s">
        <v>1100</v>
      </c>
      <c r="K5762" s="4" t="s">
        <v>1098</v>
      </c>
      <c r="L5762" s="4" t="s">
        <v>3399</v>
      </c>
      <c r="N5762" s="4">
        <v>1993</v>
      </c>
      <c r="O5762" s="6">
        <v>34283</v>
      </c>
      <c r="P5762" s="4" t="s">
        <v>65</v>
      </c>
    </row>
    <row r="5763" spans="1:16" x14ac:dyDescent="0.25">
      <c r="A5763" s="4" t="s">
        <v>3383</v>
      </c>
      <c r="B5763" s="4">
        <v>31</v>
      </c>
      <c r="C5763" s="4" t="s">
        <v>992</v>
      </c>
      <c r="D5763" s="5"/>
      <c r="H5763" s="4" t="s">
        <v>193</v>
      </c>
      <c r="I5763" s="4">
        <v>9</v>
      </c>
      <c r="J5763" s="4" t="s">
        <v>1124</v>
      </c>
      <c r="K5763" s="4" t="s">
        <v>1109</v>
      </c>
      <c r="L5763" s="4" t="s">
        <v>3399</v>
      </c>
      <c r="N5763" s="4">
        <v>1963</v>
      </c>
      <c r="O5763" s="6">
        <v>23250</v>
      </c>
      <c r="P5763" s="4" t="s">
        <v>63</v>
      </c>
    </row>
    <row r="5764" spans="1:16" x14ac:dyDescent="0.25">
      <c r="A5764" s="4" t="s">
        <v>3383</v>
      </c>
      <c r="B5764" s="4">
        <v>31</v>
      </c>
      <c r="C5764" s="4" t="s">
        <v>992</v>
      </c>
      <c r="D5764" s="5"/>
      <c r="H5764" s="4" t="s">
        <v>193</v>
      </c>
      <c r="I5764" s="4">
        <v>10</v>
      </c>
      <c r="J5764" s="4" t="s">
        <v>1142</v>
      </c>
      <c r="K5764" s="4" t="s">
        <v>1141</v>
      </c>
      <c r="L5764" s="4" t="s">
        <v>3399</v>
      </c>
      <c r="N5764" s="4">
        <v>1977</v>
      </c>
      <c r="O5764" s="6">
        <v>28233</v>
      </c>
      <c r="P5764" s="4" t="s">
        <v>65</v>
      </c>
    </row>
    <row r="5765" spans="1:16" x14ac:dyDescent="0.25">
      <c r="A5765" s="4" t="s">
        <v>3383</v>
      </c>
      <c r="B5765" s="4">
        <v>31</v>
      </c>
      <c r="C5765" s="4" t="s">
        <v>992</v>
      </c>
      <c r="D5765" s="5"/>
      <c r="H5765" s="4" t="s">
        <v>193</v>
      </c>
      <c r="I5765" s="4">
        <v>11</v>
      </c>
      <c r="J5765" s="4" t="s">
        <v>1145</v>
      </c>
      <c r="K5765" s="4" t="s">
        <v>1144</v>
      </c>
      <c r="L5765" s="4" t="s">
        <v>3399</v>
      </c>
      <c r="N5765" s="4">
        <v>1964</v>
      </c>
      <c r="O5765" s="6">
        <v>23453</v>
      </c>
      <c r="P5765" s="4" t="s">
        <v>63</v>
      </c>
    </row>
    <row r="5766" spans="1:16" x14ac:dyDescent="0.25">
      <c r="A5766" s="4" t="s">
        <v>3383</v>
      </c>
      <c r="B5766" s="4">
        <v>31</v>
      </c>
      <c r="C5766" s="4" t="s">
        <v>992</v>
      </c>
      <c r="D5766" s="5"/>
      <c r="H5766" s="4" t="s">
        <v>193</v>
      </c>
      <c r="I5766" s="4">
        <v>12</v>
      </c>
      <c r="J5766" s="4" t="s">
        <v>1107</v>
      </c>
      <c r="K5766" s="4" t="s">
        <v>1105</v>
      </c>
      <c r="L5766" s="4" t="s">
        <v>3399</v>
      </c>
      <c r="N5766" s="4">
        <v>1993</v>
      </c>
      <c r="O5766" s="6">
        <v>34008</v>
      </c>
      <c r="P5766" s="4" t="s">
        <v>65</v>
      </c>
    </row>
    <row r="5767" spans="1:16" x14ac:dyDescent="0.25">
      <c r="A5767" s="4" t="s">
        <v>3383</v>
      </c>
      <c r="B5767" s="4">
        <v>31</v>
      </c>
      <c r="C5767" s="4" t="s">
        <v>992</v>
      </c>
      <c r="D5767" s="5"/>
      <c r="H5767" s="4" t="s">
        <v>193</v>
      </c>
      <c r="I5767" s="4">
        <v>13</v>
      </c>
      <c r="J5767" s="4" t="s">
        <v>1095</v>
      </c>
      <c r="K5767" s="4" t="s">
        <v>1091</v>
      </c>
      <c r="L5767" s="4" t="s">
        <v>3399</v>
      </c>
      <c r="N5767" s="4">
        <v>1983</v>
      </c>
      <c r="O5767" s="6">
        <v>30506</v>
      </c>
      <c r="P5767" s="4" t="s">
        <v>63</v>
      </c>
    </row>
    <row r="5768" spans="1:16" x14ac:dyDescent="0.25">
      <c r="A5768" s="4" t="s">
        <v>3383</v>
      </c>
      <c r="B5768" s="4">
        <v>31</v>
      </c>
      <c r="C5768" s="4" t="s">
        <v>992</v>
      </c>
      <c r="D5768" s="5"/>
      <c r="H5768" s="4" t="s">
        <v>193</v>
      </c>
      <c r="I5768" s="4">
        <v>14</v>
      </c>
      <c r="J5768" s="4" t="s">
        <v>1138</v>
      </c>
      <c r="K5768" s="4" t="s">
        <v>1132</v>
      </c>
      <c r="L5768" s="4" t="s">
        <v>3399</v>
      </c>
      <c r="N5768" s="4">
        <v>1979</v>
      </c>
      <c r="O5768" s="6">
        <v>29094</v>
      </c>
      <c r="P5768" s="4" t="s">
        <v>65</v>
      </c>
    </row>
    <row r="5769" spans="1:16" x14ac:dyDescent="0.25">
      <c r="A5769" s="4" t="s">
        <v>3383</v>
      </c>
      <c r="B5769" s="4">
        <v>31</v>
      </c>
      <c r="C5769" s="4" t="s">
        <v>992</v>
      </c>
      <c r="D5769" s="5"/>
      <c r="H5769" s="4" t="s">
        <v>193</v>
      </c>
      <c r="I5769" s="4">
        <v>15</v>
      </c>
      <c r="J5769" s="4" t="s">
        <v>1103</v>
      </c>
      <c r="K5769" s="4" t="s">
        <v>1102</v>
      </c>
      <c r="L5769" s="4" t="s">
        <v>3399</v>
      </c>
      <c r="N5769" s="4">
        <v>1974</v>
      </c>
      <c r="O5769" s="6">
        <v>27314</v>
      </c>
      <c r="P5769" s="4" t="s">
        <v>63</v>
      </c>
    </row>
    <row r="5770" spans="1:16" x14ac:dyDescent="0.25">
      <c r="A5770" s="4" t="s">
        <v>3383</v>
      </c>
      <c r="B5770" s="4">
        <v>31</v>
      </c>
      <c r="C5770" s="4" t="s">
        <v>992</v>
      </c>
      <c r="D5770" s="5"/>
      <c r="H5770" s="4" t="s">
        <v>208</v>
      </c>
      <c r="I5770" s="4">
        <v>1</v>
      </c>
      <c r="J5770" s="4" t="s">
        <v>1125</v>
      </c>
      <c r="K5770" s="4" t="s">
        <v>3436</v>
      </c>
      <c r="L5770" s="4" t="s">
        <v>3399</v>
      </c>
      <c r="N5770" s="4">
        <v>1976</v>
      </c>
      <c r="O5770" s="6">
        <v>27882</v>
      </c>
      <c r="P5770" s="4" t="s">
        <v>65</v>
      </c>
    </row>
    <row r="5771" spans="1:16" x14ac:dyDescent="0.25">
      <c r="A5771" s="4" t="s">
        <v>3383</v>
      </c>
      <c r="B5771" s="4">
        <v>31</v>
      </c>
      <c r="C5771" s="4" t="s">
        <v>992</v>
      </c>
      <c r="D5771" s="5"/>
      <c r="H5771" s="4" t="s">
        <v>208</v>
      </c>
      <c r="I5771" s="4">
        <v>2</v>
      </c>
      <c r="J5771" s="4" t="s">
        <v>1039</v>
      </c>
      <c r="K5771" s="4" t="s">
        <v>3436</v>
      </c>
      <c r="L5771" s="4" t="s">
        <v>3399</v>
      </c>
      <c r="N5771" s="4">
        <v>1985</v>
      </c>
      <c r="O5771" s="6">
        <v>31311</v>
      </c>
      <c r="P5771" s="4" t="s">
        <v>63</v>
      </c>
    </row>
    <row r="5772" spans="1:16" x14ac:dyDescent="0.25">
      <c r="A5772" s="4" t="s">
        <v>3383</v>
      </c>
      <c r="B5772" s="4">
        <v>31</v>
      </c>
      <c r="C5772" s="4" t="s">
        <v>992</v>
      </c>
      <c r="D5772" s="5"/>
      <c r="H5772" s="4" t="s">
        <v>208</v>
      </c>
      <c r="I5772" s="4">
        <v>3</v>
      </c>
      <c r="J5772" s="4" t="s">
        <v>5584</v>
      </c>
      <c r="K5772" s="4" t="s">
        <v>3436</v>
      </c>
      <c r="L5772" s="4" t="s">
        <v>3399</v>
      </c>
      <c r="N5772" s="4">
        <v>1989</v>
      </c>
      <c r="O5772" s="6">
        <v>32711</v>
      </c>
      <c r="P5772" s="4" t="s">
        <v>65</v>
      </c>
    </row>
    <row r="5773" spans="1:16" x14ac:dyDescent="0.25">
      <c r="A5773" s="4" t="s">
        <v>3383</v>
      </c>
      <c r="B5773" s="4">
        <v>31</v>
      </c>
      <c r="C5773" s="4" t="s">
        <v>992</v>
      </c>
      <c r="D5773" s="5"/>
      <c r="H5773" s="4" t="s">
        <v>208</v>
      </c>
      <c r="I5773" s="4">
        <v>4</v>
      </c>
      <c r="J5773" s="4" t="s">
        <v>5585</v>
      </c>
      <c r="K5773" s="4" t="s">
        <v>3436</v>
      </c>
      <c r="L5773" s="4" t="s">
        <v>3399</v>
      </c>
      <c r="N5773" s="4">
        <v>2002</v>
      </c>
      <c r="O5773" s="6">
        <v>37618</v>
      </c>
      <c r="P5773" s="4" t="s">
        <v>65</v>
      </c>
    </row>
    <row r="5774" spans="1:16" x14ac:dyDescent="0.25">
      <c r="A5774" s="4" t="s">
        <v>3383</v>
      </c>
      <c r="B5774" s="4">
        <v>31</v>
      </c>
      <c r="C5774" s="4" t="s">
        <v>992</v>
      </c>
      <c r="D5774" s="5"/>
      <c r="H5774" s="4" t="s">
        <v>208</v>
      </c>
      <c r="I5774" s="4">
        <v>5</v>
      </c>
      <c r="J5774" s="4" t="s">
        <v>1087</v>
      </c>
      <c r="K5774" s="4" t="s">
        <v>3436</v>
      </c>
      <c r="L5774" s="4" t="s">
        <v>3399</v>
      </c>
      <c r="N5774" s="4">
        <v>1984</v>
      </c>
      <c r="O5774" s="6">
        <v>30801</v>
      </c>
      <c r="P5774" s="4" t="s">
        <v>63</v>
      </c>
    </row>
    <row r="5775" spans="1:16" x14ac:dyDescent="0.25">
      <c r="A5775" s="4" t="s">
        <v>3383</v>
      </c>
      <c r="B5775" s="4">
        <v>31</v>
      </c>
      <c r="C5775" s="4" t="s">
        <v>992</v>
      </c>
      <c r="D5775" s="5"/>
      <c r="H5775" s="4" t="s">
        <v>208</v>
      </c>
      <c r="I5775" s="4">
        <v>6</v>
      </c>
      <c r="J5775" s="4" t="s">
        <v>1064</v>
      </c>
      <c r="K5775" s="4" t="s">
        <v>3436</v>
      </c>
      <c r="L5775" s="4" t="s">
        <v>3399</v>
      </c>
      <c r="N5775" s="4">
        <v>1956</v>
      </c>
      <c r="O5775" s="6">
        <v>20772</v>
      </c>
      <c r="P5775" s="4" t="s">
        <v>65</v>
      </c>
    </row>
    <row r="5776" spans="1:16" x14ac:dyDescent="0.25">
      <c r="A5776" s="4" t="s">
        <v>3383</v>
      </c>
      <c r="B5776" s="4">
        <v>31</v>
      </c>
      <c r="C5776" s="4" t="s">
        <v>992</v>
      </c>
      <c r="D5776" s="5"/>
      <c r="H5776" s="4" t="s">
        <v>208</v>
      </c>
      <c r="I5776" s="4">
        <v>7</v>
      </c>
      <c r="J5776" s="4" t="s">
        <v>5586</v>
      </c>
      <c r="K5776" s="4" t="s">
        <v>3436</v>
      </c>
      <c r="L5776" s="4" t="s">
        <v>3399</v>
      </c>
      <c r="N5776" s="4">
        <v>2003</v>
      </c>
      <c r="O5776" s="6">
        <v>37726</v>
      </c>
      <c r="P5776" s="4" t="s">
        <v>63</v>
      </c>
    </row>
    <row r="5777" spans="1:16" x14ac:dyDescent="0.25">
      <c r="A5777" s="4" t="s">
        <v>3383</v>
      </c>
      <c r="B5777" s="4">
        <v>31</v>
      </c>
      <c r="C5777" s="4" t="s">
        <v>992</v>
      </c>
      <c r="D5777" s="5"/>
      <c r="H5777" s="4" t="s">
        <v>208</v>
      </c>
      <c r="I5777" s="4">
        <v>8</v>
      </c>
      <c r="J5777" s="4" t="s">
        <v>1014</v>
      </c>
      <c r="K5777" s="4" t="s">
        <v>3436</v>
      </c>
      <c r="L5777" s="4" t="s">
        <v>3399</v>
      </c>
      <c r="N5777" s="4">
        <v>1994</v>
      </c>
      <c r="O5777" s="6">
        <v>34531</v>
      </c>
      <c r="P5777" s="4" t="s">
        <v>65</v>
      </c>
    </row>
    <row r="5778" spans="1:16" x14ac:dyDescent="0.25">
      <c r="A5778" s="4" t="s">
        <v>3383</v>
      </c>
      <c r="B5778" s="4">
        <v>31</v>
      </c>
      <c r="C5778" s="4" t="s">
        <v>992</v>
      </c>
      <c r="D5778" s="5"/>
      <c r="H5778" s="4" t="s">
        <v>208</v>
      </c>
      <c r="I5778" s="4">
        <v>9</v>
      </c>
      <c r="J5778" s="4" t="s">
        <v>5587</v>
      </c>
      <c r="K5778" s="4" t="s">
        <v>3436</v>
      </c>
      <c r="L5778" s="4" t="s">
        <v>3399</v>
      </c>
      <c r="N5778" s="4">
        <v>1964</v>
      </c>
      <c r="O5778" s="6">
        <v>23657</v>
      </c>
      <c r="P5778" s="4" t="s">
        <v>63</v>
      </c>
    </row>
    <row r="5779" spans="1:16" x14ac:dyDescent="0.25">
      <c r="A5779" s="4" t="s">
        <v>3383</v>
      </c>
      <c r="B5779" s="4">
        <v>31</v>
      </c>
      <c r="C5779" s="4" t="s">
        <v>992</v>
      </c>
      <c r="D5779" s="5"/>
      <c r="H5779" s="4" t="s">
        <v>208</v>
      </c>
      <c r="I5779" s="4">
        <v>10</v>
      </c>
      <c r="J5779" s="4" t="s">
        <v>1040</v>
      </c>
      <c r="K5779" s="4" t="s">
        <v>3436</v>
      </c>
      <c r="L5779" s="4" t="s">
        <v>3399</v>
      </c>
      <c r="N5779" s="4">
        <v>2002</v>
      </c>
      <c r="O5779" s="6">
        <v>37364</v>
      </c>
      <c r="P5779" s="4" t="s">
        <v>65</v>
      </c>
    </row>
    <row r="5780" spans="1:16" x14ac:dyDescent="0.25">
      <c r="A5780" s="4" t="s">
        <v>3383</v>
      </c>
      <c r="B5780" s="4">
        <v>31</v>
      </c>
      <c r="C5780" s="4" t="s">
        <v>992</v>
      </c>
      <c r="D5780" s="5"/>
      <c r="H5780" s="4" t="s">
        <v>208</v>
      </c>
      <c r="I5780" s="4">
        <v>11</v>
      </c>
      <c r="J5780" s="4" t="s">
        <v>1126</v>
      </c>
      <c r="K5780" s="4" t="s">
        <v>3436</v>
      </c>
      <c r="L5780" s="4" t="s">
        <v>3399</v>
      </c>
      <c r="N5780" s="4">
        <v>1971</v>
      </c>
      <c r="O5780" s="6">
        <v>25994</v>
      </c>
      <c r="P5780" s="4" t="s">
        <v>63</v>
      </c>
    </row>
    <row r="5781" spans="1:16" x14ac:dyDescent="0.25">
      <c r="A5781" s="4" t="s">
        <v>3383</v>
      </c>
      <c r="B5781" s="4">
        <v>31</v>
      </c>
      <c r="C5781" s="4" t="s">
        <v>992</v>
      </c>
      <c r="D5781" s="5"/>
      <c r="H5781" s="4" t="s">
        <v>208</v>
      </c>
      <c r="I5781" s="4">
        <v>12</v>
      </c>
      <c r="J5781" s="4" t="s">
        <v>1096</v>
      </c>
      <c r="K5781" s="4" t="s">
        <v>3436</v>
      </c>
      <c r="L5781" s="4" t="s">
        <v>3399</v>
      </c>
      <c r="N5781" s="4">
        <v>1969</v>
      </c>
      <c r="O5781" s="6">
        <v>25434</v>
      </c>
      <c r="P5781" s="4" t="s">
        <v>65</v>
      </c>
    </row>
    <row r="5782" spans="1:16" x14ac:dyDescent="0.25">
      <c r="A5782" s="4" t="s">
        <v>3383</v>
      </c>
      <c r="B5782" s="4">
        <v>31</v>
      </c>
      <c r="C5782" s="4" t="s">
        <v>992</v>
      </c>
      <c r="D5782" s="5"/>
      <c r="H5782" s="4" t="s">
        <v>208</v>
      </c>
      <c r="I5782" s="4">
        <v>13</v>
      </c>
      <c r="J5782" s="4" t="s">
        <v>5588</v>
      </c>
      <c r="K5782" s="4" t="s">
        <v>3436</v>
      </c>
      <c r="L5782" s="4" t="s">
        <v>3399</v>
      </c>
      <c r="N5782" s="4">
        <v>1979</v>
      </c>
      <c r="O5782" s="6">
        <v>29117</v>
      </c>
      <c r="P5782" s="4" t="s">
        <v>63</v>
      </c>
    </row>
    <row r="5783" spans="1:16" x14ac:dyDescent="0.25">
      <c r="A5783" s="4" t="s">
        <v>3383</v>
      </c>
      <c r="B5783" s="4">
        <v>31</v>
      </c>
      <c r="C5783" s="4" t="s">
        <v>992</v>
      </c>
      <c r="D5783" s="5"/>
      <c r="H5783" s="4" t="s">
        <v>208</v>
      </c>
      <c r="I5783" s="4">
        <v>14</v>
      </c>
      <c r="J5783" s="4" t="s">
        <v>5589</v>
      </c>
      <c r="K5783" s="4" t="s">
        <v>3436</v>
      </c>
      <c r="L5783" s="4" t="s">
        <v>3399</v>
      </c>
      <c r="N5783" s="4">
        <v>1964</v>
      </c>
      <c r="O5783" s="6">
        <v>23670</v>
      </c>
      <c r="P5783" s="4" t="s">
        <v>65</v>
      </c>
    </row>
    <row r="5784" spans="1:16" x14ac:dyDescent="0.25">
      <c r="A5784" s="4" t="s">
        <v>3383</v>
      </c>
      <c r="B5784" s="4">
        <v>31</v>
      </c>
      <c r="C5784" s="4" t="s">
        <v>992</v>
      </c>
      <c r="D5784" s="5"/>
      <c r="H5784" s="4" t="s">
        <v>208</v>
      </c>
      <c r="I5784" s="4">
        <v>15</v>
      </c>
      <c r="J5784" s="4" t="s">
        <v>1086</v>
      </c>
      <c r="K5784" s="4" t="s">
        <v>3436</v>
      </c>
      <c r="L5784" s="4" t="s">
        <v>3399</v>
      </c>
      <c r="N5784" s="4">
        <v>1964</v>
      </c>
      <c r="O5784" s="6">
        <v>23397</v>
      </c>
      <c r="P5784" s="4" t="s">
        <v>65</v>
      </c>
    </row>
    <row r="5785" spans="1:16" x14ac:dyDescent="0.25">
      <c r="A5785" s="4" t="s">
        <v>3383</v>
      </c>
      <c r="B5785" s="4">
        <v>31</v>
      </c>
      <c r="C5785" s="4" t="s">
        <v>992</v>
      </c>
      <c r="D5785" s="5"/>
      <c r="H5785" s="4" t="s">
        <v>3394</v>
      </c>
      <c r="I5785" s="4">
        <v>1</v>
      </c>
      <c r="J5785" s="4" t="s">
        <v>1917</v>
      </c>
      <c r="K5785" s="4" t="s">
        <v>3436</v>
      </c>
      <c r="L5785" s="4" t="s">
        <v>310</v>
      </c>
      <c r="N5785" s="4">
        <v>1957</v>
      </c>
      <c r="O5785" s="6">
        <v>20997</v>
      </c>
      <c r="P5785" s="4" t="s">
        <v>63</v>
      </c>
    </row>
    <row r="5786" spans="1:16" x14ac:dyDescent="0.25">
      <c r="A5786" s="4" t="s">
        <v>3383</v>
      </c>
      <c r="B5786" s="4">
        <v>31</v>
      </c>
      <c r="C5786" s="4" t="s">
        <v>992</v>
      </c>
      <c r="D5786" s="5"/>
      <c r="H5786" s="4" t="s">
        <v>3394</v>
      </c>
      <c r="I5786" s="4">
        <v>2</v>
      </c>
      <c r="J5786" s="4" t="s">
        <v>5590</v>
      </c>
      <c r="K5786" s="4" t="s">
        <v>3436</v>
      </c>
      <c r="L5786" s="4" t="s">
        <v>5591</v>
      </c>
      <c r="N5786" s="4">
        <v>1950</v>
      </c>
      <c r="O5786" s="6">
        <v>18628</v>
      </c>
      <c r="P5786" s="4" t="s">
        <v>65</v>
      </c>
    </row>
    <row r="5787" spans="1:16" x14ac:dyDescent="0.25">
      <c r="A5787" s="4" t="s">
        <v>3383</v>
      </c>
      <c r="B5787" s="4">
        <v>31</v>
      </c>
      <c r="C5787" s="4" t="s">
        <v>992</v>
      </c>
      <c r="D5787" s="5"/>
      <c r="H5787" s="4" t="s">
        <v>3394</v>
      </c>
      <c r="I5787" s="4">
        <v>3</v>
      </c>
      <c r="J5787" s="4" t="s">
        <v>5592</v>
      </c>
      <c r="K5787" s="4" t="s">
        <v>3436</v>
      </c>
      <c r="L5787" s="4" t="s">
        <v>1355</v>
      </c>
      <c r="N5787" s="4">
        <v>1969</v>
      </c>
      <c r="O5787" s="6">
        <v>25289</v>
      </c>
      <c r="P5787" s="4" t="s">
        <v>63</v>
      </c>
    </row>
    <row r="5788" spans="1:16" x14ac:dyDescent="0.25">
      <c r="A5788" s="4" t="s">
        <v>3383</v>
      </c>
      <c r="B5788" s="4">
        <v>31</v>
      </c>
      <c r="C5788" s="4" t="s">
        <v>992</v>
      </c>
      <c r="D5788" s="5"/>
      <c r="H5788" s="4" t="s">
        <v>3394</v>
      </c>
      <c r="I5788" s="4">
        <v>4</v>
      </c>
      <c r="J5788" s="4" t="s">
        <v>2560</v>
      </c>
      <c r="K5788" s="4" t="s">
        <v>3436</v>
      </c>
      <c r="L5788" s="4" t="s">
        <v>3595</v>
      </c>
      <c r="N5788" s="4">
        <v>1976</v>
      </c>
      <c r="O5788" s="6">
        <v>27963</v>
      </c>
      <c r="P5788" s="4" t="s">
        <v>63</v>
      </c>
    </row>
    <row r="5789" spans="1:16" x14ac:dyDescent="0.25">
      <c r="A5789" s="4" t="s">
        <v>3383</v>
      </c>
      <c r="B5789" s="4">
        <v>31</v>
      </c>
      <c r="C5789" s="4" t="s">
        <v>992</v>
      </c>
      <c r="D5789" s="5"/>
      <c r="H5789" s="4" t="s">
        <v>3394</v>
      </c>
      <c r="I5789" s="4">
        <v>5</v>
      </c>
      <c r="J5789" s="4" t="s">
        <v>2646</v>
      </c>
      <c r="K5789" s="4" t="s">
        <v>3436</v>
      </c>
      <c r="L5789" s="4" t="s">
        <v>3979</v>
      </c>
      <c r="N5789" s="4">
        <v>1970</v>
      </c>
      <c r="O5789" s="6">
        <v>25646</v>
      </c>
      <c r="P5789" s="4" t="s">
        <v>63</v>
      </c>
    </row>
    <row r="5790" spans="1:16" x14ac:dyDescent="0.25">
      <c r="A5790" s="4" t="s">
        <v>3383</v>
      </c>
      <c r="B5790" s="4">
        <v>31</v>
      </c>
      <c r="C5790" s="4" t="s">
        <v>992</v>
      </c>
      <c r="D5790" s="5"/>
      <c r="H5790" s="4" t="s">
        <v>3394</v>
      </c>
      <c r="I5790" s="4">
        <v>6</v>
      </c>
      <c r="J5790" s="4" t="s">
        <v>5593</v>
      </c>
      <c r="K5790" s="4" t="s">
        <v>3436</v>
      </c>
      <c r="L5790" s="4" t="s">
        <v>5594</v>
      </c>
      <c r="N5790" s="4">
        <v>1961</v>
      </c>
      <c r="O5790" s="6">
        <v>22401</v>
      </c>
      <c r="P5790" s="4" t="s">
        <v>63</v>
      </c>
    </row>
    <row r="5791" spans="1:16" x14ac:dyDescent="0.25">
      <c r="A5791" s="4" t="s">
        <v>3383</v>
      </c>
      <c r="B5791" s="4">
        <v>31</v>
      </c>
      <c r="C5791" s="4" t="s">
        <v>992</v>
      </c>
      <c r="D5791" s="5"/>
      <c r="H5791" s="4" t="s">
        <v>3394</v>
      </c>
      <c r="I5791" s="4">
        <v>7</v>
      </c>
      <c r="J5791" s="4" t="s">
        <v>2675</v>
      </c>
      <c r="K5791" s="4" t="s">
        <v>3436</v>
      </c>
      <c r="L5791" s="4" t="s">
        <v>893</v>
      </c>
      <c r="N5791" s="4">
        <v>1961</v>
      </c>
      <c r="O5791" s="6">
        <v>22565</v>
      </c>
      <c r="P5791" s="4" t="s">
        <v>65</v>
      </c>
    </row>
    <row r="5792" spans="1:16" x14ac:dyDescent="0.25">
      <c r="A5792" s="4" t="s">
        <v>3383</v>
      </c>
      <c r="B5792" s="4">
        <v>31</v>
      </c>
      <c r="C5792" s="4" t="s">
        <v>992</v>
      </c>
      <c r="D5792" s="5"/>
      <c r="H5792" s="4" t="s">
        <v>3394</v>
      </c>
      <c r="I5792" s="4">
        <v>8</v>
      </c>
      <c r="J5792" s="4" t="s">
        <v>2511</v>
      </c>
      <c r="K5792" s="4" t="s">
        <v>3436</v>
      </c>
      <c r="L5792" s="4" t="s">
        <v>2438</v>
      </c>
      <c r="N5792" s="4">
        <v>1974</v>
      </c>
      <c r="O5792" s="6">
        <v>27265</v>
      </c>
      <c r="P5792" s="4" t="s">
        <v>63</v>
      </c>
    </row>
    <row r="5793" spans="1:16" x14ac:dyDescent="0.25">
      <c r="A5793" s="4" t="s">
        <v>3383</v>
      </c>
      <c r="B5793" s="4">
        <v>31</v>
      </c>
      <c r="C5793" s="4" t="s">
        <v>992</v>
      </c>
      <c r="D5793" s="5"/>
      <c r="H5793" s="4" t="s">
        <v>3394</v>
      </c>
      <c r="I5793" s="4">
        <v>9</v>
      </c>
      <c r="J5793" s="4" t="s">
        <v>2642</v>
      </c>
      <c r="K5793" s="4" t="s">
        <v>3436</v>
      </c>
      <c r="L5793" s="4" t="s">
        <v>523</v>
      </c>
      <c r="N5793" s="4">
        <v>1973</v>
      </c>
      <c r="O5793" s="6">
        <v>26842</v>
      </c>
      <c r="P5793" s="4" t="s">
        <v>65</v>
      </c>
    </row>
    <row r="5794" spans="1:16" x14ac:dyDescent="0.25">
      <c r="A5794" s="4" t="s">
        <v>3383</v>
      </c>
      <c r="B5794" s="4">
        <v>31</v>
      </c>
      <c r="C5794" s="4" t="s">
        <v>992</v>
      </c>
      <c r="D5794" s="5"/>
      <c r="H5794" s="4" t="s">
        <v>3394</v>
      </c>
      <c r="I5794" s="4">
        <v>10</v>
      </c>
      <c r="J5794" s="4" t="s">
        <v>2500</v>
      </c>
      <c r="K5794" s="4" t="s">
        <v>3436</v>
      </c>
      <c r="L5794" s="4" t="s">
        <v>370</v>
      </c>
      <c r="N5794" s="4">
        <v>1996</v>
      </c>
      <c r="O5794" s="6">
        <v>35430</v>
      </c>
      <c r="P5794" s="4" t="s">
        <v>63</v>
      </c>
    </row>
    <row r="5795" spans="1:16" x14ac:dyDescent="0.25">
      <c r="A5795" s="4" t="s">
        <v>3383</v>
      </c>
      <c r="B5795" s="4">
        <v>31</v>
      </c>
      <c r="C5795" s="4" t="s">
        <v>992</v>
      </c>
      <c r="D5795" s="5"/>
      <c r="H5795" s="4" t="s">
        <v>3394</v>
      </c>
      <c r="I5795" s="4">
        <v>11</v>
      </c>
      <c r="J5795" s="4" t="s">
        <v>3597</v>
      </c>
      <c r="K5795" s="4" t="s">
        <v>3436</v>
      </c>
      <c r="L5795" s="4" t="s">
        <v>824</v>
      </c>
      <c r="N5795" s="4">
        <v>1964</v>
      </c>
      <c r="O5795" s="6">
        <v>23725</v>
      </c>
      <c r="P5795" s="4" t="s">
        <v>65</v>
      </c>
    </row>
    <row r="5796" spans="1:16" x14ac:dyDescent="0.25">
      <c r="A5796" s="4" t="s">
        <v>3383</v>
      </c>
      <c r="B5796" s="4">
        <v>31</v>
      </c>
      <c r="C5796" s="4" t="s">
        <v>992</v>
      </c>
      <c r="D5796" s="5"/>
      <c r="H5796" s="4" t="s">
        <v>3394</v>
      </c>
      <c r="I5796" s="4">
        <v>12</v>
      </c>
      <c r="J5796" s="4" t="s">
        <v>734</v>
      </c>
      <c r="K5796" s="4" t="s">
        <v>3436</v>
      </c>
      <c r="L5796" s="4" t="s">
        <v>3598</v>
      </c>
      <c r="N5796" s="4">
        <v>1963</v>
      </c>
      <c r="O5796" s="6">
        <v>23032</v>
      </c>
      <c r="P5796" s="4" t="s">
        <v>63</v>
      </c>
    </row>
    <row r="5797" spans="1:16" x14ac:dyDescent="0.25">
      <c r="A5797" s="4" t="s">
        <v>3383</v>
      </c>
      <c r="B5797" s="4">
        <v>31</v>
      </c>
      <c r="C5797" s="4" t="s">
        <v>992</v>
      </c>
      <c r="D5797" s="5"/>
      <c r="H5797" s="4" t="s">
        <v>3394</v>
      </c>
      <c r="I5797" s="4">
        <v>13</v>
      </c>
      <c r="J5797" s="4" t="s">
        <v>2722</v>
      </c>
      <c r="K5797" s="4" t="s">
        <v>3436</v>
      </c>
      <c r="L5797" s="4" t="s">
        <v>472</v>
      </c>
      <c r="N5797" s="4">
        <v>1973</v>
      </c>
      <c r="O5797" s="6">
        <v>27016</v>
      </c>
      <c r="P5797" s="4" t="s">
        <v>63</v>
      </c>
    </row>
    <row r="5798" spans="1:16" x14ac:dyDescent="0.25">
      <c r="A5798" s="4" t="s">
        <v>3383</v>
      </c>
      <c r="B5798" s="4">
        <v>31</v>
      </c>
      <c r="C5798" s="4" t="s">
        <v>992</v>
      </c>
      <c r="D5798" s="5"/>
      <c r="H5798" s="4" t="s">
        <v>3394</v>
      </c>
      <c r="I5798" s="4">
        <v>14</v>
      </c>
      <c r="J5798" s="4" t="s">
        <v>119</v>
      </c>
      <c r="K5798" s="4" t="s">
        <v>3436</v>
      </c>
      <c r="L5798" s="4" t="s">
        <v>3691</v>
      </c>
      <c r="N5798" s="4">
        <v>1954</v>
      </c>
      <c r="O5798" s="6">
        <v>19836</v>
      </c>
      <c r="P5798" s="4" t="s">
        <v>65</v>
      </c>
    </row>
    <row r="5799" spans="1:16" x14ac:dyDescent="0.25">
      <c r="A5799" s="4" t="s">
        <v>3383</v>
      </c>
      <c r="B5799" s="4">
        <v>31</v>
      </c>
      <c r="C5799" s="4" t="s">
        <v>992</v>
      </c>
      <c r="D5799" s="5"/>
      <c r="H5799" s="4" t="s">
        <v>3394</v>
      </c>
      <c r="I5799" s="4">
        <v>15</v>
      </c>
      <c r="J5799" s="4" t="s">
        <v>2488</v>
      </c>
      <c r="K5799" s="4" t="s">
        <v>3436</v>
      </c>
      <c r="L5799" s="4" t="s">
        <v>362</v>
      </c>
      <c r="N5799" s="4">
        <v>1970</v>
      </c>
      <c r="O5799" s="6">
        <v>25678</v>
      </c>
      <c r="P5799" s="4" t="s">
        <v>63</v>
      </c>
    </row>
    <row r="5800" spans="1:16" x14ac:dyDescent="0.25">
      <c r="A5800" s="4" t="s">
        <v>3383</v>
      </c>
      <c r="B5800" s="4">
        <v>31</v>
      </c>
      <c r="C5800" s="4" t="s">
        <v>992</v>
      </c>
      <c r="D5800" s="5"/>
      <c r="H5800" s="4" t="s">
        <v>46</v>
      </c>
      <c r="I5800" s="4">
        <v>1</v>
      </c>
      <c r="J5800" s="4" t="s">
        <v>5595</v>
      </c>
      <c r="K5800" s="4" t="s">
        <v>1067</v>
      </c>
      <c r="L5800" s="4" t="s">
        <v>3399</v>
      </c>
      <c r="N5800" s="4">
        <v>1966</v>
      </c>
      <c r="O5800" s="6">
        <v>24320</v>
      </c>
      <c r="P5800" s="4" t="s">
        <v>63</v>
      </c>
    </row>
    <row r="5801" spans="1:16" x14ac:dyDescent="0.25">
      <c r="A5801" s="4" t="s">
        <v>3383</v>
      </c>
      <c r="B5801" s="4">
        <v>31</v>
      </c>
      <c r="C5801" s="4" t="s">
        <v>992</v>
      </c>
      <c r="D5801" s="5"/>
      <c r="H5801" s="4" t="s">
        <v>46</v>
      </c>
      <c r="I5801" s="4">
        <v>2</v>
      </c>
      <c r="J5801" s="4" t="s">
        <v>1127</v>
      </c>
      <c r="K5801" s="4" t="s">
        <v>1109</v>
      </c>
      <c r="L5801" s="4" t="s">
        <v>3399</v>
      </c>
      <c r="N5801" s="4">
        <v>1960</v>
      </c>
      <c r="O5801" s="6">
        <v>22070</v>
      </c>
      <c r="P5801" s="4" t="s">
        <v>65</v>
      </c>
    </row>
    <row r="5802" spans="1:16" x14ac:dyDescent="0.25">
      <c r="A5802" s="4" t="s">
        <v>3383</v>
      </c>
      <c r="B5802" s="4">
        <v>31</v>
      </c>
      <c r="C5802" s="4" t="s">
        <v>992</v>
      </c>
      <c r="D5802" s="5"/>
      <c r="H5802" s="4" t="s">
        <v>46</v>
      </c>
      <c r="I5802" s="4">
        <v>3</v>
      </c>
      <c r="J5802" s="4" t="s">
        <v>1088</v>
      </c>
      <c r="K5802" s="4" t="s">
        <v>1067</v>
      </c>
      <c r="L5802" s="4" t="s">
        <v>3399</v>
      </c>
      <c r="N5802" s="4">
        <v>1979</v>
      </c>
      <c r="O5802" s="6">
        <v>29061</v>
      </c>
      <c r="P5802" s="4" t="s">
        <v>63</v>
      </c>
    </row>
    <row r="5803" spans="1:16" x14ac:dyDescent="0.25">
      <c r="A5803" s="4" t="s">
        <v>3383</v>
      </c>
      <c r="B5803" s="4">
        <v>31</v>
      </c>
      <c r="C5803" s="4" t="s">
        <v>992</v>
      </c>
      <c r="D5803" s="5"/>
      <c r="H5803" s="4" t="s">
        <v>46</v>
      </c>
      <c r="I5803" s="4">
        <v>4</v>
      </c>
      <c r="J5803" s="4" t="s">
        <v>1042</v>
      </c>
      <c r="K5803" s="4" t="s">
        <v>1018</v>
      </c>
      <c r="L5803" s="4" t="s">
        <v>3399</v>
      </c>
      <c r="N5803" s="4">
        <v>1981</v>
      </c>
      <c r="O5803" s="6">
        <v>29743</v>
      </c>
      <c r="P5803" s="4" t="s">
        <v>63</v>
      </c>
    </row>
    <row r="5804" spans="1:16" x14ac:dyDescent="0.25">
      <c r="A5804" s="4" t="s">
        <v>3383</v>
      </c>
      <c r="B5804" s="4">
        <v>31</v>
      </c>
      <c r="C5804" s="4" t="s">
        <v>992</v>
      </c>
      <c r="D5804" s="5"/>
      <c r="H5804" s="4" t="s">
        <v>46</v>
      </c>
      <c r="I5804" s="4">
        <v>5</v>
      </c>
      <c r="J5804" s="4" t="s">
        <v>1065</v>
      </c>
      <c r="K5804" s="4" t="s">
        <v>1045</v>
      </c>
      <c r="L5804" s="4" t="s">
        <v>3399</v>
      </c>
      <c r="N5804" s="4">
        <v>1991</v>
      </c>
      <c r="O5804" s="6">
        <v>33295</v>
      </c>
      <c r="P5804" s="4" t="s">
        <v>65</v>
      </c>
    </row>
    <row r="5805" spans="1:16" x14ac:dyDescent="0.25">
      <c r="A5805" s="4" t="s">
        <v>3383</v>
      </c>
      <c r="B5805" s="4">
        <v>31</v>
      </c>
      <c r="C5805" s="4" t="s">
        <v>992</v>
      </c>
      <c r="D5805" s="5"/>
      <c r="H5805" s="4" t="s">
        <v>46</v>
      </c>
      <c r="I5805" s="4">
        <v>6</v>
      </c>
      <c r="J5805" s="4" t="s">
        <v>5596</v>
      </c>
      <c r="K5805" s="4" t="s">
        <v>1018</v>
      </c>
      <c r="L5805" s="4" t="s">
        <v>3399</v>
      </c>
      <c r="N5805" s="4">
        <v>1979</v>
      </c>
      <c r="O5805" s="6">
        <v>28966</v>
      </c>
      <c r="P5805" s="4" t="s">
        <v>63</v>
      </c>
    </row>
    <row r="5806" spans="1:16" x14ac:dyDescent="0.25">
      <c r="A5806" s="4" t="s">
        <v>3383</v>
      </c>
      <c r="B5806" s="4">
        <v>31</v>
      </c>
      <c r="C5806" s="4" t="s">
        <v>992</v>
      </c>
      <c r="D5806" s="5"/>
      <c r="H5806" s="4" t="s">
        <v>46</v>
      </c>
      <c r="I5806" s="4">
        <v>7</v>
      </c>
      <c r="J5806" s="4" t="s">
        <v>1130</v>
      </c>
      <c r="K5806" s="4" t="s">
        <v>1109</v>
      </c>
      <c r="L5806" s="4" t="s">
        <v>3399</v>
      </c>
      <c r="N5806" s="4">
        <v>1976</v>
      </c>
      <c r="O5806" s="6">
        <v>27931</v>
      </c>
      <c r="P5806" s="4" t="s">
        <v>65</v>
      </c>
    </row>
    <row r="5807" spans="1:16" x14ac:dyDescent="0.25">
      <c r="A5807" s="4" t="s">
        <v>3383</v>
      </c>
      <c r="B5807" s="4">
        <v>31</v>
      </c>
      <c r="C5807" s="4" t="s">
        <v>992</v>
      </c>
      <c r="D5807" s="5"/>
      <c r="H5807" s="4" t="s">
        <v>46</v>
      </c>
      <c r="I5807" s="4">
        <v>8</v>
      </c>
      <c r="J5807" s="4" t="s">
        <v>1089</v>
      </c>
      <c r="K5807" s="4" t="s">
        <v>1067</v>
      </c>
      <c r="L5807" s="4" t="s">
        <v>3399</v>
      </c>
      <c r="N5807" s="4">
        <v>2003</v>
      </c>
      <c r="O5807" s="6">
        <v>37720</v>
      </c>
      <c r="P5807" s="4" t="s">
        <v>63</v>
      </c>
    </row>
    <row r="5808" spans="1:16" x14ac:dyDescent="0.25">
      <c r="A5808" s="4" t="s">
        <v>3383</v>
      </c>
      <c r="B5808" s="4">
        <v>31</v>
      </c>
      <c r="C5808" s="4" t="s">
        <v>992</v>
      </c>
      <c r="D5808" s="5"/>
      <c r="H5808" s="4" t="s">
        <v>46</v>
      </c>
      <c r="I5808" s="4">
        <v>9</v>
      </c>
      <c r="J5808" s="4" t="s">
        <v>1016</v>
      </c>
      <c r="K5808" s="4" t="s">
        <v>994</v>
      </c>
      <c r="L5808" s="4" t="s">
        <v>3399</v>
      </c>
      <c r="N5808" s="4">
        <v>1990</v>
      </c>
      <c r="O5808" s="6">
        <v>32974</v>
      </c>
      <c r="P5808" s="4" t="s">
        <v>65</v>
      </c>
    </row>
    <row r="5809" spans="1:16" x14ac:dyDescent="0.25">
      <c r="A5809" s="4" t="s">
        <v>3383</v>
      </c>
      <c r="B5809" s="4">
        <v>31</v>
      </c>
      <c r="C5809" s="4" t="s">
        <v>992</v>
      </c>
      <c r="D5809" s="5"/>
      <c r="H5809" s="4" t="s">
        <v>46</v>
      </c>
      <c r="I5809" s="4">
        <v>10</v>
      </c>
      <c r="J5809" s="4" t="s">
        <v>505</v>
      </c>
      <c r="K5809" s="4" t="s">
        <v>1109</v>
      </c>
      <c r="L5809" s="4" t="s">
        <v>3399</v>
      </c>
      <c r="N5809" s="4">
        <v>1987</v>
      </c>
      <c r="O5809" s="6">
        <v>32053</v>
      </c>
      <c r="P5809" s="4" t="s">
        <v>63</v>
      </c>
    </row>
    <row r="5810" spans="1:16" x14ac:dyDescent="0.25">
      <c r="A5810" s="4" t="s">
        <v>3383</v>
      </c>
      <c r="B5810" s="4">
        <v>31</v>
      </c>
      <c r="C5810" s="4" t="s">
        <v>992</v>
      </c>
      <c r="D5810" s="5"/>
      <c r="H5810" s="4" t="s">
        <v>46</v>
      </c>
      <c r="I5810" s="4">
        <v>11</v>
      </c>
      <c r="J5810" s="4" t="s">
        <v>5597</v>
      </c>
      <c r="K5810" s="4" t="s">
        <v>1045</v>
      </c>
      <c r="L5810" s="4" t="s">
        <v>3399</v>
      </c>
      <c r="N5810" s="4">
        <v>1969</v>
      </c>
      <c r="O5810" s="6">
        <v>25467</v>
      </c>
      <c r="P5810" s="4" t="s">
        <v>63</v>
      </c>
    </row>
    <row r="5811" spans="1:16" x14ac:dyDescent="0.25">
      <c r="A5811" s="4" t="s">
        <v>3383</v>
      </c>
      <c r="B5811" s="4">
        <v>31</v>
      </c>
      <c r="C5811" s="4" t="s">
        <v>992</v>
      </c>
      <c r="D5811" s="5"/>
      <c r="H5811" s="4" t="s">
        <v>46</v>
      </c>
      <c r="I5811" s="4">
        <v>12</v>
      </c>
      <c r="J5811" s="4" t="s">
        <v>1128</v>
      </c>
      <c r="K5811" s="4" t="s">
        <v>1109</v>
      </c>
      <c r="L5811" s="4" t="s">
        <v>3399</v>
      </c>
      <c r="N5811" s="4">
        <v>1973</v>
      </c>
      <c r="O5811" s="6">
        <v>26714</v>
      </c>
      <c r="P5811" s="4" t="s">
        <v>65</v>
      </c>
    </row>
    <row r="5812" spans="1:16" x14ac:dyDescent="0.25">
      <c r="A5812" s="4" t="s">
        <v>3383</v>
      </c>
      <c r="B5812" s="4">
        <v>31</v>
      </c>
      <c r="C5812" s="4" t="s">
        <v>992</v>
      </c>
      <c r="D5812" s="5"/>
      <c r="H5812" s="4" t="s">
        <v>46</v>
      </c>
      <c r="I5812" s="4">
        <v>13</v>
      </c>
      <c r="J5812" s="4" t="s">
        <v>1041</v>
      </c>
      <c r="K5812" s="4" t="s">
        <v>1018</v>
      </c>
      <c r="L5812" s="4" t="s">
        <v>3399</v>
      </c>
      <c r="N5812" s="4">
        <v>1994</v>
      </c>
      <c r="O5812" s="6">
        <v>34648</v>
      </c>
      <c r="P5812" s="4" t="s">
        <v>65</v>
      </c>
    </row>
    <row r="5813" spans="1:16" x14ac:dyDescent="0.25">
      <c r="A5813" s="4" t="s">
        <v>3383</v>
      </c>
      <c r="B5813" s="4">
        <v>31</v>
      </c>
      <c r="C5813" s="4" t="s">
        <v>992</v>
      </c>
      <c r="D5813" s="5"/>
      <c r="H5813" s="4" t="s">
        <v>46</v>
      </c>
      <c r="I5813" s="4">
        <v>14</v>
      </c>
      <c r="J5813" s="4" t="s">
        <v>1129</v>
      </c>
      <c r="K5813" s="4" t="s">
        <v>1109</v>
      </c>
      <c r="L5813" s="4" t="s">
        <v>3399</v>
      </c>
      <c r="N5813" s="4">
        <v>1972</v>
      </c>
      <c r="O5813" s="6">
        <v>26444</v>
      </c>
      <c r="P5813" s="4" t="s">
        <v>65</v>
      </c>
    </row>
    <row r="5814" spans="1:16" x14ac:dyDescent="0.25">
      <c r="A5814" s="4" t="s">
        <v>3383</v>
      </c>
      <c r="B5814" s="4">
        <v>31</v>
      </c>
      <c r="C5814" s="4" t="s">
        <v>992</v>
      </c>
      <c r="D5814" s="5"/>
      <c r="H5814" s="4" t="s">
        <v>46</v>
      </c>
      <c r="I5814" s="4">
        <v>15</v>
      </c>
      <c r="J5814" s="4" t="s">
        <v>1043</v>
      </c>
      <c r="K5814" s="4" t="s">
        <v>1018</v>
      </c>
      <c r="L5814" s="4" t="s">
        <v>3399</v>
      </c>
      <c r="N5814" s="4">
        <v>1973</v>
      </c>
      <c r="O5814" s="6">
        <v>27016</v>
      </c>
      <c r="P5814" s="4" t="s">
        <v>63</v>
      </c>
    </row>
  </sheetData>
  <autoFilter ref="A2:Q194" xr:uid="{883F5828-5EBF-4D1E-96AB-59D145D91C17}"/>
  <conditionalFormatting sqref="A1">
    <cfRule type="expression" dxfId="54" priority="1">
      <formula>A1=0</formula>
    </cfRule>
  </conditionalFormatting>
  <hyperlinks>
    <hyperlink ref="A1" location="Forside!A1" display="TILBAKE TIL FORSIDEN" xr:uid="{02A629D6-63F3-462A-9AD4-4CB94D8770F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A51A8-4D42-453D-AADA-1822BFB74892}">
  <sheetPr codeName="Ark5">
    <tabColor theme="7" tint="0.59999389629810485"/>
  </sheetPr>
  <dimension ref="A1:T47"/>
  <sheetViews>
    <sheetView tabSelected="1" zoomScale="160" zoomScaleNormal="160" workbookViewId="0">
      <selection activeCell="C5" sqref="C5"/>
    </sheetView>
  </sheetViews>
  <sheetFormatPr baseColWidth="10" defaultRowHeight="15" x14ac:dyDescent="0.25"/>
  <cols>
    <col min="2" max="2" width="19.5703125" bestFit="1" customWidth="1"/>
    <col min="3" max="3" width="29.42578125" bestFit="1" customWidth="1"/>
    <col min="4" max="5" width="5.5703125" customWidth="1"/>
    <col min="6" max="6" width="71.85546875" customWidth="1"/>
    <col min="7" max="7" width="2.7109375" bestFit="1" customWidth="1"/>
  </cols>
  <sheetData>
    <row r="1" spans="1:20" ht="15.75" thickBot="1" x14ac:dyDescent="0.3">
      <c r="A1" s="95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37.5" thickTop="1" thickBot="1" x14ac:dyDescent="0.3">
      <c r="A2" s="43"/>
      <c r="B2" s="160" t="s">
        <v>3365</v>
      </c>
      <c r="C2" s="161"/>
      <c r="D2" s="161"/>
      <c r="E2" s="161"/>
      <c r="F2" s="161"/>
      <c r="G2" s="162"/>
      <c r="H2" s="135"/>
      <c r="I2" s="135"/>
      <c r="J2" s="135"/>
      <c r="K2" s="135"/>
      <c r="L2" s="135"/>
      <c r="M2" s="135"/>
      <c r="N2" s="135"/>
      <c r="O2" s="43"/>
      <c r="P2" s="43"/>
      <c r="Q2" s="43"/>
      <c r="R2" s="43"/>
      <c r="S2" s="43"/>
      <c r="T2" s="43"/>
    </row>
    <row r="3" spans="1:20" ht="15.75" thickTop="1" x14ac:dyDescent="0.25">
      <c r="A3" s="43"/>
      <c r="B3" s="43"/>
      <c r="C3" s="43"/>
      <c r="D3" s="43"/>
      <c r="E3" s="43"/>
      <c r="F3" s="43"/>
      <c r="G3" s="43"/>
      <c r="H3" s="135"/>
      <c r="I3" s="135"/>
      <c r="J3" s="135"/>
      <c r="K3" s="135"/>
      <c r="L3" s="135"/>
      <c r="M3" s="135"/>
      <c r="N3" s="135"/>
      <c r="O3" s="43"/>
      <c r="P3" s="43"/>
      <c r="Q3" s="43"/>
      <c r="R3" s="43"/>
      <c r="S3" s="43"/>
      <c r="T3" s="43"/>
    </row>
    <row r="4" spans="1:20" ht="18.75" x14ac:dyDescent="0.3">
      <c r="A4" s="43"/>
      <c r="B4" s="129" t="s">
        <v>3391</v>
      </c>
      <c r="C4" s="59" t="s">
        <v>17162</v>
      </c>
      <c r="D4" s="52"/>
      <c r="E4" s="52"/>
      <c r="F4" s="57" t="str">
        <f>"Valglister til stortingsvalget 2025 i "&amp;IF(ISBLANK(C5),"",C5&amp;" i ")&amp;"'"&amp;C4&amp;"'"</f>
        <v>Valglister til stortingsvalget 2025 i 'Ikke valgt'</v>
      </c>
      <c r="G4" s="43"/>
      <c r="H4" s="135"/>
      <c r="I4" s="135"/>
      <c r="J4" s="135"/>
      <c r="K4" s="135"/>
      <c r="L4" s="135"/>
      <c r="M4" s="135"/>
      <c r="N4" s="135"/>
      <c r="O4" s="43"/>
      <c r="P4" s="43"/>
      <c r="Q4" s="43"/>
      <c r="R4" s="43"/>
      <c r="S4" s="43"/>
      <c r="T4" s="43"/>
    </row>
    <row r="5" spans="1:20" ht="18.75" x14ac:dyDescent="0.3">
      <c r="A5" s="43"/>
      <c r="B5" s="129" t="s">
        <v>3309</v>
      </c>
      <c r="C5" s="59"/>
      <c r="D5" s="52"/>
      <c r="E5" s="52"/>
      <c r="F5" s="94" t="str" cm="1">
        <f t="array" ref="F5">IFERROR(_xlfn.UNIQUE(_xlfn._xlws.FILTER('Stortingsvalg 2025'!$H$2:$H$5814,('Stortingsvalg 2025'!$B$2:$B$5814='Stortingsvalg 2025'!$R$2),"")),"Velg valgdistrikt")</f>
        <v>Velg valgdistrikt</v>
      </c>
      <c r="G5" s="43"/>
      <c r="H5" s="135"/>
      <c r="I5" s="135"/>
      <c r="J5" s="135"/>
      <c r="K5" s="135"/>
      <c r="L5" s="135"/>
      <c r="M5" s="135"/>
      <c r="N5" s="135"/>
      <c r="O5" s="43"/>
      <c r="P5" s="43"/>
      <c r="Q5" s="43"/>
      <c r="R5" s="43"/>
      <c r="S5" s="43"/>
      <c r="T5" s="43"/>
    </row>
    <row r="6" spans="1:20" ht="18.75" x14ac:dyDescent="0.3">
      <c r="A6" s="43"/>
      <c r="B6" s="129" t="s">
        <v>3310</v>
      </c>
      <c r="C6" s="130" t="str" cm="1">
        <f t="array" ref="C6">IFERROR(IF(AND(C4=0,C5=0),"Ikke valgt kommune/fylke",INDEX(Ressurs!$I$1:$K$388,MATCH(1,(Ressurs!$H$1:$H$388=Forside!$C$4)*(Ressurs!$K$1:$K$388=Forside!$C$5),0),2)),"Ikke valgt kommune/fylke")</f>
        <v>Ikke valgt kommune/fylke</v>
      </c>
      <c r="D6" s="52"/>
      <c r="E6" s="52"/>
      <c r="F6" s="94"/>
      <c r="G6" s="43"/>
      <c r="H6" s="135"/>
      <c r="I6" s="135"/>
      <c r="J6" s="135"/>
      <c r="K6" s="135"/>
      <c r="L6" s="135"/>
      <c r="M6" s="135"/>
      <c r="N6" s="135"/>
      <c r="O6" s="43"/>
      <c r="P6" s="43"/>
      <c r="Q6" s="43"/>
      <c r="R6" s="43"/>
      <c r="S6" s="43"/>
      <c r="T6" s="43"/>
    </row>
    <row r="7" spans="1:20" ht="18.75" x14ac:dyDescent="0.3">
      <c r="A7" s="43"/>
      <c r="B7" s="52"/>
      <c r="C7" s="52"/>
      <c r="D7" s="52"/>
      <c r="E7" s="52"/>
      <c r="F7" s="94"/>
      <c r="G7" s="43"/>
      <c r="H7" s="135"/>
      <c r="I7" s="135"/>
      <c r="J7" s="135"/>
      <c r="K7" s="135"/>
      <c r="L7" s="135"/>
      <c r="M7" s="135"/>
      <c r="N7" s="135"/>
      <c r="O7" s="43"/>
      <c r="P7" s="43"/>
      <c r="Q7" s="43"/>
      <c r="R7" s="43"/>
      <c r="S7" s="43"/>
      <c r="T7" s="43"/>
    </row>
    <row r="8" spans="1:20" ht="18.75" x14ac:dyDescent="0.3">
      <c r="A8" s="43"/>
      <c r="B8" s="52"/>
      <c r="C8" s="52"/>
      <c r="D8" s="52"/>
      <c r="E8" s="52"/>
      <c r="F8" s="94"/>
      <c r="G8" s="43"/>
      <c r="H8" s="135"/>
      <c r="I8" s="135"/>
      <c r="J8" s="135"/>
      <c r="K8" s="135"/>
      <c r="L8" s="135"/>
      <c r="M8" s="135"/>
      <c r="N8" s="135"/>
      <c r="O8" s="43"/>
      <c r="P8" s="43"/>
      <c r="Q8" s="43"/>
      <c r="R8" s="43"/>
      <c r="S8" s="43"/>
      <c r="T8" s="43"/>
    </row>
    <row r="9" spans="1:20" ht="19.5" thickBot="1" x14ac:dyDescent="0.35">
      <c r="A9" s="43"/>
      <c r="B9" s="138" t="s">
        <v>17163</v>
      </c>
      <c r="C9" s="130"/>
      <c r="D9" s="52"/>
      <c r="E9" s="52"/>
      <c r="F9" s="94"/>
      <c r="G9" s="43"/>
      <c r="H9" s="135"/>
      <c r="I9" s="135"/>
      <c r="J9" s="135"/>
      <c r="K9" s="135"/>
      <c r="L9" s="135"/>
      <c r="M9" s="135"/>
      <c r="N9" s="135"/>
      <c r="O9" s="43"/>
      <c r="P9" s="43"/>
      <c r="Q9" s="43"/>
      <c r="R9" s="43"/>
      <c r="S9" s="43"/>
      <c r="T9" s="43"/>
    </row>
    <row r="10" spans="1:20" ht="20.25" thickTop="1" thickBot="1" x14ac:dyDescent="0.35">
      <c r="A10" s="43"/>
      <c r="B10" s="163" t="s">
        <v>7</v>
      </c>
      <c r="C10" s="164"/>
      <c r="D10" s="52"/>
      <c r="E10" s="52"/>
      <c r="F10" s="94"/>
      <c r="G10" s="43"/>
      <c r="H10" s="135"/>
      <c r="I10" s="135"/>
      <c r="J10" s="135"/>
      <c r="K10" s="135"/>
      <c r="L10" s="135"/>
      <c r="M10" s="135"/>
      <c r="N10" s="135"/>
      <c r="O10" s="43"/>
      <c r="P10" s="43"/>
      <c r="Q10" s="43"/>
      <c r="R10" s="43"/>
      <c r="S10" s="43"/>
      <c r="T10" s="43"/>
    </row>
    <row r="11" spans="1:20" ht="20.25" thickTop="1" thickBot="1" x14ac:dyDescent="0.35">
      <c r="A11" s="43"/>
      <c r="B11" s="130"/>
      <c r="C11" s="130"/>
      <c r="D11" s="52"/>
      <c r="E11" s="52"/>
      <c r="F11" s="94"/>
      <c r="G11" s="43"/>
      <c r="H11" s="135"/>
      <c r="I11" s="135"/>
      <c r="J11" s="135"/>
      <c r="K11" s="135"/>
      <c r="L11" s="135"/>
      <c r="M11" s="135"/>
      <c r="N11" s="135"/>
      <c r="O11" s="43"/>
      <c r="P11" s="43"/>
      <c r="Q11" s="43"/>
      <c r="R11" s="43"/>
      <c r="S11" s="43"/>
      <c r="T11" s="43"/>
    </row>
    <row r="12" spans="1:20" ht="20.25" thickTop="1" thickBot="1" x14ac:dyDescent="0.35">
      <c r="A12" s="43"/>
      <c r="B12" s="163" t="s">
        <v>9</v>
      </c>
      <c r="C12" s="164"/>
      <c r="D12" s="52"/>
      <c r="E12" s="52"/>
      <c r="F12" s="94"/>
      <c r="G12" s="43"/>
      <c r="H12" s="135"/>
      <c r="I12" s="135"/>
      <c r="J12" s="135"/>
      <c r="K12" s="135"/>
      <c r="L12" s="135"/>
      <c r="M12" s="135"/>
      <c r="N12" s="135"/>
      <c r="O12" s="43"/>
      <c r="P12" s="43"/>
      <c r="Q12" s="43"/>
      <c r="R12" s="43"/>
      <c r="S12" s="43"/>
      <c r="T12" s="43"/>
    </row>
    <row r="13" spans="1:20" ht="19.5" thickTop="1" x14ac:dyDescent="0.3">
      <c r="A13" s="43"/>
      <c r="B13" s="130"/>
      <c r="C13" s="130"/>
      <c r="D13" s="52"/>
      <c r="E13" s="52"/>
      <c r="F13" s="94"/>
      <c r="G13" s="43"/>
      <c r="H13" s="135"/>
      <c r="I13" s="135"/>
      <c r="J13" s="135"/>
      <c r="K13" s="135"/>
      <c r="L13" s="135"/>
      <c r="M13" s="135"/>
      <c r="N13" s="135"/>
      <c r="O13" s="43"/>
      <c r="P13" s="43"/>
      <c r="Q13" s="43"/>
      <c r="R13" s="43"/>
      <c r="S13" s="43"/>
      <c r="T13" s="43"/>
    </row>
    <row r="14" spans="1:20" ht="18.75" x14ac:dyDescent="0.3">
      <c r="A14" s="43"/>
      <c r="B14" s="52"/>
      <c r="C14" s="52"/>
      <c r="D14" s="52"/>
      <c r="E14" s="52"/>
      <c r="F14" s="94"/>
      <c r="G14" s="43"/>
      <c r="H14" s="135"/>
      <c r="I14" s="135"/>
      <c r="J14" s="135"/>
      <c r="K14" s="135"/>
      <c r="L14" s="135"/>
      <c r="M14" s="135"/>
      <c r="N14" s="135"/>
      <c r="O14" s="43"/>
      <c r="P14" s="43"/>
      <c r="Q14" s="43"/>
      <c r="R14" s="43"/>
      <c r="S14" s="43"/>
      <c r="T14" s="43"/>
    </row>
    <row r="15" spans="1:20" ht="18.75" x14ac:dyDescent="0.3">
      <c r="A15" s="43"/>
      <c r="B15" s="52"/>
      <c r="C15" s="52"/>
      <c r="D15" s="52"/>
      <c r="E15" s="52"/>
      <c r="F15" s="94"/>
      <c r="G15" s="43"/>
      <c r="H15" s="135"/>
      <c r="I15" s="135"/>
      <c r="J15" s="135"/>
      <c r="K15" s="135"/>
      <c r="L15" s="135"/>
      <c r="M15" s="135"/>
      <c r="N15" s="135"/>
      <c r="O15" s="43"/>
      <c r="P15" s="43"/>
      <c r="Q15" s="43"/>
      <c r="R15" s="43"/>
      <c r="S15" s="43"/>
      <c r="T15" s="43"/>
    </row>
    <row r="16" spans="1:20" ht="18.75" x14ac:dyDescent="0.3">
      <c r="A16" s="43"/>
      <c r="B16" s="52"/>
      <c r="C16" s="52"/>
      <c r="D16" s="52"/>
      <c r="E16" s="52"/>
      <c r="F16" s="94"/>
      <c r="G16" s="43"/>
      <c r="H16" s="135"/>
      <c r="I16" s="135"/>
      <c r="J16" s="135"/>
      <c r="K16" s="135"/>
      <c r="L16" s="135"/>
      <c r="M16" s="135"/>
      <c r="N16" s="135"/>
      <c r="O16" s="43"/>
      <c r="P16" s="43"/>
      <c r="Q16" s="43"/>
      <c r="R16" s="43"/>
      <c r="S16" s="43"/>
      <c r="T16" s="43"/>
    </row>
    <row r="17" spans="1:20" ht="18.75" x14ac:dyDescent="0.3">
      <c r="A17" s="43"/>
      <c r="B17" s="52"/>
      <c r="C17" s="52"/>
      <c r="D17" s="52"/>
      <c r="E17" s="52"/>
      <c r="F17" s="94"/>
      <c r="G17" s="43"/>
      <c r="H17" s="135"/>
      <c r="I17" s="135"/>
      <c r="J17" s="135"/>
      <c r="K17" s="135"/>
      <c r="L17" s="135"/>
      <c r="M17" s="135"/>
      <c r="N17" s="135"/>
      <c r="O17" s="43"/>
      <c r="P17" s="43"/>
      <c r="Q17" s="43"/>
      <c r="R17" s="43"/>
      <c r="S17" s="43"/>
      <c r="T17" s="43"/>
    </row>
    <row r="18" spans="1:20" ht="18.75" x14ac:dyDescent="0.3">
      <c r="A18" s="43"/>
      <c r="B18" s="52"/>
      <c r="C18" s="52"/>
      <c r="D18" s="52"/>
      <c r="E18" s="52"/>
      <c r="F18" s="94"/>
      <c r="G18" s="43"/>
      <c r="H18" s="135"/>
      <c r="I18" s="135"/>
      <c r="J18" s="135"/>
      <c r="K18" s="135"/>
      <c r="L18" s="135"/>
      <c r="M18" s="135"/>
      <c r="N18" s="135"/>
      <c r="O18" s="43"/>
      <c r="P18" s="43"/>
      <c r="Q18" s="43"/>
      <c r="R18" s="43"/>
      <c r="S18" s="43"/>
      <c r="T18" s="43"/>
    </row>
    <row r="19" spans="1:20" ht="18.75" x14ac:dyDescent="0.3">
      <c r="A19" s="43"/>
      <c r="B19" s="43"/>
      <c r="C19" s="52"/>
      <c r="D19" s="52"/>
      <c r="E19" s="52"/>
      <c r="F19" s="94"/>
      <c r="G19" s="43"/>
      <c r="H19" s="135"/>
      <c r="I19" s="135"/>
      <c r="J19" s="135"/>
      <c r="K19" s="135"/>
      <c r="L19" s="135"/>
      <c r="M19" s="135"/>
      <c r="N19" s="135"/>
      <c r="O19" s="43"/>
      <c r="P19" s="43"/>
      <c r="Q19" s="43"/>
      <c r="R19" s="43"/>
      <c r="S19" s="43"/>
      <c r="T19" s="43"/>
    </row>
    <row r="20" spans="1:20" ht="18.75" x14ac:dyDescent="0.3">
      <c r="A20" s="43"/>
      <c r="B20" s="43"/>
      <c r="C20" s="52"/>
      <c r="D20" s="52"/>
      <c r="E20" s="52"/>
      <c r="F20" s="94"/>
      <c r="G20" s="43"/>
      <c r="H20" s="135"/>
      <c r="I20" s="135"/>
      <c r="J20" s="135"/>
      <c r="K20" s="135"/>
      <c r="L20" s="135"/>
      <c r="M20" s="135"/>
      <c r="N20" s="135"/>
      <c r="O20" s="43"/>
      <c r="P20" s="43"/>
      <c r="Q20" s="43"/>
      <c r="R20" s="43"/>
      <c r="S20" s="43"/>
      <c r="T20" s="43"/>
    </row>
    <row r="21" spans="1:20" ht="18.75" x14ac:dyDescent="0.3">
      <c r="A21" s="43"/>
      <c r="B21" s="43"/>
      <c r="C21" s="43"/>
      <c r="D21" s="52"/>
      <c r="E21" s="52"/>
      <c r="F21" s="94"/>
      <c r="G21" s="43"/>
      <c r="H21" s="135"/>
      <c r="I21" s="135"/>
      <c r="J21" s="135"/>
      <c r="K21" s="135"/>
      <c r="L21" s="135"/>
      <c r="M21" s="135"/>
      <c r="N21" s="135"/>
      <c r="O21" s="43"/>
      <c r="P21" s="43"/>
      <c r="Q21" s="43"/>
      <c r="R21" s="43"/>
      <c r="S21" s="43"/>
      <c r="T21" s="43"/>
    </row>
    <row r="22" spans="1:20" ht="18.75" x14ac:dyDescent="0.3">
      <c r="A22" s="43"/>
      <c r="B22" s="43"/>
      <c r="C22" s="43"/>
      <c r="D22" s="52"/>
      <c r="E22" s="52"/>
      <c r="F22" s="94"/>
      <c r="G22" s="43"/>
      <c r="H22" s="135"/>
      <c r="I22" s="135"/>
      <c r="J22" s="135"/>
      <c r="K22" s="135"/>
      <c r="L22" s="135"/>
      <c r="M22" s="135"/>
      <c r="N22" s="135"/>
      <c r="O22" s="43"/>
      <c r="P22" s="43"/>
      <c r="Q22" s="43"/>
      <c r="R22" s="43"/>
      <c r="S22" s="43"/>
      <c r="T22" s="43"/>
    </row>
    <row r="23" spans="1:20" ht="18.75" x14ac:dyDescent="0.3">
      <c r="A23" s="43"/>
      <c r="B23" s="43"/>
      <c r="C23" s="43"/>
      <c r="D23" s="52"/>
      <c r="E23" s="52"/>
      <c r="F23" s="94"/>
      <c r="G23" s="43"/>
      <c r="H23" s="135"/>
      <c r="I23" s="135"/>
      <c r="J23" s="135"/>
      <c r="K23" s="135"/>
      <c r="L23" s="135"/>
      <c r="M23" s="135"/>
      <c r="N23" s="135"/>
      <c r="O23" s="43"/>
      <c r="P23" s="43"/>
      <c r="Q23" s="43"/>
      <c r="R23" s="43"/>
      <c r="S23" s="43"/>
      <c r="T23" s="43"/>
    </row>
    <row r="24" spans="1:20" ht="18.75" x14ac:dyDescent="0.3">
      <c r="A24" s="43"/>
      <c r="B24" s="43"/>
      <c r="C24" s="43"/>
      <c r="D24" s="52"/>
      <c r="E24" s="52"/>
      <c r="F24" s="94"/>
      <c r="G24" s="43"/>
      <c r="H24" s="135"/>
      <c r="I24" s="135"/>
      <c r="J24" s="135"/>
      <c r="K24" s="135"/>
      <c r="L24" s="135"/>
      <c r="M24" s="135"/>
      <c r="N24" s="135"/>
      <c r="O24" s="43"/>
      <c r="P24" s="43"/>
      <c r="Q24" s="43"/>
      <c r="R24" s="43"/>
      <c r="S24" s="43"/>
      <c r="T24" s="43"/>
    </row>
    <row r="25" spans="1:20" ht="18.75" x14ac:dyDescent="0.3">
      <c r="A25" s="43"/>
      <c r="B25" s="43"/>
      <c r="C25" s="43"/>
      <c r="D25" s="52"/>
      <c r="E25" s="52"/>
      <c r="F25" s="94"/>
      <c r="G25" s="43"/>
      <c r="H25" s="135"/>
      <c r="I25" s="135"/>
      <c r="J25" s="135"/>
      <c r="K25" s="135"/>
      <c r="L25" s="135"/>
      <c r="M25" s="135"/>
      <c r="N25" s="135"/>
      <c r="O25" s="43"/>
      <c r="P25" s="43"/>
      <c r="Q25" s="43"/>
      <c r="R25" s="43"/>
      <c r="S25" s="43"/>
      <c r="T25" s="43"/>
    </row>
    <row r="26" spans="1:20" x14ac:dyDescent="0.25">
      <c r="A26" s="43"/>
      <c r="B26" s="43"/>
      <c r="C26" s="43"/>
      <c r="D26" s="43"/>
      <c r="E26" s="43"/>
      <c r="F26" s="43"/>
      <c r="G26" s="43"/>
      <c r="H26" s="43"/>
      <c r="I26" s="43"/>
      <c r="J26" s="95"/>
      <c r="K26" s="43"/>
      <c r="L26" s="43"/>
      <c r="M26" s="43"/>
      <c r="N26" s="43"/>
      <c r="O26" s="43"/>
      <c r="P26" s="43"/>
      <c r="Q26" s="43"/>
      <c r="R26" s="43"/>
      <c r="S26" s="43"/>
      <c r="T26" s="43"/>
    </row>
    <row r="27" spans="1:20" x14ac:dyDescent="0.2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</row>
    <row r="28" spans="1:20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</row>
    <row r="29" spans="1:20" x14ac:dyDescent="0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</row>
    <row r="30" spans="1:20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</row>
    <row r="31" spans="1:20" x14ac:dyDescent="0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</row>
    <row r="32" spans="1:20" x14ac:dyDescent="0.2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</row>
    <row r="33" spans="1:20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</row>
    <row r="34" spans="1:20" x14ac:dyDescent="0.2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</row>
    <row r="35" spans="1:20" x14ac:dyDescent="0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</row>
    <row r="36" spans="1:20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</row>
    <row r="37" spans="1:20" x14ac:dyDescent="0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</row>
    <row r="38" spans="1:20" x14ac:dyDescent="0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</row>
    <row r="39" spans="1:20" x14ac:dyDescent="0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</row>
    <row r="40" spans="1:20" x14ac:dyDescent="0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</row>
    <row r="41" spans="1:20" x14ac:dyDescent="0.2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</row>
    <row r="42" spans="1:20" x14ac:dyDescent="0.2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</row>
    <row r="43" spans="1:20" x14ac:dyDescent="0.2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</row>
    <row r="44" spans="1:20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</row>
    <row r="45" spans="1:20" x14ac:dyDescent="0.2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</row>
    <row r="46" spans="1:20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</row>
    <row r="47" spans="1:20" x14ac:dyDescent="0.2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</row>
  </sheetData>
  <sheetProtection sheet="1" objects="1" scenarios="1"/>
  <mergeCells count="3">
    <mergeCell ref="B2:G2"/>
    <mergeCell ref="B10:C10"/>
    <mergeCell ref="B12:C12"/>
  </mergeCells>
  <conditionalFormatting sqref="C6">
    <cfRule type="containsText" dxfId="53" priority="2" operator="containsText" text="Feil">
      <formula>NOT(ISERROR(SEARCH("Feil",C6)))</formula>
    </cfRule>
  </conditionalFormatting>
  <dataValidations count="1">
    <dataValidation type="list" allowBlank="1" showInputMessage="1" showErrorMessage="1" errorTitle="Feil kommunenavn" error="Kommunenavnet du skrev finnes ikke i dette valgdistriktet." sqref="C5" xr:uid="{8F75E7E4-8E4C-4C1D-BC28-49525E629E96}">
      <formula1>INDIRECT($C$4)</formula1>
    </dataValidation>
  </dataValidations>
  <hyperlinks>
    <hyperlink ref="B12" location="Valgoppgjør!A1" display="Valgoppgjør" xr:uid="{7CB196B5-CC0B-4270-A575-A01BA1C030A2}"/>
    <hyperlink ref="B10" location="'Administrer opptellinger'!A1" display="Administrer opptellinger" xr:uid="{846FFAC8-4560-4E88-B229-DB908AA5B698}"/>
    <hyperlink ref="F4" location="'Stortingsvalg 2025'!A1" display="'Stortingsvalg 2025'!A1" xr:uid="{D8EC257E-0B80-4D36-B5AC-AF3EC8105150}"/>
  </hyperlink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A5122FF-E92A-4E93-B68D-99836798E5F3}">
          <x14:formula1>
            <xm:f>Ressurs!$M$2:$M$21</xm:f>
          </x14:formula1>
          <xm:sqref>C4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6F50-2F65-41C3-AEAD-E3E3CF49CF96}">
  <sheetPr codeName="Ark15">
    <tabColor theme="7" tint="0.59999389629810485"/>
  </sheetPr>
  <dimension ref="A1:AO300"/>
  <sheetViews>
    <sheetView workbookViewId="0"/>
  </sheetViews>
  <sheetFormatPr baseColWidth="10" defaultRowHeight="15" x14ac:dyDescent="0.25"/>
  <cols>
    <col min="1" max="1" width="5.42578125" customWidth="1"/>
    <col min="2" max="2" width="17.5703125" bestFit="1" customWidth="1"/>
    <col min="3" max="3" width="7" customWidth="1"/>
    <col min="4" max="4" width="13.85546875" customWidth="1"/>
  </cols>
  <sheetData>
    <row r="1" spans="1:41" x14ac:dyDescent="0.25">
      <c r="A1" s="95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</row>
    <row r="2" spans="1:41" ht="19.5" thickBot="1" x14ac:dyDescent="0.35">
      <c r="A2" s="43"/>
      <c r="B2" s="54" t="s">
        <v>3366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</row>
    <row r="3" spans="1:41" ht="21" thickTop="1" thickBot="1" x14ac:dyDescent="0.35">
      <c r="A3" s="43"/>
      <c r="B3" s="53" t="s">
        <v>3373</v>
      </c>
      <c r="C3" s="43"/>
      <c r="D3" s="60" t="s">
        <v>3373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41" ht="20.25" thickTop="1" thickBot="1" x14ac:dyDescent="0.3">
      <c r="A4" s="43"/>
      <c r="B4" s="53" t="s">
        <v>3375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41" ht="20.25" thickTop="1" thickBot="1" x14ac:dyDescent="0.3">
      <c r="A5" s="43"/>
      <c r="B5" s="53" t="s">
        <v>9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</row>
    <row r="6" spans="1:41" ht="16.5" thickTop="1" thickBo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</row>
    <row r="7" spans="1:41" ht="22.5" thickTop="1" thickBot="1" x14ac:dyDescent="0.3">
      <c r="A7" s="43"/>
      <c r="B7" s="165" t="s">
        <v>3317</v>
      </c>
      <c r="C7" s="166"/>
      <c r="D7" s="167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</row>
    <row r="8" spans="1:41" ht="15.75" thickTop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</row>
    <row r="9" spans="1:4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</row>
    <row r="10" spans="1:4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</row>
    <row r="11" spans="1:41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</row>
    <row r="12" spans="1:4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</row>
    <row r="13" spans="1:4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</row>
    <row r="14" spans="1:4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</row>
    <row r="15" spans="1:4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</row>
    <row r="16" spans="1:41" x14ac:dyDescent="0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</row>
    <row r="17" spans="1:41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</row>
    <row r="18" spans="1:41" x14ac:dyDescent="0.2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</row>
    <row r="19" spans="1:41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</row>
    <row r="20" spans="1:41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</row>
    <row r="21" spans="1:41" x14ac:dyDescent="0.2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</row>
    <row r="22" spans="1:41" x14ac:dyDescent="0.2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</row>
    <row r="23" spans="1:41" x14ac:dyDescent="0.2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</row>
    <row r="24" spans="1:41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</row>
    <row r="25" spans="1:41" x14ac:dyDescent="0.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</row>
    <row r="26" spans="1:41" x14ac:dyDescent="0.2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</row>
    <row r="27" spans="1:41" x14ac:dyDescent="0.2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</row>
    <row r="28" spans="1:41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</row>
    <row r="29" spans="1:41" x14ac:dyDescent="0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</row>
    <row r="30" spans="1:41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</row>
    <row r="31" spans="1:41" x14ac:dyDescent="0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</row>
    <row r="32" spans="1:41" x14ac:dyDescent="0.2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</row>
    <row r="33" spans="1:41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</row>
    <row r="34" spans="1:41" x14ac:dyDescent="0.2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</row>
    <row r="35" spans="1:41" x14ac:dyDescent="0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</row>
    <row r="36" spans="1:41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</row>
    <row r="37" spans="1:41" x14ac:dyDescent="0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</row>
    <row r="38" spans="1:41" x14ac:dyDescent="0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</row>
    <row r="39" spans="1:41" x14ac:dyDescent="0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</row>
    <row r="40" spans="1:41" x14ac:dyDescent="0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</row>
    <row r="41" spans="1:41" x14ac:dyDescent="0.2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</row>
    <row r="42" spans="1:41" x14ac:dyDescent="0.2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</row>
    <row r="43" spans="1:41" x14ac:dyDescent="0.2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</row>
    <row r="44" spans="1:41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</row>
    <row r="45" spans="1:41" x14ac:dyDescent="0.2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</row>
    <row r="46" spans="1:41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</row>
    <row r="47" spans="1:41" x14ac:dyDescent="0.2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</row>
    <row r="48" spans="1:41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</row>
    <row r="49" spans="1:41" x14ac:dyDescent="0.2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</row>
    <row r="50" spans="1:41" x14ac:dyDescent="0.2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</row>
    <row r="51" spans="1:41" x14ac:dyDescent="0.2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</row>
    <row r="52" spans="1:41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</row>
    <row r="53" spans="1:41" x14ac:dyDescent="0.2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</row>
    <row r="54" spans="1:41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</row>
    <row r="55" spans="1:41" x14ac:dyDescent="0.2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</row>
    <row r="56" spans="1:41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</row>
    <row r="57" spans="1:41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</row>
    <row r="58" spans="1:41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</row>
    <row r="59" spans="1:41" x14ac:dyDescent="0.2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</row>
    <row r="60" spans="1:41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</row>
    <row r="61" spans="1:41" ht="20.25" thickBot="1" x14ac:dyDescent="0.35">
      <c r="A61" s="43"/>
      <c r="B61" s="43"/>
      <c r="C61" s="43"/>
      <c r="D61" s="60" t="s">
        <v>3375</v>
      </c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</row>
    <row r="62" spans="1:41" ht="15.75" thickTop="1" x14ac:dyDescent="0.2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</row>
    <row r="63" spans="1:41" ht="19.5" thickBot="1" x14ac:dyDescent="0.35">
      <c r="A63" s="43"/>
      <c r="B63" s="54" t="s">
        <v>3366</v>
      </c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</row>
    <row r="64" spans="1:41" ht="20.25" thickTop="1" thickBot="1" x14ac:dyDescent="0.3">
      <c r="A64" s="43"/>
      <c r="B64" s="53" t="s">
        <v>3373</v>
      </c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</row>
    <row r="65" spans="1:41" ht="20.25" thickTop="1" thickBot="1" x14ac:dyDescent="0.3">
      <c r="A65" s="43"/>
      <c r="B65" s="53" t="s">
        <v>3375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</row>
    <row r="66" spans="1:41" ht="20.25" thickTop="1" thickBot="1" x14ac:dyDescent="0.3">
      <c r="A66" s="43"/>
      <c r="B66" s="53" t="s">
        <v>9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</row>
    <row r="67" spans="1:41" ht="16.5" thickTop="1" thickBot="1" x14ac:dyDescent="0.3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</row>
    <row r="68" spans="1:41" ht="22.5" thickTop="1" thickBot="1" x14ac:dyDescent="0.3">
      <c r="A68" s="43"/>
      <c r="B68" s="165" t="s">
        <v>3317</v>
      </c>
      <c r="C68" s="166"/>
      <c r="D68" s="167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</row>
    <row r="69" spans="1:41" ht="15.75" thickTop="1" x14ac:dyDescent="0.2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</row>
    <row r="70" spans="1:41" x14ac:dyDescent="0.2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</row>
    <row r="71" spans="1:41" x14ac:dyDescent="0.2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</row>
    <row r="72" spans="1:41" x14ac:dyDescent="0.2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</row>
    <row r="73" spans="1:41" x14ac:dyDescent="0.2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</row>
    <row r="74" spans="1:41" x14ac:dyDescent="0.2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</row>
    <row r="75" spans="1:41" x14ac:dyDescent="0.25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</row>
    <row r="76" spans="1:41" x14ac:dyDescent="0.2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</row>
    <row r="77" spans="1:41" x14ac:dyDescent="0.2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</row>
    <row r="78" spans="1:41" x14ac:dyDescent="0.2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</row>
    <row r="79" spans="1:41" x14ac:dyDescent="0.2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</row>
    <row r="80" spans="1:41" x14ac:dyDescent="0.2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</row>
    <row r="81" spans="1:41" x14ac:dyDescent="0.2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</row>
    <row r="82" spans="1:41" x14ac:dyDescent="0.2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</row>
    <row r="83" spans="1:41" x14ac:dyDescent="0.2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</row>
    <row r="84" spans="1:41" x14ac:dyDescent="0.2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</row>
    <row r="85" spans="1:41" x14ac:dyDescent="0.2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</row>
    <row r="86" spans="1:41" x14ac:dyDescent="0.2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</row>
    <row r="87" spans="1:41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</row>
    <row r="88" spans="1:41" x14ac:dyDescent="0.2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</row>
    <row r="89" spans="1:41" x14ac:dyDescent="0.2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</row>
    <row r="90" spans="1:41" x14ac:dyDescent="0.2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</row>
    <row r="91" spans="1:41" x14ac:dyDescent="0.2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</row>
    <row r="92" spans="1:41" x14ac:dyDescent="0.25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</row>
    <row r="93" spans="1:41" x14ac:dyDescent="0.25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</row>
    <row r="94" spans="1:41" x14ac:dyDescent="0.25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</row>
    <row r="95" spans="1:41" x14ac:dyDescent="0.25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</row>
    <row r="96" spans="1:41" x14ac:dyDescent="0.25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</row>
    <row r="97" spans="1:41" x14ac:dyDescent="0.25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</row>
    <row r="98" spans="1:41" x14ac:dyDescent="0.25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</row>
    <row r="99" spans="1:41" x14ac:dyDescent="0.2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</row>
    <row r="100" spans="1:41" x14ac:dyDescent="0.25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</row>
    <row r="101" spans="1:41" x14ac:dyDescent="0.25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</row>
    <row r="102" spans="1:41" x14ac:dyDescent="0.25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</row>
    <row r="103" spans="1:41" x14ac:dyDescent="0.25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</row>
    <row r="104" spans="1:41" x14ac:dyDescent="0.25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</row>
    <row r="105" spans="1:41" x14ac:dyDescent="0.25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</row>
    <row r="106" spans="1:41" x14ac:dyDescent="0.25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</row>
    <row r="107" spans="1:41" x14ac:dyDescent="0.25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</row>
    <row r="108" spans="1:41" x14ac:dyDescent="0.25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</row>
    <row r="109" spans="1:41" x14ac:dyDescent="0.25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</row>
    <row r="110" spans="1:41" x14ac:dyDescent="0.25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</row>
    <row r="111" spans="1:41" x14ac:dyDescent="0.25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</row>
    <row r="112" spans="1:41" x14ac:dyDescent="0.25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</row>
    <row r="113" spans="1:41" x14ac:dyDescent="0.25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</row>
    <row r="114" spans="1:41" x14ac:dyDescent="0.2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</row>
    <row r="115" spans="1:41" x14ac:dyDescent="0.25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</row>
    <row r="116" spans="1:41" x14ac:dyDescent="0.25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</row>
    <row r="117" spans="1:41" x14ac:dyDescent="0.2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</row>
    <row r="118" spans="1:41" x14ac:dyDescent="0.25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</row>
    <row r="119" spans="1:41" x14ac:dyDescent="0.25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</row>
    <row r="120" spans="1:41" x14ac:dyDescent="0.25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</row>
    <row r="121" spans="1:41" x14ac:dyDescent="0.25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</row>
    <row r="122" spans="1:41" x14ac:dyDescent="0.25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</row>
    <row r="123" spans="1:41" ht="20.25" thickBot="1" x14ac:dyDescent="0.35">
      <c r="A123" s="43"/>
      <c r="B123" s="43"/>
      <c r="C123" s="43"/>
      <c r="D123" s="60" t="s">
        <v>9</v>
      </c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</row>
    <row r="124" spans="1:41" ht="15.75" thickTop="1" x14ac:dyDescent="0.25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</row>
    <row r="125" spans="1:41" ht="19.5" thickBot="1" x14ac:dyDescent="0.35">
      <c r="A125" s="43"/>
      <c r="B125" s="54" t="s">
        <v>3366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</row>
    <row r="126" spans="1:41" ht="20.25" thickTop="1" thickBot="1" x14ac:dyDescent="0.3">
      <c r="A126" s="43"/>
      <c r="B126" s="53" t="s">
        <v>3373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</row>
    <row r="127" spans="1:41" ht="20.25" thickTop="1" thickBot="1" x14ac:dyDescent="0.3">
      <c r="A127" s="43"/>
      <c r="B127" s="53" t="s">
        <v>3375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</row>
    <row r="128" spans="1:41" ht="20.25" thickTop="1" thickBot="1" x14ac:dyDescent="0.3">
      <c r="A128" s="43"/>
      <c r="B128" s="53" t="s">
        <v>9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</row>
    <row r="129" spans="1:41" ht="16.5" thickTop="1" thickBot="1" x14ac:dyDescent="0.3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</row>
    <row r="130" spans="1:41" ht="22.5" thickTop="1" thickBot="1" x14ac:dyDescent="0.3">
      <c r="A130" s="43"/>
      <c r="B130" s="165" t="s">
        <v>3317</v>
      </c>
      <c r="C130" s="166"/>
      <c r="D130" s="167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</row>
    <row r="131" spans="1:41" ht="15.75" thickTop="1" x14ac:dyDescent="0.25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</row>
    <row r="132" spans="1:41" x14ac:dyDescent="0.25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</row>
    <row r="133" spans="1:41" x14ac:dyDescent="0.25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</row>
    <row r="134" spans="1:41" x14ac:dyDescent="0.25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</row>
    <row r="135" spans="1:41" x14ac:dyDescent="0.25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</row>
    <row r="136" spans="1:41" x14ac:dyDescent="0.25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</row>
    <row r="137" spans="1:41" x14ac:dyDescent="0.25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</row>
    <row r="138" spans="1:41" x14ac:dyDescent="0.25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</row>
    <row r="139" spans="1:41" x14ac:dyDescent="0.25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</row>
    <row r="140" spans="1:41" x14ac:dyDescent="0.25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</row>
    <row r="141" spans="1:41" x14ac:dyDescent="0.25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</row>
    <row r="142" spans="1:41" x14ac:dyDescent="0.25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</row>
    <row r="143" spans="1:41" x14ac:dyDescent="0.25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</row>
    <row r="144" spans="1:41" x14ac:dyDescent="0.25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</row>
    <row r="145" spans="1:41" x14ac:dyDescent="0.25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</row>
    <row r="146" spans="1:41" x14ac:dyDescent="0.25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</row>
    <row r="147" spans="1:41" x14ac:dyDescent="0.25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</row>
    <row r="148" spans="1:41" x14ac:dyDescent="0.25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</row>
    <row r="149" spans="1:41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</row>
    <row r="150" spans="1:41" x14ac:dyDescent="0.2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</row>
    <row r="151" spans="1:41" x14ac:dyDescent="0.2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</row>
    <row r="152" spans="1:41" x14ac:dyDescent="0.25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</row>
    <row r="153" spans="1:41" x14ac:dyDescent="0.25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</row>
    <row r="154" spans="1:41" x14ac:dyDescent="0.2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</row>
    <row r="155" spans="1:41" x14ac:dyDescent="0.2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</row>
    <row r="156" spans="1:41" x14ac:dyDescent="0.25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</row>
    <row r="157" spans="1:41" x14ac:dyDescent="0.25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</row>
    <row r="158" spans="1:41" x14ac:dyDescent="0.25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</row>
    <row r="159" spans="1:41" x14ac:dyDescent="0.25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</row>
    <row r="160" spans="1:41" x14ac:dyDescent="0.25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</row>
    <row r="161" spans="1:41" x14ac:dyDescent="0.25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</row>
    <row r="162" spans="1:41" x14ac:dyDescent="0.25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</row>
    <row r="163" spans="1:41" x14ac:dyDescent="0.25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</row>
    <row r="164" spans="1:41" x14ac:dyDescent="0.25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</row>
    <row r="165" spans="1:41" x14ac:dyDescent="0.25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</row>
    <row r="166" spans="1:41" x14ac:dyDescent="0.25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</row>
    <row r="167" spans="1:41" x14ac:dyDescent="0.25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</row>
    <row r="168" spans="1:41" x14ac:dyDescent="0.25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</row>
    <row r="169" spans="1:41" x14ac:dyDescent="0.25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</row>
    <row r="170" spans="1:41" x14ac:dyDescent="0.25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</row>
    <row r="171" spans="1:41" x14ac:dyDescent="0.25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</row>
    <row r="172" spans="1:41" x14ac:dyDescent="0.25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</row>
    <row r="173" spans="1:41" x14ac:dyDescent="0.25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</row>
    <row r="174" spans="1:41" x14ac:dyDescent="0.25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</row>
    <row r="175" spans="1:41" x14ac:dyDescent="0.25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</row>
    <row r="176" spans="1:41" x14ac:dyDescent="0.25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</row>
    <row r="177" spans="1:41" x14ac:dyDescent="0.25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</row>
    <row r="178" spans="1:41" x14ac:dyDescent="0.25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</row>
    <row r="179" spans="1:41" x14ac:dyDescent="0.25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</row>
    <row r="180" spans="1:41" x14ac:dyDescent="0.25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</row>
    <row r="181" spans="1:41" x14ac:dyDescent="0.2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</row>
    <row r="182" spans="1:41" x14ac:dyDescent="0.25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</row>
    <row r="183" spans="1:41" x14ac:dyDescent="0.25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</row>
    <row r="184" spans="1:41" x14ac:dyDescent="0.25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</row>
    <row r="185" spans="1:41" x14ac:dyDescent="0.25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</row>
    <row r="186" spans="1:41" x14ac:dyDescent="0.25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</row>
    <row r="187" spans="1:41" x14ac:dyDescent="0.25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</row>
    <row r="188" spans="1:41" x14ac:dyDescent="0.25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</row>
    <row r="189" spans="1:41" x14ac:dyDescent="0.25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</row>
    <row r="190" spans="1:41" x14ac:dyDescent="0.25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</row>
    <row r="191" spans="1:41" x14ac:dyDescent="0.25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</row>
    <row r="192" spans="1:41" x14ac:dyDescent="0.25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</row>
    <row r="193" spans="1:41" x14ac:dyDescent="0.25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</row>
    <row r="194" spans="1:41" x14ac:dyDescent="0.25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</row>
    <row r="195" spans="1:41" x14ac:dyDescent="0.25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</row>
    <row r="196" spans="1:41" x14ac:dyDescent="0.25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</row>
    <row r="197" spans="1:41" x14ac:dyDescent="0.25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</row>
    <row r="198" spans="1:41" x14ac:dyDescent="0.25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</row>
    <row r="199" spans="1:41" x14ac:dyDescent="0.25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</row>
    <row r="200" spans="1:41" x14ac:dyDescent="0.25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</row>
    <row r="201" spans="1:41" x14ac:dyDescent="0.25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</row>
    <row r="202" spans="1:41" x14ac:dyDescent="0.25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</row>
    <row r="203" spans="1:41" x14ac:dyDescent="0.25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</row>
    <row r="204" spans="1:41" x14ac:dyDescent="0.25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</row>
    <row r="205" spans="1:41" x14ac:dyDescent="0.25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</row>
    <row r="206" spans="1:41" x14ac:dyDescent="0.25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</row>
    <row r="207" spans="1:41" x14ac:dyDescent="0.25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</row>
    <row r="208" spans="1:41" x14ac:dyDescent="0.25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</row>
    <row r="209" spans="1:41" x14ac:dyDescent="0.25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</row>
    <row r="210" spans="1:41" x14ac:dyDescent="0.25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</row>
    <row r="211" spans="1:41" x14ac:dyDescent="0.25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</row>
    <row r="212" spans="1:41" x14ac:dyDescent="0.25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</row>
    <row r="213" spans="1:41" x14ac:dyDescent="0.25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</row>
    <row r="214" spans="1:41" x14ac:dyDescent="0.25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</row>
    <row r="215" spans="1:41" x14ac:dyDescent="0.25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</row>
    <row r="216" spans="1:41" x14ac:dyDescent="0.25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</row>
    <row r="217" spans="1:41" x14ac:dyDescent="0.25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</row>
    <row r="218" spans="1:41" x14ac:dyDescent="0.25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</row>
    <row r="219" spans="1:41" x14ac:dyDescent="0.25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</row>
    <row r="220" spans="1:41" x14ac:dyDescent="0.25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</row>
    <row r="221" spans="1:41" x14ac:dyDescent="0.25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</row>
    <row r="222" spans="1:41" x14ac:dyDescent="0.25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</row>
    <row r="223" spans="1:41" x14ac:dyDescent="0.25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</row>
    <row r="224" spans="1:41" x14ac:dyDescent="0.25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</row>
    <row r="225" spans="1:41" x14ac:dyDescent="0.25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</row>
    <row r="226" spans="1:41" x14ac:dyDescent="0.25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</row>
    <row r="227" spans="1:41" x14ac:dyDescent="0.25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</row>
    <row r="228" spans="1:41" x14ac:dyDescent="0.25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</row>
    <row r="229" spans="1:41" x14ac:dyDescent="0.25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</row>
    <row r="230" spans="1:41" x14ac:dyDescent="0.25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</row>
    <row r="231" spans="1:41" x14ac:dyDescent="0.25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</row>
    <row r="232" spans="1:41" x14ac:dyDescent="0.25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</row>
    <row r="233" spans="1:41" x14ac:dyDescent="0.25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</row>
    <row r="234" spans="1:41" x14ac:dyDescent="0.25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</row>
    <row r="235" spans="1:41" x14ac:dyDescent="0.25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</row>
    <row r="236" spans="1:41" x14ac:dyDescent="0.25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</row>
    <row r="237" spans="1:41" x14ac:dyDescent="0.25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</row>
    <row r="238" spans="1:41" x14ac:dyDescent="0.25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</row>
    <row r="239" spans="1:41" x14ac:dyDescent="0.25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</row>
    <row r="240" spans="1:41" x14ac:dyDescent="0.25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</row>
    <row r="241" spans="1:41" x14ac:dyDescent="0.25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</row>
    <row r="242" spans="1:41" x14ac:dyDescent="0.25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</row>
    <row r="243" spans="1:41" x14ac:dyDescent="0.25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</row>
    <row r="244" spans="1:41" x14ac:dyDescent="0.25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</row>
    <row r="245" spans="1:41" x14ac:dyDescent="0.25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</row>
    <row r="246" spans="1:41" x14ac:dyDescent="0.25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</row>
    <row r="247" spans="1:41" x14ac:dyDescent="0.25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</row>
    <row r="248" spans="1:41" x14ac:dyDescent="0.25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</row>
    <row r="249" spans="1:41" x14ac:dyDescent="0.25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</row>
    <row r="250" spans="1:41" x14ac:dyDescent="0.25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</row>
    <row r="251" spans="1:41" x14ac:dyDescent="0.25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</row>
    <row r="252" spans="1:41" x14ac:dyDescent="0.25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</row>
    <row r="253" spans="1:41" x14ac:dyDescent="0.25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</row>
    <row r="254" spans="1:41" x14ac:dyDescent="0.25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</row>
    <row r="255" spans="1:41" x14ac:dyDescent="0.25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</row>
    <row r="256" spans="1:41" x14ac:dyDescent="0.25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</row>
    <row r="257" spans="1:41" x14ac:dyDescent="0.25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</row>
    <row r="258" spans="1:41" x14ac:dyDescent="0.25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</row>
    <row r="259" spans="1:41" x14ac:dyDescent="0.25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</row>
    <row r="260" spans="1:41" x14ac:dyDescent="0.25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</row>
    <row r="261" spans="1:41" x14ac:dyDescent="0.25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</row>
    <row r="262" spans="1:41" x14ac:dyDescent="0.25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</row>
    <row r="263" spans="1:41" x14ac:dyDescent="0.25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</row>
    <row r="264" spans="1:41" x14ac:dyDescent="0.25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</row>
    <row r="265" spans="1:41" x14ac:dyDescent="0.25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</row>
    <row r="266" spans="1:41" x14ac:dyDescent="0.25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</row>
    <row r="267" spans="1:41" x14ac:dyDescent="0.25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</row>
    <row r="268" spans="1:41" x14ac:dyDescent="0.25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</row>
    <row r="269" spans="1:41" x14ac:dyDescent="0.25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</row>
    <row r="270" spans="1:41" x14ac:dyDescent="0.25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</row>
    <row r="271" spans="1:41" x14ac:dyDescent="0.25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</row>
    <row r="272" spans="1:41" x14ac:dyDescent="0.25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</row>
    <row r="273" spans="1:41" x14ac:dyDescent="0.25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</row>
    <row r="274" spans="1:41" x14ac:dyDescent="0.25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</row>
    <row r="275" spans="1:41" x14ac:dyDescent="0.25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</row>
    <row r="276" spans="1:41" x14ac:dyDescent="0.25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</row>
    <row r="277" spans="1:41" x14ac:dyDescent="0.25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</row>
    <row r="278" spans="1:41" x14ac:dyDescent="0.25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</row>
    <row r="279" spans="1:41" x14ac:dyDescent="0.25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</row>
    <row r="280" spans="1:41" x14ac:dyDescent="0.25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</row>
    <row r="281" spans="1:41" x14ac:dyDescent="0.25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</row>
    <row r="282" spans="1:41" x14ac:dyDescent="0.25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</row>
    <row r="283" spans="1:41" x14ac:dyDescent="0.25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</row>
    <row r="284" spans="1:41" x14ac:dyDescent="0.25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</row>
    <row r="285" spans="1:41" x14ac:dyDescent="0.25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</row>
    <row r="286" spans="1:41" x14ac:dyDescent="0.25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</row>
    <row r="287" spans="1:41" x14ac:dyDescent="0.25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</row>
    <row r="288" spans="1:41" x14ac:dyDescent="0.25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</row>
    <row r="289" spans="1:41" x14ac:dyDescent="0.25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</row>
    <row r="290" spans="1:41" x14ac:dyDescent="0.25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</row>
    <row r="291" spans="1:41" x14ac:dyDescent="0.25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</row>
    <row r="292" spans="1:41" x14ac:dyDescent="0.25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</row>
    <row r="293" spans="1:41" x14ac:dyDescent="0.25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</row>
    <row r="294" spans="1:41" x14ac:dyDescent="0.25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</row>
    <row r="295" spans="1:41" x14ac:dyDescent="0.25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</row>
    <row r="296" spans="1:41" x14ac:dyDescent="0.25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</row>
    <row r="297" spans="1:41" x14ac:dyDescent="0.25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</row>
    <row r="298" spans="1:41" x14ac:dyDescent="0.25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</row>
    <row r="299" spans="1:41" x14ac:dyDescent="0.25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</row>
    <row r="300" spans="1:41" x14ac:dyDescent="0.25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</row>
  </sheetData>
  <mergeCells count="3">
    <mergeCell ref="B68:D68"/>
    <mergeCell ref="B7:D7"/>
    <mergeCell ref="B130:D130"/>
  </mergeCells>
  <conditionalFormatting sqref="B7">
    <cfRule type="expression" dxfId="52" priority="2">
      <formula>B7=0</formula>
    </cfRule>
  </conditionalFormatting>
  <conditionalFormatting sqref="B68">
    <cfRule type="expression" dxfId="51" priority="3">
      <formula>B68=0</formula>
    </cfRule>
  </conditionalFormatting>
  <conditionalFormatting sqref="B130">
    <cfRule type="expression" dxfId="50" priority="1">
      <formula>B130=0</formula>
    </cfRule>
  </conditionalFormatting>
  <hyperlinks>
    <hyperlink ref="B3" location="Veiledning!D1" display="Om skjemaet" xr:uid="{D64C2E2D-88AD-4F1D-B55B-BCAB7885F8E2}"/>
    <hyperlink ref="B4" location="Veiledning!D57" display="Opptellinger" xr:uid="{BC1B9415-C162-4524-9C7F-7861991F4DB8}"/>
    <hyperlink ref="B5" location="Veiledning!D114" display="Valgoppgjør" xr:uid="{484189AE-F47F-4538-A0DF-3B8C951AE6EF}"/>
    <hyperlink ref="B64" location="Veiledning!D1" display="Om skjemaet" xr:uid="{B81A7B59-D48B-47A7-8641-58BAD6235658}"/>
    <hyperlink ref="B65" location="Veiledning!D57" display="Opptellinger" xr:uid="{6B67CAC4-8E6A-4285-9E74-CE9D9F15E39E}"/>
    <hyperlink ref="B66" location="Veiledning!D114" display="Valgoppgjør" xr:uid="{3BCCEAF5-EA54-4FF8-B792-4D5A5F3919F4}"/>
    <hyperlink ref="B126" location="Veiledning!D1" display="Om skjemaet" xr:uid="{316CBA78-91DF-43FA-960B-949BEC593A7E}"/>
    <hyperlink ref="B127" location="Veiledning!D57" display="Opptellinger" xr:uid="{BEC36AD9-650F-4A70-9739-57E847DCDDD4}"/>
    <hyperlink ref="B128" location="Veiledning!D114" display="Valgoppgjør" xr:uid="{DB2EE524-F7F7-4319-86BE-6CCFFF85EC7A}"/>
    <hyperlink ref="B68" location="Forside!A1" display="TILBAKE TIL FORSIDEN" xr:uid="{12078251-3F2D-4084-9032-4115F479ADA7}"/>
    <hyperlink ref="B7" location="Forside!A1" display="TILBAKE TIL FORSIDEN" xr:uid="{5D9808E5-9F3C-4986-9012-3CB7889E8844}"/>
    <hyperlink ref="B130" location="Forside!A1" display="TILBAKE TIL FORSIDEN" xr:uid="{89EA5304-7A8B-4D3D-80D4-FE47593C8CF2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FEC07-525F-4B25-8404-1F0A723C1F6F}">
  <sheetPr codeName="Ark1">
    <tabColor theme="7" tint="0.59999389629810485"/>
  </sheetPr>
  <dimension ref="A1:AT2803"/>
  <sheetViews>
    <sheetView zoomScale="145" zoomScaleNormal="145" workbookViewId="0"/>
  </sheetViews>
  <sheetFormatPr baseColWidth="10" defaultRowHeight="15" x14ac:dyDescent="0.25"/>
  <cols>
    <col min="1" max="1" width="3.85546875" customWidth="1"/>
    <col min="3" max="3" width="32.5703125" bestFit="1" customWidth="1"/>
    <col min="4" max="4" width="17.28515625" bestFit="1" customWidth="1"/>
    <col min="5" max="5" width="15.140625" customWidth="1"/>
    <col min="6" max="6" width="5.42578125" bestFit="1" customWidth="1"/>
    <col min="7" max="7" width="44.7109375" customWidth="1"/>
    <col min="8" max="8" width="19.28515625" customWidth="1"/>
    <col min="9" max="9" width="5.42578125" customWidth="1"/>
    <col min="10" max="10" width="44.7109375" customWidth="1"/>
    <col min="11" max="11" width="17.28515625" bestFit="1" customWidth="1"/>
    <col min="12" max="12" width="5.28515625" customWidth="1"/>
    <col min="13" max="13" width="44.7109375" customWidth="1"/>
    <col min="14" max="14" width="15.140625" bestFit="1" customWidth="1"/>
    <col min="15" max="15" width="6.42578125" bestFit="1" customWidth="1"/>
    <col min="16" max="16" width="44.7109375" customWidth="1"/>
    <col min="17" max="17" width="16" bestFit="1" customWidth="1"/>
    <col min="18" max="18" width="6" bestFit="1" customWidth="1"/>
    <col min="19" max="19" width="4" bestFit="1" customWidth="1"/>
    <col min="20" max="20" width="12.85546875" customWidth="1"/>
    <col min="21" max="21" width="15.28515625" customWidth="1"/>
    <col min="22" max="22" width="15.140625" bestFit="1" customWidth="1"/>
  </cols>
  <sheetData>
    <row r="1" spans="1:46" ht="22.5" thickTop="1" thickBot="1" x14ac:dyDescent="0.35">
      <c r="A1" s="95" t="s">
        <v>21</v>
      </c>
      <c r="B1" s="165" t="s">
        <v>17128</v>
      </c>
      <c r="C1" s="166"/>
      <c r="D1" s="167"/>
      <c r="E1" s="223" t="s">
        <v>7</v>
      </c>
      <c r="F1" s="168"/>
      <c r="G1" s="224"/>
      <c r="H1" s="169" t="s">
        <v>17167</v>
      </c>
      <c r="I1" s="170"/>
      <c r="J1" s="171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137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</row>
    <row r="2" spans="1:46" ht="16.5" thickTop="1" thickBo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</row>
    <row r="3" spans="1:46" ht="30.75" thickBot="1" x14ac:dyDescent="0.3">
      <c r="A3" s="43"/>
      <c r="B3" s="43"/>
      <c r="C3" s="146" t="s">
        <v>3380</v>
      </c>
      <c r="D3" s="153">
        <f>COUNTIFS(FH_lokaler!$E$1:$E$1450,Forside!$C$5,FH_lokaler!$K$1:$K$1450,"Ja")</f>
        <v>0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</row>
    <row r="4" spans="1:46" ht="15.75" thickBo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</row>
    <row r="5" spans="1:46" ht="15.75" thickBot="1" x14ac:dyDescent="0.3">
      <c r="A5" s="43"/>
      <c r="B5" s="43"/>
      <c r="C5" s="148" t="s">
        <v>3381</v>
      </c>
      <c r="D5" s="153">
        <f>COUNTIFS(VT_lokaler!$E$1:$E$2056,Forside!$C$5,VT_lokaler!$O$1:$O$2056,45908)</f>
        <v>0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</row>
    <row r="6" spans="1:46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</row>
    <row r="7" spans="1:46" ht="18.75" x14ac:dyDescent="0.3">
      <c r="A7" s="43"/>
      <c r="B7" s="43"/>
      <c r="C7" s="96" t="s">
        <v>3376</v>
      </c>
      <c r="D7" s="134" cm="1">
        <f t="array" aca="1" ref="D7" ca="1">IFERROR(_xlfn.SWITCH(INDEX(Ressurs!$AX$33:$AZ$33,1,MATCH("Forhåndsstemmelokaler",Ressurs!$AX$2:$AZ$2,0)),"Godkjent og ferdig",1,"Velg status her",0,-1),-1)</f>
        <v>0</v>
      </c>
      <c r="E7" s="43"/>
      <c r="F7" s="43"/>
      <c r="G7" s="131" t="s">
        <v>3378</v>
      </c>
      <c r="H7" s="134" cm="1">
        <f t="array" aca="1" ref="H7" ca="1">IFERROR(_xlfn.SWITCH(INDEX(Ressurs!$DQ$73:$DR$73,1,MATCH("Valgtingsstemmelokaler",Ressurs!$DQ$42:$DR$42,0)),"Godkjent og ferdig",1,"Velg status her",0,-1),-1)</f>
        <v>0</v>
      </c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</row>
    <row r="8" spans="1:46" ht="18.75" x14ac:dyDescent="0.3">
      <c r="A8" s="43"/>
      <c r="B8" s="52"/>
      <c r="C8" s="52"/>
      <c r="D8" s="134"/>
      <c r="E8" s="52"/>
      <c r="F8" s="52"/>
      <c r="G8" s="52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</row>
    <row r="9" spans="1:46" ht="21" customHeight="1" x14ac:dyDescent="0.3">
      <c r="A9" s="43"/>
      <c r="B9" s="52"/>
      <c r="C9" s="96" t="s">
        <v>3377</v>
      </c>
      <c r="D9" s="134" cm="1">
        <f t="array" aca="1" ref="D9" ca="1">IFERROR(_xlfn.SWITCH(INDEX(Ressurs!$AX$33:$AZ$33,1,MATCH("Forhåndsstemmelokaler",Ressurs!$AX$2:$AZ$2,0)),"Godkjent og ferdig",1,"Velg status her",0,-1),-1)</f>
        <v>0</v>
      </c>
      <c r="E9" s="52"/>
      <c r="F9" s="52"/>
      <c r="G9" s="131" t="s">
        <v>3379</v>
      </c>
      <c r="H9" s="134" cm="1">
        <f t="array" aca="1" ref="H9" ca="1">IFERROR(_xlfn.SWITCH(INDEX(Ressurs!$DQ$73:$DR$73,1,MATCH("VT.Øv.",Ressurs!$DQ$42:$DR$42,0)),"Godkjent og ferdig",1,"Velg status her",0,-1),-1)</f>
        <v>0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</row>
    <row r="10" spans="1:46" ht="21" customHeight="1" x14ac:dyDescent="0.3">
      <c r="A10" s="43"/>
      <c r="B10" s="52"/>
      <c r="C10" s="52"/>
      <c r="D10" s="134"/>
      <c r="E10" s="52"/>
      <c r="F10" s="52"/>
      <c r="G10" s="5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</row>
    <row r="11" spans="1:46" ht="21" customHeight="1" x14ac:dyDescent="0.3">
      <c r="A11" s="43"/>
      <c r="B11" s="52"/>
      <c r="C11" s="96" t="s">
        <v>8</v>
      </c>
      <c r="D11" s="134" cm="1">
        <f t="array" aca="1" ref="D11" ca="1">IFERROR(_xlfn.SWITCH(INDEX(Ressurs!$AX$33:$AZ$33,1,MATCH("Forhåndsstemmelokaler",Ressurs!$AX$2:$AZ$2,0)),"Godkjent og ferdig",1,"Velg status her",0,-1),-1)</f>
        <v>0</v>
      </c>
      <c r="E11" s="52"/>
      <c r="F11" s="52"/>
      <c r="G11" s="5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</row>
    <row r="12" spans="1:46" ht="21" customHeight="1" x14ac:dyDescent="0.3">
      <c r="A12" s="43"/>
      <c r="B12" s="52"/>
      <c r="C12" s="52"/>
      <c r="D12" s="133"/>
      <c r="E12" s="52"/>
      <c r="F12" s="52"/>
      <c r="G12" s="5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</row>
    <row r="13" spans="1:46" ht="18.75" x14ac:dyDescent="0.3">
      <c r="A13" s="43"/>
      <c r="B13" s="52"/>
      <c r="C13" s="52"/>
      <c r="D13" s="52"/>
      <c r="E13" s="52"/>
      <c r="F13" s="52"/>
      <c r="G13" s="5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</row>
    <row r="14" spans="1:46" ht="18.75" x14ac:dyDescent="0.3">
      <c r="A14" s="43"/>
      <c r="B14" s="52"/>
      <c r="C14" s="52"/>
      <c r="D14" s="52"/>
      <c r="E14" s="52"/>
      <c r="F14" s="52"/>
      <c r="G14" s="5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</row>
    <row r="15" spans="1:46" ht="18.75" x14ac:dyDescent="0.3">
      <c r="A15" s="43"/>
      <c r="B15" s="52"/>
      <c r="C15" s="52"/>
      <c r="D15" s="52"/>
      <c r="E15" s="52"/>
      <c r="F15" s="52"/>
      <c r="G15" s="5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</row>
    <row r="16" spans="1:46" ht="18.75" x14ac:dyDescent="0.3">
      <c r="A16" s="43"/>
      <c r="B16" s="52"/>
      <c r="C16" s="52"/>
      <c r="D16" s="52"/>
      <c r="E16" s="52"/>
      <c r="F16" s="52"/>
      <c r="G16" s="5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</row>
    <row r="17" spans="1:46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</row>
    <row r="18" spans="1:46" x14ac:dyDescent="0.25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</row>
    <row r="19" spans="1:46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</row>
    <row r="20" spans="1:46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</row>
    <row r="21" spans="1:46" x14ac:dyDescent="0.2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</row>
    <row r="22" spans="1:46" x14ac:dyDescent="0.2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</row>
    <row r="23" spans="1:46" x14ac:dyDescent="0.2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</row>
    <row r="24" spans="1:46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</row>
    <row r="25" spans="1:46" x14ac:dyDescent="0.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</row>
    <row r="26" spans="1:46" x14ac:dyDescent="0.2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</row>
    <row r="27" spans="1:46" x14ac:dyDescent="0.2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</row>
    <row r="28" spans="1:46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</row>
    <row r="29" spans="1:46" x14ac:dyDescent="0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</row>
    <row r="30" spans="1:46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</row>
    <row r="31" spans="1:46" x14ac:dyDescent="0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46" x14ac:dyDescent="0.2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</row>
    <row r="33" spans="1:46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</row>
    <row r="34" spans="1:46" x14ac:dyDescent="0.2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</row>
    <row r="35" spans="1:46" x14ac:dyDescent="0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</row>
    <row r="36" spans="1:46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</row>
    <row r="37" spans="1:46" x14ac:dyDescent="0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</row>
    <row r="38" spans="1:46" x14ac:dyDescent="0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</row>
    <row r="39" spans="1:46" x14ac:dyDescent="0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</row>
    <row r="40" spans="1:46" x14ac:dyDescent="0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</row>
    <row r="41" spans="1:46" x14ac:dyDescent="0.2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</row>
    <row r="42" spans="1:46" x14ac:dyDescent="0.2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</row>
    <row r="43" spans="1:46" x14ac:dyDescent="0.2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</row>
    <row r="44" spans="1:46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</row>
    <row r="45" spans="1:46" x14ac:dyDescent="0.2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</row>
    <row r="46" spans="1:46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</row>
    <row r="47" spans="1:46" x14ac:dyDescent="0.2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</row>
    <row r="48" spans="1:46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</row>
    <row r="49" spans="1:46" x14ac:dyDescent="0.2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</row>
    <row r="50" spans="1:46" x14ac:dyDescent="0.2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</row>
    <row r="51" spans="1:46" x14ac:dyDescent="0.2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</row>
    <row r="52" spans="1:46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</row>
    <row r="53" spans="1:46" x14ac:dyDescent="0.2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</row>
    <row r="54" spans="1:46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</row>
    <row r="55" spans="1:46" x14ac:dyDescent="0.2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</row>
    <row r="56" spans="1:46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</row>
    <row r="57" spans="1:46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</row>
    <row r="58" spans="1:46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</row>
    <row r="59" spans="1:46" x14ac:dyDescent="0.2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</row>
    <row r="60" spans="1:46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</row>
    <row r="61" spans="1:46" x14ac:dyDescent="0.2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</row>
    <row r="62" spans="1:46" x14ac:dyDescent="0.2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</row>
    <row r="63" spans="1:46" x14ac:dyDescent="0.2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</row>
    <row r="64" spans="1:46" x14ac:dyDescent="0.2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</row>
    <row r="65" spans="1:46" x14ac:dyDescent="0.2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</row>
    <row r="94" spans="7:7" x14ac:dyDescent="0.25">
      <c r="G94" t="s">
        <v>3399</v>
      </c>
    </row>
    <row r="95" spans="7:7" x14ac:dyDescent="0.25">
      <c r="G95" t="s">
        <v>3399</v>
      </c>
    </row>
    <row r="96" spans="7:7" x14ac:dyDescent="0.25">
      <c r="G96" t="s">
        <v>3399</v>
      </c>
    </row>
    <row r="97" spans="3:7" x14ac:dyDescent="0.25">
      <c r="C97" t="s">
        <v>3399</v>
      </c>
      <c r="G97" t="s">
        <v>3399</v>
      </c>
    </row>
    <row r="98" spans="3:7" x14ac:dyDescent="0.25">
      <c r="C98" t="s">
        <v>3399</v>
      </c>
      <c r="G98" t="s">
        <v>3399</v>
      </c>
    </row>
    <row r="99" spans="3:7" x14ac:dyDescent="0.25">
      <c r="C99" t="s">
        <v>3399</v>
      </c>
      <c r="G99" t="s">
        <v>3399</v>
      </c>
    </row>
    <row r="100" spans="3:7" x14ac:dyDescent="0.25">
      <c r="C100" t="s">
        <v>3399</v>
      </c>
      <c r="G100" t="s">
        <v>3399</v>
      </c>
    </row>
    <row r="101" spans="3:7" x14ac:dyDescent="0.25">
      <c r="C101" t="s">
        <v>3399</v>
      </c>
      <c r="G101" t="s">
        <v>3399</v>
      </c>
    </row>
    <row r="102" spans="3:7" x14ac:dyDescent="0.25">
      <c r="C102" t="s">
        <v>3399</v>
      </c>
      <c r="G102" t="s">
        <v>3399</v>
      </c>
    </row>
    <row r="103" spans="3:7" x14ac:dyDescent="0.25">
      <c r="G103" t="s">
        <v>3399</v>
      </c>
    </row>
    <row r="104" spans="3:7" x14ac:dyDescent="0.25">
      <c r="G104" t="s">
        <v>3399</v>
      </c>
    </row>
    <row r="105" spans="3:7" x14ac:dyDescent="0.25">
      <c r="G105" t="s">
        <v>3399</v>
      </c>
    </row>
    <row r="106" spans="3:7" x14ac:dyDescent="0.25">
      <c r="G106" t="s">
        <v>3399</v>
      </c>
    </row>
    <row r="107" spans="3:7" x14ac:dyDescent="0.25">
      <c r="G107" t="s">
        <v>3399</v>
      </c>
    </row>
    <row r="108" spans="3:7" x14ac:dyDescent="0.25">
      <c r="G108" t="s">
        <v>3399</v>
      </c>
    </row>
    <row r="109" spans="3:7" x14ac:dyDescent="0.25">
      <c r="G109" t="s">
        <v>3399</v>
      </c>
    </row>
    <row r="110" spans="3:7" x14ac:dyDescent="0.25">
      <c r="G110" t="s">
        <v>3399</v>
      </c>
    </row>
    <row r="166" spans="1:12" x14ac:dyDescent="0.25">
      <c r="A166" t="str" cm="1">
        <f t="array" ref="A166:L1077">_xlfn._xlws.FILTER(FH_lokaler!data_1749624251512,FH_lokaler!K1:K1450="Ja")</f>
        <v>250001</v>
      </c>
      <c r="B166" t="str">
        <v>Stortingsvalget 2025</v>
      </c>
      <c r="C166" t="str">
        <v>Oslo</v>
      </c>
      <c r="D166" t="str">
        <v>0301</v>
      </c>
      <c r="E166" t="str">
        <v>Oslo</v>
      </c>
      <c r="F166" t="str">
        <v>4001</v>
      </c>
      <c r="G166" t="str">
        <v>Grønland torg</v>
      </c>
      <c r="H166" t="str">
        <v>Smalgangen 45</v>
      </c>
      <c r="I166" t="str">
        <v>0188</v>
      </c>
      <c r="J166" t="str">
        <v>Oslo</v>
      </c>
      <c r="K166" t="str">
        <v>Ja</v>
      </c>
      <c r="L166" t="str">
        <v>59.912621, 10.762145</v>
      </c>
    </row>
    <row r="167" spans="1:12" x14ac:dyDescent="0.25">
      <c r="A167" t="str">
        <v>250001</v>
      </c>
      <c r="B167" t="str">
        <v>Stortingsvalget 2025</v>
      </c>
      <c r="C167" t="str">
        <v>Oslo</v>
      </c>
      <c r="D167" t="str">
        <v>0301</v>
      </c>
      <c r="E167" t="str">
        <v>Oslo</v>
      </c>
      <c r="F167" t="str">
        <v>4002</v>
      </c>
      <c r="G167" t="str">
        <v>Tøyen torg</v>
      </c>
      <c r="H167" t="str">
        <v>Hagegata 28</v>
      </c>
      <c r="I167" t="str">
        <v>0653</v>
      </c>
      <c r="J167" t="str">
        <v>Oslo</v>
      </c>
      <c r="K167" t="str">
        <v>Ja</v>
      </c>
      <c r="L167" t="str">
        <v>59.914414, 10.775789</v>
      </c>
    </row>
    <row r="168" spans="1:12" x14ac:dyDescent="0.25">
      <c r="A168" t="str">
        <v>250001</v>
      </c>
      <c r="B168" t="str">
        <v>Stortingsvalget 2025</v>
      </c>
      <c r="C168" t="str">
        <v>Oslo</v>
      </c>
      <c r="D168" t="str">
        <v>0301</v>
      </c>
      <c r="E168" t="str">
        <v>Oslo</v>
      </c>
      <c r="F168" t="str">
        <v>4004</v>
      </c>
      <c r="G168" t="str">
        <v>Schous plass</v>
      </c>
      <c r="H168" t="str">
        <v>Thorvald Meyers gate 66-68</v>
      </c>
      <c r="I168" t="str">
        <v>0552</v>
      </c>
      <c r="J168" t="str">
        <v>Oslo</v>
      </c>
      <c r="K168" t="str">
        <v>Ja</v>
      </c>
      <c r="L168" t="str">
        <v>59.920872, 10.759684</v>
      </c>
    </row>
    <row r="169" spans="1:12" x14ac:dyDescent="0.25">
      <c r="A169" t="str">
        <v>250001</v>
      </c>
      <c r="B169" t="str">
        <v>Stortingsvalget 2025</v>
      </c>
      <c r="C169" t="str">
        <v>Oslo</v>
      </c>
      <c r="D169" t="str">
        <v>0301</v>
      </c>
      <c r="E169" t="str">
        <v>Oslo</v>
      </c>
      <c r="F169" t="str">
        <v>4005</v>
      </c>
      <c r="G169" t="str">
        <v>Carl Berners plass</v>
      </c>
      <c r="H169" t="str">
        <v>Christian Mikkelsens gate 1B</v>
      </c>
      <c r="I169" t="str">
        <v>0571</v>
      </c>
      <c r="J169" t="str">
        <v>Oslo</v>
      </c>
      <c r="K169" t="str">
        <v>Ja</v>
      </c>
      <c r="L169" t="str">
        <v>59.926864, 10.775721</v>
      </c>
    </row>
    <row r="170" spans="1:12" x14ac:dyDescent="0.25">
      <c r="A170" t="str">
        <v>250001</v>
      </c>
      <c r="B170" t="str">
        <v>Stortingsvalget 2025</v>
      </c>
      <c r="C170" t="str">
        <v>Oslo</v>
      </c>
      <c r="D170" t="str">
        <v>0301</v>
      </c>
      <c r="E170" t="str">
        <v>Oslo</v>
      </c>
      <c r="F170" t="str">
        <v>4007</v>
      </c>
      <c r="G170" t="str">
        <v>Sandaker senter</v>
      </c>
      <c r="H170" t="str">
        <v>Sandakerveien 59</v>
      </c>
      <c r="I170" t="str">
        <v>0477</v>
      </c>
      <c r="J170" t="str">
        <v>Oslo</v>
      </c>
      <c r="K170" t="str">
        <v>Ja</v>
      </c>
      <c r="L170" t="str">
        <v>59.937765, 10.767778</v>
      </c>
    </row>
    <row r="171" spans="1:12" x14ac:dyDescent="0.25">
      <c r="A171" t="str">
        <v>250001</v>
      </c>
      <c r="B171" t="str">
        <v>Stortingsvalget 2025</v>
      </c>
      <c r="C171" t="str">
        <v>Oslo</v>
      </c>
      <c r="D171" t="str">
        <v>0301</v>
      </c>
      <c r="E171" t="str">
        <v>Oslo</v>
      </c>
      <c r="F171" t="str">
        <v>4008</v>
      </c>
      <c r="G171" t="str">
        <v>Gråbeinsletta - Sagene</v>
      </c>
      <c r="H171" t="str">
        <v>Dannevigsveien 17</v>
      </c>
      <c r="I171" t="str">
        <v>0463</v>
      </c>
      <c r="J171" t="str">
        <v>Oslo</v>
      </c>
      <c r="K171" t="str">
        <v>Ja</v>
      </c>
      <c r="L171" t="str">
        <v>59.937883, 10.752017</v>
      </c>
    </row>
    <row r="172" spans="1:12" x14ac:dyDescent="0.25">
      <c r="A172" t="str">
        <v>250001</v>
      </c>
      <c r="B172" t="str">
        <v>Stortingsvalget 2025</v>
      </c>
      <c r="C172" t="str">
        <v>Oslo</v>
      </c>
      <c r="D172" t="str">
        <v>0301</v>
      </c>
      <c r="E172" t="str">
        <v>Oslo</v>
      </c>
      <c r="F172" t="str">
        <v>4010</v>
      </c>
      <c r="G172" t="str">
        <v>St. Hanshaugen</v>
      </c>
      <c r="H172" t="str">
        <v>Ullevålsveien/Geitemyrsveien</v>
      </c>
      <c r="I172" t="str">
        <v>0171</v>
      </c>
      <c r="J172" t="str">
        <v>Oslo</v>
      </c>
      <c r="K172" t="str">
        <v>Ja</v>
      </c>
      <c r="L172" t="str">
        <v>59.924632, 10.740145</v>
      </c>
    </row>
    <row r="173" spans="1:12" x14ac:dyDescent="0.25">
      <c r="A173" t="str">
        <v>250001</v>
      </c>
      <c r="B173" t="str">
        <v>Stortingsvalget 2025</v>
      </c>
      <c r="C173" t="str">
        <v>Oslo</v>
      </c>
      <c r="D173" t="str">
        <v>0301</v>
      </c>
      <c r="E173" t="str">
        <v>Oslo</v>
      </c>
      <c r="F173" t="str">
        <v>4012</v>
      </c>
      <c r="G173" t="str">
        <v>Majorstuen</v>
      </c>
      <c r="H173" t="str">
        <v>Valkyrie plass</v>
      </c>
      <c r="I173" t="str">
        <v>0364</v>
      </c>
      <c r="J173" t="str">
        <v>Oslo</v>
      </c>
      <c r="K173" t="str">
        <v>Ja</v>
      </c>
      <c r="L173" t="str">
        <v>59.928231, 10.718042</v>
      </c>
    </row>
    <row r="174" spans="1:12" x14ac:dyDescent="0.25">
      <c r="A174" t="str">
        <v>250001</v>
      </c>
      <c r="B174" t="str">
        <v>Stortingsvalget 2025</v>
      </c>
      <c r="C174" t="str">
        <v>Oslo</v>
      </c>
      <c r="D174" t="str">
        <v>0301</v>
      </c>
      <c r="E174" t="str">
        <v>Oslo</v>
      </c>
      <c r="F174" t="str">
        <v>4013</v>
      </c>
      <c r="G174" t="str">
        <v>Hydroparken</v>
      </c>
      <c r="H174" t="str">
        <v>Hydroparken</v>
      </c>
      <c r="I174" t="str">
        <v>0257</v>
      </c>
      <c r="J174" t="str">
        <v>Oslo</v>
      </c>
      <c r="K174" t="str">
        <v>Ja</v>
      </c>
      <c r="L174" t="str">
        <v>59.914710, 10.716814</v>
      </c>
    </row>
    <row r="175" spans="1:12" x14ac:dyDescent="0.25">
      <c r="A175" t="str">
        <v>250001</v>
      </c>
      <c r="B175" t="str">
        <v>Stortingsvalget 2025</v>
      </c>
      <c r="C175" t="str">
        <v>Oslo</v>
      </c>
      <c r="D175" t="str">
        <v>0301</v>
      </c>
      <c r="E175" t="str">
        <v>Oslo</v>
      </c>
      <c r="F175" t="str">
        <v>4015</v>
      </c>
      <c r="G175" t="str">
        <v>CC Vest</v>
      </c>
      <c r="H175" t="str">
        <v>Lilleakerveien 16</v>
      </c>
      <c r="I175" t="str">
        <v>0283</v>
      </c>
      <c r="J175" t="str">
        <v>Oslo</v>
      </c>
      <c r="K175" t="str">
        <v>Ja</v>
      </c>
      <c r="L175" t="str">
        <v>59.916191, 10.635754</v>
      </c>
    </row>
    <row r="176" spans="1:12" x14ac:dyDescent="0.25">
      <c r="A176" t="str">
        <v>250001</v>
      </c>
      <c r="B176" t="str">
        <v>Stortingsvalget 2025</v>
      </c>
      <c r="C176" t="str">
        <v>Oslo</v>
      </c>
      <c r="D176" t="str">
        <v>0301</v>
      </c>
      <c r="E176" t="str">
        <v>Oslo</v>
      </c>
      <c r="F176" t="str">
        <v>4017</v>
      </c>
      <c r="G176" t="str">
        <v>Røa torg</v>
      </c>
      <c r="H176" t="str">
        <v>Vækerøveien 197</v>
      </c>
      <c r="I176" t="str">
        <v>0751</v>
      </c>
      <c r="J176" t="str">
        <v>Oslo</v>
      </c>
      <c r="K176" t="str">
        <v>Ja</v>
      </c>
      <c r="L176" t="str">
        <v>59.946786, 10.643016</v>
      </c>
    </row>
    <row r="177" spans="1:12" x14ac:dyDescent="0.25">
      <c r="A177" t="str">
        <v>250001</v>
      </c>
      <c r="B177" t="str">
        <v>Stortingsvalget 2025</v>
      </c>
      <c r="C177" t="str">
        <v>Oslo</v>
      </c>
      <c r="D177" t="str">
        <v>0301</v>
      </c>
      <c r="E177" t="str">
        <v>Oslo</v>
      </c>
      <c r="F177" t="str">
        <v>4018</v>
      </c>
      <c r="G177" t="str">
        <v>Vinderen</v>
      </c>
      <c r="H177" t="str">
        <v>Slemdalsveien 72</v>
      </c>
      <c r="I177" t="str">
        <v>0373</v>
      </c>
      <c r="J177" t="str">
        <v>Oslo</v>
      </c>
      <c r="K177" t="str">
        <v>Ja</v>
      </c>
      <c r="L177" t="str">
        <v>59.943043, 10.704669</v>
      </c>
    </row>
    <row r="178" spans="1:12" x14ac:dyDescent="0.25">
      <c r="A178" t="str">
        <v>250001</v>
      </c>
      <c r="B178" t="str">
        <v>Stortingsvalget 2025</v>
      </c>
      <c r="C178" t="str">
        <v>Oslo</v>
      </c>
      <c r="D178" t="str">
        <v>0301</v>
      </c>
      <c r="E178" t="str">
        <v>Oslo</v>
      </c>
      <c r="F178" t="str">
        <v>4020</v>
      </c>
      <c r="G178" t="str">
        <v>Blindern - UiO</v>
      </c>
      <c r="H178" t="str">
        <v>Niels Henrik Abels vei 36</v>
      </c>
      <c r="I178" t="str">
        <v>0313</v>
      </c>
      <c r="J178" t="str">
        <v>Oslo</v>
      </c>
      <c r="K178" t="str">
        <v>Ja</v>
      </c>
      <c r="L178" t="str">
        <v>59.941562, 10.723835</v>
      </c>
    </row>
    <row r="179" spans="1:12" x14ac:dyDescent="0.25">
      <c r="A179" t="str">
        <v>250001</v>
      </c>
      <c r="B179" t="str">
        <v>Stortingsvalget 2025</v>
      </c>
      <c r="C179" t="str">
        <v>Oslo</v>
      </c>
      <c r="D179" t="str">
        <v>0301</v>
      </c>
      <c r="E179" t="str">
        <v>Oslo</v>
      </c>
      <c r="F179" t="str">
        <v>4021</v>
      </c>
      <c r="G179" t="str">
        <v>BI - Nydalen</v>
      </c>
      <c r="H179" t="str">
        <v>Nydalsveien 37</v>
      </c>
      <c r="I179" t="str">
        <v>0484</v>
      </c>
      <c r="J179" t="str">
        <v>Oslo</v>
      </c>
      <c r="K179" t="str">
        <v>Ja</v>
      </c>
      <c r="L179" t="str">
        <v>59.948835, 10.767402</v>
      </c>
    </row>
    <row r="180" spans="1:12" x14ac:dyDescent="0.25">
      <c r="A180" t="str">
        <v>250001</v>
      </c>
      <c r="B180" t="str">
        <v>Stortingsvalget 2025</v>
      </c>
      <c r="C180" t="str">
        <v>Oslo</v>
      </c>
      <c r="D180" t="str">
        <v>0301</v>
      </c>
      <c r="E180" t="str">
        <v>Oslo</v>
      </c>
      <c r="F180" t="str">
        <v>4023</v>
      </c>
      <c r="G180" t="str">
        <v>Linderud senter</v>
      </c>
      <c r="H180" t="str">
        <v>Erich Mogensøns vei 38</v>
      </c>
      <c r="I180" t="str">
        <v>0594</v>
      </c>
      <c r="J180" t="str">
        <v>Oslo</v>
      </c>
      <c r="K180" t="str">
        <v>Ja</v>
      </c>
      <c r="L180" t="str">
        <v>59.943464, 10.834336</v>
      </c>
    </row>
    <row r="181" spans="1:12" x14ac:dyDescent="0.25">
      <c r="A181" t="str">
        <v>250001</v>
      </c>
      <c r="B181" t="str">
        <v>Stortingsvalget 2025</v>
      </c>
      <c r="C181" t="str">
        <v>Oslo</v>
      </c>
      <c r="D181" t="str">
        <v>0301</v>
      </c>
      <c r="E181" t="str">
        <v>Oslo</v>
      </c>
      <c r="F181" t="str">
        <v>4025</v>
      </c>
      <c r="G181" t="str">
        <v>Grorud senter</v>
      </c>
      <c r="H181" t="str">
        <v>Bergensveien 2</v>
      </c>
      <c r="I181" t="str">
        <v>0963</v>
      </c>
      <c r="J181" t="str">
        <v>Oslo</v>
      </c>
      <c r="K181" t="str">
        <v>Ja</v>
      </c>
      <c r="L181" t="str">
        <v>59.960740, 10.880648</v>
      </c>
    </row>
    <row r="182" spans="1:12" x14ac:dyDescent="0.25">
      <c r="A182" t="str">
        <v>250001</v>
      </c>
      <c r="B182" t="str">
        <v>Stortingsvalget 2025</v>
      </c>
      <c r="C182" t="str">
        <v>Oslo</v>
      </c>
      <c r="D182" t="str">
        <v>0301</v>
      </c>
      <c r="E182" t="str">
        <v>Oslo</v>
      </c>
      <c r="F182" t="str">
        <v>4027</v>
      </c>
      <c r="G182" t="str">
        <v>Stovner senter</v>
      </c>
      <c r="H182" t="str">
        <v>Stovner Senter 1</v>
      </c>
      <c r="I182" t="str">
        <v>0985</v>
      </c>
      <c r="J182" t="str">
        <v>Oslo</v>
      </c>
      <c r="K182" t="str">
        <v>Ja</v>
      </c>
      <c r="L182" t="str">
        <v>59.961336, 10.923228</v>
      </c>
    </row>
    <row r="183" spans="1:12" x14ac:dyDescent="0.25">
      <c r="A183" t="str">
        <v>250001</v>
      </c>
      <c r="B183" t="str">
        <v>Stortingsvalget 2025</v>
      </c>
      <c r="C183" t="str">
        <v>Oslo</v>
      </c>
      <c r="D183" t="str">
        <v>0301</v>
      </c>
      <c r="E183" t="str">
        <v>Oslo</v>
      </c>
      <c r="F183" t="str">
        <v>4028</v>
      </c>
      <c r="G183" t="str">
        <v>Haugenstua</v>
      </c>
      <c r="H183" t="str">
        <v>Garver Ytteborgs vei 85</v>
      </c>
      <c r="I183" t="str">
        <v>0977</v>
      </c>
      <c r="J183" t="str">
        <v>Oslo</v>
      </c>
      <c r="K183" t="str">
        <v>Ja</v>
      </c>
      <c r="L183" t="str">
        <v>59.952432, 10.909041</v>
      </c>
    </row>
    <row r="184" spans="1:12" x14ac:dyDescent="0.25">
      <c r="A184" t="str">
        <v>250001</v>
      </c>
      <c r="B184" t="str">
        <v>Stortingsvalget 2025</v>
      </c>
      <c r="C184" t="str">
        <v>Oslo</v>
      </c>
      <c r="D184" t="str">
        <v>0301</v>
      </c>
      <c r="E184" t="str">
        <v>Oslo</v>
      </c>
      <c r="F184" t="str">
        <v>4030</v>
      </c>
      <c r="G184" t="str">
        <v>Tveita senter</v>
      </c>
      <c r="H184" t="str">
        <v>Tvetenveien 150</v>
      </c>
      <c r="I184" t="str">
        <v>0671</v>
      </c>
      <c r="J184" t="str">
        <v>Oslo</v>
      </c>
      <c r="K184" t="str">
        <v>Ja</v>
      </c>
      <c r="L184" t="str">
        <v>59.913722, 10.840624</v>
      </c>
    </row>
    <row r="185" spans="1:12" x14ac:dyDescent="0.25">
      <c r="A185" t="str">
        <v>250001</v>
      </c>
      <c r="B185" t="str">
        <v>Stortingsvalget 2025</v>
      </c>
      <c r="C185" t="str">
        <v>Oslo</v>
      </c>
      <c r="D185" t="str">
        <v>0301</v>
      </c>
      <c r="E185" t="str">
        <v>Oslo</v>
      </c>
      <c r="F185" t="str">
        <v>4031</v>
      </c>
      <c r="G185" t="str">
        <v>Furuset senter</v>
      </c>
      <c r="H185" t="str">
        <v>Trygve Lies plass 1</v>
      </c>
      <c r="I185" t="str">
        <v>1051</v>
      </c>
      <c r="J185" t="str">
        <v>Oslo</v>
      </c>
      <c r="K185" t="str">
        <v>Ja</v>
      </c>
      <c r="L185" t="str">
        <v>59.941357, 10.898062</v>
      </c>
    </row>
    <row r="186" spans="1:12" x14ac:dyDescent="0.25">
      <c r="A186" t="str">
        <v>250001</v>
      </c>
      <c r="B186" t="str">
        <v>Stortingsvalget 2025</v>
      </c>
      <c r="C186" t="str">
        <v>Oslo</v>
      </c>
      <c r="D186" t="str">
        <v>0301</v>
      </c>
      <c r="E186" t="str">
        <v>Oslo</v>
      </c>
      <c r="F186" t="str">
        <v>4033</v>
      </c>
      <c r="G186" t="str">
        <v>Bryn senter</v>
      </c>
      <c r="H186" t="str">
        <v>Østensjøveien 79</v>
      </c>
      <c r="I186" t="str">
        <v>0667</v>
      </c>
      <c r="J186" t="str">
        <v>Oslo</v>
      </c>
      <c r="K186" t="str">
        <v>Ja</v>
      </c>
      <c r="L186" t="str">
        <v>59.903664, 10.822254</v>
      </c>
    </row>
    <row r="187" spans="1:12" x14ac:dyDescent="0.25">
      <c r="A187" t="str">
        <v>250001</v>
      </c>
      <c r="B187" t="str">
        <v>Stortingsvalget 2025</v>
      </c>
      <c r="C187" t="str">
        <v>Oslo</v>
      </c>
      <c r="D187" t="str">
        <v>0301</v>
      </c>
      <c r="E187" t="str">
        <v>Oslo</v>
      </c>
      <c r="F187" t="str">
        <v>4034</v>
      </c>
      <c r="G187" t="str">
        <v>Bøler senter</v>
      </c>
      <c r="H187" t="str">
        <v>Utmarkveien 1</v>
      </c>
      <c r="I187" t="str">
        <v>0689</v>
      </c>
      <c r="J187" t="str">
        <v>Oslo</v>
      </c>
      <c r="K187" t="str">
        <v>Ja</v>
      </c>
      <c r="L187" t="str">
        <v>59.882859, 10.846459</v>
      </c>
    </row>
    <row r="188" spans="1:12" x14ac:dyDescent="0.25">
      <c r="A188" t="str">
        <v>250001</v>
      </c>
      <c r="B188" t="str">
        <v>Stortingsvalget 2025</v>
      </c>
      <c r="C188" t="str">
        <v>Oslo</v>
      </c>
      <c r="D188" t="str">
        <v>0301</v>
      </c>
      <c r="E188" t="str">
        <v>Oslo</v>
      </c>
      <c r="F188" t="str">
        <v>4036</v>
      </c>
      <c r="G188" t="str">
        <v>Lambertseter senter</v>
      </c>
      <c r="H188" t="str">
        <v>Langbølgen 2A</v>
      </c>
      <c r="I188" t="str">
        <v>1154</v>
      </c>
      <c r="J188" t="str">
        <v>Oslo</v>
      </c>
      <c r="K188" t="str">
        <v>Ja</v>
      </c>
      <c r="L188" t="str">
        <v>59.873604, 10.812558</v>
      </c>
    </row>
    <row r="189" spans="1:12" x14ac:dyDescent="0.25">
      <c r="A189" t="str">
        <v>250001</v>
      </c>
      <c r="B189" t="str">
        <v>Stortingsvalget 2025</v>
      </c>
      <c r="C189" t="str">
        <v>Oslo</v>
      </c>
      <c r="D189" t="str">
        <v>0301</v>
      </c>
      <c r="E189" t="str">
        <v>Oslo</v>
      </c>
      <c r="F189" t="str">
        <v>4037</v>
      </c>
      <c r="G189" t="str">
        <v>Sæter torg</v>
      </c>
      <c r="H189" t="str">
        <v>Nordstrandveien 45</v>
      </c>
      <c r="I189" t="str">
        <v>1163</v>
      </c>
      <c r="J189" t="str">
        <v>Oslo</v>
      </c>
      <c r="K189" t="str">
        <v>Ja</v>
      </c>
      <c r="L189" t="str">
        <v>59.861002, 10.801089</v>
      </c>
    </row>
    <row r="190" spans="1:12" x14ac:dyDescent="0.25">
      <c r="A190" t="str">
        <v>250001</v>
      </c>
      <c r="B190" t="str">
        <v>Stortingsvalget 2025</v>
      </c>
      <c r="C190" t="str">
        <v>Oslo</v>
      </c>
      <c r="D190" t="str">
        <v>0301</v>
      </c>
      <c r="E190" t="str">
        <v>Oslo</v>
      </c>
      <c r="F190" t="str">
        <v>4039</v>
      </c>
      <c r="G190" t="str">
        <v>Senter Syd Mortensrud</v>
      </c>
      <c r="H190" t="str">
        <v>Lofsrudveien 6</v>
      </c>
      <c r="I190" t="str">
        <v>1281</v>
      </c>
      <c r="J190" t="str">
        <v>Oslo</v>
      </c>
      <c r="K190" t="str">
        <v>Ja</v>
      </c>
      <c r="L190" t="str">
        <v>59.848813, 10.830224</v>
      </c>
    </row>
    <row r="191" spans="1:12" x14ac:dyDescent="0.25">
      <c r="A191" t="str">
        <v>250001</v>
      </c>
      <c r="B191" t="str">
        <v>Stortingsvalget 2025</v>
      </c>
      <c r="C191" t="str">
        <v>Oslo</v>
      </c>
      <c r="D191" t="str">
        <v>0301</v>
      </c>
      <c r="E191" t="str">
        <v>Oslo</v>
      </c>
      <c r="F191" t="str">
        <v>4040</v>
      </c>
      <c r="G191" t="str">
        <v>Hauketo</v>
      </c>
      <c r="H191" t="str">
        <v>Hauketoveien 8</v>
      </c>
      <c r="I191" t="str">
        <v>1266</v>
      </c>
      <c r="J191" t="str">
        <v>Oslo</v>
      </c>
      <c r="K191" t="str">
        <v>Ja</v>
      </c>
      <c r="L191" t="str">
        <v>59.846795, 10.804150</v>
      </c>
    </row>
    <row r="192" spans="1:12" x14ac:dyDescent="0.25">
      <c r="A192" t="str">
        <v>250001</v>
      </c>
      <c r="B192" t="str">
        <v>Stortingsvalget 2025</v>
      </c>
      <c r="C192" t="str">
        <v>Oslo</v>
      </c>
      <c r="D192" t="str">
        <v>0301</v>
      </c>
      <c r="E192" t="str">
        <v>Oslo</v>
      </c>
      <c r="F192" t="str">
        <v>4042</v>
      </c>
      <c r="G192" t="str">
        <v>Rådhuset</v>
      </c>
      <c r="H192" t="str">
        <v>Rådhusplassen 1</v>
      </c>
      <c r="I192" t="str">
        <v>0037</v>
      </c>
      <c r="J192" t="str">
        <v>Oslo</v>
      </c>
      <c r="K192" t="str">
        <v>Ja</v>
      </c>
      <c r="L192" t="str">
        <v>59.911663, 10.733353</v>
      </c>
    </row>
    <row r="193" spans="1:12" x14ac:dyDescent="0.25">
      <c r="A193" t="str">
        <v>250001</v>
      </c>
      <c r="B193" t="str">
        <v>Stortingsvalget 2025</v>
      </c>
      <c r="C193" t="str">
        <v>Oslo</v>
      </c>
      <c r="D193" t="str">
        <v>0301</v>
      </c>
      <c r="E193" t="str">
        <v>Oslo</v>
      </c>
      <c r="F193" t="str">
        <v>4043</v>
      </c>
      <c r="G193" t="str">
        <v>Egertorget</v>
      </c>
      <c r="H193" t="str">
        <v>Karl Johans gate 18C</v>
      </c>
      <c r="I193" t="str">
        <v>0159</v>
      </c>
      <c r="J193" t="str">
        <v>Oslo</v>
      </c>
      <c r="K193" t="str">
        <v>Ja</v>
      </c>
      <c r="L193" t="str">
        <v>59.912831, 10.742031</v>
      </c>
    </row>
    <row r="194" spans="1:12" x14ac:dyDescent="0.25">
      <c r="A194" t="str">
        <v>250001</v>
      </c>
      <c r="B194" t="str">
        <v>Stortingsvalget 2025</v>
      </c>
      <c r="C194" t="str">
        <v>Oslo</v>
      </c>
      <c r="D194" t="str">
        <v>0301</v>
      </c>
      <c r="E194" t="str">
        <v>Oslo</v>
      </c>
      <c r="F194" t="str">
        <v>4044</v>
      </c>
      <c r="G194" t="str">
        <v>Deichman Bjørvika</v>
      </c>
      <c r="H194" t="str">
        <v>Anne-Cath. Vestlys plass 1</v>
      </c>
      <c r="I194" t="str">
        <v>0150</v>
      </c>
      <c r="J194" t="str">
        <v>Oslo</v>
      </c>
      <c r="K194" t="str">
        <v>Ja</v>
      </c>
      <c r="L194" t="str">
        <v>59.908789, 10.751713</v>
      </c>
    </row>
    <row r="195" spans="1:12" x14ac:dyDescent="0.25">
      <c r="A195" t="str">
        <v>250001</v>
      </c>
      <c r="B195" t="str">
        <v>Stortingsvalget 2025</v>
      </c>
      <c r="C195" t="str">
        <v>Hedmark</v>
      </c>
      <c r="D195" t="str">
        <v>3401</v>
      </c>
      <c r="E195" t="str">
        <v>Kongsvinger</v>
      </c>
      <c r="F195" t="str">
        <v>4001</v>
      </c>
      <c r="G195" t="str">
        <v>Kongsvinger bibliotek</v>
      </c>
      <c r="H195" t="str">
        <v>Rådhusplassen 6</v>
      </c>
      <c r="I195" t="str">
        <v>2212</v>
      </c>
      <c r="J195" t="str">
        <v>Kongsvinger</v>
      </c>
      <c r="K195" t="str">
        <v>Ja</v>
      </c>
      <c r="L195" t="str">
        <v>60.19086, 12.0015</v>
      </c>
    </row>
    <row r="196" spans="1:12" x14ac:dyDescent="0.25">
      <c r="A196" t="str">
        <v>250001</v>
      </c>
      <c r="B196" t="str">
        <v>Stortingsvalget 2025</v>
      </c>
      <c r="C196" t="str">
        <v>Hedmark</v>
      </c>
      <c r="D196" t="str">
        <v>3403</v>
      </c>
      <c r="E196" t="str">
        <v>Hamar</v>
      </c>
      <c r="F196" t="str">
        <v>4001</v>
      </c>
      <c r="G196" t="str">
        <v>Hamar rådhus</v>
      </c>
      <c r="H196" t="str">
        <v>Vangsvegen 51</v>
      </c>
      <c r="I196" t="str">
        <v>2317</v>
      </c>
      <c r="J196" t="str">
        <v>Hamar</v>
      </c>
      <c r="K196" t="str">
        <v>Ja</v>
      </c>
      <c r="L196" t="str">
        <v>60.79447, 11.07846</v>
      </c>
    </row>
    <row r="197" spans="1:12" x14ac:dyDescent="0.25">
      <c r="A197" t="str">
        <v>250001</v>
      </c>
      <c r="B197" t="str">
        <v>Stortingsvalget 2025</v>
      </c>
      <c r="C197" t="str">
        <v>Hedmark</v>
      </c>
      <c r="D197" t="str">
        <v>3411</v>
      </c>
      <c r="E197" t="str">
        <v>Ringsaker</v>
      </c>
      <c r="F197" t="str">
        <v>4001</v>
      </c>
      <c r="G197" t="str">
        <v>Ringsaker bibliotek, avdeling Brumunddal</v>
      </c>
      <c r="H197" t="str">
        <v>Buttekvernvegen 3</v>
      </c>
      <c r="I197" t="str">
        <v>2382</v>
      </c>
      <c r="J197" t="str">
        <v>Brumunddal</v>
      </c>
      <c r="K197" t="str">
        <v>Ja</v>
      </c>
      <c r="L197" t="str">
        <v>60.88424, 10.94679</v>
      </c>
    </row>
    <row r="198" spans="1:12" x14ac:dyDescent="0.25">
      <c r="A198" t="str">
        <v>250001</v>
      </c>
      <c r="B198" t="str">
        <v>Stortingsvalget 2025</v>
      </c>
      <c r="C198" t="str">
        <v>Hedmark</v>
      </c>
      <c r="D198" t="str">
        <v>3411</v>
      </c>
      <c r="E198" t="str">
        <v>Ringsaker</v>
      </c>
      <c r="F198" t="str">
        <v>4002</v>
      </c>
      <c r="G198" t="str">
        <v>Ringsaker bibliotek, avdeling Moelv</v>
      </c>
      <c r="H198" t="str">
        <v xml:space="preserve">Herredshuset Åsmarkvegen 3 </v>
      </c>
      <c r="I198" t="str">
        <v>2390</v>
      </c>
      <c r="J198" t="str">
        <v>Moelv</v>
      </c>
      <c r="K198" t="str">
        <v>Ja</v>
      </c>
      <c r="L198" t="str">
        <v>60.93046, 10.7022</v>
      </c>
    </row>
    <row r="199" spans="1:12" x14ac:dyDescent="0.25">
      <c r="A199" t="str">
        <v>250001</v>
      </c>
      <c r="B199" t="str">
        <v>Stortingsvalget 2025</v>
      </c>
      <c r="C199" t="str">
        <v>Hedmark</v>
      </c>
      <c r="D199" t="str">
        <v>3412</v>
      </c>
      <c r="E199" t="str">
        <v>Løten</v>
      </c>
      <c r="F199" t="str">
        <v>4001</v>
      </c>
      <c r="G199" t="str">
        <v>Rådhuset Tingberg</v>
      </c>
      <c r="H199" t="str">
        <v>Kildevegen 1</v>
      </c>
      <c r="I199" t="str">
        <v>2340</v>
      </c>
      <c r="J199" t="str">
        <v>Løten</v>
      </c>
      <c r="K199" t="str">
        <v>Ja</v>
      </c>
      <c r="L199" t="str">
        <v>60.81746, 11.34388</v>
      </c>
    </row>
    <row r="200" spans="1:12" x14ac:dyDescent="0.25">
      <c r="A200" t="str">
        <v>250001</v>
      </c>
      <c r="B200" t="str">
        <v>Stortingsvalget 2025</v>
      </c>
      <c r="C200" t="str">
        <v>Hedmark</v>
      </c>
      <c r="D200" t="str">
        <v>3413</v>
      </c>
      <c r="E200" t="str">
        <v>Stange</v>
      </c>
      <c r="F200" t="str">
        <v>4001</v>
      </c>
      <c r="G200" t="str">
        <v>Stange rådhus</v>
      </c>
      <c r="H200" t="str">
        <v>Storgata 45</v>
      </c>
      <c r="I200" t="str">
        <v>2335</v>
      </c>
      <c r="J200" t="str">
        <v>Stange</v>
      </c>
      <c r="K200" t="str">
        <v>Ja</v>
      </c>
      <c r="L200" t="str">
        <v>60.7158, 11.19087</v>
      </c>
    </row>
    <row r="201" spans="1:12" x14ac:dyDescent="0.25">
      <c r="A201" t="str">
        <v>250001</v>
      </c>
      <c r="B201" t="str">
        <v>Stortingsvalget 2025</v>
      </c>
      <c r="C201" t="str">
        <v>Hedmark</v>
      </c>
      <c r="D201" t="str">
        <v>3413</v>
      </c>
      <c r="E201" t="str">
        <v>Stange</v>
      </c>
      <c r="F201" t="str">
        <v>4002</v>
      </c>
      <c r="G201" t="str">
        <v>Espa skole</v>
      </c>
      <c r="H201" t="str">
        <v>Kjeldsrudenga 15</v>
      </c>
      <c r="I201" t="str">
        <v>2338</v>
      </c>
      <c r="J201" t="str">
        <v>Espa</v>
      </c>
      <c r="K201" t="str">
        <v>Ja</v>
      </c>
      <c r="L201" t="str">
        <v>60.55675, 11.26085</v>
      </c>
    </row>
    <row r="202" spans="1:12" x14ac:dyDescent="0.25">
      <c r="A202" t="str">
        <v>250001</v>
      </c>
      <c r="B202" t="str">
        <v>Stortingsvalget 2025</v>
      </c>
      <c r="C202" t="str">
        <v>Hedmark</v>
      </c>
      <c r="D202" t="str">
        <v>3413</v>
      </c>
      <c r="E202" t="str">
        <v>Stange</v>
      </c>
      <c r="F202" t="str">
        <v>4003</v>
      </c>
      <c r="G202" t="str">
        <v>Ottestad ungdomshus</v>
      </c>
      <c r="H202" t="str">
        <v>Statsminister Otto Blehrs 2</v>
      </c>
      <c r="I202" t="str">
        <v>2312</v>
      </c>
      <c r="J202" t="str">
        <v>Ottestad</v>
      </c>
      <c r="K202" t="str">
        <v>Ja</v>
      </c>
      <c r="L202" t="str">
        <v>60.77796, 11.1168</v>
      </c>
    </row>
    <row r="203" spans="1:12" x14ac:dyDescent="0.25">
      <c r="A203" t="str">
        <v>250001</v>
      </c>
      <c r="B203" t="str">
        <v>Stortingsvalget 2025</v>
      </c>
      <c r="C203" t="str">
        <v>Hedmark</v>
      </c>
      <c r="D203" t="str">
        <v>3414</v>
      </c>
      <c r="E203" t="str">
        <v>Nord-Odal</v>
      </c>
      <c r="F203" t="str">
        <v>4001</v>
      </c>
      <c r="G203" t="str">
        <v>Nord-Odal Bibliotek - Samling</v>
      </c>
      <c r="H203" t="str">
        <v>Sentrumsvegen 22</v>
      </c>
      <c r="I203" t="str">
        <v>2120</v>
      </c>
      <c r="J203" t="str">
        <v>Sagstua</v>
      </c>
      <c r="K203" t="str">
        <v>Ja</v>
      </c>
      <c r="L203" t="str">
        <v>60.39162, 11.54286</v>
      </c>
    </row>
    <row r="204" spans="1:12" x14ac:dyDescent="0.25">
      <c r="A204" t="str">
        <v>250001</v>
      </c>
      <c r="B204" t="str">
        <v>Stortingsvalget 2025</v>
      </c>
      <c r="C204" t="str">
        <v>Hedmark</v>
      </c>
      <c r="D204" t="str">
        <v>3415</v>
      </c>
      <c r="E204" t="str">
        <v>Sør-Odal</v>
      </c>
      <c r="F204" t="str">
        <v>4001</v>
      </c>
      <c r="G204" t="str">
        <v>Innbyggertorg - Rådhuset</v>
      </c>
      <c r="H204" t="str">
        <v>Øgardsvegen 2</v>
      </c>
      <c r="I204" t="str">
        <v>2100</v>
      </c>
      <c r="J204" t="str">
        <v>Skarnes</v>
      </c>
      <c r="K204" t="str">
        <v>Ja</v>
      </c>
      <c r="L204" t="str">
        <v>60.2536, 11.6827</v>
      </c>
    </row>
    <row r="205" spans="1:12" x14ac:dyDescent="0.25">
      <c r="A205" t="str">
        <v>250001</v>
      </c>
      <c r="B205" t="str">
        <v>Stortingsvalget 2025</v>
      </c>
      <c r="C205" t="str">
        <v>Hedmark</v>
      </c>
      <c r="D205" t="str">
        <v>3415</v>
      </c>
      <c r="E205" t="str">
        <v>Sør-Odal</v>
      </c>
      <c r="F205" t="str">
        <v>4002</v>
      </c>
      <c r="G205" t="str">
        <v>Biblioteket - Rådhuset</v>
      </c>
      <c r="H205" t="str">
        <v>Øgardsvegen 2</v>
      </c>
      <c r="I205" t="str">
        <v>2100</v>
      </c>
      <c r="J205" t="str">
        <v>Skarnes</v>
      </c>
      <c r="K205" t="str">
        <v>Ja</v>
      </c>
      <c r="L205" t="str">
        <v>60.2536, 11.6827</v>
      </c>
    </row>
    <row r="206" spans="1:12" x14ac:dyDescent="0.25">
      <c r="A206" t="str">
        <v>250001</v>
      </c>
      <c r="B206" t="str">
        <v>Stortingsvalget 2025</v>
      </c>
      <c r="C206" t="str">
        <v>Hedmark</v>
      </c>
      <c r="D206" t="str">
        <v>3416</v>
      </c>
      <c r="E206" t="str">
        <v>Eidskog</v>
      </c>
      <c r="F206" t="str">
        <v>4001</v>
      </c>
      <c r="G206" t="str">
        <v>Eidskog rådhus - Festsalen</v>
      </c>
      <c r="H206" t="str">
        <v>Rådhusvegen 11</v>
      </c>
      <c r="I206" t="str">
        <v>2230</v>
      </c>
      <c r="J206" t="str">
        <v>Skotterud</v>
      </c>
      <c r="K206" t="str">
        <v>Ja</v>
      </c>
      <c r="L206" t="str">
        <v>59.985422, 12.125173</v>
      </c>
    </row>
    <row r="207" spans="1:12" x14ac:dyDescent="0.25">
      <c r="A207" t="str">
        <v>250001</v>
      </c>
      <c r="B207" t="str">
        <v>Stortingsvalget 2025</v>
      </c>
      <c r="C207" t="str">
        <v>Hedmark</v>
      </c>
      <c r="D207" t="str">
        <v>3417</v>
      </c>
      <c r="E207" t="str">
        <v>Grue</v>
      </c>
      <c r="F207" t="str">
        <v>4001</v>
      </c>
      <c r="G207" t="str">
        <v>Grue rådhus. Servicetorg og bibliotek</v>
      </c>
      <c r="H207" t="str">
        <v>Rådhusplassen 2</v>
      </c>
      <c r="I207" t="str">
        <v>2260</v>
      </c>
      <c r="J207" t="str">
        <v>Kirkenær</v>
      </c>
      <c r="K207" t="str">
        <v>Ja</v>
      </c>
      <c r="L207" t="str">
        <v>60.45163, 12.05514</v>
      </c>
    </row>
    <row r="208" spans="1:12" x14ac:dyDescent="0.25">
      <c r="A208" t="str">
        <v>250001</v>
      </c>
      <c r="B208" t="str">
        <v>Stortingsvalget 2025</v>
      </c>
      <c r="C208" t="str">
        <v>Hedmark</v>
      </c>
      <c r="D208" t="str">
        <v>3417</v>
      </c>
      <c r="E208" t="str">
        <v>Grue</v>
      </c>
      <c r="F208" t="str">
        <v>4002</v>
      </c>
      <c r="G208" t="str">
        <v>Rogntunet Eldrehus Svullrya</v>
      </c>
      <c r="H208" t="str">
        <v>Skogvegen 4</v>
      </c>
      <c r="I208" t="str">
        <v>2256</v>
      </c>
      <c r="J208" t="str">
        <v>Grue Finnskog</v>
      </c>
      <c r="K208" t="str">
        <v>Ja</v>
      </c>
      <c r="L208" t="str">
        <v>60.420438, 12.405250</v>
      </c>
    </row>
    <row r="209" spans="1:12" x14ac:dyDescent="0.25">
      <c r="A209" t="str">
        <v>250001</v>
      </c>
      <c r="B209" t="str">
        <v>Stortingsvalget 2025</v>
      </c>
      <c r="C209" t="str">
        <v>Hedmark</v>
      </c>
      <c r="D209" t="str">
        <v>3417</v>
      </c>
      <c r="E209" t="str">
        <v>Grue</v>
      </c>
      <c r="F209" t="str">
        <v>4003</v>
      </c>
      <c r="G209" t="str">
        <v>Grinder samfunnssal</v>
      </c>
      <c r="H209" t="str">
        <v>Jaabækvegen 26</v>
      </c>
      <c r="I209" t="str">
        <v>2264</v>
      </c>
      <c r="J209" t="str">
        <v>Grinder</v>
      </c>
      <c r="K209" t="str">
        <v>Ja</v>
      </c>
      <c r="L209" t="str">
        <v>60.403602, 12.043306</v>
      </c>
    </row>
    <row r="210" spans="1:12" x14ac:dyDescent="0.25">
      <c r="A210" t="str">
        <v>250001</v>
      </c>
      <c r="B210" t="str">
        <v>Stortingsvalget 2025</v>
      </c>
      <c r="C210" t="str">
        <v>Hedmark</v>
      </c>
      <c r="D210" t="str">
        <v>3417</v>
      </c>
      <c r="E210" t="str">
        <v>Grue</v>
      </c>
      <c r="F210" t="str">
        <v>4004</v>
      </c>
      <c r="G210" t="str">
        <v>Bjerke samfunnshus</v>
      </c>
      <c r="H210" t="str">
        <v>Vestre Solørveg 364</v>
      </c>
      <c r="I210" t="str">
        <v>2260</v>
      </c>
      <c r="J210" t="str">
        <v>Kirkenær</v>
      </c>
      <c r="K210" t="str">
        <v>Ja</v>
      </c>
      <c r="L210" t="str">
        <v>60.399377, 12.006329</v>
      </c>
    </row>
    <row r="211" spans="1:12" x14ac:dyDescent="0.25">
      <c r="A211" t="str">
        <v>250001</v>
      </c>
      <c r="B211" t="str">
        <v>Stortingsvalget 2025</v>
      </c>
      <c r="C211" t="str">
        <v>Hedmark</v>
      </c>
      <c r="D211" t="str">
        <v>3417</v>
      </c>
      <c r="E211" t="str">
        <v>Grue</v>
      </c>
      <c r="F211" t="str">
        <v>4005</v>
      </c>
      <c r="G211" t="str">
        <v>Namnå samfunnssal</v>
      </c>
      <c r="H211" t="str">
        <v>Skolevegen 6</v>
      </c>
      <c r="I211" t="str">
        <v>2265</v>
      </c>
      <c r="J211" t="str">
        <v>Namnå</v>
      </c>
      <c r="K211" t="str">
        <v>Ja</v>
      </c>
      <c r="L211" t="str">
        <v>60.4993, 12.07455</v>
      </c>
    </row>
    <row r="212" spans="1:12" x14ac:dyDescent="0.25">
      <c r="A212" t="str">
        <v>250001</v>
      </c>
      <c r="B212" t="str">
        <v>Stortingsvalget 2025</v>
      </c>
      <c r="C212" t="str">
        <v>Hedmark</v>
      </c>
      <c r="D212" t="str">
        <v>3418</v>
      </c>
      <c r="E212" t="str">
        <v>Åsnes</v>
      </c>
      <c r="F212" t="str">
        <v>4001</v>
      </c>
      <c r="G212" t="str">
        <v>Biblioteket</v>
      </c>
      <c r="H212" t="str">
        <v>Rådhusgata 1</v>
      </c>
      <c r="I212" t="str">
        <v>2270</v>
      </c>
      <c r="J212" t="str">
        <v>Flisa</v>
      </c>
      <c r="K212" t="str">
        <v>Ja</v>
      </c>
      <c r="L212" t="str">
        <v>60.613996, 12.011533</v>
      </c>
    </row>
    <row r="213" spans="1:12" x14ac:dyDescent="0.25">
      <c r="A213" t="str">
        <v>250001</v>
      </c>
      <c r="B213" t="str">
        <v>Stortingsvalget 2025</v>
      </c>
      <c r="C213" t="str">
        <v>Hedmark</v>
      </c>
      <c r="D213" t="str">
        <v>3418</v>
      </c>
      <c r="E213" t="str">
        <v>Åsnes</v>
      </c>
      <c r="F213" t="str">
        <v>4003</v>
      </c>
      <c r="G213" t="str">
        <v>Vermundsjøen samfunnshus</v>
      </c>
      <c r="H213" t="str">
        <v>Linnavegen 508</v>
      </c>
      <c r="I213" t="str">
        <v>2283</v>
      </c>
      <c r="J213" t="str">
        <v>Åsnes Finnskog</v>
      </c>
      <c r="K213" t="str">
        <v>Ja</v>
      </c>
      <c r="L213" t="str">
        <v>60.7045, 12.3826</v>
      </c>
    </row>
    <row r="214" spans="1:12" x14ac:dyDescent="0.25">
      <c r="A214" t="str">
        <v>250001</v>
      </c>
      <c r="B214" t="str">
        <v>Stortingsvalget 2025</v>
      </c>
      <c r="C214" t="str">
        <v>Hedmark</v>
      </c>
      <c r="D214" t="str">
        <v>3418</v>
      </c>
      <c r="E214" t="str">
        <v>Åsnes</v>
      </c>
      <c r="F214" t="str">
        <v>4004</v>
      </c>
      <c r="G214" t="str">
        <v>Kilen samfunnshus</v>
      </c>
      <c r="H214" t="str">
        <v>Kaptein Dreyers Veg 1560</v>
      </c>
      <c r="I214" t="str">
        <v>2283</v>
      </c>
      <c r="J214" t="str">
        <v>Åsnes Finnskog</v>
      </c>
      <c r="K214" t="str">
        <v>Ja</v>
      </c>
      <c r="L214" t="str">
        <v>60.66693, 12.20931</v>
      </c>
    </row>
    <row r="215" spans="1:12" x14ac:dyDescent="0.25">
      <c r="A215" t="str">
        <v>250001</v>
      </c>
      <c r="B215" t="str">
        <v>Stortingsvalget 2025</v>
      </c>
      <c r="C215" t="str">
        <v>Hedmark</v>
      </c>
      <c r="D215" t="str">
        <v>3418</v>
      </c>
      <c r="E215" t="str">
        <v>Åsnes</v>
      </c>
      <c r="F215" t="str">
        <v>4005</v>
      </c>
      <c r="G215" t="str">
        <v>Sønsterud bofellesskap</v>
      </c>
      <c r="H215" t="str">
        <v>Sønsterud 2</v>
      </c>
      <c r="I215" t="str">
        <v>2280</v>
      </c>
      <c r="J215" t="str">
        <v>Gjesåsen</v>
      </c>
      <c r="K215" t="str">
        <v>Ja</v>
      </c>
      <c r="L215" t="str">
        <v>60.66139, 12.06746</v>
      </c>
    </row>
    <row r="216" spans="1:12" x14ac:dyDescent="0.25">
      <c r="A216" t="str">
        <v>250001</v>
      </c>
      <c r="B216" t="str">
        <v>Stortingsvalget 2025</v>
      </c>
      <c r="C216" t="str">
        <v>Hedmark</v>
      </c>
      <c r="D216" t="str">
        <v>3418</v>
      </c>
      <c r="E216" t="str">
        <v>Åsnes</v>
      </c>
      <c r="F216" t="str">
        <v>4006</v>
      </c>
      <c r="G216" t="str">
        <v>Åsa kurs og feriested</v>
      </c>
      <c r="H216" t="str">
        <v>Lotterivegen 65</v>
      </c>
      <c r="I216" t="str">
        <v>2270</v>
      </c>
      <c r="J216" t="str">
        <v>Flisa</v>
      </c>
      <c r="K216" t="str">
        <v>Ja</v>
      </c>
      <c r="L216" t="str">
        <v>60.5907, 11.91493</v>
      </c>
    </row>
    <row r="217" spans="1:12" x14ac:dyDescent="0.25">
      <c r="A217" t="str">
        <v>250001</v>
      </c>
      <c r="B217" t="str">
        <v>Stortingsvalget 2025</v>
      </c>
      <c r="C217" t="str">
        <v>Hedmark</v>
      </c>
      <c r="D217" t="str">
        <v>3418</v>
      </c>
      <c r="E217" t="str">
        <v>Åsnes</v>
      </c>
      <c r="F217" t="str">
        <v>4007</v>
      </c>
      <c r="G217" t="str">
        <v>Åsa grendehus</v>
      </c>
      <c r="H217" t="str">
        <v>Nikolaihaugen 1</v>
      </c>
      <c r="I217" t="str">
        <v>2266</v>
      </c>
      <c r="J217" t="str">
        <v>Arneberg</v>
      </c>
      <c r="K217" t="str">
        <v>Ja</v>
      </c>
      <c r="L217" t="str">
        <v>60.5434, 11.91317</v>
      </c>
    </row>
    <row r="218" spans="1:12" x14ac:dyDescent="0.25">
      <c r="A218" t="str">
        <v>250001</v>
      </c>
      <c r="B218" t="str">
        <v>Stortingsvalget 2025</v>
      </c>
      <c r="C218" t="str">
        <v>Hedmark</v>
      </c>
      <c r="D218" t="str">
        <v>3418</v>
      </c>
      <c r="E218" t="str">
        <v>Åsnes</v>
      </c>
      <c r="F218" t="str">
        <v>4008</v>
      </c>
      <c r="G218" t="str">
        <v>Hof samfunnshus</v>
      </c>
      <c r="H218" t="str">
        <v>Hofvegen 261</v>
      </c>
      <c r="I218" t="str">
        <v>2266</v>
      </c>
      <c r="J218" t="str">
        <v>Arn</v>
      </c>
      <c r="K218" t="str">
        <v>Ja</v>
      </c>
      <c r="L218" t="str">
        <v>60.552559, 12.022648</v>
      </c>
    </row>
    <row r="219" spans="1:12" x14ac:dyDescent="0.25">
      <c r="A219" t="str">
        <v>250001</v>
      </c>
      <c r="B219" t="str">
        <v>Stortingsvalget 2025</v>
      </c>
      <c r="C219" t="str">
        <v>Hedmark</v>
      </c>
      <c r="D219" t="str">
        <v>3418</v>
      </c>
      <c r="E219" t="str">
        <v>Åsnes</v>
      </c>
      <c r="F219" t="str">
        <v>4009</v>
      </c>
      <c r="G219" t="str">
        <v>Hof-Finnskog grendehus</v>
      </c>
      <c r="H219" t="str">
        <v>Nysætervegen</v>
      </c>
      <c r="I219" t="str">
        <v>2266</v>
      </c>
      <c r="J219" t="str">
        <v>Arneberg</v>
      </c>
      <c r="K219" t="str">
        <v>Ja</v>
      </c>
      <c r="L219" t="str">
        <v>60.579126, 12.262931</v>
      </c>
    </row>
    <row r="220" spans="1:12" x14ac:dyDescent="0.25">
      <c r="A220" t="str">
        <v>250001</v>
      </c>
      <c r="B220" t="str">
        <v>Stortingsvalget 2025</v>
      </c>
      <c r="C220" t="str">
        <v>Hedmark</v>
      </c>
      <c r="D220" t="str">
        <v>3418</v>
      </c>
      <c r="E220" t="str">
        <v>Åsnes</v>
      </c>
      <c r="F220" t="str">
        <v>4012</v>
      </c>
      <c r="G220" t="str">
        <v>Nedre Kjølen bo og aktivitetshus</v>
      </c>
      <c r="H220" t="str">
        <v>Frøyas gate 8</v>
      </c>
      <c r="I220" t="str">
        <v>2270</v>
      </c>
      <c r="J220" t="str">
        <v>Flisa</v>
      </c>
      <c r="K220" t="str">
        <v>Ja</v>
      </c>
      <c r="L220" t="str">
        <v>60.61034, 12.00668</v>
      </c>
    </row>
    <row r="221" spans="1:12" x14ac:dyDescent="0.25">
      <c r="A221" t="str">
        <v>250001</v>
      </c>
      <c r="B221" t="str">
        <v>Stortingsvalget 2025</v>
      </c>
      <c r="C221" t="str">
        <v>Hedmark</v>
      </c>
      <c r="D221" t="str">
        <v>3419</v>
      </c>
      <c r="E221" t="str">
        <v>Våler</v>
      </c>
      <c r="F221" t="str">
        <v>4001</v>
      </c>
      <c r="G221" t="str">
        <v>Våler folkebibliotek</v>
      </c>
      <c r="H221" t="str">
        <v>Vålgutua 198</v>
      </c>
      <c r="I221" t="str">
        <v>2436</v>
      </c>
      <c r="J221" t="str">
        <v>Våler i Solør</v>
      </c>
      <c r="K221" t="str">
        <v>Ja</v>
      </c>
      <c r="L221" t="str">
        <v>60.67388, 11.8326</v>
      </c>
    </row>
    <row r="222" spans="1:12" x14ac:dyDescent="0.25">
      <c r="A222" t="str">
        <v>250001</v>
      </c>
      <c r="B222" t="str">
        <v>Stortingsvalget 2025</v>
      </c>
      <c r="C222" t="str">
        <v>Hedmark</v>
      </c>
      <c r="D222" t="str">
        <v>3420</v>
      </c>
      <c r="E222" t="str">
        <v>Elverum</v>
      </c>
      <c r="F222" t="str">
        <v>4001</v>
      </c>
      <c r="G222" t="str">
        <v>Lille Gråberg</v>
      </c>
      <c r="H222" t="str">
        <v>Torggata 12</v>
      </c>
      <c r="I222" t="str">
        <v>2408</v>
      </c>
      <c r="J222" t="str">
        <v>Elverum</v>
      </c>
      <c r="K222" t="str">
        <v>Ja</v>
      </c>
      <c r="L222" t="str">
        <v>60.88555, 11.56007</v>
      </c>
    </row>
    <row r="223" spans="1:12" x14ac:dyDescent="0.25">
      <c r="A223" t="str">
        <v>250001</v>
      </c>
      <c r="B223" t="str">
        <v>Stortingsvalget 2025</v>
      </c>
      <c r="C223" t="str">
        <v>Hedmark</v>
      </c>
      <c r="D223" t="str">
        <v>3421</v>
      </c>
      <c r="E223" t="str">
        <v>Trysil</v>
      </c>
      <c r="F223" t="str">
        <v>4001</v>
      </c>
      <c r="G223" t="str">
        <v>Vestibylen i kulturhuset Hagelund</v>
      </c>
      <c r="H223" t="str">
        <v>Storvegen 5</v>
      </c>
      <c r="I223" t="str">
        <v>2420</v>
      </c>
      <c r="J223" t="str">
        <v>Trysil</v>
      </c>
      <c r="K223" t="str">
        <v>Ja</v>
      </c>
      <c r="L223" t="str">
        <v>61.315449, 12.263249</v>
      </c>
    </row>
    <row r="224" spans="1:12" x14ac:dyDescent="0.25">
      <c r="A224" t="str">
        <v>250001</v>
      </c>
      <c r="B224" t="str">
        <v>Stortingsvalget 2025</v>
      </c>
      <c r="C224" t="str">
        <v>Hedmark</v>
      </c>
      <c r="D224" t="str">
        <v>3422</v>
      </c>
      <c r="E224" t="str">
        <v>Åmot</v>
      </c>
      <c r="F224" t="str">
        <v>4001</v>
      </c>
      <c r="G224" t="str">
        <v>Åmot kulturhus</v>
      </c>
      <c r="H224" t="str">
        <v>Torget 1</v>
      </c>
      <c r="I224" t="str">
        <v>2450</v>
      </c>
      <c r="J224" t="str">
        <v>RENA</v>
      </c>
      <c r="K224" t="str">
        <v>Ja</v>
      </c>
      <c r="L224" t="str">
        <v>61.13187, 11.37284</v>
      </c>
    </row>
    <row r="225" spans="1:12" x14ac:dyDescent="0.25">
      <c r="A225" t="str">
        <v>250001</v>
      </c>
      <c r="B225" t="str">
        <v>Stortingsvalget 2025</v>
      </c>
      <c r="C225" t="str">
        <v>Hedmark</v>
      </c>
      <c r="D225" t="str">
        <v>3423</v>
      </c>
      <c r="E225" t="str">
        <v>Stor-Elvdal</v>
      </c>
      <c r="F225" t="str">
        <v>4001</v>
      </c>
      <c r="G225" t="str">
        <v>Kommunehuset</v>
      </c>
      <c r="H225" t="str">
        <v>Storgata 103 C</v>
      </c>
      <c r="I225" t="str">
        <v>2480</v>
      </c>
      <c r="J225" t="str">
        <v>KOPPANG</v>
      </c>
      <c r="K225" t="str">
        <v>Ja</v>
      </c>
      <c r="L225" t="str">
        <v>32.682807, 60.8785</v>
      </c>
    </row>
    <row r="226" spans="1:12" x14ac:dyDescent="0.25">
      <c r="A226" t="str">
        <v>250001</v>
      </c>
      <c r="B226" t="str">
        <v>Stortingsvalget 2025</v>
      </c>
      <c r="C226" t="str">
        <v>Hedmark</v>
      </c>
      <c r="D226" t="str">
        <v>3423</v>
      </c>
      <c r="E226" t="str">
        <v>Stor-Elvdal</v>
      </c>
      <c r="F226" t="str">
        <v>4002</v>
      </c>
      <c r="G226" t="str">
        <v>Moratunet sykehjem / Granheim alderspensjonat</v>
      </c>
      <c r="H226" t="str">
        <v>Granheimveien 3</v>
      </c>
      <c r="I226" t="str">
        <v>2480</v>
      </c>
      <c r="J226" t="str">
        <v>KOPPANG</v>
      </c>
      <c r="K226" t="str">
        <v>Ja</v>
      </c>
      <c r="L226" t="str">
        <v>61.57405, 11.04692</v>
      </c>
    </row>
    <row r="227" spans="1:12" x14ac:dyDescent="0.25">
      <c r="A227" t="str">
        <v>250001</v>
      </c>
      <c r="B227" t="str">
        <v>Stortingsvalget 2025</v>
      </c>
      <c r="C227" t="str">
        <v>Hedmark</v>
      </c>
      <c r="D227" t="str">
        <v>3424</v>
      </c>
      <c r="E227" t="str">
        <v>Rendalen</v>
      </c>
      <c r="F227" t="str">
        <v>4001</v>
      </c>
      <c r="G227" t="str">
        <v>Rendalen kommunehus</v>
      </c>
      <c r="H227" t="str">
        <v>Hanestadveien 1</v>
      </c>
      <c r="I227" t="str">
        <v>2484</v>
      </c>
      <c r="J227" t="str">
        <v>Rendalen</v>
      </c>
      <c r="K227" t="str">
        <v>Ja</v>
      </c>
      <c r="L227" t="str">
        <v>61.89008, 11.07716</v>
      </c>
    </row>
    <row r="228" spans="1:12" x14ac:dyDescent="0.25">
      <c r="A228" t="str">
        <v>250001</v>
      </c>
      <c r="B228" t="str">
        <v>Stortingsvalget 2025</v>
      </c>
      <c r="C228" t="str">
        <v>Hedmark</v>
      </c>
      <c r="D228" t="str">
        <v>3425</v>
      </c>
      <c r="E228" t="str">
        <v>Engerdal</v>
      </c>
      <c r="F228" t="str">
        <v>4001</v>
      </c>
      <c r="G228" t="str">
        <v>Kommunehuset Enger</v>
      </c>
      <c r="H228" t="str">
        <v>Engerdalsveien 1794</v>
      </c>
      <c r="I228" t="str">
        <v>2440</v>
      </c>
      <c r="J228" t="str">
        <v>Engerdal</v>
      </c>
      <c r="K228" t="str">
        <v>Ja</v>
      </c>
      <c r="L228" t="str">
        <v>61.75762, 11.95991</v>
      </c>
    </row>
    <row r="229" spans="1:12" x14ac:dyDescent="0.25">
      <c r="A229" t="str">
        <v>250001</v>
      </c>
      <c r="B229" t="str">
        <v>Stortingsvalget 2025</v>
      </c>
      <c r="C229" t="str">
        <v>Hedmark</v>
      </c>
      <c r="D229" t="str">
        <v>3426</v>
      </c>
      <c r="E229" t="str">
        <v>Tolga</v>
      </c>
      <c r="F229" t="str">
        <v>4001</v>
      </c>
      <c r="G229" t="str">
        <v>valgid</v>
      </c>
      <c r="H229" t="str">
        <v>Nordate 2</v>
      </c>
      <c r="I229" t="str">
        <v>2542</v>
      </c>
      <c r="J229" t="str">
        <v>Vingelen</v>
      </c>
      <c r="K229" t="str">
        <v>Ja</v>
      </c>
      <c r="L229" t="str">
        <v>62.41427, 10.86964</v>
      </c>
    </row>
    <row r="230" spans="1:12" x14ac:dyDescent="0.25">
      <c r="A230" t="str">
        <v>250001</v>
      </c>
      <c r="B230" t="str">
        <v>Stortingsvalget 2025</v>
      </c>
      <c r="C230" t="str">
        <v>Hedmark</v>
      </c>
      <c r="D230" t="str">
        <v>3426</v>
      </c>
      <c r="E230" t="str">
        <v>Tolga</v>
      </c>
      <c r="F230" t="str">
        <v>4002</v>
      </c>
      <c r="G230" t="str">
        <v>Øversjødalen samfunnshus</v>
      </c>
      <c r="H230" t="str">
        <v>Øversjødalsveien 1396</v>
      </c>
      <c r="I230" t="str">
        <v>2540</v>
      </c>
      <c r="J230" t="str">
        <v>Tolga</v>
      </c>
      <c r="K230" t="str">
        <v>Ja</v>
      </c>
      <c r="L230" t="str">
        <v>62.20529, 11.45781</v>
      </c>
    </row>
    <row r="231" spans="1:12" x14ac:dyDescent="0.25">
      <c r="A231" t="str">
        <v>250001</v>
      </c>
      <c r="B231" t="str">
        <v>Stortingsvalget 2025</v>
      </c>
      <c r="C231" t="str">
        <v>Hedmark</v>
      </c>
      <c r="D231" t="str">
        <v>3426</v>
      </c>
      <c r="E231" t="str">
        <v>Tolga</v>
      </c>
      <c r="F231" t="str">
        <v>4003</v>
      </c>
      <c r="G231" t="str">
        <v>Tolga kommunehus</v>
      </c>
      <c r="H231" t="str">
        <v>Brugata 38</v>
      </c>
      <c r="I231" t="str">
        <v>2540</v>
      </c>
      <c r="J231" t="str">
        <v>Tolga</v>
      </c>
      <c r="K231" t="str">
        <v>Ja</v>
      </c>
      <c r="L231" t="str">
        <v>62.4097, 10.9977</v>
      </c>
    </row>
    <row r="232" spans="1:12" x14ac:dyDescent="0.25">
      <c r="A232" t="str">
        <v>250001</v>
      </c>
      <c r="B232" t="str">
        <v>Stortingsvalget 2025</v>
      </c>
      <c r="C232" t="str">
        <v>Hedmark</v>
      </c>
      <c r="D232" t="str">
        <v>3427</v>
      </c>
      <c r="E232" t="str">
        <v>Tynset</v>
      </c>
      <c r="F232" t="str">
        <v>4001</v>
      </c>
      <c r="G232" t="str">
        <v>Servicetorget</v>
      </c>
      <c r="H232" t="str">
        <v>Torvgata 1</v>
      </c>
      <c r="I232" t="str">
        <v>2500</v>
      </c>
      <c r="J232" t="str">
        <v>Tynset</v>
      </c>
      <c r="K232" t="str">
        <v>Ja</v>
      </c>
      <c r="L232" t="str">
        <v>62.27399, 10.77675</v>
      </c>
    </row>
    <row r="233" spans="1:12" x14ac:dyDescent="0.25">
      <c r="A233" t="str">
        <v>250001</v>
      </c>
      <c r="B233" t="str">
        <v>Stortingsvalget 2025</v>
      </c>
      <c r="C233" t="str">
        <v>Hedmark</v>
      </c>
      <c r="D233" t="str">
        <v>3428</v>
      </c>
      <c r="E233" t="str">
        <v>Alvdal</v>
      </c>
      <c r="F233" t="str">
        <v>4001</v>
      </c>
      <c r="G233" t="str">
        <v>Nyborg, Alvdal kommunehus</v>
      </c>
      <c r="H233" t="str">
        <v>Gjelen 3</v>
      </c>
      <c r="I233" t="str">
        <v>2560</v>
      </c>
      <c r="J233" t="str">
        <v>Alvdal</v>
      </c>
      <c r="K233" t="str">
        <v>Ja</v>
      </c>
      <c r="L233" t="str">
        <v>62.10841, 10.63489</v>
      </c>
    </row>
    <row r="234" spans="1:12" x14ac:dyDescent="0.25">
      <c r="A234" t="str">
        <v>250001</v>
      </c>
      <c r="B234" t="str">
        <v>Stortingsvalget 2025</v>
      </c>
      <c r="C234" t="str">
        <v>Hedmark</v>
      </c>
      <c r="D234" t="str">
        <v>3429</v>
      </c>
      <c r="E234" t="str">
        <v>Folldal</v>
      </c>
      <c r="F234" t="str">
        <v>4001</v>
      </c>
      <c r="G234" t="str">
        <v>Kommunehuset Nyberg</v>
      </c>
      <c r="H234" t="str">
        <v>Gruvvegen 7</v>
      </c>
      <c r="I234" t="str">
        <v>2580</v>
      </c>
      <c r="J234" t="str">
        <v>Folldal</v>
      </c>
      <c r="K234" t="str">
        <v>Ja</v>
      </c>
      <c r="L234" t="str">
        <v>62.1332, 9.99706</v>
      </c>
    </row>
    <row r="235" spans="1:12" x14ac:dyDescent="0.25">
      <c r="A235" t="str">
        <v>250001</v>
      </c>
      <c r="B235" t="str">
        <v>Stortingsvalget 2025</v>
      </c>
      <c r="C235" t="str">
        <v>Hedmark</v>
      </c>
      <c r="D235" t="str">
        <v>3430</v>
      </c>
      <c r="E235" t="str">
        <v>Os</v>
      </c>
      <c r="F235" t="str">
        <v>4001</v>
      </c>
      <c r="G235" t="str">
        <v>Kommunehuset - servicetorget</v>
      </c>
      <c r="H235" t="str">
        <v>Rytrøa 14</v>
      </c>
      <c r="I235" t="str">
        <v>2550</v>
      </c>
      <c r="J235" t="str">
        <v>Os i østerdalen</v>
      </c>
      <c r="K235" t="str">
        <v>Ja</v>
      </c>
      <c r="L235" t="str">
        <v>62.49538, 11.22806</v>
      </c>
    </row>
    <row r="236" spans="1:12" x14ac:dyDescent="0.25">
      <c r="A236" t="str">
        <v>250001</v>
      </c>
      <c r="B236" t="str">
        <v>Stortingsvalget 2025</v>
      </c>
      <c r="C236" t="str">
        <v>Oppland</v>
      </c>
      <c r="D236" t="str">
        <v>3405</v>
      </c>
      <c r="E236" t="str">
        <v>Lillehammer</v>
      </c>
      <c r="F236" t="str">
        <v>4001</v>
      </c>
      <c r="G236" t="str">
        <v>Leseriet</v>
      </c>
      <c r="H236" t="str">
        <v>Wieses gate 2B</v>
      </c>
      <c r="I236" t="str">
        <v>2609</v>
      </c>
      <c r="J236" t="str">
        <v>Lillehammer</v>
      </c>
      <c r="K236" t="str">
        <v>Ja</v>
      </c>
      <c r="L236" t="str">
        <v>61.11601, 10.46357</v>
      </c>
    </row>
    <row r="237" spans="1:12" x14ac:dyDescent="0.25">
      <c r="A237" t="str">
        <v>250001</v>
      </c>
      <c r="B237" t="str">
        <v>Stortingsvalget 2025</v>
      </c>
      <c r="C237" t="str">
        <v>Oppland</v>
      </c>
      <c r="D237" t="str">
        <v>3405</v>
      </c>
      <c r="E237" t="str">
        <v>Lillehammer</v>
      </c>
      <c r="F237" t="str">
        <v>4003</v>
      </c>
      <c r="G237" t="str">
        <v>Universitet i Innlandet Lillehammer</v>
      </c>
      <c r="H237" t="str">
        <v>Vormstuguvegen 2</v>
      </c>
      <c r="I237" t="str">
        <v>2624</v>
      </c>
      <c r="J237" t="str">
        <v>Lillehammer</v>
      </c>
      <c r="K237" t="str">
        <v>Ja</v>
      </c>
      <c r="L237" t="str">
        <v>61.15034, 10.42241</v>
      </c>
    </row>
    <row r="238" spans="1:12" x14ac:dyDescent="0.25">
      <c r="A238" t="str">
        <v>250001</v>
      </c>
      <c r="B238" t="str">
        <v>Stortingsvalget 2025</v>
      </c>
      <c r="C238" t="str">
        <v>Oppland</v>
      </c>
      <c r="D238" t="str">
        <v>3407</v>
      </c>
      <c r="E238" t="str">
        <v>Gjøvik</v>
      </c>
      <c r="F238" t="str">
        <v>4001</v>
      </c>
      <c r="G238" t="str">
        <v>Gjøvik Rådhus</v>
      </c>
      <c r="H238" t="str">
        <v>Kauffeldts plass 1</v>
      </c>
      <c r="I238" t="str">
        <v>2815</v>
      </c>
      <c r="J238" t="str">
        <v>Gjøvik</v>
      </c>
      <c r="K238" t="str">
        <v>Ja</v>
      </c>
      <c r="L238" t="str">
        <v>60.79470370309523, 10.692256226630297</v>
      </c>
    </row>
    <row r="239" spans="1:12" x14ac:dyDescent="0.25">
      <c r="A239" t="str">
        <v>250001</v>
      </c>
      <c r="B239" t="str">
        <v>Stortingsvalget 2025</v>
      </c>
      <c r="C239" t="str">
        <v>Oppland</v>
      </c>
      <c r="D239" t="str">
        <v>3431</v>
      </c>
      <c r="E239" t="str">
        <v>Dovre</v>
      </c>
      <c r="F239" t="str">
        <v>4001</v>
      </c>
      <c r="G239" t="str">
        <v>Kommunehuset Båtsto</v>
      </c>
      <c r="H239" t="str">
        <v>Kongsvegen 4</v>
      </c>
      <c r="I239" t="str">
        <v>2662</v>
      </c>
      <c r="J239" t="str">
        <v>Dovre</v>
      </c>
      <c r="K239" t="str">
        <v>Ja</v>
      </c>
      <c r="L239" t="str">
        <v>61.98569, 9.24966</v>
      </c>
    </row>
    <row r="240" spans="1:12" x14ac:dyDescent="0.25">
      <c r="A240" t="str">
        <v>250001</v>
      </c>
      <c r="B240" t="str">
        <v>Stortingsvalget 2025</v>
      </c>
      <c r="C240" t="str">
        <v>Oppland</v>
      </c>
      <c r="D240" t="str">
        <v>3431</v>
      </c>
      <c r="E240" t="str">
        <v>Dovre</v>
      </c>
      <c r="F240" t="str">
        <v>4002</v>
      </c>
      <c r="G240" t="str">
        <v>Biblioteket Dombås</v>
      </c>
      <c r="H240" t="str">
        <v>Sentralplassen 3C</v>
      </c>
      <c r="I240" t="str">
        <v>2660</v>
      </c>
      <c r="J240" t="str">
        <v>Dombås</v>
      </c>
      <c r="K240" t="str">
        <v>Ja</v>
      </c>
      <c r="L240" t="str">
        <v>62.07368, 9.12687</v>
      </c>
    </row>
    <row r="241" spans="1:12" x14ac:dyDescent="0.25">
      <c r="A241" t="str">
        <v>250001</v>
      </c>
      <c r="B241" t="str">
        <v>Stortingsvalget 2025</v>
      </c>
      <c r="C241" t="str">
        <v>Oppland</v>
      </c>
      <c r="D241" t="str">
        <v>3432</v>
      </c>
      <c r="E241" t="str">
        <v>Lesja</v>
      </c>
      <c r="F241" t="str">
        <v>4001</v>
      </c>
      <c r="G241" t="str">
        <v>Lesjaskog skule - kontorfløy</v>
      </c>
      <c r="H241" t="str">
        <v>Strandvegen 30</v>
      </c>
      <c r="I241" t="str">
        <v>2668</v>
      </c>
      <c r="J241" t="str">
        <v>Lesjaskog</v>
      </c>
      <c r="K241" t="str">
        <v>Ja</v>
      </c>
      <c r="L241" t="str">
        <v>62.23122, 8.38074</v>
      </c>
    </row>
    <row r="242" spans="1:12" x14ac:dyDescent="0.25">
      <c r="A242" t="str">
        <v>250001</v>
      </c>
      <c r="B242" t="str">
        <v>Stortingsvalget 2025</v>
      </c>
      <c r="C242" t="str">
        <v>Oppland</v>
      </c>
      <c r="D242" t="str">
        <v>3432</v>
      </c>
      <c r="E242" t="str">
        <v>Lesja</v>
      </c>
      <c r="F242" t="str">
        <v>4002</v>
      </c>
      <c r="G242" t="str">
        <v>Lesja kommunehus - ekspedisjonen</v>
      </c>
      <c r="H242" t="str">
        <v>Jakup B. Klukstads veg 32</v>
      </c>
      <c r="I242" t="str">
        <v>2665</v>
      </c>
      <c r="J242" t="str">
        <v>Lesja</v>
      </c>
      <c r="K242" t="str">
        <v>Ja</v>
      </c>
      <c r="L242" t="str">
        <v>62.11819, 8.86292</v>
      </c>
    </row>
    <row r="243" spans="1:12" x14ac:dyDescent="0.25">
      <c r="A243" t="str">
        <v>250001</v>
      </c>
      <c r="B243" t="str">
        <v>Stortingsvalget 2025</v>
      </c>
      <c r="C243" t="str">
        <v>Oppland</v>
      </c>
      <c r="D243" t="str">
        <v>3433</v>
      </c>
      <c r="E243" t="str">
        <v>Skjåk</v>
      </c>
      <c r="F243" t="str">
        <v>4001</v>
      </c>
      <c r="G243" t="str">
        <v>Servicetorget på kommunehuset</v>
      </c>
      <c r="H243" t="str">
        <v>Moavegen 30</v>
      </c>
      <c r="I243" t="str">
        <v>2690</v>
      </c>
      <c r="J243" t="str">
        <v>Skjåk</v>
      </c>
      <c r="K243" t="str">
        <v>Ja</v>
      </c>
      <c r="L243" t="str">
        <v>61.88309, 8.26567</v>
      </c>
    </row>
    <row r="244" spans="1:12" x14ac:dyDescent="0.25">
      <c r="A244" t="str">
        <v>250001</v>
      </c>
      <c r="B244" t="str">
        <v>Stortingsvalget 2025</v>
      </c>
      <c r="C244" t="str">
        <v>Oppland</v>
      </c>
      <c r="D244" t="str">
        <v>3434</v>
      </c>
      <c r="E244" t="str">
        <v>Lom</v>
      </c>
      <c r="F244" t="str">
        <v>4001</v>
      </c>
      <c r="G244" t="str">
        <v>Servicetorg - Midtgard</v>
      </c>
      <c r="H244" t="str">
        <v>Sognefjellsvegen 6</v>
      </c>
      <c r="I244" t="str">
        <v>2686</v>
      </c>
      <c r="J244" t="str">
        <v>Lom</v>
      </c>
      <c r="K244" t="str">
        <v>Ja</v>
      </c>
      <c r="L244" t="str">
        <v>61.83714, 8.5698</v>
      </c>
    </row>
    <row r="245" spans="1:12" x14ac:dyDescent="0.25">
      <c r="A245" t="str">
        <v>250001</v>
      </c>
      <c r="B245" t="str">
        <v>Stortingsvalget 2025</v>
      </c>
      <c r="C245" t="str">
        <v>Oppland</v>
      </c>
      <c r="D245" t="str">
        <v>3435</v>
      </c>
      <c r="E245" t="str">
        <v>Vågå</v>
      </c>
      <c r="F245" t="str">
        <v>4001</v>
      </c>
      <c r="G245" t="str">
        <v>Vågå kommunehus</v>
      </c>
      <c r="H245" t="str">
        <v>Edvard Storms veg 2</v>
      </c>
      <c r="I245" t="str">
        <v>2680</v>
      </c>
      <c r="J245" t="str">
        <v>Vågå</v>
      </c>
      <c r="K245" t="str">
        <v>Ja</v>
      </c>
      <c r="L245" t="str">
        <v>61.875712, 9.095596</v>
      </c>
    </row>
    <row r="246" spans="1:12" x14ac:dyDescent="0.25">
      <c r="A246" t="str">
        <v>250001</v>
      </c>
      <c r="B246" t="str">
        <v>Stortingsvalget 2025</v>
      </c>
      <c r="C246" t="str">
        <v>Oppland</v>
      </c>
      <c r="D246" t="str">
        <v>3436</v>
      </c>
      <c r="E246" t="str">
        <v>Nord-Fron</v>
      </c>
      <c r="F246" t="str">
        <v>4001</v>
      </c>
      <c r="G246" t="str">
        <v>Servicetorget Kommunehuset</v>
      </c>
      <c r="H246" t="str">
        <v>Nedregata 50</v>
      </c>
      <c r="I246" t="str">
        <v>2640</v>
      </c>
      <c r="J246" t="str">
        <v>Vinstra</v>
      </c>
      <c r="K246" t="str">
        <v>Ja</v>
      </c>
      <c r="L246" t="str">
        <v>61.59547, 9.74807</v>
      </c>
    </row>
    <row r="247" spans="1:12" x14ac:dyDescent="0.25">
      <c r="A247" t="str">
        <v>250001</v>
      </c>
      <c r="B247" t="str">
        <v>Stortingsvalget 2025</v>
      </c>
      <c r="C247" t="str">
        <v>Oppland</v>
      </c>
      <c r="D247" t="str">
        <v>3436</v>
      </c>
      <c r="E247" t="str">
        <v>Nord-Fron</v>
      </c>
      <c r="F247" t="str">
        <v>4002</v>
      </c>
      <c r="G247" t="str">
        <v>Vinstrahallen</v>
      </c>
      <c r="H247" t="str">
        <v>Gamle Skåbuvegen 21</v>
      </c>
      <c r="I247" t="str">
        <v>2640</v>
      </c>
      <c r="J247" t="str">
        <v>Vinstra</v>
      </c>
      <c r="K247" t="str">
        <v>Ja</v>
      </c>
      <c r="L247" t="str">
        <v>61.596150, 9.731870</v>
      </c>
    </row>
    <row r="248" spans="1:12" x14ac:dyDescent="0.25">
      <c r="A248" t="str">
        <v>250001</v>
      </c>
      <c r="B248" t="str">
        <v>Stortingsvalget 2025</v>
      </c>
      <c r="C248" t="str">
        <v>Oppland</v>
      </c>
      <c r="D248" t="str">
        <v>3437</v>
      </c>
      <c r="E248" t="str">
        <v>Sel</v>
      </c>
      <c r="F248" t="str">
        <v>4001</v>
      </c>
      <c r="G248" t="str">
        <v>Sel rådhus</v>
      </c>
      <c r="H248" t="str">
        <v>Botten Hansensgt. 9</v>
      </c>
      <c r="I248" t="str">
        <v>2670</v>
      </c>
      <c r="J248" t="str">
        <v>Otta</v>
      </c>
      <c r="K248" t="str">
        <v>Ja</v>
      </c>
      <c r="L248" t="str">
        <v>61.77294069846319, 9.534033928131405</v>
      </c>
    </row>
    <row r="249" spans="1:12" x14ac:dyDescent="0.25">
      <c r="A249" t="str">
        <v>250001</v>
      </c>
      <c r="B249" t="str">
        <v>Stortingsvalget 2025</v>
      </c>
      <c r="C249" t="str">
        <v>Oppland</v>
      </c>
      <c r="D249" t="str">
        <v>3437</v>
      </c>
      <c r="E249" t="str">
        <v>Sel</v>
      </c>
      <c r="F249" t="str">
        <v>4002</v>
      </c>
      <c r="G249" t="str">
        <v>Alti Otta</v>
      </c>
      <c r="H249" t="str">
        <v>Johan Nygårdsgate 12</v>
      </c>
      <c r="I249" t="str">
        <v>2670</v>
      </c>
      <c r="J249" t="str">
        <v>Otta</v>
      </c>
      <c r="K249" t="str">
        <v>Ja</v>
      </c>
      <c r="L249" t="str">
        <v>61.77161564273865, 9.540642255119264</v>
      </c>
    </row>
    <row r="250" spans="1:12" x14ac:dyDescent="0.25">
      <c r="A250" t="str">
        <v>250001</v>
      </c>
      <c r="B250" t="str">
        <v>Stortingsvalget 2025</v>
      </c>
      <c r="C250" t="str">
        <v>Oppland</v>
      </c>
      <c r="D250" t="str">
        <v>3438</v>
      </c>
      <c r="E250" t="str">
        <v>Sør-Fron</v>
      </c>
      <c r="F250" t="str">
        <v>4001</v>
      </c>
      <c r="G250" t="str">
        <v>Sør-Fron kommune</v>
      </c>
      <c r="H250" t="str">
        <v>Kommunevegen 1</v>
      </c>
      <c r="I250" t="str">
        <v>2647</v>
      </c>
      <c r="J250" t="str">
        <v>Sør-Fron</v>
      </c>
      <c r="K250" t="str">
        <v>Ja</v>
      </c>
      <c r="L250" t="str">
        <v>61.55652, 9.93941</v>
      </c>
    </row>
    <row r="251" spans="1:12" x14ac:dyDescent="0.25">
      <c r="A251" t="str">
        <v>250001</v>
      </c>
      <c r="B251" t="str">
        <v>Stortingsvalget 2025</v>
      </c>
      <c r="C251" t="str">
        <v>Oppland</v>
      </c>
      <c r="D251" t="str">
        <v>3439</v>
      </c>
      <c r="E251" t="str">
        <v>Ringebu</v>
      </c>
      <c r="F251" t="str">
        <v>4001</v>
      </c>
      <c r="G251" t="str">
        <v>Ringebu rådhus</v>
      </c>
      <c r="H251" t="str">
        <v>Hanstadgata 4</v>
      </c>
      <c r="I251" t="str">
        <v>2630</v>
      </c>
      <c r="J251" t="str">
        <v>Ringebu</v>
      </c>
      <c r="K251" t="str">
        <v>Ja</v>
      </c>
      <c r="L251" t="str">
        <v>61.52981, 10.14179</v>
      </c>
    </row>
    <row r="252" spans="1:12" x14ac:dyDescent="0.25">
      <c r="A252" t="str">
        <v>250001</v>
      </c>
      <c r="B252" t="str">
        <v>Stortingsvalget 2025</v>
      </c>
      <c r="C252" t="str">
        <v>Oppland</v>
      </c>
      <c r="D252" t="str">
        <v>3440</v>
      </c>
      <c r="E252" t="str">
        <v>Øyer</v>
      </c>
      <c r="F252" t="str">
        <v>4001</v>
      </c>
      <c r="G252" t="str">
        <v>Øyer rådhus</v>
      </c>
      <c r="H252" t="str">
        <v>Kongsvegen 325</v>
      </c>
      <c r="I252" t="str">
        <v>2636</v>
      </c>
      <c r="J252" t="str">
        <v>Øyer</v>
      </c>
      <c r="K252" t="str">
        <v>Ja</v>
      </c>
      <c r="L252" t="str">
        <v>61.26497, 10.41288</v>
      </c>
    </row>
    <row r="253" spans="1:12" x14ac:dyDescent="0.25">
      <c r="A253" t="str">
        <v>250001</v>
      </c>
      <c r="B253" t="str">
        <v>Stortingsvalget 2025</v>
      </c>
      <c r="C253" t="str">
        <v>Oppland</v>
      </c>
      <c r="D253" t="str">
        <v>3441</v>
      </c>
      <c r="E253" t="str">
        <v>Gausdal</v>
      </c>
      <c r="F253" t="str">
        <v>4001</v>
      </c>
      <c r="G253" t="str">
        <v>Biblioteket på Gausdal Arena</v>
      </c>
      <c r="H253" t="str">
        <v>Baklivegen 1477</v>
      </c>
      <c r="I253" t="str">
        <v>2651</v>
      </c>
      <c r="J253" t="str">
        <v>Østre Gausdal</v>
      </c>
      <c r="K253" t="str">
        <v>Ja</v>
      </c>
      <c r="L253" t="str">
        <v>61.225292, 10.213466</v>
      </c>
    </row>
    <row r="254" spans="1:12" x14ac:dyDescent="0.25">
      <c r="A254" t="str">
        <v>250001</v>
      </c>
      <c r="B254" t="str">
        <v>Stortingsvalget 2025</v>
      </c>
      <c r="C254" t="str">
        <v>Oppland</v>
      </c>
      <c r="D254" t="str">
        <v>3442</v>
      </c>
      <c r="E254" t="str">
        <v>Østre Toten</v>
      </c>
      <c r="F254" t="str">
        <v>4001</v>
      </c>
      <c r="G254" t="str">
        <v>Rådhuset</v>
      </c>
      <c r="H254" t="str">
        <v>Rådhusgata 20</v>
      </c>
      <c r="I254" t="str">
        <v>2850</v>
      </c>
      <c r="J254" t="str">
        <v>Lena</v>
      </c>
      <c r="K254" t="str">
        <v>Ja</v>
      </c>
      <c r="L254" t="str">
        <v>60.67705, 10.81726</v>
      </c>
    </row>
    <row r="255" spans="1:12" x14ac:dyDescent="0.25">
      <c r="A255" t="str">
        <v>250001</v>
      </c>
      <c r="B255" t="str">
        <v>Stortingsvalget 2025</v>
      </c>
      <c r="C255" t="str">
        <v>Oppland</v>
      </c>
      <c r="D255" t="str">
        <v>3443</v>
      </c>
      <c r="E255" t="str">
        <v>Vestre Toten</v>
      </c>
      <c r="F255" t="str">
        <v>4001</v>
      </c>
      <c r="G255" t="str">
        <v>Fyrverkeriet kulturhus</v>
      </c>
      <c r="H255" t="str">
        <v>Kirkevegen 8</v>
      </c>
      <c r="I255" t="str">
        <v>2830</v>
      </c>
      <c r="J255" t="str">
        <v>Raufoss</v>
      </c>
      <c r="K255" t="str">
        <v>Ja</v>
      </c>
      <c r="L255" t="str">
        <v>60.726209, 10.608287</v>
      </c>
    </row>
    <row r="256" spans="1:12" x14ac:dyDescent="0.25">
      <c r="A256" t="str">
        <v>250001</v>
      </c>
      <c r="B256" t="str">
        <v>Stortingsvalget 2025</v>
      </c>
      <c r="C256" t="str">
        <v>Oppland</v>
      </c>
      <c r="D256" t="str">
        <v>3446</v>
      </c>
      <c r="E256" t="str">
        <v>Gran</v>
      </c>
      <c r="F256" t="str">
        <v>4001</v>
      </c>
      <c r="G256" t="str">
        <v>Gran rådhus</v>
      </c>
      <c r="H256" t="str">
        <v>Rådhusvegen 39</v>
      </c>
      <c r="I256" t="str">
        <v>2770</v>
      </c>
      <c r="J256" t="str">
        <v>Jaren</v>
      </c>
      <c r="K256" t="str">
        <v>Ja</v>
      </c>
      <c r="L256" t="str">
        <v>60.39295, 10.56042</v>
      </c>
    </row>
    <row r="257" spans="1:12" x14ac:dyDescent="0.25">
      <c r="A257" t="str">
        <v>250001</v>
      </c>
      <c r="B257" t="str">
        <v>Stortingsvalget 2025</v>
      </c>
      <c r="C257" t="str">
        <v>Oppland</v>
      </c>
      <c r="D257" t="str">
        <v>3446</v>
      </c>
      <c r="E257" t="str">
        <v>Gran</v>
      </c>
      <c r="F257" t="str">
        <v>4002</v>
      </c>
      <c r="G257" t="str">
        <v>Hadeland videregående skole</v>
      </c>
      <c r="H257" t="str">
        <v>Skolelia 3</v>
      </c>
      <c r="I257" t="str">
        <v>2750</v>
      </c>
      <c r="J257" t="str">
        <v>Gran</v>
      </c>
      <c r="K257" t="str">
        <v>Ja</v>
      </c>
      <c r="L257" t="str">
        <v>60.35526, 10.5768</v>
      </c>
    </row>
    <row r="258" spans="1:12" x14ac:dyDescent="0.25">
      <c r="A258" t="str">
        <v>250001</v>
      </c>
      <c r="B258" t="str">
        <v>Stortingsvalget 2025</v>
      </c>
      <c r="C258" t="str">
        <v>Oppland</v>
      </c>
      <c r="D258" t="str">
        <v>3446</v>
      </c>
      <c r="E258" t="str">
        <v>Gran</v>
      </c>
      <c r="F258" t="str">
        <v>4003</v>
      </c>
      <c r="G258" t="str">
        <v>Gran bibliotek avdeling Brandbu</v>
      </c>
      <c r="H258" t="str">
        <v>Storlinna 48D</v>
      </c>
      <c r="I258" t="str">
        <v>2760</v>
      </c>
      <c r="J258" t="str">
        <v>Brandbu</v>
      </c>
      <c r="K258" t="str">
        <v>Ja</v>
      </c>
      <c r="L258" t="str">
        <v>60.42026, 10.50943</v>
      </c>
    </row>
    <row r="259" spans="1:12" x14ac:dyDescent="0.25">
      <c r="A259" t="str">
        <v>250001</v>
      </c>
      <c r="B259" t="str">
        <v>Stortingsvalget 2025</v>
      </c>
      <c r="C259" t="str">
        <v>Oppland</v>
      </c>
      <c r="D259" t="str">
        <v>3446</v>
      </c>
      <c r="E259" t="str">
        <v>Gran</v>
      </c>
      <c r="F259" t="str">
        <v>4004</v>
      </c>
      <c r="G259" t="str">
        <v xml:space="preserve">Smietorget </v>
      </c>
      <c r="H259" t="str">
        <v>Smiegata 17</v>
      </c>
      <c r="I259" t="str">
        <v>2750</v>
      </c>
      <c r="J259" t="str">
        <v>Gran</v>
      </c>
      <c r="K259" t="str">
        <v>Ja</v>
      </c>
      <c r="L259" t="str">
        <v>60.35643, 10.57111</v>
      </c>
    </row>
    <row r="260" spans="1:12" x14ac:dyDescent="0.25">
      <c r="A260" t="str">
        <v>250001</v>
      </c>
      <c r="B260" t="str">
        <v>Stortingsvalget 2025</v>
      </c>
      <c r="C260" t="str">
        <v>Oppland</v>
      </c>
      <c r="D260" t="str">
        <v>3446</v>
      </c>
      <c r="E260" t="str">
        <v>Gran</v>
      </c>
      <c r="F260" t="str">
        <v>4005</v>
      </c>
      <c r="G260" t="str">
        <v>Marka helse- og omsorgssenter</v>
      </c>
      <c r="H260" t="str">
        <v>Markavegen 22</v>
      </c>
      <c r="I260" t="str">
        <v>2760</v>
      </c>
      <c r="J260" t="str">
        <v>Brandbu</v>
      </c>
      <c r="K260" t="str">
        <v>Ja</v>
      </c>
      <c r="L260" t="str">
        <v>60.41204, 10.50588</v>
      </c>
    </row>
    <row r="261" spans="1:12" x14ac:dyDescent="0.25">
      <c r="A261" t="str">
        <v>250001</v>
      </c>
      <c r="B261" t="str">
        <v>Stortingsvalget 2025</v>
      </c>
      <c r="C261" t="str">
        <v>Oppland</v>
      </c>
      <c r="D261" t="str">
        <v>3446</v>
      </c>
      <c r="E261" t="str">
        <v>Gran</v>
      </c>
      <c r="F261" t="str">
        <v>4006</v>
      </c>
      <c r="G261" t="str">
        <v>Skjervum helse- og omsorgssenter</v>
      </c>
      <c r="H261" t="str">
        <v>Sykehjemsvegen 7</v>
      </c>
      <c r="I261" t="str">
        <v>2750</v>
      </c>
      <c r="J261" t="str">
        <v>Gran</v>
      </c>
      <c r="K261" t="str">
        <v>Ja</v>
      </c>
      <c r="L261" t="str">
        <v>60.36962, 10.57717</v>
      </c>
    </row>
    <row r="262" spans="1:12" x14ac:dyDescent="0.25">
      <c r="A262" t="str">
        <v>250001</v>
      </c>
      <c r="B262" t="str">
        <v>Stortingsvalget 2025</v>
      </c>
      <c r="C262" t="str">
        <v>Oppland</v>
      </c>
      <c r="D262" t="str">
        <v>3446</v>
      </c>
      <c r="E262" t="str">
        <v>Gran</v>
      </c>
      <c r="F262" t="str">
        <v>4007</v>
      </c>
      <c r="G262" t="str">
        <v>Røysumtunet</v>
      </c>
      <c r="H262" t="str">
        <v>Røysumslinna 41</v>
      </c>
      <c r="I262" t="str">
        <v>2770</v>
      </c>
      <c r="J262" t="str">
        <v>Jaren</v>
      </c>
      <c r="K262" t="str">
        <v>Ja</v>
      </c>
      <c r="L262" t="str">
        <v>60.39158, 10.52887</v>
      </c>
    </row>
    <row r="263" spans="1:12" x14ac:dyDescent="0.25">
      <c r="A263" t="str">
        <v>250001</v>
      </c>
      <c r="B263" t="str">
        <v>Stortingsvalget 2025</v>
      </c>
      <c r="C263" t="str">
        <v>Oppland</v>
      </c>
      <c r="D263" t="str">
        <v>3446</v>
      </c>
      <c r="E263" t="str">
        <v>Gran</v>
      </c>
      <c r="F263" t="str">
        <v>4008</v>
      </c>
      <c r="G263" t="str">
        <v>Fagertun trygt og trivelig</v>
      </c>
      <c r="H263" t="str">
        <v>Jarenstranda 480</v>
      </c>
      <c r="I263" t="str">
        <v>2770</v>
      </c>
      <c r="J263" t="str">
        <v>Jaren</v>
      </c>
      <c r="K263" t="str">
        <v>Ja</v>
      </c>
      <c r="L263" t="str">
        <v>60.39612, 10.54331</v>
      </c>
    </row>
    <row r="264" spans="1:12" x14ac:dyDescent="0.25">
      <c r="A264" t="str">
        <v>250001</v>
      </c>
      <c r="B264" t="str">
        <v>Stortingsvalget 2025</v>
      </c>
      <c r="C264" t="str">
        <v>Oppland</v>
      </c>
      <c r="D264" t="str">
        <v>3446</v>
      </c>
      <c r="E264" t="str">
        <v>Gran</v>
      </c>
      <c r="F264" t="str">
        <v>4009</v>
      </c>
      <c r="G264" t="str">
        <v>Granhøi alderspensjonat</v>
      </c>
      <c r="H264" t="str">
        <v>Ringdalslinna 63</v>
      </c>
      <c r="I264" t="str">
        <v>2750</v>
      </c>
      <c r="J264" t="str">
        <v>Gran</v>
      </c>
      <c r="K264" t="str">
        <v>Ja</v>
      </c>
      <c r="L264" t="str">
        <v>60.36674, 10.54098</v>
      </c>
    </row>
    <row r="265" spans="1:12" x14ac:dyDescent="0.25">
      <c r="A265" t="str">
        <v>250001</v>
      </c>
      <c r="B265" t="str">
        <v>Stortingsvalget 2025</v>
      </c>
      <c r="C265" t="str">
        <v>Oppland</v>
      </c>
      <c r="D265" t="str">
        <v>3446</v>
      </c>
      <c r="E265" t="str">
        <v>Gran</v>
      </c>
      <c r="F265" t="str">
        <v>4010</v>
      </c>
      <c r="G265" t="str">
        <v>Bjoneroa omsorgsboliger og hjemmetjenester</v>
      </c>
      <c r="H265" t="str">
        <v>Skolevegen 28</v>
      </c>
      <c r="I265" t="str">
        <v>3522</v>
      </c>
      <c r="J265" t="str">
        <v>Bjoneroa</v>
      </c>
      <c r="K265" t="str">
        <v>Ja</v>
      </c>
      <c r="L265" t="str">
        <v>60.51513, 10.29667</v>
      </c>
    </row>
    <row r="266" spans="1:12" x14ac:dyDescent="0.25">
      <c r="A266" t="str">
        <v>250001</v>
      </c>
      <c r="B266" t="str">
        <v>Stortingsvalget 2025</v>
      </c>
      <c r="C266" t="str">
        <v>Oppland</v>
      </c>
      <c r="D266" t="str">
        <v>3447</v>
      </c>
      <c r="E266" t="str">
        <v>Søndre Land</v>
      </c>
      <c r="F266" t="str">
        <v>4001</v>
      </c>
      <c r="G266" t="str">
        <v>Bodegaen, rådhuset</v>
      </c>
      <c r="H266" t="str">
        <v>Hovsbakken 1</v>
      </c>
      <c r="I266" t="str">
        <v>2860</v>
      </c>
      <c r="J266" t="str">
        <v>HOV</v>
      </c>
      <c r="K266" t="str">
        <v>Ja</v>
      </c>
      <c r="L266" t="str">
        <v>60.69926, 10.35072</v>
      </c>
    </row>
    <row r="267" spans="1:12" x14ac:dyDescent="0.25">
      <c r="A267" t="str">
        <v>250001</v>
      </c>
      <c r="B267" t="str">
        <v>Stortingsvalget 2025</v>
      </c>
      <c r="C267" t="str">
        <v>Oppland</v>
      </c>
      <c r="D267" t="str">
        <v>3448</v>
      </c>
      <c r="E267" t="str">
        <v>Nordre Land</v>
      </c>
      <c r="F267" t="str">
        <v>4001</v>
      </c>
      <c r="G267" t="str">
        <v>Sentrumsservice rådhuset</v>
      </c>
      <c r="H267" t="str">
        <v>Storgata 28</v>
      </c>
      <c r="I267" t="str">
        <v>2870</v>
      </c>
      <c r="J267" t="str">
        <v>Dokka</v>
      </c>
      <c r="K267" t="str">
        <v>Ja</v>
      </c>
      <c r="L267" t="str">
        <v>60.83439, 10.07565</v>
      </c>
    </row>
    <row r="268" spans="1:12" x14ac:dyDescent="0.25">
      <c r="A268" t="str">
        <v>250001</v>
      </c>
      <c r="B268" t="str">
        <v>Stortingsvalget 2025</v>
      </c>
      <c r="C268" t="str">
        <v>Oppland</v>
      </c>
      <c r="D268" t="str">
        <v>3449</v>
      </c>
      <c r="E268" t="str">
        <v>Sør-Aurdal</v>
      </c>
      <c r="F268" t="str">
        <v>4001</v>
      </c>
      <c r="G268" t="str">
        <v>Kommunehuset Tingvoll</v>
      </c>
      <c r="H268" t="str">
        <v>Tingvollbakkin 15</v>
      </c>
      <c r="I268" t="str">
        <v>2930</v>
      </c>
      <c r="J268" t="str">
        <v>Bagn</v>
      </c>
      <c r="K268" t="str">
        <v>Ja</v>
      </c>
      <c r="L268" t="str">
        <v>60.82254, 9.5485</v>
      </c>
    </row>
    <row r="269" spans="1:12" x14ac:dyDescent="0.25">
      <c r="A269" t="str">
        <v>250001</v>
      </c>
      <c r="B269" t="str">
        <v>Stortingsvalget 2025</v>
      </c>
      <c r="C269" t="str">
        <v>Oppland</v>
      </c>
      <c r="D269" t="str">
        <v>3450</v>
      </c>
      <c r="E269" t="str">
        <v>Etnedal</v>
      </c>
      <c r="F269" t="str">
        <v>4001</v>
      </c>
      <c r="G269" t="str">
        <v>Kommunehuset v/servicekontoret</v>
      </c>
      <c r="H269" t="str">
        <v>Kyrkjevegen 10</v>
      </c>
      <c r="I269" t="str">
        <v>2890</v>
      </c>
      <c r="J269" t="str">
        <v>Etnedal</v>
      </c>
      <c r="K269" t="str">
        <v>Ja</v>
      </c>
      <c r="L269" t="str">
        <v>60.88848, 9.6412</v>
      </c>
    </row>
    <row r="270" spans="1:12" x14ac:dyDescent="0.25">
      <c r="A270" t="str">
        <v>250001</v>
      </c>
      <c r="B270" t="str">
        <v>Stortingsvalget 2025</v>
      </c>
      <c r="C270" t="str">
        <v>Oppland</v>
      </c>
      <c r="D270" t="str">
        <v>3451</v>
      </c>
      <c r="E270" t="str">
        <v>Nord-Aurdal</v>
      </c>
      <c r="F270" t="str">
        <v>4008</v>
      </c>
      <c r="G270" t="str">
        <v>Alti Valdres</v>
      </c>
      <c r="H270" t="str">
        <v>Markavegen 2</v>
      </c>
      <c r="I270" t="str">
        <v>2920</v>
      </c>
      <c r="J270" t="str">
        <v>Leira</v>
      </c>
      <c r="K270" t="str">
        <v>Ja</v>
      </c>
      <c r="L270" t="str">
        <v>60.97112, 9.28954</v>
      </c>
    </row>
    <row r="271" spans="1:12" x14ac:dyDescent="0.25">
      <c r="A271" t="str">
        <v>250001</v>
      </c>
      <c r="B271" t="str">
        <v>Stortingsvalget 2025</v>
      </c>
      <c r="C271" t="str">
        <v>Oppland</v>
      </c>
      <c r="D271" t="str">
        <v>3451</v>
      </c>
      <c r="E271" t="str">
        <v>Nord-Aurdal</v>
      </c>
      <c r="F271" t="str">
        <v>4009</v>
      </c>
      <c r="G271" t="str">
        <v>Nord-Aurdal rådhus</v>
      </c>
      <c r="H271" t="str">
        <v>Jernbanevegen 22</v>
      </c>
      <c r="I271" t="str">
        <v>2900</v>
      </c>
      <c r="J271" t="str">
        <v>Fagernes</v>
      </c>
      <c r="K271" t="str">
        <v>Ja</v>
      </c>
      <c r="L271" t="str">
        <v>60.98534, 9.23681</v>
      </c>
    </row>
    <row r="272" spans="1:12" x14ac:dyDescent="0.25">
      <c r="A272" t="str">
        <v>250001</v>
      </c>
      <c r="B272" t="str">
        <v>Stortingsvalget 2025</v>
      </c>
      <c r="C272" t="str">
        <v>Oppland</v>
      </c>
      <c r="D272" t="str">
        <v>3452</v>
      </c>
      <c r="E272" t="str">
        <v>Vestre Slidre</v>
      </c>
      <c r="F272" t="str">
        <v>4001</v>
      </c>
      <c r="G272" t="str">
        <v>Vestre Slidre kommune</v>
      </c>
      <c r="H272" t="str">
        <v>Slidrevegen 14</v>
      </c>
      <c r="I272" t="str">
        <v>2966</v>
      </c>
      <c r="J272" t="str">
        <v>Slidre</v>
      </c>
      <c r="K272" t="str">
        <v>Ja</v>
      </c>
      <c r="L272" t="str">
        <v>61.088643, 8.982121</v>
      </c>
    </row>
    <row r="273" spans="1:12" x14ac:dyDescent="0.25">
      <c r="A273" t="str">
        <v>250001</v>
      </c>
      <c r="B273" t="str">
        <v>Stortingsvalget 2025</v>
      </c>
      <c r="C273" t="str">
        <v>Oppland</v>
      </c>
      <c r="D273" t="str">
        <v>3453</v>
      </c>
      <c r="E273" t="str">
        <v>Øystre Slidre</v>
      </c>
      <c r="F273" t="str">
        <v>4001</v>
      </c>
      <c r="G273" t="str">
        <v>Tingvang - kommunehuset</v>
      </c>
      <c r="H273" t="str">
        <v>Bygdinvegen 1989</v>
      </c>
      <c r="I273" t="str">
        <v>2940</v>
      </c>
      <c r="J273" t="str">
        <v>Heggenes</v>
      </c>
      <c r="K273" t="str">
        <v>Ja</v>
      </c>
      <c r="L273" t="str">
        <v>61.13364, 9.07921</v>
      </c>
    </row>
    <row r="274" spans="1:12" x14ac:dyDescent="0.25">
      <c r="A274" t="str">
        <v>250001</v>
      </c>
      <c r="B274" t="str">
        <v>Stortingsvalget 2025</v>
      </c>
      <c r="C274" t="str">
        <v>Oppland</v>
      </c>
      <c r="D274" t="str">
        <v>3453</v>
      </c>
      <c r="E274" t="str">
        <v>Øystre Slidre</v>
      </c>
      <c r="F274" t="str">
        <v>4002</v>
      </c>
      <c r="G274" t="str">
        <v>Velkomstsenteret Beitostølen</v>
      </c>
      <c r="H274" t="str">
        <v>Bygdinvegen 3787</v>
      </c>
      <c r="I274" t="str">
        <v>2953</v>
      </c>
      <c r="J274" t="str">
        <v>Beitostølen</v>
      </c>
      <c r="K274" t="str">
        <v>Ja</v>
      </c>
      <c r="L274" t="str">
        <v>61.24922, 8.90553</v>
      </c>
    </row>
    <row r="275" spans="1:12" x14ac:dyDescent="0.25">
      <c r="A275" t="str">
        <v>250001</v>
      </c>
      <c r="B275" t="str">
        <v>Stortingsvalget 2025</v>
      </c>
      <c r="C275" t="str">
        <v>Oppland</v>
      </c>
      <c r="D275" t="str">
        <v>3454</v>
      </c>
      <c r="E275" t="str">
        <v>Vang</v>
      </c>
      <c r="F275" t="str">
        <v>4001</v>
      </c>
      <c r="G275" t="str">
        <v>Vang kommunehus</v>
      </c>
      <c r="H275" t="str">
        <v>Tyinvegen 5161</v>
      </c>
      <c r="I275" t="str">
        <v>2975</v>
      </c>
      <c r="J275" t="str">
        <v>Vang i Valdres</v>
      </c>
      <c r="K275" t="str">
        <v>Ja</v>
      </c>
      <c r="L275" t="str">
        <v>61.12563, 8.5717</v>
      </c>
    </row>
    <row r="276" spans="1:12" x14ac:dyDescent="0.25">
      <c r="A276" t="str">
        <v>250001</v>
      </c>
      <c r="B276" t="str">
        <v>Stortingsvalget 2025</v>
      </c>
      <c r="C276" t="str">
        <v>Aust-Agder</v>
      </c>
      <c r="D276" t="str">
        <v>4201</v>
      </c>
      <c r="E276" t="str">
        <v>Risør</v>
      </c>
      <c r="F276" t="str">
        <v>4001</v>
      </c>
      <c r="G276" t="str">
        <v>Kommunehuset i Risør</v>
      </c>
      <c r="H276" t="str">
        <v>Furumoveien 1</v>
      </c>
      <c r="I276" t="str">
        <v>4956</v>
      </c>
      <c r="J276" t="str">
        <v>Risør</v>
      </c>
      <c r="K276" t="str">
        <v>Ja</v>
      </c>
      <c r="L276" t="str">
        <v>58.718573826988944, 9.212036036009062</v>
      </c>
    </row>
    <row r="277" spans="1:12" x14ac:dyDescent="0.25">
      <c r="A277" t="str">
        <v>250001</v>
      </c>
      <c r="B277" t="str">
        <v>Stortingsvalget 2025</v>
      </c>
      <c r="C277" t="str">
        <v>Aust-Agder</v>
      </c>
      <c r="D277" t="str">
        <v>4201</v>
      </c>
      <c r="E277" t="str">
        <v>Risør</v>
      </c>
      <c r="F277" t="str">
        <v>4002</v>
      </c>
      <c r="G277" t="str">
        <v>Risørhuset</v>
      </c>
      <c r="H277" t="str">
        <v>Krags gate 48A</v>
      </c>
      <c r="I277" t="str">
        <v>4950</v>
      </c>
      <c r="J277" t="str">
        <v>Risør</v>
      </c>
      <c r="K277" t="str">
        <v>Ja</v>
      </c>
      <c r="L277" t="str">
        <v>58.71941, 9.22908</v>
      </c>
    </row>
    <row r="278" spans="1:12" x14ac:dyDescent="0.25">
      <c r="A278" t="str">
        <v>250001</v>
      </c>
      <c r="B278" t="str">
        <v>Stortingsvalget 2025</v>
      </c>
      <c r="C278" t="str">
        <v>Aust-Agder</v>
      </c>
      <c r="D278" t="str">
        <v>4201</v>
      </c>
      <c r="E278" t="str">
        <v>Risør</v>
      </c>
      <c r="F278" t="str">
        <v>4003</v>
      </c>
      <c r="G278" t="str">
        <v>Frydenborgsenteret</v>
      </c>
      <c r="H278" t="str">
        <v>Siris vei 12</v>
      </c>
      <c r="I278" t="str">
        <v>4950</v>
      </c>
      <c r="J278" t="str">
        <v>Risør</v>
      </c>
      <c r="K278" t="str">
        <v>Ja</v>
      </c>
      <c r="L278" t="str">
        <v>58.719947510150924, 9.213766854886622</v>
      </c>
    </row>
    <row r="279" spans="1:12" x14ac:dyDescent="0.25">
      <c r="A279" t="str">
        <v>250001</v>
      </c>
      <c r="B279" t="str">
        <v>Stortingsvalget 2025</v>
      </c>
      <c r="C279" t="str">
        <v>Aust-Agder</v>
      </c>
      <c r="D279" t="str">
        <v>4201</v>
      </c>
      <c r="E279" t="str">
        <v>Risør</v>
      </c>
      <c r="F279" t="str">
        <v>4004</v>
      </c>
      <c r="G279" t="str">
        <v>Risør videregående skole</v>
      </c>
      <c r="H279" t="str">
        <v>Siris vei 8</v>
      </c>
      <c r="I279" t="str">
        <v>4950</v>
      </c>
      <c r="J279" t="str">
        <v>Risør</v>
      </c>
      <c r="K279" t="str">
        <v>Ja</v>
      </c>
      <c r="L279" t="str">
        <v>58.720389, 9.218348</v>
      </c>
    </row>
    <row r="280" spans="1:12" x14ac:dyDescent="0.25">
      <c r="A280" t="str">
        <v>250001</v>
      </c>
      <c r="B280" t="str">
        <v>Stortingsvalget 2025</v>
      </c>
      <c r="C280" t="str">
        <v>Aust-Agder</v>
      </c>
      <c r="D280" t="str">
        <v>4202</v>
      </c>
      <c r="E280" t="str">
        <v>Grimstad</v>
      </c>
      <c r="F280" t="str">
        <v>4001</v>
      </c>
      <c r="G280" t="str">
        <v>Grimstad rådhus</v>
      </c>
      <c r="H280" t="str">
        <v>Arendalsveien 23</v>
      </c>
      <c r="I280" t="str">
        <v>4878</v>
      </c>
      <c r="J280" t="str">
        <v>Grimstad</v>
      </c>
      <c r="K280" t="str">
        <v>Ja</v>
      </c>
      <c r="L280" t="str">
        <v>58.34617, 8.59699</v>
      </c>
    </row>
    <row r="281" spans="1:12" x14ac:dyDescent="0.25">
      <c r="A281" t="str">
        <v>250001</v>
      </c>
      <c r="B281" t="str">
        <v>Stortingsvalget 2025</v>
      </c>
      <c r="C281" t="str">
        <v>Aust-Agder</v>
      </c>
      <c r="D281" t="str">
        <v>4203</v>
      </c>
      <c r="E281" t="str">
        <v>Arendal</v>
      </c>
      <c r="F281" t="str">
        <v>4001</v>
      </c>
      <c r="G281" t="str">
        <v>Arendal bibliotek</v>
      </c>
      <c r="H281" t="str">
        <v>Torvet 6</v>
      </c>
      <c r="I281" t="str">
        <v>4836</v>
      </c>
      <c r="J281" t="str">
        <v>Arendal</v>
      </c>
      <c r="K281" t="str">
        <v>Ja</v>
      </c>
      <c r="L281" t="str">
        <v>58.46205, 8.76646</v>
      </c>
    </row>
    <row r="282" spans="1:12" x14ac:dyDescent="0.25">
      <c r="A282" t="str">
        <v>250001</v>
      </c>
      <c r="B282" t="str">
        <v>Stortingsvalget 2025</v>
      </c>
      <c r="C282" t="str">
        <v>Aust-Agder</v>
      </c>
      <c r="D282" t="str">
        <v>4211</v>
      </c>
      <c r="E282" t="str">
        <v>Gjerstad</v>
      </c>
      <c r="F282" t="str">
        <v>4001</v>
      </c>
      <c r="G282" t="str">
        <v>Kommunehuset i Gjerstad</v>
      </c>
      <c r="H282" t="str">
        <v>Gjerstadveien 1341</v>
      </c>
      <c r="I282" t="str">
        <v>4980</v>
      </c>
      <c r="J282" t="str">
        <v>Gjerstad</v>
      </c>
      <c r="K282" t="str">
        <v>Ja</v>
      </c>
      <c r="L282" t="str">
        <v>58.8814, 9.01838</v>
      </c>
    </row>
    <row r="283" spans="1:12" x14ac:dyDescent="0.25">
      <c r="A283" t="str">
        <v>250001</v>
      </c>
      <c r="B283" t="str">
        <v>Stortingsvalget 2025</v>
      </c>
      <c r="C283" t="str">
        <v>Aust-Agder</v>
      </c>
      <c r="D283" t="str">
        <v>4211</v>
      </c>
      <c r="E283" t="str">
        <v>Gjerstad</v>
      </c>
      <c r="F283" t="str">
        <v>4002</v>
      </c>
      <c r="G283" t="str">
        <v>Barneverntjenesten Øst i Agder</v>
      </c>
      <c r="H283" t="str">
        <v>Brokelandsheia 26</v>
      </c>
      <c r="I283" t="str">
        <v>4993</v>
      </c>
      <c r="J283" t="str">
        <v>SUNDEBRU</v>
      </c>
      <c r="K283" t="str">
        <v>Ja</v>
      </c>
      <c r="L283" t="str">
        <v>58.82212, 9.07261</v>
      </c>
    </row>
    <row r="284" spans="1:12" x14ac:dyDescent="0.25">
      <c r="A284" t="str">
        <v>250001</v>
      </c>
      <c r="B284" t="str">
        <v>Stortingsvalget 2025</v>
      </c>
      <c r="C284" t="str">
        <v>Aust-Agder</v>
      </c>
      <c r="D284" t="str">
        <v>4212</v>
      </c>
      <c r="E284" t="str">
        <v>Vegårshei</v>
      </c>
      <c r="F284" t="str">
        <v>4001</v>
      </c>
      <c r="G284" t="str">
        <v>Kommunehuset</v>
      </c>
      <c r="H284" t="str">
        <v>Molandsveien 11</v>
      </c>
      <c r="I284" t="str">
        <v>4985</v>
      </c>
      <c r="J284" t="str">
        <v>Vegårshei</v>
      </c>
      <c r="K284" t="str">
        <v>Ja</v>
      </c>
      <c r="L284" t="str">
        <v>58.75033, 8.86365</v>
      </c>
    </row>
    <row r="285" spans="1:12" x14ac:dyDescent="0.25">
      <c r="A285" t="str">
        <v>250001</v>
      </c>
      <c r="B285" t="str">
        <v>Stortingsvalget 2025</v>
      </c>
      <c r="C285" t="str">
        <v>Aust-Agder</v>
      </c>
      <c r="D285" t="str">
        <v>4213</v>
      </c>
      <c r="E285" t="str">
        <v>Tvedestrand</v>
      </c>
      <c r="F285" t="str">
        <v>4001</v>
      </c>
      <c r="G285" t="str">
        <v>Kommunehuset</v>
      </c>
      <c r="H285" t="str">
        <v>Tjennaveien 30</v>
      </c>
      <c r="I285" t="str">
        <v>4900</v>
      </c>
      <c r="J285" t="str">
        <v>Tvedestrand</v>
      </c>
      <c r="K285" t="str">
        <v>Ja</v>
      </c>
      <c r="L285" t="str">
        <v>58.62614, 8.92655</v>
      </c>
    </row>
    <row r="286" spans="1:12" x14ac:dyDescent="0.25">
      <c r="A286" t="str">
        <v>250001</v>
      </c>
      <c r="B286" t="str">
        <v>Stortingsvalget 2025</v>
      </c>
      <c r="C286" t="str">
        <v>Aust-Agder</v>
      </c>
      <c r="D286" t="str">
        <v>4214</v>
      </c>
      <c r="E286" t="str">
        <v>Froland</v>
      </c>
      <c r="F286" t="str">
        <v>4001</v>
      </c>
      <c r="G286" t="str">
        <v>Froland bibliotek</v>
      </c>
      <c r="H286" t="str">
        <v>Frolandssenteret 4C</v>
      </c>
      <c r="I286" t="str">
        <v>4820</v>
      </c>
      <c r="J286" t="str">
        <v>Froland</v>
      </c>
      <c r="K286" t="str">
        <v>Ja</v>
      </c>
      <c r="L286" t="str">
        <v>58.5086, 8.63018</v>
      </c>
    </row>
    <row r="287" spans="1:12" x14ac:dyDescent="0.25">
      <c r="A287" t="str">
        <v>250001</v>
      </c>
      <c r="B287" t="str">
        <v>Stortingsvalget 2025</v>
      </c>
      <c r="C287" t="str">
        <v>Aust-Agder</v>
      </c>
      <c r="D287" t="str">
        <v>4215</v>
      </c>
      <c r="E287" t="str">
        <v>Lillesand</v>
      </c>
      <c r="F287" t="str">
        <v>4001</v>
      </c>
      <c r="G287" t="str">
        <v>Kommunetorg rådhuset</v>
      </c>
      <c r="H287" t="str">
        <v>Østregate 2</v>
      </c>
      <c r="I287" t="str">
        <v>4790</v>
      </c>
      <c r="J287" t="str">
        <v>Lillesand</v>
      </c>
      <c r="K287" t="str">
        <v>Ja</v>
      </c>
      <c r="L287" t="str">
        <v>58.24981, 8.37863</v>
      </c>
    </row>
    <row r="288" spans="1:12" x14ac:dyDescent="0.25">
      <c r="A288" t="str">
        <v>250001</v>
      </c>
      <c r="B288" t="str">
        <v>Stortingsvalget 2025</v>
      </c>
      <c r="C288" t="str">
        <v>Aust-Agder</v>
      </c>
      <c r="D288" t="str">
        <v>4215</v>
      </c>
      <c r="E288" t="str">
        <v>Lillesand</v>
      </c>
      <c r="F288" t="str">
        <v>4003</v>
      </c>
      <c r="G288" t="str">
        <v>Høvåghallen</v>
      </c>
      <c r="H288" t="str">
        <v>hæstadveien 16</v>
      </c>
      <c r="I288" t="str">
        <v>4770</v>
      </c>
      <c r="J288" t="str">
        <v>Høvåg</v>
      </c>
      <c r="K288" t="str">
        <v>Ja</v>
      </c>
      <c r="L288" t="str">
        <v>58.15730179957357, 8.216047056651792</v>
      </c>
    </row>
    <row r="289" spans="1:12" x14ac:dyDescent="0.25">
      <c r="A289" t="str">
        <v>250001</v>
      </c>
      <c r="B289" t="str">
        <v>Stortingsvalget 2025</v>
      </c>
      <c r="C289" t="str">
        <v>Aust-Agder</v>
      </c>
      <c r="D289" t="str">
        <v>4216</v>
      </c>
      <c r="E289" t="str">
        <v>Birkenes</v>
      </c>
      <c r="F289" t="str">
        <v>4001</v>
      </c>
      <c r="G289" t="str">
        <v>Birkenes kommune - kommunehuset 1 etg</v>
      </c>
      <c r="H289" t="str">
        <v>Smedens kjerr 30</v>
      </c>
      <c r="I289" t="str">
        <v>4760</v>
      </c>
      <c r="J289" t="str">
        <v>Birkeland</v>
      </c>
      <c r="K289" t="str">
        <v>Ja</v>
      </c>
      <c r="L289" t="str">
        <v>58.33491, 8.23316</v>
      </c>
    </row>
    <row r="290" spans="1:12" x14ac:dyDescent="0.25">
      <c r="A290" t="str">
        <v>250001</v>
      </c>
      <c r="B290" t="str">
        <v>Stortingsvalget 2025</v>
      </c>
      <c r="C290" t="str">
        <v>Aust-Agder</v>
      </c>
      <c r="D290" t="str">
        <v>4216</v>
      </c>
      <c r="E290" t="str">
        <v>Birkenes</v>
      </c>
      <c r="F290" t="str">
        <v>4002</v>
      </c>
      <c r="G290" t="str">
        <v>Birkenes folkebibliotek</v>
      </c>
      <c r="H290" t="str">
        <v>Strøget 19</v>
      </c>
      <c r="I290" t="str">
        <v>4760</v>
      </c>
      <c r="J290" t="str">
        <v>Birkeland</v>
      </c>
      <c r="K290" t="str">
        <v>Ja</v>
      </c>
      <c r="L290" t="str">
        <v>58.32923, 8.2322</v>
      </c>
    </row>
    <row r="291" spans="1:12" x14ac:dyDescent="0.25">
      <c r="A291" t="str">
        <v>250001</v>
      </c>
      <c r="B291" t="str">
        <v>Stortingsvalget 2025</v>
      </c>
      <c r="C291" t="str">
        <v>Aust-Agder</v>
      </c>
      <c r="D291" t="str">
        <v>4217</v>
      </c>
      <c r="E291" t="str">
        <v>Åmli</v>
      </c>
      <c r="F291" t="str">
        <v>4001</v>
      </c>
      <c r="G291" t="str">
        <v>Åmli rådhus</v>
      </c>
      <c r="H291" t="str">
        <v>Gata 5</v>
      </c>
      <c r="I291" t="str">
        <v>4865</v>
      </c>
      <c r="J291" t="str">
        <v>Åmli</v>
      </c>
      <c r="K291" t="str">
        <v>Ja</v>
      </c>
      <c r="L291" t="str">
        <v>58.76595, 8.48336</v>
      </c>
    </row>
    <row r="292" spans="1:12" x14ac:dyDescent="0.25">
      <c r="A292" t="str">
        <v>250001</v>
      </c>
      <c r="B292" t="str">
        <v>Stortingsvalget 2025</v>
      </c>
      <c r="C292" t="str">
        <v>Aust-Agder</v>
      </c>
      <c r="D292" t="str">
        <v>4218</v>
      </c>
      <c r="E292" t="str">
        <v>Iveland</v>
      </c>
      <c r="F292" t="str">
        <v>4001</v>
      </c>
      <c r="G292" t="str">
        <v>Iveland kommunehus</v>
      </c>
      <c r="H292" t="str">
        <v>Frikstadveien 20</v>
      </c>
      <c r="I292" t="str">
        <v>4724</v>
      </c>
      <c r="J292" t="str">
        <v>Iveland</v>
      </c>
      <c r="K292" t="str">
        <v>Ja</v>
      </c>
      <c r="L292" t="str">
        <v>58.45721, 7.91821</v>
      </c>
    </row>
    <row r="293" spans="1:12" x14ac:dyDescent="0.25">
      <c r="A293" t="str">
        <v>250001</v>
      </c>
      <c r="B293" t="str">
        <v>Stortingsvalget 2025</v>
      </c>
      <c r="C293" t="str">
        <v>Aust-Agder</v>
      </c>
      <c r="D293" t="str">
        <v>4219</v>
      </c>
      <c r="E293" t="str">
        <v>Evje og Hornnes</v>
      </c>
      <c r="F293" t="str">
        <v>4001</v>
      </c>
      <c r="G293" t="str">
        <v>Servicekontoret</v>
      </c>
      <c r="H293" t="str">
        <v>Kasernevegen 19</v>
      </c>
      <c r="I293" t="str">
        <v>4735</v>
      </c>
      <c r="J293" t="str">
        <v>Evje</v>
      </c>
      <c r="K293" t="str">
        <v>Ja</v>
      </c>
      <c r="L293" t="str">
        <v>58.56173, 7.78029</v>
      </c>
    </row>
    <row r="294" spans="1:12" x14ac:dyDescent="0.25">
      <c r="A294" t="str">
        <v>250001</v>
      </c>
      <c r="B294" t="str">
        <v>Stortingsvalget 2025</v>
      </c>
      <c r="C294" t="str">
        <v>Aust-Agder</v>
      </c>
      <c r="D294" t="str">
        <v>4219</v>
      </c>
      <c r="E294" t="str">
        <v>Evje og Hornnes</v>
      </c>
      <c r="F294" t="str">
        <v>4002</v>
      </c>
      <c r="G294" t="str">
        <v>Pernille Kaf√®</v>
      </c>
      <c r="H294" t="str">
        <v>Nils Heglands veg 41</v>
      </c>
      <c r="I294" t="str">
        <v>4735</v>
      </c>
      <c r="J294" t="str">
        <v>Evje</v>
      </c>
      <c r="K294" t="str">
        <v>Ja</v>
      </c>
      <c r="L294" t="str">
        <v>58.58654, 7.80538</v>
      </c>
    </row>
    <row r="295" spans="1:12" x14ac:dyDescent="0.25">
      <c r="A295" t="str">
        <v>250001</v>
      </c>
      <c r="B295" t="str">
        <v>Stortingsvalget 2025</v>
      </c>
      <c r="C295" t="str">
        <v>Aust-Agder</v>
      </c>
      <c r="D295" t="str">
        <v>4220</v>
      </c>
      <c r="E295" t="str">
        <v>Bygland</v>
      </c>
      <c r="F295" t="str">
        <v>4001</v>
      </c>
      <c r="G295" t="str">
        <v>Bygland kommunehus</v>
      </c>
      <c r="H295" t="str">
        <v>sentrum 18</v>
      </c>
      <c r="I295" t="str">
        <v>4745</v>
      </c>
      <c r="J295" t="str">
        <v>Bygland</v>
      </c>
      <c r="K295" t="str">
        <v>Ja</v>
      </c>
      <c r="L295" t="str">
        <v>58.83145, 7.79738</v>
      </c>
    </row>
    <row r="296" spans="1:12" x14ac:dyDescent="0.25">
      <c r="A296" t="str">
        <v>250001</v>
      </c>
      <c r="B296" t="str">
        <v>Stortingsvalget 2025</v>
      </c>
      <c r="C296" t="str">
        <v>Aust-Agder</v>
      </c>
      <c r="D296" t="str">
        <v>4221</v>
      </c>
      <c r="E296" t="str">
        <v>Valle</v>
      </c>
      <c r="F296" t="str">
        <v>4001</v>
      </c>
      <c r="G296" t="str">
        <v>Valle Kommunehus</v>
      </c>
      <c r="H296" t="str">
        <v>Kjellebergsvegen 1</v>
      </c>
      <c r="I296" t="str">
        <v>4747</v>
      </c>
      <c r="J296" t="str">
        <v>Valle</v>
      </c>
      <c r="K296" t="str">
        <v>Ja</v>
      </c>
      <c r="L296" t="str">
        <v>59.21234, 7.53354</v>
      </c>
    </row>
    <row r="297" spans="1:12" x14ac:dyDescent="0.25">
      <c r="A297" t="str">
        <v>250001</v>
      </c>
      <c r="B297" t="str">
        <v>Stortingsvalget 2025</v>
      </c>
      <c r="C297" t="str">
        <v>Aust-Agder</v>
      </c>
      <c r="D297" t="str">
        <v>4222</v>
      </c>
      <c r="E297" t="str">
        <v>Bykle</v>
      </c>
      <c r="F297" t="str">
        <v>4001</v>
      </c>
      <c r="G297" t="str">
        <v>Bykle rådhus</v>
      </c>
      <c r="H297" t="str">
        <v>Sarvsvegen 14</v>
      </c>
      <c r="I297" t="str">
        <v>4754</v>
      </c>
      <c r="J297" t="str">
        <v>Bykle</v>
      </c>
      <c r="K297" t="str">
        <v>Ja</v>
      </c>
      <c r="L297" t="str">
        <v>59.3557, 7.35705</v>
      </c>
    </row>
    <row r="298" spans="1:12" x14ac:dyDescent="0.25">
      <c r="A298" t="str">
        <v>250001</v>
      </c>
      <c r="B298" t="str">
        <v>Stortingsvalget 2025</v>
      </c>
      <c r="C298" t="str">
        <v>Aust-Agder</v>
      </c>
      <c r="D298" t="str">
        <v>4222</v>
      </c>
      <c r="E298" t="str">
        <v>Bykle</v>
      </c>
      <c r="F298" t="str">
        <v>4003</v>
      </c>
      <c r="G298" t="str">
        <v>Hovden grendehus</v>
      </c>
      <c r="H298" t="str">
        <v>Skulevegen 19</v>
      </c>
      <c r="I298" t="str">
        <v>4755</v>
      </c>
      <c r="J298" t="str">
        <v>Hovden i Setesdal</v>
      </c>
      <c r="K298" t="str">
        <v>Ja</v>
      </c>
      <c r="L298" t="str">
        <v>59.56347, 7.35487</v>
      </c>
    </row>
    <row r="299" spans="1:12" x14ac:dyDescent="0.25">
      <c r="A299" t="str">
        <v>250001</v>
      </c>
      <c r="B299" t="str">
        <v>Stortingsvalget 2025</v>
      </c>
      <c r="C299" t="str">
        <v>Vest-Agder</v>
      </c>
      <c r="D299" t="str">
        <v>4204</v>
      </c>
      <c r="E299" t="str">
        <v>Kristiansand</v>
      </c>
      <c r="F299" t="str">
        <v>4001</v>
      </c>
      <c r="G299" t="str">
        <v>Rådhuskvartalet</v>
      </c>
      <c r="H299" t="str">
        <v>Rådhusgata 18</v>
      </c>
      <c r="I299" t="str">
        <v>4611</v>
      </c>
      <c r="J299" t="str">
        <v>Kristiansand</v>
      </c>
      <c r="K299" t="str">
        <v>Ja</v>
      </c>
      <c r="L299" t="str">
        <v>58.14616, 7.99638</v>
      </c>
    </row>
    <row r="300" spans="1:12" x14ac:dyDescent="0.25">
      <c r="A300" t="str">
        <v>250001</v>
      </c>
      <c r="B300" t="str">
        <v>Stortingsvalget 2025</v>
      </c>
      <c r="C300" t="str">
        <v>Vest-Agder</v>
      </c>
      <c r="D300" t="str">
        <v>4204</v>
      </c>
      <c r="E300" t="str">
        <v>Kristiansand</v>
      </c>
      <c r="F300" t="str">
        <v>4002</v>
      </c>
      <c r="G300" t="str">
        <v xml:space="preserve">Innbyggertorg Tangvall </v>
      </c>
      <c r="H300" t="str">
        <v>Rådhusveien 1</v>
      </c>
      <c r="I300" t="str">
        <v>4640</v>
      </c>
      <c r="J300" t="str">
        <v>Søgne</v>
      </c>
      <c r="K300" t="str">
        <v>Ja</v>
      </c>
      <c r="L300" t="str">
        <v>58.09662, 7.81492</v>
      </c>
    </row>
    <row r="301" spans="1:12" x14ac:dyDescent="0.25">
      <c r="A301" t="str">
        <v>250001</v>
      </c>
      <c r="B301" t="str">
        <v>Stortingsvalget 2025</v>
      </c>
      <c r="C301" t="str">
        <v>Vest-Agder</v>
      </c>
      <c r="D301" t="str">
        <v>4204</v>
      </c>
      <c r="E301" t="str">
        <v>Kristiansand</v>
      </c>
      <c r="F301" t="str">
        <v>4003</v>
      </c>
      <c r="G301" t="str">
        <v xml:space="preserve">Innbyggertorg Nodeland </v>
      </c>
      <c r="H301" t="str">
        <v>Songdalsvegen 53</v>
      </c>
      <c r="I301" t="str">
        <v>4645</v>
      </c>
      <c r="J301" t="str">
        <v>Nodeland</v>
      </c>
      <c r="K301" t="str">
        <v>Ja</v>
      </c>
      <c r="L301" t="str">
        <v>58.1527, 7.83678</v>
      </c>
    </row>
    <row r="302" spans="1:12" x14ac:dyDescent="0.25">
      <c r="A302" t="str">
        <v>250001</v>
      </c>
      <c r="B302" t="str">
        <v>Stortingsvalget 2025</v>
      </c>
      <c r="C302" t="str">
        <v>Vest-Agder</v>
      </c>
      <c r="D302" t="str">
        <v>4204</v>
      </c>
      <c r="E302" t="str">
        <v>Kristiansand</v>
      </c>
      <c r="F302" t="str">
        <v>4004</v>
      </c>
      <c r="G302" t="str">
        <v>Sørlandssenteret</v>
      </c>
      <c r="H302" t="str">
        <v>Barstølveien 35</v>
      </c>
      <c r="I302" t="str">
        <v>4636</v>
      </c>
      <c r="J302" t="str">
        <v>Kristiansand</v>
      </c>
      <c r="K302" t="str">
        <v>Ja</v>
      </c>
      <c r="L302" t="str">
        <v>58.1794, 8.13382</v>
      </c>
    </row>
    <row r="303" spans="1:12" x14ac:dyDescent="0.25">
      <c r="A303" t="str">
        <v>250001</v>
      </c>
      <c r="B303" t="str">
        <v>Stortingsvalget 2025</v>
      </c>
      <c r="C303" t="str">
        <v>Vest-Agder</v>
      </c>
      <c r="D303" t="str">
        <v>4204</v>
      </c>
      <c r="E303" t="str">
        <v>Kristiansand</v>
      </c>
      <c r="F303" t="str">
        <v>4005</v>
      </c>
      <c r="G303" t="str">
        <v xml:space="preserve">Vågsbygd kultursenter </v>
      </c>
      <c r="H303" t="str">
        <v>Kirsten Flagstads vei 30</v>
      </c>
      <c r="I303" t="str">
        <v>4621</v>
      </c>
      <c r="J303" t="str">
        <v>Kristiansand</v>
      </c>
      <c r="K303" t="str">
        <v>Ja</v>
      </c>
      <c r="L303" t="str">
        <v>58.12541, 7.95406</v>
      </c>
    </row>
    <row r="304" spans="1:12" x14ac:dyDescent="0.25">
      <c r="A304" t="str">
        <v>250001</v>
      </c>
      <c r="B304" t="str">
        <v>Stortingsvalget 2025</v>
      </c>
      <c r="C304" t="str">
        <v>Vest-Agder</v>
      </c>
      <c r="D304" t="str">
        <v>4204</v>
      </c>
      <c r="E304" t="str">
        <v>Kristiansand</v>
      </c>
      <c r="F304" t="str">
        <v>4006</v>
      </c>
      <c r="G304" t="str">
        <v>Universitetet i Agder</v>
      </c>
      <c r="H304" t="str">
        <v>Universitetsveien 25</v>
      </c>
      <c r="I304" t="str">
        <v>4630</v>
      </c>
      <c r="J304" t="str">
        <v>Kristiansand</v>
      </c>
      <c r="K304" t="str">
        <v>Ja</v>
      </c>
      <c r="L304" t="str">
        <v>58.16395362795927, 8.002992184655213</v>
      </c>
    </row>
    <row r="305" spans="1:12" x14ac:dyDescent="0.25">
      <c r="A305" t="str">
        <v>250001</v>
      </c>
      <c r="B305" t="str">
        <v>Stortingsvalget 2025</v>
      </c>
      <c r="C305" t="str">
        <v>Vest-Agder</v>
      </c>
      <c r="D305" t="str">
        <v>4204</v>
      </c>
      <c r="E305" t="str">
        <v>Kristiansand</v>
      </c>
      <c r="F305" t="str">
        <v>4007</v>
      </c>
      <c r="G305" t="str">
        <v>Valhalla helsesenter</v>
      </c>
      <c r="H305" t="str">
        <v>Marviksveien 20</v>
      </c>
      <c r="I305" t="str">
        <v>4631</v>
      </c>
      <c r="J305" t="str">
        <v>Kristiansand</v>
      </c>
      <c r="K305" t="str">
        <v>Ja</v>
      </c>
      <c r="L305" t="str">
        <v>58.15167, 8.0139</v>
      </c>
    </row>
    <row r="306" spans="1:12" x14ac:dyDescent="0.25">
      <c r="A306" t="str">
        <v>250001</v>
      </c>
      <c r="B306" t="str">
        <v>Stortingsvalget 2025</v>
      </c>
      <c r="C306" t="str">
        <v>Vest-Agder</v>
      </c>
      <c r="D306" t="str">
        <v>4205</v>
      </c>
      <c r="E306" t="str">
        <v>Lindesnes</v>
      </c>
      <c r="F306" t="str">
        <v>4001</v>
      </c>
      <c r="G306" t="str">
        <v>Vigeland Administrasjonsbygg</v>
      </c>
      <c r="H306" t="str">
        <v>Rådhusveien 9</v>
      </c>
      <c r="I306" t="str">
        <v>4520</v>
      </c>
      <c r="J306" t="str">
        <v>Lindesnes</v>
      </c>
      <c r="K306" t="str">
        <v>Ja</v>
      </c>
      <c r="L306" t="str">
        <v>58.084287, 7.302037</v>
      </c>
    </row>
    <row r="307" spans="1:12" x14ac:dyDescent="0.25">
      <c r="A307" t="str">
        <v>250001</v>
      </c>
      <c r="B307" t="str">
        <v>Stortingsvalget 2025</v>
      </c>
      <c r="C307" t="str">
        <v>Vest-Agder</v>
      </c>
      <c r="D307" t="str">
        <v>4205</v>
      </c>
      <c r="E307" t="str">
        <v>Lindesnes</v>
      </c>
      <c r="F307" t="str">
        <v>4002</v>
      </c>
      <c r="G307" t="str">
        <v>Marnar Aula</v>
      </c>
      <c r="H307" t="str">
        <v>Øyslebøveien 54</v>
      </c>
      <c r="I307" t="str">
        <v>4532</v>
      </c>
      <c r="J307" t="str">
        <v>Øyslebø</v>
      </c>
      <c r="K307" t="str">
        <v>Ja</v>
      </c>
      <c r="L307" t="str">
        <v>58.171644, 7.554840</v>
      </c>
    </row>
    <row r="308" spans="1:12" x14ac:dyDescent="0.25">
      <c r="A308" t="str">
        <v>250001</v>
      </c>
      <c r="B308" t="str">
        <v>Stortingsvalget 2025</v>
      </c>
      <c r="C308" t="str">
        <v>Vest-Agder</v>
      </c>
      <c r="D308" t="str">
        <v>4205</v>
      </c>
      <c r="E308" t="str">
        <v>Lindesnes</v>
      </c>
      <c r="F308" t="str">
        <v>4003</v>
      </c>
      <c r="G308" t="str">
        <v>Buen kulturhus</v>
      </c>
      <c r="H308" t="str">
        <v>Havnegata 2</v>
      </c>
      <c r="I308" t="str">
        <v>4515</v>
      </c>
      <c r="J308" t="str">
        <v>Mandal</v>
      </c>
      <c r="K308" t="str">
        <v>Ja</v>
      </c>
      <c r="L308" t="str">
        <v>58.025514, 7.455758</v>
      </c>
    </row>
    <row r="309" spans="1:12" x14ac:dyDescent="0.25">
      <c r="A309" t="str">
        <v>250001</v>
      </c>
      <c r="B309" t="str">
        <v>Stortingsvalget 2025</v>
      </c>
      <c r="C309" t="str">
        <v>Vest-Agder</v>
      </c>
      <c r="D309" t="str">
        <v>4205</v>
      </c>
      <c r="E309" t="str">
        <v>Lindesnes</v>
      </c>
      <c r="F309" t="str">
        <v>4004</v>
      </c>
      <c r="G309" t="str">
        <v>ALTI Mandal</v>
      </c>
      <c r="H309" t="str">
        <v>Skarvøyveien 55</v>
      </c>
      <c r="I309" t="str">
        <v>4517</v>
      </c>
      <c r="J309" t="str">
        <v>Mandal</v>
      </c>
      <c r="K309" t="str">
        <v>Ja</v>
      </c>
      <c r="L309" t="str">
        <v>58.028840, 7.460290</v>
      </c>
    </row>
    <row r="310" spans="1:12" x14ac:dyDescent="0.25">
      <c r="A310" t="str">
        <v>250001</v>
      </c>
      <c r="B310" t="str">
        <v>Stortingsvalget 2025</v>
      </c>
      <c r="C310" t="str">
        <v>Vest-Agder</v>
      </c>
      <c r="D310" t="str">
        <v>4205</v>
      </c>
      <c r="E310" t="str">
        <v>Lindesnes</v>
      </c>
      <c r="F310" t="str">
        <v>4006</v>
      </c>
      <c r="G310" t="str">
        <v>Vigmostad Grendehus</v>
      </c>
      <c r="H310" t="str">
        <v>Audnedalsveien 1568</v>
      </c>
      <c r="I310" t="str">
        <v>4520</v>
      </c>
      <c r="J310" t="str">
        <v>Lindesnes</v>
      </c>
      <c r="K310" t="str">
        <v>Ja</v>
      </c>
      <c r="L310" t="str">
        <v>58.202603, 7.337458</v>
      </c>
    </row>
    <row r="311" spans="1:12" x14ac:dyDescent="0.25">
      <c r="A311" t="str">
        <v>250001</v>
      </c>
      <c r="B311" t="str">
        <v>Stortingsvalget 2025</v>
      </c>
      <c r="C311" t="str">
        <v>Vest-Agder</v>
      </c>
      <c r="D311" t="str">
        <v>4205</v>
      </c>
      <c r="E311" t="str">
        <v>Lindesnes</v>
      </c>
      <c r="F311" t="str">
        <v>4007</v>
      </c>
      <c r="G311" t="str">
        <v>Spangereid Bo og aktivitetssenter</v>
      </c>
      <c r="H311" t="str">
        <v>Kong Spangs vei 35</v>
      </c>
      <c r="I311" t="str">
        <v>4521</v>
      </c>
      <c r="J311" t="str">
        <v>Spangereid</v>
      </c>
      <c r="K311" t="str">
        <v>Ja</v>
      </c>
      <c r="L311" t="str">
        <v>58.0455996, 7.1391251</v>
      </c>
    </row>
    <row r="312" spans="1:12" x14ac:dyDescent="0.25">
      <c r="A312" t="str">
        <v>250001</v>
      </c>
      <c r="B312" t="str">
        <v>Stortingsvalget 2025</v>
      </c>
      <c r="C312" t="str">
        <v>Vest-Agder</v>
      </c>
      <c r="D312" t="str">
        <v>4205</v>
      </c>
      <c r="E312" t="str">
        <v>Lindesnes</v>
      </c>
      <c r="F312" t="str">
        <v>4008</v>
      </c>
      <c r="G312" t="str">
        <v>Bjellandshallen - Foajeen</v>
      </c>
      <c r="H312" t="str">
        <v>Marnarveien 4382</v>
      </c>
      <c r="I312" t="str">
        <v>4536</v>
      </c>
      <c r="J312" t="str">
        <v>Bjelland</v>
      </c>
      <c r="K312" t="str">
        <v>Ja</v>
      </c>
      <c r="L312" t="str">
        <v>58.384060, 7.525814</v>
      </c>
    </row>
    <row r="313" spans="1:12" x14ac:dyDescent="0.25">
      <c r="A313" t="str">
        <v>250001</v>
      </c>
      <c r="B313" t="str">
        <v>Stortingsvalget 2025</v>
      </c>
      <c r="C313" t="str">
        <v>Vest-Agder</v>
      </c>
      <c r="D313" t="str">
        <v>4206</v>
      </c>
      <c r="E313" t="str">
        <v>Farsund</v>
      </c>
      <c r="F313" t="str">
        <v>4001</v>
      </c>
      <c r="G313" t="str">
        <v>Farsund rådhus Husan</v>
      </c>
      <c r="H313" t="str">
        <v>Brogaten 7</v>
      </c>
      <c r="I313" t="str">
        <v>4550</v>
      </c>
      <c r="J313" t="str">
        <v>Farsund</v>
      </c>
      <c r="K313" t="str">
        <v>Ja</v>
      </c>
      <c r="L313" t="str">
        <v>58.095518, 6.803482</v>
      </c>
    </row>
    <row r="314" spans="1:12" x14ac:dyDescent="0.25">
      <c r="A314" t="str">
        <v>250001</v>
      </c>
      <c r="B314" t="str">
        <v>Stortingsvalget 2025</v>
      </c>
      <c r="C314" t="str">
        <v>Vest-Agder</v>
      </c>
      <c r="D314" t="str">
        <v>4206</v>
      </c>
      <c r="E314" t="str">
        <v>Farsund</v>
      </c>
      <c r="F314" t="str">
        <v>4003</v>
      </c>
      <c r="G314" t="str">
        <v>AMFI Farsund</v>
      </c>
      <c r="H314" t="str">
        <v>Vestersiden 1</v>
      </c>
      <c r="I314" t="str">
        <v>4550</v>
      </c>
      <c r="J314" t="str">
        <v>Farsund</v>
      </c>
      <c r="K314" t="str">
        <v>Ja</v>
      </c>
      <c r="L314" t="str">
        <v>58.0966, 6.80561</v>
      </c>
    </row>
    <row r="315" spans="1:12" x14ac:dyDescent="0.25">
      <c r="A315" t="str">
        <v>250001</v>
      </c>
      <c r="B315" t="str">
        <v>Stortingsvalget 2025</v>
      </c>
      <c r="C315" t="str">
        <v>Vest-Agder</v>
      </c>
      <c r="D315" t="str">
        <v>4207</v>
      </c>
      <c r="E315" t="str">
        <v>Flekkefjord</v>
      </c>
      <c r="F315" t="str">
        <v>4001</v>
      </c>
      <c r="G315" t="str">
        <v>Spira kulturhus</v>
      </c>
      <c r="H315" t="str">
        <v>Elvegaten 1</v>
      </c>
      <c r="I315" t="str">
        <v>4400</v>
      </c>
      <c r="J315" t="str">
        <v>Flekkefjord</v>
      </c>
      <c r="K315" t="str">
        <v>Ja</v>
      </c>
      <c r="L315" t="str">
        <v>58.29493, 6.66101</v>
      </c>
    </row>
    <row r="316" spans="1:12" x14ac:dyDescent="0.25">
      <c r="A316" t="str">
        <v>250001</v>
      </c>
      <c r="B316" t="str">
        <v>Stortingsvalget 2025</v>
      </c>
      <c r="C316" t="str">
        <v>Vest-Agder</v>
      </c>
      <c r="D316" t="str">
        <v>4207</v>
      </c>
      <c r="E316" t="str">
        <v>Flekkefjord</v>
      </c>
      <c r="F316" t="str">
        <v>4002</v>
      </c>
      <c r="G316" t="str">
        <v xml:space="preserve">Alti Flekkefjord  </v>
      </c>
      <c r="H316" t="str">
        <v>Jernbaneveien 11</v>
      </c>
      <c r="I316" t="str">
        <v>4407</v>
      </c>
      <c r="J316" t="str">
        <v>Flekkefjord</v>
      </c>
      <c r="K316" t="str">
        <v>Ja</v>
      </c>
      <c r="L316" t="str">
        <v>58.2937133, 6.6654314</v>
      </c>
    </row>
    <row r="317" spans="1:12" x14ac:dyDescent="0.25">
      <c r="A317" t="str">
        <v>250001</v>
      </c>
      <c r="B317" t="str">
        <v>Stortingsvalget 2025</v>
      </c>
      <c r="C317" t="str">
        <v>Vest-Agder</v>
      </c>
      <c r="D317" t="str">
        <v>4223</v>
      </c>
      <c r="E317" t="str">
        <v>Vennesla</v>
      </c>
      <c r="F317" t="str">
        <v>4001</v>
      </c>
      <c r="G317" t="str">
        <v>Vennesla Kulturhus</v>
      </c>
      <c r="H317" t="str">
        <v>Venneslamoen 19</v>
      </c>
      <c r="I317" t="str">
        <v>4700</v>
      </c>
      <c r="J317" t="str">
        <v>Vennesla</v>
      </c>
      <c r="K317" t="str">
        <v>Ja</v>
      </c>
      <c r="L317" t="str">
        <v>58.27052, 7.97104</v>
      </c>
    </row>
    <row r="318" spans="1:12" x14ac:dyDescent="0.25">
      <c r="A318" t="str">
        <v>250001</v>
      </c>
      <c r="B318" t="str">
        <v>Stortingsvalget 2025</v>
      </c>
      <c r="C318" t="str">
        <v>Vest-Agder</v>
      </c>
      <c r="D318" t="str">
        <v>4224</v>
      </c>
      <c r="E318" t="str">
        <v>Åseral</v>
      </c>
      <c r="F318" t="str">
        <v>4001</v>
      </c>
      <c r="G318" t="str">
        <v>Åseral rådhus</v>
      </c>
      <c r="H318" t="str">
        <v>Gardsvegen 68</v>
      </c>
      <c r="I318" t="str">
        <v>4540</v>
      </c>
      <c r="J318" t="str">
        <v>Åseral</v>
      </c>
      <c r="K318" t="str">
        <v>Ja</v>
      </c>
      <c r="L318" t="str">
        <v>58.61743, 7.41124</v>
      </c>
    </row>
    <row r="319" spans="1:12" x14ac:dyDescent="0.25">
      <c r="A319" t="str">
        <v>250001</v>
      </c>
      <c r="B319" t="str">
        <v>Stortingsvalget 2025</v>
      </c>
      <c r="C319" t="str">
        <v>Vest-Agder</v>
      </c>
      <c r="D319" t="str">
        <v>4225</v>
      </c>
      <c r="E319" t="str">
        <v>Lyngdal</v>
      </c>
      <c r="F319" t="str">
        <v>4001</v>
      </c>
      <c r="G319" t="str">
        <v>Lyngdal kulturhus</v>
      </c>
      <c r="H319" t="str">
        <v>Torggata 4</v>
      </c>
      <c r="I319" t="str">
        <v>4580</v>
      </c>
      <c r="J319" t="str">
        <v>Lyngdal</v>
      </c>
      <c r="K319" t="str">
        <v>Ja</v>
      </c>
      <c r="L319" t="str">
        <v>58.13822, 7.06911</v>
      </c>
    </row>
    <row r="320" spans="1:12" x14ac:dyDescent="0.25">
      <c r="A320" t="str">
        <v>250001</v>
      </c>
      <c r="B320" t="str">
        <v>Stortingsvalget 2025</v>
      </c>
      <c r="C320" t="str">
        <v>Vest-Agder</v>
      </c>
      <c r="D320" t="str">
        <v>4225</v>
      </c>
      <c r="E320" t="str">
        <v>Lyngdal</v>
      </c>
      <c r="F320" t="str">
        <v>4002</v>
      </c>
      <c r="G320" t="str">
        <v>Konsmo kommunehus</v>
      </c>
      <c r="H320" t="str">
        <v>Konsmogarden 6</v>
      </c>
      <c r="I320" t="str">
        <v>4525</v>
      </c>
      <c r="J320" t="str">
        <v>Konsmo</v>
      </c>
      <c r="K320" t="str">
        <v>Ja</v>
      </c>
      <c r="L320" t="str">
        <v>58.28377, 7.3549</v>
      </c>
    </row>
    <row r="321" spans="1:12" x14ac:dyDescent="0.25">
      <c r="A321" t="str">
        <v>250001</v>
      </c>
      <c r="B321" t="str">
        <v>Stortingsvalget 2025</v>
      </c>
      <c r="C321" t="str">
        <v>Vest-Agder</v>
      </c>
      <c r="D321" t="str">
        <v>4225</v>
      </c>
      <c r="E321" t="str">
        <v>Lyngdal</v>
      </c>
      <c r="F321" t="str">
        <v>4003</v>
      </c>
      <c r="G321" t="str">
        <v>Byremo bibliotek</v>
      </c>
      <c r="H321" t="str">
        <v>Audnedalsveien 4445</v>
      </c>
      <c r="I321" t="str">
        <v>4529</v>
      </c>
      <c r="J321" t="str">
        <v>Byremo</v>
      </c>
      <c r="K321" t="str">
        <v>Ja</v>
      </c>
      <c r="L321" t="str">
        <v>58.42338, 7.40472</v>
      </c>
    </row>
    <row r="322" spans="1:12" x14ac:dyDescent="0.25">
      <c r="A322" t="str">
        <v>250001</v>
      </c>
      <c r="B322" t="str">
        <v>Stortingsvalget 2025</v>
      </c>
      <c r="C322" t="str">
        <v>Vest-Agder</v>
      </c>
      <c r="D322" t="str">
        <v>4226</v>
      </c>
      <c r="E322" t="str">
        <v>Hægebostad</v>
      </c>
      <c r="F322" t="str">
        <v>4001</v>
      </c>
      <c r="G322" t="str">
        <v>Kommunehuset</v>
      </c>
      <c r="H322" t="str">
        <v>Laukrokveien 4</v>
      </c>
      <c r="I322" t="str">
        <v>4595</v>
      </c>
      <c r="J322" t="str">
        <v>Tingvatn</v>
      </c>
      <c r="K322" t="str">
        <v>Ja</v>
      </c>
      <c r="L322" t="str">
        <v>58.37573, 7.21973</v>
      </c>
    </row>
    <row r="323" spans="1:12" x14ac:dyDescent="0.25">
      <c r="A323" t="str">
        <v>250001</v>
      </c>
      <c r="B323" t="str">
        <v>Stortingsvalget 2025</v>
      </c>
      <c r="C323" t="str">
        <v>Vest-Agder</v>
      </c>
      <c r="D323" t="str">
        <v>4227</v>
      </c>
      <c r="E323" t="str">
        <v>Kvinesdal</v>
      </c>
      <c r="F323" t="str">
        <v>4001</v>
      </c>
      <c r="G323" t="str">
        <v>Kvinesdal rådhus</v>
      </c>
      <c r="H323" t="str">
        <v>Nesgata 11</v>
      </c>
      <c r="I323" t="str">
        <v>4480</v>
      </c>
      <c r="J323" t="str">
        <v>Kvinesdal</v>
      </c>
      <c r="K323" t="str">
        <v>Ja</v>
      </c>
      <c r="L323" t="str">
        <v>58.31597, 6.96305</v>
      </c>
    </row>
    <row r="324" spans="1:12" x14ac:dyDescent="0.25">
      <c r="A324" t="str">
        <v>250001</v>
      </c>
      <c r="B324" t="str">
        <v>Stortingsvalget 2025</v>
      </c>
      <c r="C324" t="str">
        <v>Vest-Agder</v>
      </c>
      <c r="D324" t="str">
        <v>4228</v>
      </c>
      <c r="E324" t="str">
        <v>Sirdal</v>
      </c>
      <c r="F324" t="str">
        <v>4001</v>
      </c>
      <c r="G324" t="str">
        <v>Rådhus Sirdal kommune</v>
      </c>
      <c r="H324" t="str">
        <v>Tonstadveien 28</v>
      </c>
      <c r="I324" t="str">
        <v>4440</v>
      </c>
      <c r="J324" t="str">
        <v>Tonstad</v>
      </c>
      <c r="K324" t="str">
        <v>Ja</v>
      </c>
      <c r="L324" t="str">
        <v>58.66519, 6.71572</v>
      </c>
    </row>
    <row r="325" spans="1:12" x14ac:dyDescent="0.25">
      <c r="A325" t="str">
        <v>250001</v>
      </c>
      <c r="B325" t="str">
        <v>Stortingsvalget 2025</v>
      </c>
      <c r="C325" t="str">
        <v>Rogaland</v>
      </c>
      <c r="D325" t="str">
        <v>1101</v>
      </c>
      <c r="E325" t="str">
        <v>Eigersund</v>
      </c>
      <c r="F325" t="str">
        <v>4001</v>
      </c>
      <c r="G325" t="str">
        <v>Rådhuset 4 etg</v>
      </c>
      <c r="H325" t="str">
        <v>Bøckmans gate 2</v>
      </c>
      <c r="I325" t="str">
        <v>4370</v>
      </c>
      <c r="J325" t="str">
        <v>Egersund</v>
      </c>
      <c r="K325" t="str">
        <v>Ja</v>
      </c>
      <c r="L325" t="str">
        <v>58.45223, 6.00311</v>
      </c>
    </row>
    <row r="326" spans="1:12" x14ac:dyDescent="0.25">
      <c r="A326" t="str">
        <v>250001</v>
      </c>
      <c r="B326" t="str">
        <v>Stortingsvalget 2025</v>
      </c>
      <c r="C326" t="str">
        <v>Rogaland</v>
      </c>
      <c r="D326" t="str">
        <v>1103</v>
      </c>
      <c r="E326" t="str">
        <v>Stavanger</v>
      </c>
      <c r="F326" t="str">
        <v>4036</v>
      </c>
      <c r="G326" t="str">
        <v>Torget - Stavanger sentrum</v>
      </c>
      <c r="H326" t="str">
        <v>Kongsgårdbakken</v>
      </c>
      <c r="I326" t="str">
        <v>4005</v>
      </c>
      <c r="J326" t="str">
        <v>Stavanger</v>
      </c>
      <c r="K326" t="str">
        <v>Ja</v>
      </c>
      <c r="L326" t="str">
        <v>58.969863, 5.731645</v>
      </c>
    </row>
    <row r="327" spans="1:12" x14ac:dyDescent="0.25">
      <c r="A327" t="str">
        <v>250001</v>
      </c>
      <c r="B327" t="str">
        <v>Stortingsvalget 2025</v>
      </c>
      <c r="C327" t="str">
        <v>Rogaland</v>
      </c>
      <c r="D327" t="str">
        <v>1103</v>
      </c>
      <c r="E327" t="str">
        <v>Stavanger</v>
      </c>
      <c r="F327" t="str">
        <v>4037</v>
      </c>
      <c r="G327" t="str">
        <v>Hillevåg torg</v>
      </c>
      <c r="H327" t="str">
        <v>Torgveien</v>
      </c>
      <c r="I327" t="str">
        <v>4016</v>
      </c>
      <c r="J327" t="str">
        <v>Stavanger</v>
      </c>
      <c r="K327" t="str">
        <v>Ja</v>
      </c>
      <c r="L327" t="str">
        <v>58.948411, 5.741389</v>
      </c>
    </row>
    <row r="328" spans="1:12" x14ac:dyDescent="0.25">
      <c r="A328" t="str">
        <v>250001</v>
      </c>
      <c r="B328" t="str">
        <v>Stortingsvalget 2025</v>
      </c>
      <c r="C328" t="str">
        <v>Rogaland</v>
      </c>
      <c r="D328" t="str">
        <v>1103</v>
      </c>
      <c r="E328" t="str">
        <v>Stavanger</v>
      </c>
      <c r="F328" t="str">
        <v>4038</v>
      </c>
      <c r="G328" t="str">
        <v>Hundvågkrossen</v>
      </c>
      <c r="H328" t="str">
        <v>Hundvågveien</v>
      </c>
      <c r="I328" t="str">
        <v>4085</v>
      </c>
      <c r="J328" t="str">
        <v>Stavanger</v>
      </c>
      <c r="K328" t="str">
        <v>Ja</v>
      </c>
      <c r="L328" t="str">
        <v>58.99293187422663, 5.729931543454725</v>
      </c>
    </row>
    <row r="329" spans="1:12" x14ac:dyDescent="0.25">
      <c r="A329" t="str">
        <v>250001</v>
      </c>
      <c r="B329" t="str">
        <v>Stortingsvalget 2025</v>
      </c>
      <c r="C329" t="str">
        <v>Rogaland</v>
      </c>
      <c r="D329" t="str">
        <v>1103</v>
      </c>
      <c r="E329" t="str">
        <v>Stavanger</v>
      </c>
      <c r="F329" t="str">
        <v>4039</v>
      </c>
      <c r="G329" t="str">
        <v>Siddishallen</v>
      </c>
      <c r="H329" t="str">
        <v>Ishockeyveien 2</v>
      </c>
      <c r="I329" t="str">
        <v>4021</v>
      </c>
      <c r="J329" t="str">
        <v>Stavanger</v>
      </c>
      <c r="K329" t="str">
        <v>Ja</v>
      </c>
      <c r="L329" t="str">
        <v>58.953868876945464, 5.691956732027121</v>
      </c>
    </row>
    <row r="330" spans="1:12" x14ac:dyDescent="0.25">
      <c r="A330" t="str">
        <v>250001</v>
      </c>
      <c r="B330" t="str">
        <v>Stortingsvalget 2025</v>
      </c>
      <c r="C330" t="str">
        <v>Rogaland</v>
      </c>
      <c r="D330" t="str">
        <v>1103</v>
      </c>
      <c r="E330" t="str">
        <v>Stavanger</v>
      </c>
      <c r="F330" t="str">
        <v>4040</v>
      </c>
      <c r="G330" t="str">
        <v>Lervigskvartalet</v>
      </c>
      <c r="H330" t="str">
        <v>Rennesøygata 15</v>
      </c>
      <c r="I330" t="str">
        <v>4014</v>
      </c>
      <c r="J330" t="str">
        <v>Stavanger</v>
      </c>
      <c r="K330" t="str">
        <v>Ja</v>
      </c>
      <c r="L330" t="str">
        <v>58.96733, 5.75699</v>
      </c>
    </row>
    <row r="331" spans="1:12" x14ac:dyDescent="0.25">
      <c r="A331" t="str">
        <v>250001</v>
      </c>
      <c r="B331" t="str">
        <v>Stortingsvalget 2025</v>
      </c>
      <c r="C331" t="str">
        <v>Rogaland</v>
      </c>
      <c r="D331" t="str">
        <v>1103</v>
      </c>
      <c r="E331" t="str">
        <v>Stavanger</v>
      </c>
      <c r="F331" t="str">
        <v>4041</v>
      </c>
      <c r="G331" t="str">
        <v>Gausel</v>
      </c>
      <c r="H331" t="str">
        <v>Sølvspennetunet</v>
      </c>
      <c r="I331" t="str">
        <v>4032</v>
      </c>
      <c r="J331" t="str">
        <v>Stavanger</v>
      </c>
      <c r="K331" t="str">
        <v>Ja</v>
      </c>
      <c r="L331" t="str">
        <v>58.90548737206532, 5.731186691847895</v>
      </c>
    </row>
    <row r="332" spans="1:12" x14ac:dyDescent="0.25">
      <c r="A332" t="str">
        <v>250001</v>
      </c>
      <c r="B332" t="str">
        <v>Stortingsvalget 2025</v>
      </c>
      <c r="C332" t="str">
        <v>Rogaland</v>
      </c>
      <c r="D332" t="str">
        <v>1103</v>
      </c>
      <c r="E332" t="str">
        <v>Stavanger</v>
      </c>
      <c r="F332" t="str">
        <v>4042</v>
      </c>
      <c r="G332" t="str">
        <v>Sunde/Kvernevik bydelshus</v>
      </c>
      <c r="H332" t="str">
        <v>Traneveien 10</v>
      </c>
      <c r="I332" t="str">
        <v>4049</v>
      </c>
      <c r="J332" t="str">
        <v>Hafrsfjord</v>
      </c>
      <c r="K332" t="str">
        <v>Ja</v>
      </c>
      <c r="L332" t="str">
        <v>58.96566549426968, 5.61113161718555</v>
      </c>
    </row>
    <row r="333" spans="1:12" x14ac:dyDescent="0.25">
      <c r="A333" t="str">
        <v>250001</v>
      </c>
      <c r="B333" t="str">
        <v>Stortingsvalget 2025</v>
      </c>
      <c r="C333" t="str">
        <v>Rogaland</v>
      </c>
      <c r="D333" t="str">
        <v>1103</v>
      </c>
      <c r="E333" t="str">
        <v>Stavanger</v>
      </c>
      <c r="F333" t="str">
        <v>4043</v>
      </c>
      <c r="G333" t="str">
        <v>Tastasenteret</v>
      </c>
      <c r="H333" t="str">
        <v>Tastatunet</v>
      </c>
      <c r="I333" t="str">
        <v>4027</v>
      </c>
      <c r="J333" t="str">
        <v>Stavanger</v>
      </c>
      <c r="K333" t="str">
        <v>Ja</v>
      </c>
      <c r="L333" t="str">
        <v>58.98374, 5.69145</v>
      </c>
    </row>
    <row r="334" spans="1:12" x14ac:dyDescent="0.25">
      <c r="A334" t="str">
        <v>250001</v>
      </c>
      <c r="B334" t="str">
        <v>Stortingsvalget 2025</v>
      </c>
      <c r="C334" t="str">
        <v>Rogaland</v>
      </c>
      <c r="D334" t="str">
        <v>1103</v>
      </c>
      <c r="E334" t="str">
        <v>Stavanger</v>
      </c>
      <c r="F334" t="str">
        <v>4044</v>
      </c>
      <c r="G334" t="str">
        <v>Vikevåg innbyggertorg</v>
      </c>
      <c r="H334" t="str">
        <v>Asalveien 6</v>
      </c>
      <c r="I334" t="str">
        <v>4150</v>
      </c>
      <c r="J334" t="str">
        <v>Rennesøy</v>
      </c>
      <c r="K334" t="str">
        <v>Ja</v>
      </c>
      <c r="L334" t="str">
        <v>59.09898, 5.6996</v>
      </c>
    </row>
    <row r="335" spans="1:12" x14ac:dyDescent="0.25">
      <c r="A335" t="str">
        <v>250001</v>
      </c>
      <c r="B335" t="str">
        <v>Stortingsvalget 2025</v>
      </c>
      <c r="C335" t="str">
        <v>Rogaland</v>
      </c>
      <c r="D335" t="str">
        <v>1103</v>
      </c>
      <c r="E335" t="str">
        <v>Stavanger</v>
      </c>
      <c r="F335" t="str">
        <v>4045</v>
      </c>
      <c r="G335" t="str">
        <v>Judaberg innbyggertorg</v>
      </c>
      <c r="H335" t="str">
        <v>Judabergveien 6</v>
      </c>
      <c r="I335" t="str">
        <v>4160</v>
      </c>
      <c r="J335" t="str">
        <v>Finnøy</v>
      </c>
      <c r="K335" t="str">
        <v>Ja</v>
      </c>
      <c r="L335" t="str">
        <v>59.17126253788613, 5.874009125439802</v>
      </c>
    </row>
    <row r="336" spans="1:12" x14ac:dyDescent="0.25">
      <c r="A336" t="str">
        <v>250001</v>
      </c>
      <c r="B336" t="str">
        <v>Stortingsvalget 2025</v>
      </c>
      <c r="C336" t="str">
        <v>Rogaland</v>
      </c>
      <c r="D336" t="str">
        <v>1106</v>
      </c>
      <c r="E336" t="str">
        <v>Haugesund</v>
      </c>
      <c r="F336" t="str">
        <v>4001</v>
      </c>
      <c r="G336" t="str">
        <v>Servicesenteret, Haugesund kommune</v>
      </c>
      <c r="H336" t="str">
        <v>Kirkegata 85</v>
      </c>
      <c r="I336" t="str">
        <v>5528</v>
      </c>
      <c r="J336" t="str">
        <v>Haugesund</v>
      </c>
      <c r="K336" t="str">
        <v>Ja</v>
      </c>
      <c r="L336" t="str">
        <v>59.41131, 5.27508</v>
      </c>
    </row>
    <row r="337" spans="1:12" x14ac:dyDescent="0.25">
      <c r="A337" t="str">
        <v>250001</v>
      </c>
      <c r="B337" t="str">
        <v>Stortingsvalget 2025</v>
      </c>
      <c r="C337" t="str">
        <v>Rogaland</v>
      </c>
      <c r="D337" t="str">
        <v>1106</v>
      </c>
      <c r="E337" t="str">
        <v>Haugesund</v>
      </c>
      <c r="F337" t="str">
        <v>4002</v>
      </c>
      <c r="G337" t="str">
        <v>Forhåndsstemming, Haraldsgata 76</v>
      </c>
      <c r="H337" t="str">
        <v>Haraldsgata 76</v>
      </c>
      <c r="I337" t="str">
        <v>5528</v>
      </c>
      <c r="J337" t="str">
        <v>Haugesund</v>
      </c>
      <c r="K337" t="str">
        <v>Ja</v>
      </c>
      <c r="L337" t="str">
        <v>59.40962, 5.27328</v>
      </c>
    </row>
    <row r="338" spans="1:12" x14ac:dyDescent="0.25">
      <c r="A338" t="str">
        <v>250001</v>
      </c>
      <c r="B338" t="str">
        <v>Stortingsvalget 2025</v>
      </c>
      <c r="C338" t="str">
        <v>Rogaland</v>
      </c>
      <c r="D338" t="str">
        <v>1106</v>
      </c>
      <c r="E338" t="str">
        <v>Haugesund</v>
      </c>
      <c r="F338" t="str">
        <v>4003</v>
      </c>
      <c r="G338" t="str">
        <v xml:space="preserve">Forhåndsstemming, Amanda senteret </v>
      </c>
      <c r="H338" t="str">
        <v>Longhammarvegen 27</v>
      </c>
      <c r="I338" t="str">
        <v>5536</v>
      </c>
      <c r="J338" t="str">
        <v>Haugesund</v>
      </c>
      <c r="K338" t="str">
        <v>Ja</v>
      </c>
      <c r="L338" t="str">
        <v>59.394750, 5.333646</v>
      </c>
    </row>
    <row r="339" spans="1:12" x14ac:dyDescent="0.25">
      <c r="A339" t="str">
        <v>250001</v>
      </c>
      <c r="B339" t="str">
        <v>Stortingsvalget 2025</v>
      </c>
      <c r="C339" t="str">
        <v>Rogaland</v>
      </c>
      <c r="D339" t="str">
        <v>1106</v>
      </c>
      <c r="E339" t="str">
        <v>Haugesund</v>
      </c>
      <c r="F339" t="str">
        <v>4005</v>
      </c>
      <c r="G339" t="str">
        <v>Forhåndstemming Røvær</v>
      </c>
      <c r="H339" t="str">
        <v xml:space="preserve">Uttavågsvegen </v>
      </c>
      <c r="I339" t="str">
        <v>5549</v>
      </c>
      <c r="J339" t="str">
        <v>Røvær</v>
      </c>
      <c r="K339" t="str">
        <v>Ja</v>
      </c>
      <c r="L339" t="str">
        <v>59.437656, 5.089733</v>
      </c>
    </row>
    <row r="340" spans="1:12" x14ac:dyDescent="0.25">
      <c r="A340" t="str">
        <v>250001</v>
      </c>
      <c r="B340" t="str">
        <v>Stortingsvalget 2025</v>
      </c>
      <c r="C340" t="str">
        <v>Rogaland</v>
      </c>
      <c r="D340" t="str">
        <v>1108</v>
      </c>
      <c r="E340" t="str">
        <v>Sandnes</v>
      </c>
      <c r="F340" t="str">
        <v>4001</v>
      </c>
      <c r="G340" t="str">
        <v>Sandnes rådhus</v>
      </c>
      <c r="H340" t="str">
        <v>Rådhusgata 1</v>
      </c>
      <c r="I340" t="str">
        <v>4306</v>
      </c>
      <c r="J340" t="str">
        <v>Sandnes</v>
      </c>
      <c r="K340" t="str">
        <v>Ja</v>
      </c>
      <c r="L340" t="str">
        <v>58.85331, 5.74124</v>
      </c>
    </row>
    <row r="341" spans="1:12" x14ac:dyDescent="0.25">
      <c r="A341" t="str">
        <v>250001</v>
      </c>
      <c r="B341" t="str">
        <v>Stortingsvalget 2025</v>
      </c>
      <c r="C341" t="str">
        <v>Rogaland</v>
      </c>
      <c r="D341" t="str">
        <v>1108</v>
      </c>
      <c r="E341" t="str">
        <v>Sandnes</v>
      </c>
      <c r="F341" t="str">
        <v>4002</v>
      </c>
      <c r="G341" t="str">
        <v>Ruten</v>
      </c>
      <c r="H341" t="str">
        <v>Vågsgata 22</v>
      </c>
      <c r="I341" t="str">
        <v>4306</v>
      </c>
      <c r="J341" t="str">
        <v>Sandnes</v>
      </c>
      <c r="K341" t="str">
        <v>Ja</v>
      </c>
      <c r="L341" t="str">
        <v>58.851832, 5.736250</v>
      </c>
    </row>
    <row r="342" spans="1:12" x14ac:dyDescent="0.25">
      <c r="A342" t="str">
        <v>250001</v>
      </c>
      <c r="B342" t="str">
        <v>Stortingsvalget 2025</v>
      </c>
      <c r="C342" t="str">
        <v>Rogaland</v>
      </c>
      <c r="D342" t="str">
        <v>1108</v>
      </c>
      <c r="E342" t="str">
        <v>Sandnes</v>
      </c>
      <c r="F342" t="str">
        <v>4003</v>
      </c>
      <c r="G342" t="str">
        <v>Lura bydelshus</v>
      </c>
      <c r="H342" t="str">
        <v>Prinsens vei 14A</v>
      </c>
      <c r="I342" t="str">
        <v>4315</v>
      </c>
      <c r="J342" t="str">
        <v>Sandnes</v>
      </c>
      <c r="K342" t="str">
        <v>Ja</v>
      </c>
      <c r="L342" t="str">
        <v>58.88228, 5.73861</v>
      </c>
    </row>
    <row r="343" spans="1:12" x14ac:dyDescent="0.25">
      <c r="A343" t="str">
        <v>250001</v>
      </c>
      <c r="B343" t="str">
        <v>Stortingsvalget 2025</v>
      </c>
      <c r="C343" t="str">
        <v>Rogaland</v>
      </c>
      <c r="D343" t="str">
        <v>1108</v>
      </c>
      <c r="E343" t="str">
        <v>Sandnes</v>
      </c>
      <c r="F343" t="str">
        <v>4004</v>
      </c>
      <c r="G343" t="str">
        <v>Riska bibliotek</v>
      </c>
      <c r="H343" t="str">
        <v>Nøtteskjellveien 9</v>
      </c>
      <c r="I343" t="str">
        <v>4310</v>
      </c>
      <c r="J343" t="str">
        <v>Sandnes</v>
      </c>
      <c r="K343" t="str">
        <v>Ja</v>
      </c>
      <c r="L343" t="str">
        <v>58.926891, 5.846115</v>
      </c>
    </row>
    <row r="344" spans="1:12" x14ac:dyDescent="0.25">
      <c r="A344" t="str">
        <v>250001</v>
      </c>
      <c r="B344" t="str">
        <v>Stortingsvalget 2025</v>
      </c>
      <c r="C344" t="str">
        <v>Rogaland</v>
      </c>
      <c r="D344" t="str">
        <v>1108</v>
      </c>
      <c r="E344" t="str">
        <v>Sandnes</v>
      </c>
      <c r="F344" t="str">
        <v>4005</v>
      </c>
      <c r="G344" t="str">
        <v>Forsand kommunehus</v>
      </c>
      <c r="H344" t="str">
        <v>Fossanveien 380</v>
      </c>
      <c r="I344" t="str">
        <v>4110</v>
      </c>
      <c r="J344" t="str">
        <v>Forsand</v>
      </c>
      <c r="K344" t="str">
        <v>Ja</v>
      </c>
      <c r="L344" t="str">
        <v>58.8992743, 6.0966796</v>
      </c>
    </row>
    <row r="345" spans="1:12" x14ac:dyDescent="0.25">
      <c r="A345" t="str">
        <v>250001</v>
      </c>
      <c r="B345" t="str">
        <v>Stortingsvalget 2025</v>
      </c>
      <c r="C345" t="str">
        <v>Rogaland</v>
      </c>
      <c r="D345" t="str">
        <v>1111</v>
      </c>
      <c r="E345" t="str">
        <v>Sokndal</v>
      </c>
      <c r="F345" t="str">
        <v>4001</v>
      </c>
      <c r="G345" t="str">
        <v>Servicekontoret på rådhuset</v>
      </c>
      <c r="H345" t="str">
        <v>Gamleveien 20</v>
      </c>
      <c r="I345" t="str">
        <v>4380</v>
      </c>
      <c r="J345" t="str">
        <v>HAUGE I DALANE</v>
      </c>
      <c r="K345" t="str">
        <v>Ja</v>
      </c>
      <c r="L345" t="str">
        <v>58.34275, 6.29432</v>
      </c>
    </row>
    <row r="346" spans="1:12" x14ac:dyDescent="0.25">
      <c r="A346" t="str">
        <v>250001</v>
      </c>
      <c r="B346" t="str">
        <v>Stortingsvalget 2025</v>
      </c>
      <c r="C346" t="str">
        <v>Rogaland</v>
      </c>
      <c r="D346" t="str">
        <v>1112</v>
      </c>
      <c r="E346" t="str">
        <v>Lund</v>
      </c>
      <c r="F346" t="str">
        <v>4003</v>
      </c>
      <c r="G346" t="str">
        <v>Lund Rådhus</v>
      </c>
      <c r="H346" t="str">
        <v>Moiveien 9</v>
      </c>
      <c r="I346" t="str">
        <v>4460</v>
      </c>
      <c r="J346" t="str">
        <v>Moi</v>
      </c>
      <c r="K346" t="str">
        <v>Ja</v>
      </c>
      <c r="L346" t="str">
        <v>58.457110, 6.548801</v>
      </c>
    </row>
    <row r="347" spans="1:12" x14ac:dyDescent="0.25">
      <c r="A347" t="str">
        <v>250001</v>
      </c>
      <c r="B347" t="str">
        <v>Stortingsvalget 2025</v>
      </c>
      <c r="C347" t="str">
        <v>Rogaland</v>
      </c>
      <c r="D347" t="str">
        <v>1114</v>
      </c>
      <c r="E347" t="str">
        <v>Bjerkreim</v>
      </c>
      <c r="F347" t="str">
        <v>4001</v>
      </c>
      <c r="G347" t="str">
        <v>Bjerkreim kommune</v>
      </c>
      <c r="H347" t="str">
        <v>Nesjane 1</v>
      </c>
      <c r="I347" t="str">
        <v>4389</v>
      </c>
      <c r="J347" t="str">
        <v>VIKESÅ</v>
      </c>
      <c r="K347" t="str">
        <v>Ja</v>
      </c>
      <c r="L347" t="str">
        <v>58.63043, 6.08137</v>
      </c>
    </row>
    <row r="348" spans="1:12" x14ac:dyDescent="0.25">
      <c r="A348" t="str">
        <v>250001</v>
      </c>
      <c r="B348" t="str">
        <v>Stortingsvalget 2025</v>
      </c>
      <c r="C348" t="str">
        <v>Rogaland</v>
      </c>
      <c r="D348" t="str">
        <v>1119</v>
      </c>
      <c r="E348" t="str">
        <v>Hå</v>
      </c>
      <c r="F348" t="str">
        <v>4001</v>
      </c>
      <c r="G348" t="str">
        <v>Ogna bibliotek</v>
      </c>
      <c r="H348" t="str">
        <v>Kyrkjeberget 2</v>
      </c>
      <c r="I348" t="str">
        <v>4364</v>
      </c>
      <c r="J348" t="str">
        <v>Sirevåg</v>
      </c>
      <c r="K348" t="str">
        <v>Ja</v>
      </c>
      <c r="L348" t="str">
        <v>58.51772, 5.80888</v>
      </c>
    </row>
    <row r="349" spans="1:12" x14ac:dyDescent="0.25">
      <c r="A349" t="str">
        <v>250001</v>
      </c>
      <c r="B349" t="str">
        <v>Stortingsvalget 2025</v>
      </c>
      <c r="C349" t="str">
        <v>Rogaland</v>
      </c>
      <c r="D349" t="str">
        <v>1119</v>
      </c>
      <c r="E349" t="str">
        <v>Hå</v>
      </c>
      <c r="F349" t="str">
        <v>4002</v>
      </c>
      <c r="G349" t="str">
        <v>Hå rådhus</v>
      </c>
      <c r="H349" t="str">
        <v>Rådhusgata 8</v>
      </c>
      <c r="I349" t="str">
        <v>4360</v>
      </c>
      <c r="J349" t="str">
        <v>Varhaug</v>
      </c>
      <c r="K349" t="str">
        <v>Ja</v>
      </c>
      <c r="L349" t="str">
        <v>58.61604, 5.64506</v>
      </c>
    </row>
    <row r="350" spans="1:12" x14ac:dyDescent="0.25">
      <c r="A350" t="str">
        <v>250001</v>
      </c>
      <c r="B350" t="str">
        <v>Stortingsvalget 2025</v>
      </c>
      <c r="C350" t="str">
        <v>Rogaland</v>
      </c>
      <c r="D350" t="str">
        <v>1119</v>
      </c>
      <c r="E350" t="str">
        <v>Hå</v>
      </c>
      <c r="F350" t="str">
        <v>4003</v>
      </c>
      <c r="G350" t="str">
        <v>Nærbø bibliotek</v>
      </c>
      <c r="H350" t="str">
        <v>Dalvegen 21</v>
      </c>
      <c r="I350" t="str">
        <v>4365</v>
      </c>
      <c r="J350" t="str">
        <v>Nærbø</v>
      </c>
      <c r="K350" t="str">
        <v>Ja</v>
      </c>
      <c r="L350" t="str">
        <v>58.66403, 5.63416</v>
      </c>
    </row>
    <row r="351" spans="1:12" x14ac:dyDescent="0.25">
      <c r="A351" t="str">
        <v>250001</v>
      </c>
      <c r="B351" t="str">
        <v>Stortingsvalget 2025</v>
      </c>
      <c r="C351" t="str">
        <v>Rogaland</v>
      </c>
      <c r="D351" t="str">
        <v>1119</v>
      </c>
      <c r="E351" t="str">
        <v>Hå</v>
      </c>
      <c r="F351" t="str">
        <v>4004</v>
      </c>
      <c r="G351" t="str">
        <v xml:space="preserve">Amfi Nærbø </v>
      </c>
      <c r="H351" t="str">
        <v>Torggata 2</v>
      </c>
      <c r="I351" t="str">
        <v>4365</v>
      </c>
      <c r="J351" t="str">
        <v>Nærbø</v>
      </c>
      <c r="K351" t="str">
        <v>Ja</v>
      </c>
      <c r="L351" t="str">
        <v>58.66815, 5.64112</v>
      </c>
    </row>
    <row r="352" spans="1:12" x14ac:dyDescent="0.25">
      <c r="A352" t="str">
        <v>250001</v>
      </c>
      <c r="B352" t="str">
        <v>Stortingsvalget 2025</v>
      </c>
      <c r="C352" t="str">
        <v>Rogaland</v>
      </c>
      <c r="D352" t="str">
        <v>1120</v>
      </c>
      <c r="E352" t="str">
        <v>Klepp</v>
      </c>
      <c r="F352" t="str">
        <v>4001</v>
      </c>
      <c r="G352" t="str">
        <v>Klepphallen</v>
      </c>
      <c r="H352" t="str">
        <v>Stasjonsvegen 26A</v>
      </c>
      <c r="I352" t="str">
        <v>4350</v>
      </c>
      <c r="J352" t="str">
        <v>Kleppe</v>
      </c>
      <c r="K352" t="str">
        <v>Ja</v>
      </c>
      <c r="L352" t="str">
        <v>58.775935, 5.642611</v>
      </c>
    </row>
    <row r="353" spans="1:12" x14ac:dyDescent="0.25">
      <c r="A353" t="str">
        <v>250001</v>
      </c>
      <c r="B353" t="str">
        <v>Stortingsvalget 2025</v>
      </c>
      <c r="C353" t="str">
        <v>Rogaland</v>
      </c>
      <c r="D353" t="str">
        <v>1120</v>
      </c>
      <c r="E353" t="str">
        <v>Klepp</v>
      </c>
      <c r="F353" t="str">
        <v>4005</v>
      </c>
      <c r="G353" t="str">
        <v>Jærhagen kjøpesenter</v>
      </c>
      <c r="H353" t="str">
        <v>Solavegen 25</v>
      </c>
      <c r="I353" t="str">
        <v>4351</v>
      </c>
      <c r="J353" t="str">
        <v>Kleppe</v>
      </c>
      <c r="K353" t="str">
        <v>Ja</v>
      </c>
      <c r="L353" t="str">
        <v>58.77931, 5.62629</v>
      </c>
    </row>
    <row r="354" spans="1:12" x14ac:dyDescent="0.25">
      <c r="A354" t="str">
        <v>250001</v>
      </c>
      <c r="B354" t="str">
        <v>Stortingsvalget 2025</v>
      </c>
      <c r="C354" t="str">
        <v>Rogaland</v>
      </c>
      <c r="D354" t="str">
        <v>1121</v>
      </c>
      <c r="E354" t="str">
        <v>Time</v>
      </c>
      <c r="F354" t="str">
        <v>4001</v>
      </c>
      <c r="G354" t="str">
        <v>Innbyggarservice, Time rådhus</v>
      </c>
      <c r="H354" t="str">
        <v>Arne Garobrgsveg 30</v>
      </c>
      <c r="I354" t="str">
        <v>4344</v>
      </c>
      <c r="J354" t="str">
        <v>Bryne</v>
      </c>
      <c r="K354" t="str">
        <v>Ja</v>
      </c>
      <c r="L354" t="str">
        <v>58.736288, 5.652895</v>
      </c>
    </row>
    <row r="355" spans="1:12" x14ac:dyDescent="0.25">
      <c r="A355" t="str">
        <v>250001</v>
      </c>
      <c r="B355" t="str">
        <v>Stortingsvalget 2025</v>
      </c>
      <c r="C355" t="str">
        <v>Rogaland</v>
      </c>
      <c r="D355" t="str">
        <v>1121</v>
      </c>
      <c r="E355" t="str">
        <v>Time</v>
      </c>
      <c r="F355" t="str">
        <v>4002</v>
      </c>
      <c r="G355" t="str">
        <v>Time bibliotek</v>
      </c>
      <c r="H355" t="str">
        <v>Hetlandsgata 11</v>
      </c>
      <c r="I355" t="str">
        <v>4344</v>
      </c>
      <c r="J355" t="str">
        <v>Bryne</v>
      </c>
      <c r="K355" t="str">
        <v>Ja</v>
      </c>
      <c r="L355" t="str">
        <v>58.73379, 5.65056</v>
      </c>
    </row>
    <row r="356" spans="1:12" x14ac:dyDescent="0.25">
      <c r="A356" t="str">
        <v>250001</v>
      </c>
      <c r="B356" t="str">
        <v>Stortingsvalget 2025</v>
      </c>
      <c r="C356" t="str">
        <v>Rogaland</v>
      </c>
      <c r="D356" t="str">
        <v>1121</v>
      </c>
      <c r="E356" t="str">
        <v>Time</v>
      </c>
      <c r="F356" t="str">
        <v>4003</v>
      </c>
      <c r="G356" t="str">
        <v>M44</v>
      </c>
      <c r="H356" t="str">
        <v>Jupitervegen 2</v>
      </c>
      <c r="I356" t="str">
        <v>4340</v>
      </c>
      <c r="J356" t="str">
        <v>Bryn</v>
      </c>
      <c r="K356" t="str">
        <v>Ja</v>
      </c>
      <c r="L356" t="str">
        <v>58.7356, 5.64012</v>
      </c>
    </row>
    <row r="357" spans="1:12" x14ac:dyDescent="0.25">
      <c r="A357" t="str">
        <v>250001</v>
      </c>
      <c r="B357" t="str">
        <v>Stortingsvalget 2025</v>
      </c>
      <c r="C357" t="str">
        <v>Rogaland</v>
      </c>
      <c r="D357" t="str">
        <v>1122</v>
      </c>
      <c r="E357" t="str">
        <v>Gjesdal</v>
      </c>
      <c r="F357" t="str">
        <v>4001</v>
      </c>
      <c r="G357" t="str">
        <v>Veveriet</v>
      </c>
      <c r="H357" t="str">
        <v>Rettedalen 4</v>
      </c>
      <c r="I357" t="str">
        <v>4330</v>
      </c>
      <c r="J357" t="str">
        <v>Ålgård</v>
      </c>
      <c r="K357" t="str">
        <v>Ja</v>
      </c>
      <c r="L357" t="str">
        <v>58.76561, 5.85517</v>
      </c>
    </row>
    <row r="358" spans="1:12" x14ac:dyDescent="0.25">
      <c r="A358" t="str">
        <v>250001</v>
      </c>
      <c r="B358" t="str">
        <v>Stortingsvalget 2025</v>
      </c>
      <c r="C358" t="str">
        <v>Rogaland</v>
      </c>
      <c r="D358" t="str">
        <v>1122</v>
      </c>
      <c r="E358" t="str">
        <v>Gjesdal</v>
      </c>
      <c r="F358" t="str">
        <v>4002</v>
      </c>
      <c r="G358" t="str">
        <v>Amfi Ålgård</v>
      </c>
      <c r="H358" t="str">
        <v>Ole Nielsens vei 25</v>
      </c>
      <c r="I358" t="str">
        <v>4330</v>
      </c>
      <c r="J358" t="str">
        <v>Ålgård</v>
      </c>
      <c r="K358" t="str">
        <v>Ja</v>
      </c>
      <c r="L358" t="str">
        <v>58.77047, 5.84628</v>
      </c>
    </row>
    <row r="359" spans="1:12" x14ac:dyDescent="0.25">
      <c r="A359" t="str">
        <v>250001</v>
      </c>
      <c r="B359" t="str">
        <v>Stortingsvalget 2025</v>
      </c>
      <c r="C359" t="str">
        <v>Rogaland</v>
      </c>
      <c r="D359" t="str">
        <v>1122</v>
      </c>
      <c r="E359" t="str">
        <v>Gjesdal</v>
      </c>
      <c r="F359" t="str">
        <v>4003</v>
      </c>
      <c r="G359" t="str">
        <v>Oltedal Flerbrukshall</v>
      </c>
      <c r="H359" t="str">
        <v>Bygdaveien 175</v>
      </c>
      <c r="I359" t="str">
        <v>4333</v>
      </c>
      <c r="J359" t="str">
        <v>Oltedal</v>
      </c>
      <c r="K359" t="str">
        <v>Ja</v>
      </c>
      <c r="L359" t="str">
        <v>58.833098, 6.059678</v>
      </c>
    </row>
    <row r="360" spans="1:12" x14ac:dyDescent="0.25">
      <c r="A360" t="str">
        <v>250001</v>
      </c>
      <c r="B360" t="str">
        <v>Stortingsvalget 2025</v>
      </c>
      <c r="C360" t="str">
        <v>Rogaland</v>
      </c>
      <c r="D360" t="str">
        <v>1122</v>
      </c>
      <c r="E360" t="str">
        <v>Gjesdal</v>
      </c>
      <c r="F360" t="str">
        <v>4004</v>
      </c>
      <c r="G360" t="str">
        <v>Dirdalhallen</v>
      </c>
      <c r="H360" t="str">
        <v>Kroveien 270</v>
      </c>
      <c r="I360" t="str">
        <v>4335</v>
      </c>
      <c r="J360" t="str">
        <v>Dirdal</v>
      </c>
      <c r="K360" t="str">
        <v>Ja</v>
      </c>
      <c r="L360" t="str">
        <v>58.816142, 6.216492</v>
      </c>
    </row>
    <row r="361" spans="1:12" x14ac:dyDescent="0.25">
      <c r="A361" t="str">
        <v>250001</v>
      </c>
      <c r="B361" t="str">
        <v>Stortingsvalget 2025</v>
      </c>
      <c r="C361" t="str">
        <v>Rogaland</v>
      </c>
      <c r="D361" t="str">
        <v>1124</v>
      </c>
      <c r="E361" t="str">
        <v>Sola</v>
      </c>
      <c r="F361" t="str">
        <v>4001</v>
      </c>
      <c r="G361" t="str">
        <v>Sola rådhus</v>
      </c>
      <c r="H361" t="str">
        <v>Rådhusvegen 21</v>
      </c>
      <c r="I361" t="str">
        <v>4050</v>
      </c>
      <c r="J361" t="str">
        <v>Sola</v>
      </c>
      <c r="K361" t="str">
        <v>Ja</v>
      </c>
      <c r="L361" t="str">
        <v>58.88794, 5.64778</v>
      </c>
    </row>
    <row r="362" spans="1:12" x14ac:dyDescent="0.25">
      <c r="A362" t="str">
        <v>250001</v>
      </c>
      <c r="B362" t="str">
        <v>Stortingsvalget 2025</v>
      </c>
      <c r="C362" t="str">
        <v>Rogaland</v>
      </c>
      <c r="D362" t="str">
        <v>1124</v>
      </c>
      <c r="E362" t="str">
        <v>Sola</v>
      </c>
      <c r="F362" t="str">
        <v>4002</v>
      </c>
      <c r="G362" t="str">
        <v>Sentrumsgården Tananger 2. etasje</v>
      </c>
      <c r="H362" t="str">
        <v>Risavika Havnering 12A</v>
      </c>
      <c r="I362" t="str">
        <v>4056</v>
      </c>
      <c r="J362" t="str">
        <v>Tananger</v>
      </c>
      <c r="K362" t="str">
        <v>Ja</v>
      </c>
      <c r="L362" t="str">
        <v>58.93458, 5.58749</v>
      </c>
    </row>
    <row r="363" spans="1:12" x14ac:dyDescent="0.25">
      <c r="A363" t="str">
        <v>250001</v>
      </c>
      <c r="B363" t="str">
        <v>Stortingsvalget 2025</v>
      </c>
      <c r="C363" t="str">
        <v>Rogaland</v>
      </c>
      <c r="D363" t="str">
        <v>1127</v>
      </c>
      <c r="E363" t="str">
        <v>Randaberg</v>
      </c>
      <c r="F363" t="str">
        <v>4001</v>
      </c>
      <c r="G363" t="str">
        <v>Randaberg folkebibliotek</v>
      </c>
      <c r="H363" t="str">
        <v>Randabergveien 378</v>
      </c>
      <c r="I363" t="str">
        <v>4070</v>
      </c>
      <c r="J363" t="str">
        <v>Randaberg</v>
      </c>
      <c r="K363" t="str">
        <v>Ja</v>
      </c>
      <c r="L363" t="str">
        <v>59, 5.61815</v>
      </c>
    </row>
    <row r="364" spans="1:12" x14ac:dyDescent="0.25">
      <c r="A364" t="str">
        <v>250001</v>
      </c>
      <c r="B364" t="str">
        <v>Stortingsvalget 2025</v>
      </c>
      <c r="C364" t="str">
        <v>Rogaland</v>
      </c>
      <c r="D364" t="str">
        <v>1130</v>
      </c>
      <c r="E364" t="str">
        <v>Strand</v>
      </c>
      <c r="F364" t="str">
        <v>4001</v>
      </c>
      <c r="G364" t="str">
        <v>Rådhuset</v>
      </c>
      <c r="H364" t="str">
        <v>Rådhusgaten 2</v>
      </c>
      <c r="I364" t="str">
        <v>4100</v>
      </c>
      <c r="J364" t="str">
        <v>Jørpeland</v>
      </c>
      <c r="K364" t="str">
        <v>Ja</v>
      </c>
      <c r="L364" t="str">
        <v>59.02358, 6.04282</v>
      </c>
    </row>
    <row r="365" spans="1:12" x14ac:dyDescent="0.25">
      <c r="A365" t="str">
        <v>250001</v>
      </c>
      <c r="B365" t="str">
        <v>Stortingsvalget 2025</v>
      </c>
      <c r="C365" t="str">
        <v>Rogaland</v>
      </c>
      <c r="D365" t="str">
        <v>1133</v>
      </c>
      <c r="E365" t="str">
        <v>Hjelmeland</v>
      </c>
      <c r="F365" t="str">
        <v>4001</v>
      </c>
      <c r="G365" t="str">
        <v>Ryfylkebiblioteket Hjelmeland</v>
      </c>
      <c r="H365" t="str">
        <v>Vågavegen 115</v>
      </c>
      <c r="I365" t="str">
        <v>4130</v>
      </c>
      <c r="J365" t="str">
        <v>Hjelmeland</v>
      </c>
      <c r="K365" t="str">
        <v>Ja</v>
      </c>
      <c r="L365" t="str">
        <v>59.23693, 6.1798</v>
      </c>
    </row>
    <row r="366" spans="1:12" x14ac:dyDescent="0.25">
      <c r="A366" t="str">
        <v>250001</v>
      </c>
      <c r="B366" t="str">
        <v>Stortingsvalget 2025</v>
      </c>
      <c r="C366" t="str">
        <v>Rogaland</v>
      </c>
      <c r="D366" t="str">
        <v>1134</v>
      </c>
      <c r="E366" t="str">
        <v>Suldal</v>
      </c>
      <c r="F366" t="str">
        <v>4001</v>
      </c>
      <c r="G366" t="str">
        <v>Kulturhuset i Suldal</v>
      </c>
      <c r="H366" t="str">
        <v>Løhaugen 1</v>
      </c>
      <c r="I366" t="str">
        <v>4230</v>
      </c>
      <c r="J366" t="str">
        <v>Sand</v>
      </c>
      <c r="K366" t="str">
        <v>Ja</v>
      </c>
      <c r="L366" t="str">
        <v>59.48364, 6.25282</v>
      </c>
    </row>
    <row r="367" spans="1:12" x14ac:dyDescent="0.25">
      <c r="A367" t="str">
        <v>250001</v>
      </c>
      <c r="B367" t="str">
        <v>Stortingsvalget 2025</v>
      </c>
      <c r="C367" t="str">
        <v>Rogaland</v>
      </c>
      <c r="D367" t="str">
        <v>1135</v>
      </c>
      <c r="E367" t="str">
        <v>Sauda</v>
      </c>
      <c r="F367" t="str">
        <v>4001</v>
      </c>
      <c r="G367" t="str">
        <v>Rådhuset - Kinofoajé</v>
      </c>
      <c r="H367" t="str">
        <v>Rådhusgata 32</v>
      </c>
      <c r="I367" t="str">
        <v>4200</v>
      </c>
      <c r="J367" t="str">
        <v>Sauda</v>
      </c>
      <c r="K367" t="str">
        <v>Ja</v>
      </c>
      <c r="L367" t="str">
        <v>59.650553, 6.352991</v>
      </c>
    </row>
    <row r="368" spans="1:12" x14ac:dyDescent="0.25">
      <c r="A368" t="str">
        <v>250001</v>
      </c>
      <c r="B368" t="str">
        <v>Stortingsvalget 2025</v>
      </c>
      <c r="C368" t="str">
        <v>Rogaland</v>
      </c>
      <c r="D368" t="str">
        <v>1144</v>
      </c>
      <c r="E368" t="str">
        <v>Kvitsøy</v>
      </c>
      <c r="F368" t="str">
        <v>4001</v>
      </c>
      <c r="G368" t="str">
        <v>Kvitsøy kommunehus</v>
      </c>
      <c r="H368" t="str">
        <v>Kommunehusveien 6</v>
      </c>
      <c r="I368" t="str">
        <v>4180</v>
      </c>
      <c r="J368" t="str">
        <v>Kvitsøy</v>
      </c>
      <c r="K368" t="str">
        <v>Ja</v>
      </c>
      <c r="L368" t="str">
        <v>59.0647, 5.40545</v>
      </c>
    </row>
    <row r="369" spans="1:12" x14ac:dyDescent="0.25">
      <c r="A369" t="str">
        <v>250001</v>
      </c>
      <c r="B369" t="str">
        <v>Stortingsvalget 2025</v>
      </c>
      <c r="C369" t="str">
        <v>Rogaland</v>
      </c>
      <c r="D369" t="str">
        <v>1145</v>
      </c>
      <c r="E369" t="str">
        <v>Bokn</v>
      </c>
      <c r="F369" t="str">
        <v>4001</v>
      </c>
      <c r="G369" t="str">
        <v>Boknatun - servicetorget</v>
      </c>
      <c r="H369" t="str">
        <v>Boknatunvegen 37</v>
      </c>
      <c r="I369" t="str">
        <v>5561</v>
      </c>
      <c r="J369" t="str">
        <v>Bokn</v>
      </c>
      <c r="K369" t="str">
        <v>Ja</v>
      </c>
      <c r="L369" t="str">
        <v>59.23066, 5.43579</v>
      </c>
    </row>
    <row r="370" spans="1:12" x14ac:dyDescent="0.25">
      <c r="A370" t="str">
        <v>250001</v>
      </c>
      <c r="B370" t="str">
        <v>Stortingsvalget 2025</v>
      </c>
      <c r="C370" t="str">
        <v>Rogaland</v>
      </c>
      <c r="D370" t="str">
        <v>1145</v>
      </c>
      <c r="E370" t="str">
        <v>Bokn</v>
      </c>
      <c r="F370" t="str">
        <v>4002</v>
      </c>
      <c r="G370" t="str">
        <v>Bokn bibliotek</v>
      </c>
      <c r="H370" t="str">
        <v>Boknatunvegen 33</v>
      </c>
      <c r="I370" t="str">
        <v>5561</v>
      </c>
      <c r="J370" t="str">
        <v>Bokn</v>
      </c>
      <c r="K370" t="str">
        <v>Ja</v>
      </c>
      <c r="L370" t="str">
        <v>59.23038, 5.43646</v>
      </c>
    </row>
    <row r="371" spans="1:12" x14ac:dyDescent="0.25">
      <c r="A371" t="str">
        <v>250001</v>
      </c>
      <c r="B371" t="str">
        <v>Stortingsvalget 2025</v>
      </c>
      <c r="C371" t="str">
        <v>Rogaland</v>
      </c>
      <c r="D371" t="str">
        <v>1146</v>
      </c>
      <c r="E371" t="str">
        <v>Tysvær</v>
      </c>
      <c r="F371" t="str">
        <v>4001</v>
      </c>
      <c r="G371" t="str">
        <v>Tysværtunet kulturhus</v>
      </c>
      <c r="H371" t="str">
        <v>Aksdalsvegen 157</v>
      </c>
      <c r="I371" t="str">
        <v>5570</v>
      </c>
      <c r="J371" t="str">
        <v>Aksdal</v>
      </c>
      <c r="K371" t="str">
        <v>Ja</v>
      </c>
      <c r="L371" t="str">
        <v>59.42378, 5.44447</v>
      </c>
    </row>
    <row r="372" spans="1:12" x14ac:dyDescent="0.25">
      <c r="A372" t="str">
        <v>250001</v>
      </c>
      <c r="B372" t="str">
        <v>Stortingsvalget 2025</v>
      </c>
      <c r="C372" t="str">
        <v>Rogaland</v>
      </c>
      <c r="D372" t="str">
        <v>1146</v>
      </c>
      <c r="E372" t="str">
        <v>Tysvær</v>
      </c>
      <c r="F372" t="str">
        <v>4003</v>
      </c>
      <c r="G372" t="str">
        <v>Nedstrandtunet omsorgssenter</v>
      </c>
      <c r="H372" t="str">
        <v>Vassendvikvegen 4</v>
      </c>
      <c r="I372" t="str">
        <v>5560</v>
      </c>
      <c r="J372" t="str">
        <v>Nedstrand</v>
      </c>
      <c r="K372" t="str">
        <v>Ja</v>
      </c>
      <c r="L372" t="str">
        <v>59.34999, 5.79752</v>
      </c>
    </row>
    <row r="373" spans="1:12" x14ac:dyDescent="0.25">
      <c r="A373" t="str">
        <v>250001</v>
      </c>
      <c r="B373" t="str">
        <v>Stortingsvalget 2025</v>
      </c>
      <c r="C373" t="str">
        <v>Rogaland</v>
      </c>
      <c r="D373" t="str">
        <v>1149</v>
      </c>
      <c r="E373" t="str">
        <v>Karmøy</v>
      </c>
      <c r="F373" t="str">
        <v>4001</v>
      </c>
      <c r="G373" t="str">
        <v>Karmøy rådhus</v>
      </c>
      <c r="H373" t="str">
        <v>Statsråd Vinjes gate 25</v>
      </c>
      <c r="I373" t="str">
        <v>4250</v>
      </c>
      <c r="J373" t="str">
        <v>Kopervik</v>
      </c>
      <c r="K373" t="str">
        <v>Ja</v>
      </c>
      <c r="L373" t="str">
        <v>59.28089, 5.30502</v>
      </c>
    </row>
    <row r="374" spans="1:12" x14ac:dyDescent="0.25">
      <c r="A374" t="str">
        <v>250001</v>
      </c>
      <c r="B374" t="str">
        <v>Stortingsvalget 2025</v>
      </c>
      <c r="C374" t="str">
        <v>Rogaland</v>
      </c>
      <c r="D374" t="str">
        <v>1149</v>
      </c>
      <c r="E374" t="str">
        <v>Karmøy</v>
      </c>
      <c r="F374" t="str">
        <v>4002</v>
      </c>
      <c r="G374" t="str">
        <v>Oasen Storsenter</v>
      </c>
      <c r="H374" t="str">
        <v>Austbøvegen 16</v>
      </c>
      <c r="I374" t="str">
        <v>5542</v>
      </c>
      <c r="J374" t="str">
        <v>Karmsund</v>
      </c>
      <c r="K374" t="str">
        <v>Ja</v>
      </c>
      <c r="L374" t="str">
        <v>59.37793, 5.30788</v>
      </c>
    </row>
    <row r="375" spans="1:12" x14ac:dyDescent="0.25">
      <c r="A375" t="str">
        <v>250001</v>
      </c>
      <c r="B375" t="str">
        <v>Stortingsvalget 2025</v>
      </c>
      <c r="C375" t="str">
        <v>Rogaland</v>
      </c>
      <c r="D375" t="str">
        <v>1149</v>
      </c>
      <c r="E375" t="str">
        <v>Karmøy</v>
      </c>
      <c r="F375" t="str">
        <v>4003</v>
      </c>
      <c r="G375" t="str">
        <v>AMFI Åkrehamn</v>
      </c>
      <c r="H375" t="str">
        <v>Tungarden 1</v>
      </c>
      <c r="I375" t="str">
        <v>4270</v>
      </c>
      <c r="J375" t="str">
        <v>Åkrehamn</v>
      </c>
      <c r="K375" t="str">
        <v>Ja</v>
      </c>
      <c r="L375" t="str">
        <v>59.2644, 5.19273</v>
      </c>
    </row>
    <row r="376" spans="1:12" x14ac:dyDescent="0.25">
      <c r="A376" t="str">
        <v>250001</v>
      </c>
      <c r="B376" t="str">
        <v>Stortingsvalget 2025</v>
      </c>
      <c r="C376" t="str">
        <v>Rogaland</v>
      </c>
      <c r="D376" t="str">
        <v>1149</v>
      </c>
      <c r="E376" t="str">
        <v>Karmøy</v>
      </c>
      <c r="F376" t="str">
        <v>4004</v>
      </c>
      <c r="G376" t="str">
        <v>Skudehallen</v>
      </c>
      <c r="H376" t="str">
        <v>Postvegen 83A</v>
      </c>
      <c r="I376" t="str">
        <v>4280</v>
      </c>
      <c r="J376" t="str">
        <v>Skudeneshavn</v>
      </c>
      <c r="K376" t="str">
        <v>Ja</v>
      </c>
      <c r="L376" t="str">
        <v>59.15456, 5.25261</v>
      </c>
    </row>
    <row r="377" spans="1:12" x14ac:dyDescent="0.25">
      <c r="A377" t="str">
        <v>250001</v>
      </c>
      <c r="B377" t="str">
        <v>Stortingsvalget 2025</v>
      </c>
      <c r="C377" t="str">
        <v>Rogaland</v>
      </c>
      <c r="D377" t="str">
        <v>1151</v>
      </c>
      <c r="E377" t="str">
        <v>Utsira</v>
      </c>
      <c r="F377" t="str">
        <v>4001</v>
      </c>
      <c r="G377" t="str">
        <v xml:space="preserve">Siratun </v>
      </c>
      <c r="H377" t="str">
        <v>Utsiravegen 112</v>
      </c>
      <c r="I377" t="str">
        <v>5547</v>
      </c>
      <c r="J377" t="str">
        <v>Utsira</v>
      </c>
      <c r="K377" t="str">
        <v>Ja</v>
      </c>
      <c r="L377" t="str">
        <v>59.3057, 4.8861</v>
      </c>
    </row>
    <row r="378" spans="1:12" x14ac:dyDescent="0.25">
      <c r="A378" t="str">
        <v>250001</v>
      </c>
      <c r="B378" t="str">
        <v>Stortingsvalget 2025</v>
      </c>
      <c r="C378" t="str">
        <v>Rogaland</v>
      </c>
      <c r="D378" t="str">
        <v>1160</v>
      </c>
      <c r="E378" t="str">
        <v>Vindafjord</v>
      </c>
      <c r="F378" t="str">
        <v>4001</v>
      </c>
      <c r="G378" t="str">
        <v>Vindafjord rådhus</v>
      </c>
      <c r="H378" t="str">
        <v>Rådhusplassen 1</v>
      </c>
      <c r="I378" t="str">
        <v>5580</v>
      </c>
      <c r="J378" t="str">
        <v>Ølen</v>
      </c>
      <c r="K378" t="str">
        <v>Ja</v>
      </c>
      <c r="L378" t="str">
        <v>59.6041, 5.81136</v>
      </c>
    </row>
    <row r="379" spans="1:12" x14ac:dyDescent="0.25">
      <c r="A379" t="str">
        <v>250001</v>
      </c>
      <c r="B379" t="str">
        <v>Stortingsvalget 2025</v>
      </c>
      <c r="C379" t="str">
        <v>Rogaland</v>
      </c>
      <c r="D379" t="str">
        <v>1160</v>
      </c>
      <c r="E379" t="str">
        <v>Vindafjord</v>
      </c>
      <c r="F379" t="str">
        <v>4002</v>
      </c>
      <c r="G379" t="str">
        <v>Vikedal Bygdahus</v>
      </c>
      <c r="H379" t="str">
        <v>Kyrkjehølsvegen 14</v>
      </c>
      <c r="I379" t="str">
        <v>5583</v>
      </c>
      <c r="J379" t="str">
        <v>Vikedal</v>
      </c>
      <c r="K379" t="str">
        <v>Ja</v>
      </c>
      <c r="L379" t="str">
        <v>59.49685, 5.90255</v>
      </c>
    </row>
    <row r="380" spans="1:12" x14ac:dyDescent="0.25">
      <c r="A380" t="str">
        <v>250001</v>
      </c>
      <c r="B380" t="str">
        <v>Stortingsvalget 2025</v>
      </c>
      <c r="C380" t="str">
        <v>Rogaland</v>
      </c>
      <c r="D380" t="str">
        <v>1160</v>
      </c>
      <c r="E380" t="str">
        <v>Vindafjord</v>
      </c>
      <c r="F380" t="str">
        <v>4003</v>
      </c>
      <c r="G380" t="str">
        <v>Skjold Arena</v>
      </c>
      <c r="H380" t="str">
        <v>Vikanesvegen 8</v>
      </c>
      <c r="I380" t="str">
        <v>5574</v>
      </c>
      <c r="J380" t="str">
        <v>Skjold</v>
      </c>
      <c r="K380" t="str">
        <v>Ja</v>
      </c>
      <c r="L380" t="str">
        <v>59.50497, 5.59504</v>
      </c>
    </row>
    <row r="381" spans="1:12" x14ac:dyDescent="0.25">
      <c r="A381" t="str">
        <v>250001</v>
      </c>
      <c r="B381" t="str">
        <v>Stortingsvalget 2025</v>
      </c>
      <c r="C381" t="str">
        <v>Hordaland</v>
      </c>
      <c r="D381" t="str">
        <v>4601</v>
      </c>
      <c r="E381" t="str">
        <v>Bergen</v>
      </c>
      <c r="F381" t="str">
        <v>4001</v>
      </c>
      <c r="G381" t="str">
        <v>Innbyggerservice</v>
      </c>
      <c r="H381" t="str">
        <v>Kaigaten 4</v>
      </c>
      <c r="I381" t="str">
        <v>5016</v>
      </c>
      <c r="J381" t="str">
        <v>Bergen</v>
      </c>
      <c r="K381" t="str">
        <v>Ja</v>
      </c>
      <c r="L381" t="str">
        <v>60.39137, 5.32890</v>
      </c>
    </row>
    <row r="382" spans="1:12" x14ac:dyDescent="0.25">
      <c r="A382" t="str">
        <v>250001</v>
      </c>
      <c r="B382" t="str">
        <v>Stortingsvalget 2025</v>
      </c>
      <c r="C382" t="str">
        <v>Hordaland</v>
      </c>
      <c r="D382" t="str">
        <v>4601</v>
      </c>
      <c r="E382" t="str">
        <v>Bergen</v>
      </c>
      <c r="F382" t="str">
        <v>4002</v>
      </c>
      <c r="G382" t="str">
        <v>Paviljong Torgallmenningen</v>
      </c>
      <c r="H382" t="str">
        <v>Torgallmenningen 1</v>
      </c>
      <c r="I382" t="str">
        <v>5014</v>
      </c>
      <c r="J382" t="str">
        <v>Bergen</v>
      </c>
      <c r="K382" t="str">
        <v>Ja</v>
      </c>
      <c r="L382" t="str">
        <v>60.39260, 5.32375</v>
      </c>
    </row>
    <row r="383" spans="1:12" x14ac:dyDescent="0.25">
      <c r="A383" t="str">
        <v>250001</v>
      </c>
      <c r="B383" t="str">
        <v>Stortingsvalget 2025</v>
      </c>
      <c r="C383" t="str">
        <v>Hordaland</v>
      </c>
      <c r="D383" t="str">
        <v>4601</v>
      </c>
      <c r="E383" t="str">
        <v>Bergen</v>
      </c>
      <c r="F383" t="str">
        <v>4003</v>
      </c>
      <c r="G383" t="str">
        <v>Hovedbiblioteket</v>
      </c>
      <c r="H383" t="str">
        <v>Strømgaten 6</v>
      </c>
      <c r="I383" t="str">
        <v>5015</v>
      </c>
      <c r="J383" t="str">
        <v>Bergen</v>
      </c>
      <c r="K383" t="str">
        <v>Ja</v>
      </c>
      <c r="L383" t="str">
        <v>60.38985, 5.33218</v>
      </c>
    </row>
    <row r="384" spans="1:12" x14ac:dyDescent="0.25">
      <c r="A384" t="str">
        <v>250001</v>
      </c>
      <c r="B384" t="str">
        <v>Stortingsvalget 2025</v>
      </c>
      <c r="C384" t="str">
        <v>Hordaland</v>
      </c>
      <c r="D384" t="str">
        <v>4601</v>
      </c>
      <c r="E384" t="str">
        <v>Bergen</v>
      </c>
      <c r="F384" t="str">
        <v>4004</v>
      </c>
      <c r="G384" t="str">
        <v>Loddefjord bibliotek</v>
      </c>
      <c r="H384" t="str">
        <v>Lyderhornsveien 353</v>
      </c>
      <c r="I384" t="str">
        <v>5171</v>
      </c>
      <c r="J384" t="str">
        <v>Loddefjord</v>
      </c>
      <c r="K384" t="str">
        <v>Ja</v>
      </c>
      <c r="L384" t="str">
        <v>60.36290, 5.23489</v>
      </c>
    </row>
    <row r="385" spans="1:12" x14ac:dyDescent="0.25">
      <c r="A385" t="str">
        <v>250001</v>
      </c>
      <c r="B385" t="str">
        <v>Stortingsvalget 2025</v>
      </c>
      <c r="C385" t="str">
        <v>Hordaland</v>
      </c>
      <c r="D385" t="str">
        <v>4601</v>
      </c>
      <c r="E385" t="str">
        <v>Bergen</v>
      </c>
      <c r="F385" t="str">
        <v>4005</v>
      </c>
      <c r="G385" t="str">
        <v>Fyllingsdalen bibliotek</v>
      </c>
      <c r="H385" t="str">
        <v>Folke Bernadottes vei 52</v>
      </c>
      <c r="I385" t="str">
        <v>5147</v>
      </c>
      <c r="J385" t="str">
        <v>Fyllingsdalen</v>
      </c>
      <c r="K385" t="str">
        <v>Ja</v>
      </c>
      <c r="L385" t="str">
        <v>60.34837, 5.29123</v>
      </c>
    </row>
    <row r="386" spans="1:12" x14ac:dyDescent="0.25">
      <c r="A386" t="str">
        <v>250001</v>
      </c>
      <c r="B386" t="str">
        <v>Stortingsvalget 2025</v>
      </c>
      <c r="C386" t="str">
        <v>Hordaland</v>
      </c>
      <c r="D386" t="str">
        <v>4601</v>
      </c>
      <c r="E386" t="str">
        <v>Bergen</v>
      </c>
      <c r="F386" t="str">
        <v>4006</v>
      </c>
      <c r="G386" t="str">
        <v>Fana bibliotek</v>
      </c>
      <c r="H386" t="str">
        <v>Nesttunvegen 102</v>
      </c>
      <c r="I386" t="str">
        <v>5221</v>
      </c>
      <c r="J386" t="str">
        <v>Nesttun</v>
      </c>
      <c r="K386" t="str">
        <v>Ja</v>
      </c>
      <c r="L386" t="str">
        <v>60.31775, 5.35334</v>
      </c>
    </row>
    <row r="387" spans="1:12" x14ac:dyDescent="0.25">
      <c r="A387" t="str">
        <v>250001</v>
      </c>
      <c r="B387" t="str">
        <v>Stortingsvalget 2025</v>
      </c>
      <c r="C387" t="str">
        <v>Hordaland</v>
      </c>
      <c r="D387" t="str">
        <v>4601</v>
      </c>
      <c r="E387" t="str">
        <v>Bergen</v>
      </c>
      <c r="F387" t="str">
        <v>4007</v>
      </c>
      <c r="G387" t="str">
        <v>Åsane kulturhus</v>
      </c>
      <c r="H387" t="str">
        <v>Åsane senter 52</v>
      </c>
      <c r="I387" t="str">
        <v>5116</v>
      </c>
      <c r="J387" t="str">
        <v>Ulset</v>
      </c>
      <c r="K387" t="str">
        <v>Ja</v>
      </c>
      <c r="L387" t="str">
        <v>60.46776, 5.32235</v>
      </c>
    </row>
    <row r="388" spans="1:12" x14ac:dyDescent="0.25">
      <c r="A388" t="str">
        <v>250001</v>
      </c>
      <c r="B388" t="str">
        <v>Stortingsvalget 2025</v>
      </c>
      <c r="C388" t="str">
        <v>Hordaland</v>
      </c>
      <c r="D388" t="str">
        <v>4601</v>
      </c>
      <c r="E388" t="str">
        <v>Bergen</v>
      </c>
      <c r="F388" t="str">
        <v>4008</v>
      </c>
      <c r="G388" t="str">
        <v>Lagunen</v>
      </c>
      <c r="H388" t="str">
        <v>Laguneveien 1</v>
      </c>
      <c r="I388" t="str">
        <v>5239</v>
      </c>
      <c r="J388" t="str">
        <v>Rådal</v>
      </c>
      <c r="K388" t="str">
        <v>Ja</v>
      </c>
      <c r="L388" t="str">
        <v>60.29709, 5.32984</v>
      </c>
    </row>
    <row r="389" spans="1:12" x14ac:dyDescent="0.25">
      <c r="A389" t="str">
        <v>250001</v>
      </c>
      <c r="B389" t="str">
        <v>Stortingsvalget 2025</v>
      </c>
      <c r="C389" t="str">
        <v>Hordaland</v>
      </c>
      <c r="D389" t="str">
        <v>4601</v>
      </c>
      <c r="E389" t="str">
        <v>Bergen</v>
      </c>
      <c r="F389" t="str">
        <v>4009</v>
      </c>
      <c r="G389" t="str">
        <v>Øyrane Torg</v>
      </c>
      <c r="H389" t="str">
        <v>Ådnavegen 63</v>
      </c>
      <c r="I389" t="str">
        <v>5260</v>
      </c>
      <c r="J389" t="str">
        <v>Indre Arna</v>
      </c>
      <c r="K389" t="str">
        <v>Ja</v>
      </c>
      <c r="L389" t="str">
        <v>60.42142, 5.46492</v>
      </c>
    </row>
    <row r="390" spans="1:12" x14ac:dyDescent="0.25">
      <c r="A390" t="str">
        <v>250001</v>
      </c>
      <c r="B390" t="str">
        <v>Stortingsvalget 2025</v>
      </c>
      <c r="C390" t="str">
        <v>Hordaland</v>
      </c>
      <c r="D390" t="str">
        <v>4601</v>
      </c>
      <c r="E390" t="str">
        <v>Bergen</v>
      </c>
      <c r="F390" t="str">
        <v>4010</v>
      </c>
      <c r="G390" t="str">
        <v>Sletten Senter</v>
      </c>
      <c r="H390" t="str">
        <v>Vilhelm Bjerknes vei 4</v>
      </c>
      <c r="I390" t="str">
        <v>5081</v>
      </c>
      <c r="J390" t="str">
        <v>Bergen</v>
      </c>
      <c r="K390" t="str">
        <v>Ja</v>
      </c>
      <c r="L390" t="str">
        <v>60.35634, 5.35908</v>
      </c>
    </row>
    <row r="391" spans="1:12" x14ac:dyDescent="0.25">
      <c r="A391" t="str">
        <v>250001</v>
      </c>
      <c r="B391" t="str">
        <v>Stortingsvalget 2025</v>
      </c>
      <c r="C391" t="str">
        <v>Hordaland</v>
      </c>
      <c r="D391" t="str">
        <v>4601</v>
      </c>
      <c r="E391" t="str">
        <v>Bergen</v>
      </c>
      <c r="F391" t="str">
        <v>4011</v>
      </c>
      <c r="G391" t="str">
        <v>Laksevåg senter</v>
      </c>
      <c r="H391" t="str">
        <v>Kringsjåveien 89</v>
      </c>
      <c r="I391" t="str">
        <v>5163</v>
      </c>
      <c r="J391" t="str">
        <v>Laksevåg</v>
      </c>
      <c r="K391" t="str">
        <v>Ja</v>
      </c>
      <c r="L391" t="str">
        <v>60.38971, 5.28758</v>
      </c>
    </row>
    <row r="392" spans="1:12" x14ac:dyDescent="0.25">
      <c r="A392" t="str">
        <v>250001</v>
      </c>
      <c r="B392" t="str">
        <v>Stortingsvalget 2025</v>
      </c>
      <c r="C392" t="str">
        <v>Hordaland</v>
      </c>
      <c r="D392" t="str">
        <v>4601</v>
      </c>
      <c r="E392" t="str">
        <v>Bergen</v>
      </c>
      <c r="F392" t="str">
        <v>4012</v>
      </c>
      <c r="G392" t="str">
        <v>Telenorbygget</v>
      </c>
      <c r="H392" t="str">
        <v>Ytrebygdsvegen 215</v>
      </c>
      <c r="I392" t="str">
        <v>5258</v>
      </c>
      <c r="J392" t="str">
        <v>Blomsterdalen</v>
      </c>
      <c r="K392" t="str">
        <v>Ja</v>
      </c>
      <c r="L392" t="str">
        <v>60.28884, 5.25916</v>
      </c>
    </row>
    <row r="393" spans="1:12" x14ac:dyDescent="0.25">
      <c r="A393" t="str">
        <v>250001</v>
      </c>
      <c r="B393" t="str">
        <v>Stortingsvalget 2025</v>
      </c>
      <c r="C393" t="str">
        <v>Hordaland</v>
      </c>
      <c r="D393" t="str">
        <v>4601</v>
      </c>
      <c r="E393" t="str">
        <v>Bergen</v>
      </c>
      <c r="F393" t="str">
        <v>4013</v>
      </c>
      <c r="G393" t="str">
        <v>IKEA</v>
      </c>
      <c r="H393" t="str">
        <v>Åsamyrane 250</v>
      </c>
      <c r="I393" t="str">
        <v>5131</v>
      </c>
      <c r="J393" t="str">
        <v>Nyborg</v>
      </c>
      <c r="K393" t="str">
        <v>Ja</v>
      </c>
      <c r="L393" t="str">
        <v>60.47572, 5.33295</v>
      </c>
    </row>
    <row r="394" spans="1:12" x14ac:dyDescent="0.25">
      <c r="A394" t="str">
        <v>250001</v>
      </c>
      <c r="B394" t="str">
        <v>Stortingsvalget 2025</v>
      </c>
      <c r="C394" t="str">
        <v>Hordaland</v>
      </c>
      <c r="D394" t="str">
        <v>4601</v>
      </c>
      <c r="E394" t="str">
        <v>Bergen</v>
      </c>
      <c r="F394" t="str">
        <v>4014</v>
      </c>
      <c r="G394" t="str">
        <v>Høgskulen på Vestlandet - Campus Bergen</v>
      </c>
      <c r="H394" t="str">
        <v>Inndalsveien 28</v>
      </c>
      <c r="I394" t="str">
        <v>5063</v>
      </c>
      <c r="J394" t="str">
        <v>Bergen</v>
      </c>
      <c r="K394" t="str">
        <v>Ja</v>
      </c>
      <c r="L394" t="str">
        <v>60.36917, 5.35016</v>
      </c>
    </row>
    <row r="395" spans="1:12" x14ac:dyDescent="0.25">
      <c r="A395" t="str">
        <v>250001</v>
      </c>
      <c r="B395" t="str">
        <v>Stortingsvalget 2025</v>
      </c>
      <c r="C395" t="str">
        <v>Hordaland</v>
      </c>
      <c r="D395" t="str">
        <v>4601</v>
      </c>
      <c r="E395" t="str">
        <v>Bergen</v>
      </c>
      <c r="F395" t="str">
        <v>4015</v>
      </c>
      <c r="G395" t="str">
        <v>Studentsenteret</v>
      </c>
      <c r="H395" t="str">
        <v>Parkveien 1</v>
      </c>
      <c r="I395" t="str">
        <v>5007</v>
      </c>
      <c r="J395" t="str">
        <v>Bergen</v>
      </c>
      <c r="K395" t="str">
        <v>Ja</v>
      </c>
      <c r="L395" t="str">
        <v>60.38639, 5.32306</v>
      </c>
    </row>
    <row r="396" spans="1:12" x14ac:dyDescent="0.25">
      <c r="A396" t="str">
        <v>250001</v>
      </c>
      <c r="B396" t="str">
        <v>Stortingsvalget 2025</v>
      </c>
      <c r="C396" t="str">
        <v>Hordaland</v>
      </c>
      <c r="D396" t="str">
        <v>4601</v>
      </c>
      <c r="E396" t="str">
        <v>Bergen</v>
      </c>
      <c r="F396" t="str">
        <v>4016</v>
      </c>
      <c r="G396" t="str">
        <v>NHH biblioteket</v>
      </c>
      <c r="H396" t="str">
        <v>Helleveien 30</v>
      </c>
      <c r="I396" t="str">
        <v>5045</v>
      </c>
      <c r="J396" t="str">
        <v>Bergen</v>
      </c>
      <c r="K396" t="str">
        <v>Ja</v>
      </c>
      <c r="L396" t="str">
        <v>60.42303, 5.30264</v>
      </c>
    </row>
    <row r="397" spans="1:12" x14ac:dyDescent="0.25">
      <c r="A397" t="str">
        <v>250001</v>
      </c>
      <c r="B397" t="str">
        <v>Stortingsvalget 2025</v>
      </c>
      <c r="C397" t="str">
        <v>Hordaland</v>
      </c>
      <c r="D397" t="str">
        <v>4601</v>
      </c>
      <c r="E397" t="str">
        <v>Bergen</v>
      </c>
      <c r="F397" t="str">
        <v>4017</v>
      </c>
      <c r="G397" t="str">
        <v>Ny-Krohnborg senter for oppvekst, idrett og kultur</v>
      </c>
      <c r="H397" t="str">
        <v>Rogagaten 9</v>
      </c>
      <c r="I397" t="str">
        <v>5055</v>
      </c>
      <c r="J397" t="str">
        <v>Bergen</v>
      </c>
      <c r="K397" t="str">
        <v>Ja</v>
      </c>
      <c r="L397" t="str">
        <v>60.37502, 5.33363</v>
      </c>
    </row>
    <row r="398" spans="1:12" x14ac:dyDescent="0.25">
      <c r="A398" t="str">
        <v>250001</v>
      </c>
      <c r="B398" t="str">
        <v>Stortingsvalget 2025</v>
      </c>
      <c r="C398" t="str">
        <v>Hordaland</v>
      </c>
      <c r="D398" t="str">
        <v>4601</v>
      </c>
      <c r="E398" t="str">
        <v>Bergen</v>
      </c>
      <c r="F398" t="str">
        <v>4018</v>
      </c>
      <c r="G398" t="str">
        <v>Haukeland universitetssjukehus</v>
      </c>
      <c r="H398" t="str">
        <v>Haukelandsveien 22</v>
      </c>
      <c r="I398" t="str">
        <v>5021</v>
      </c>
      <c r="J398" t="str">
        <v>Berg</v>
      </c>
      <c r="K398" t="str">
        <v>Ja</v>
      </c>
      <c r="L398" t="str">
        <v>60.37401, 5.35940</v>
      </c>
    </row>
    <row r="399" spans="1:12" x14ac:dyDescent="0.25">
      <c r="A399" t="str">
        <v>250001</v>
      </c>
      <c r="B399" t="str">
        <v>Stortingsvalget 2025</v>
      </c>
      <c r="C399" t="str">
        <v>Hordaland</v>
      </c>
      <c r="D399" t="str">
        <v>4611</v>
      </c>
      <c r="E399" t="str">
        <v>Etne</v>
      </c>
      <c r="F399" t="str">
        <v>4001</v>
      </c>
      <c r="G399" t="str">
        <v>Etne kommune - servicesenter</v>
      </c>
      <c r="H399" t="str">
        <v>Sjoarvegen 20</v>
      </c>
      <c r="I399" t="str">
        <v>5590</v>
      </c>
      <c r="J399" t="str">
        <v>Etne</v>
      </c>
      <c r="K399" t="str">
        <v>Ja</v>
      </c>
      <c r="L399" t="str">
        <v>59.6648, 5.93305</v>
      </c>
    </row>
    <row r="400" spans="1:12" x14ac:dyDescent="0.25">
      <c r="A400" t="str">
        <v>250001</v>
      </c>
      <c r="B400" t="str">
        <v>Stortingsvalget 2025</v>
      </c>
      <c r="C400" t="str">
        <v>Hordaland</v>
      </c>
      <c r="D400" t="str">
        <v>4611</v>
      </c>
      <c r="E400" t="str">
        <v>Etne</v>
      </c>
      <c r="F400" t="str">
        <v>4002</v>
      </c>
      <c r="G400" t="str">
        <v>Mobil førehandsstemmestad</v>
      </c>
      <c r="H400" t="str">
        <v>Sjoarvegen 20</v>
      </c>
      <c r="I400" t="str">
        <v>5590</v>
      </c>
      <c r="J400" t="str">
        <v>Etne</v>
      </c>
      <c r="K400" t="str">
        <v>Ja</v>
      </c>
      <c r="L400" t="str">
        <v>59.6648, 5.93305</v>
      </c>
    </row>
    <row r="401" spans="1:12" x14ac:dyDescent="0.25">
      <c r="A401" t="str">
        <v>250001</v>
      </c>
      <c r="B401" t="str">
        <v>Stortingsvalget 2025</v>
      </c>
      <c r="C401" t="str">
        <v>Hordaland</v>
      </c>
      <c r="D401" t="str">
        <v>4612</v>
      </c>
      <c r="E401" t="str">
        <v>Sveio</v>
      </c>
      <c r="F401" t="str">
        <v>4001</v>
      </c>
      <c r="G401" t="str">
        <v>Sveio kommunehus</v>
      </c>
      <c r="H401" t="str">
        <v>Sveiogata 70</v>
      </c>
      <c r="I401" t="str">
        <v>5550</v>
      </c>
      <c r="J401" t="str">
        <v>Sveio</v>
      </c>
      <c r="K401" t="str">
        <v>Ja</v>
      </c>
      <c r="L401" t="str">
        <v>59.54308, 5.35385</v>
      </c>
    </row>
    <row r="402" spans="1:12" x14ac:dyDescent="0.25">
      <c r="A402" t="str">
        <v>250001</v>
      </c>
      <c r="B402" t="str">
        <v>Stortingsvalget 2025</v>
      </c>
      <c r="C402" t="str">
        <v>Hordaland</v>
      </c>
      <c r="D402" t="str">
        <v>4613</v>
      </c>
      <c r="E402" t="str">
        <v>Bømlo</v>
      </c>
      <c r="F402" t="str">
        <v>4001</v>
      </c>
      <c r="G402" t="str">
        <v>Bømlo kulturhus</v>
      </c>
      <c r="H402" t="str">
        <v>Kulturhusvegen 20</v>
      </c>
      <c r="I402" t="str">
        <v>5430</v>
      </c>
      <c r="J402" t="str">
        <v>Bremnes</v>
      </c>
      <c r="K402" t="str">
        <v>Ja</v>
      </c>
      <c r="L402" t="str">
        <v>59.79474, 5.17202</v>
      </c>
    </row>
    <row r="403" spans="1:12" x14ac:dyDescent="0.25">
      <c r="A403" t="str">
        <v>250001</v>
      </c>
      <c r="B403" t="str">
        <v>Stortingsvalget 2025</v>
      </c>
      <c r="C403" t="str">
        <v>Hordaland</v>
      </c>
      <c r="D403" t="str">
        <v>4613</v>
      </c>
      <c r="E403" t="str">
        <v>Bømlo</v>
      </c>
      <c r="F403" t="str">
        <v>4002</v>
      </c>
      <c r="G403" t="str">
        <v>Langevåg Bygdatun</v>
      </c>
      <c r="H403" t="str">
        <v>Hovlandsvegen 3</v>
      </c>
      <c r="I403" t="str">
        <v>5443</v>
      </c>
      <c r="J403" t="str">
        <v>Bømlo</v>
      </c>
      <c r="K403" t="str">
        <v>Ja</v>
      </c>
      <c r="L403" t="str">
        <v>59.60188, 5.20982</v>
      </c>
    </row>
    <row r="404" spans="1:12" x14ac:dyDescent="0.25">
      <c r="A404" t="str">
        <v>250001</v>
      </c>
      <c r="B404" t="str">
        <v>Stortingsvalget 2025</v>
      </c>
      <c r="C404" t="str">
        <v>Hordaland</v>
      </c>
      <c r="D404" t="str">
        <v>4613</v>
      </c>
      <c r="E404" t="str">
        <v>Bømlo</v>
      </c>
      <c r="F404" t="str">
        <v>4003</v>
      </c>
      <c r="G404" t="str">
        <v>Moster Servicesenter</v>
      </c>
      <c r="H404" t="str">
        <v>Teigland 3</v>
      </c>
      <c r="I404" t="str">
        <v>5440</v>
      </c>
      <c r="J404" t="str">
        <v>Mosterhamn</v>
      </c>
      <c r="K404" t="str">
        <v>Ja</v>
      </c>
      <c r="L404" t="str">
        <v>59.70278, 5.37711</v>
      </c>
    </row>
    <row r="405" spans="1:12" x14ac:dyDescent="0.25">
      <c r="A405" t="str">
        <v>250001</v>
      </c>
      <c r="B405" t="str">
        <v>Stortingsvalget 2025</v>
      </c>
      <c r="C405" t="str">
        <v>Hordaland</v>
      </c>
      <c r="D405" t="str">
        <v>4613</v>
      </c>
      <c r="E405" t="str">
        <v>Bømlo</v>
      </c>
      <c r="F405" t="str">
        <v>4004</v>
      </c>
      <c r="G405" t="str">
        <v>Espevær bedehus</v>
      </c>
      <c r="H405" t="str">
        <v>Træet 3</v>
      </c>
      <c r="I405" t="str">
        <v>5444</v>
      </c>
      <c r="J405" t="str">
        <v>Espevær</v>
      </c>
      <c r="K405" t="str">
        <v>Ja</v>
      </c>
      <c r="L405" t="str">
        <v>59.59088, 5.15133</v>
      </c>
    </row>
    <row r="406" spans="1:12" x14ac:dyDescent="0.25">
      <c r="A406" t="str">
        <v>250001</v>
      </c>
      <c r="B406" t="str">
        <v>Stortingsvalget 2025</v>
      </c>
      <c r="C406" t="str">
        <v>Hordaland</v>
      </c>
      <c r="D406" t="str">
        <v>4614</v>
      </c>
      <c r="E406" t="str">
        <v>Stord</v>
      </c>
      <c r="F406" t="str">
        <v>4001</v>
      </c>
      <c r="G406" t="str">
        <v>Stord rådhus</v>
      </c>
      <c r="H406" t="str">
        <v>Borggata 2</v>
      </c>
      <c r="I406" t="str">
        <v>5417</v>
      </c>
      <c r="J406" t="str">
        <v>Stord</v>
      </c>
      <c r="K406" t="str">
        <v>Ja</v>
      </c>
      <c r="L406" t="str">
        <v>59.78092, 5.49982</v>
      </c>
    </row>
    <row r="407" spans="1:12" x14ac:dyDescent="0.25">
      <c r="A407" t="str">
        <v>250001</v>
      </c>
      <c r="B407" t="str">
        <v>Stortingsvalget 2025</v>
      </c>
      <c r="C407" t="str">
        <v>Hordaland</v>
      </c>
      <c r="D407" t="str">
        <v>4615</v>
      </c>
      <c r="E407" t="str">
        <v>Fitjar</v>
      </c>
      <c r="F407" t="str">
        <v>4001</v>
      </c>
      <c r="G407" t="str">
        <v>Fitjar rådhus</v>
      </c>
      <c r="H407" t="str">
        <v>Sjøsbrekko 1</v>
      </c>
      <c r="I407" t="str">
        <v>5419</v>
      </c>
      <c r="J407" t="str">
        <v>Fitjar</v>
      </c>
      <c r="K407" t="str">
        <v>Ja</v>
      </c>
      <c r="L407" t="str">
        <v>59.917458, 5.316317</v>
      </c>
    </row>
    <row r="408" spans="1:12" x14ac:dyDescent="0.25">
      <c r="A408" t="str">
        <v>250001</v>
      </c>
      <c r="B408" t="str">
        <v>Stortingsvalget 2025</v>
      </c>
      <c r="C408" t="str">
        <v>Hordaland</v>
      </c>
      <c r="D408" t="str">
        <v>4616</v>
      </c>
      <c r="E408" t="str">
        <v>Tysnes</v>
      </c>
      <c r="F408" t="str">
        <v>4001</v>
      </c>
      <c r="G408" t="str">
        <v xml:space="preserve">Rådhuset </v>
      </c>
      <c r="H408" t="str">
        <v>Uggdalsvegen 301</v>
      </c>
      <c r="I408" t="str">
        <v>5685</v>
      </c>
      <c r="J408" t="str">
        <v>Uggdal</v>
      </c>
      <c r="K408" t="str">
        <v>Ja</v>
      </c>
      <c r="L408" t="str">
        <v>60.00581, 5.50003</v>
      </c>
    </row>
    <row r="409" spans="1:12" x14ac:dyDescent="0.25">
      <c r="A409" t="str">
        <v>250001</v>
      </c>
      <c r="B409" t="str">
        <v>Stortingsvalget 2025</v>
      </c>
      <c r="C409" t="str">
        <v>Hordaland</v>
      </c>
      <c r="D409" t="str">
        <v>4617</v>
      </c>
      <c r="E409" t="str">
        <v>Kvinnherad</v>
      </c>
      <c r="F409" t="str">
        <v>4001</v>
      </c>
      <c r="G409" t="str">
        <v xml:space="preserve">Rådhuset </v>
      </c>
      <c r="H409" t="str">
        <v>Rosendalsvegen 10</v>
      </c>
      <c r="I409" t="str">
        <v>5470</v>
      </c>
      <c r="J409" t="str">
        <v>Rosendal</v>
      </c>
      <c r="K409" t="str">
        <v>Ja</v>
      </c>
      <c r="L409" t="str">
        <v>59.98427, 6.01227</v>
      </c>
    </row>
    <row r="410" spans="1:12" x14ac:dyDescent="0.25">
      <c r="A410" t="str">
        <v>250001</v>
      </c>
      <c r="B410" t="str">
        <v>Stortingsvalget 2025</v>
      </c>
      <c r="C410" t="str">
        <v>Hordaland</v>
      </c>
      <c r="D410" t="str">
        <v>4617</v>
      </c>
      <c r="E410" t="str">
        <v>Kvinnherad</v>
      </c>
      <c r="F410" t="str">
        <v>4002</v>
      </c>
      <c r="G410" t="str">
        <v>Kvinnherad bibliotek</v>
      </c>
      <c r="H410" t="str">
        <v>Sentrumsvegen 39</v>
      </c>
      <c r="I410" t="str">
        <v>5460</v>
      </c>
      <c r="J410" t="str">
        <v>Husnes</v>
      </c>
      <c r="K410" t="str">
        <v>Ja</v>
      </c>
      <c r="L410" t="str">
        <v>59.86048, 5.75519</v>
      </c>
    </row>
    <row r="411" spans="1:12" x14ac:dyDescent="0.25">
      <c r="A411" t="str">
        <v>250001</v>
      </c>
      <c r="B411" t="str">
        <v>Stortingsvalget 2025</v>
      </c>
      <c r="C411" t="str">
        <v>Hordaland</v>
      </c>
      <c r="D411" t="str">
        <v>4617</v>
      </c>
      <c r="E411" t="str">
        <v>Kvinnherad</v>
      </c>
      <c r="F411" t="str">
        <v>4003</v>
      </c>
      <c r="G411" t="str">
        <v xml:space="preserve">Hatlestrand oppvekstsenter </v>
      </c>
      <c r="H411" t="str">
        <v>Tongavegen 20</v>
      </c>
      <c r="I411" t="str">
        <v>5635</v>
      </c>
      <c r="J411" t="str">
        <v>Hatlestrand</v>
      </c>
      <c r="K411" t="str">
        <v>Ja</v>
      </c>
      <c r="L411" t="str">
        <v>60.05827, 5.91793</v>
      </c>
    </row>
    <row r="412" spans="1:12" x14ac:dyDescent="0.25">
      <c r="A412" t="str">
        <v>250001</v>
      </c>
      <c r="B412" t="str">
        <v>Stortingsvalget 2025</v>
      </c>
      <c r="C412" t="str">
        <v>Hordaland</v>
      </c>
      <c r="D412" t="str">
        <v>4617</v>
      </c>
      <c r="E412" t="str">
        <v>Kvinnherad</v>
      </c>
      <c r="F412" t="str">
        <v>4004</v>
      </c>
      <c r="G412" t="str">
        <v xml:space="preserve">Øyatun skule </v>
      </c>
      <c r="H412" t="str">
        <v>Steinavegen 5</v>
      </c>
      <c r="I412" t="str">
        <v>5454</v>
      </c>
      <c r="J412" t="str">
        <v>Sæbøvik</v>
      </c>
      <c r="K412" t="str">
        <v>Ja</v>
      </c>
      <c r="L412" t="str">
        <v>59.79326, 5.70443</v>
      </c>
    </row>
    <row r="413" spans="1:12" x14ac:dyDescent="0.25">
      <c r="A413" t="str">
        <v>250001</v>
      </c>
      <c r="B413" t="str">
        <v>Stortingsvalget 2025</v>
      </c>
      <c r="C413" t="str">
        <v>Hordaland</v>
      </c>
      <c r="D413" t="str">
        <v>4617</v>
      </c>
      <c r="E413" t="str">
        <v>Kvinnherad</v>
      </c>
      <c r="F413" t="str">
        <v>4005</v>
      </c>
      <c r="G413" t="str">
        <v>Bokbussen / institusjonar</v>
      </c>
      <c r="H413" t="str">
        <v>Rosendalsvegen 10</v>
      </c>
      <c r="I413" t="str">
        <v>5470</v>
      </c>
      <c r="J413" t="str">
        <v>Rosendal</v>
      </c>
      <c r="K413" t="str">
        <v>Ja</v>
      </c>
      <c r="L413" t="str">
        <v>59.98427, 6.01227</v>
      </c>
    </row>
    <row r="414" spans="1:12" x14ac:dyDescent="0.25">
      <c r="A414" t="str">
        <v>250001</v>
      </c>
      <c r="B414" t="str">
        <v>Stortingsvalget 2025</v>
      </c>
      <c r="C414" t="str">
        <v>Hordaland</v>
      </c>
      <c r="D414" t="str">
        <v>4618</v>
      </c>
      <c r="E414" t="str">
        <v>Ullensvang</v>
      </c>
      <c r="F414" t="str">
        <v>4001</v>
      </c>
      <c r="G414" t="str">
        <v>Rådhuset i Odda</v>
      </c>
      <c r="H414" t="str">
        <v>Opheimsgata 31</v>
      </c>
      <c r="I414" t="str">
        <v>5750</v>
      </c>
      <c r="J414" t="str">
        <v>Odda</v>
      </c>
      <c r="K414" t="str">
        <v>Ja</v>
      </c>
      <c r="L414" t="str">
        <v>60.06687, 6.54573</v>
      </c>
    </row>
    <row r="415" spans="1:12" x14ac:dyDescent="0.25">
      <c r="A415" t="str">
        <v>250001</v>
      </c>
      <c r="B415" t="str">
        <v>Stortingsvalget 2025</v>
      </c>
      <c r="C415" t="str">
        <v>Hordaland</v>
      </c>
      <c r="D415" t="str">
        <v>4618</v>
      </c>
      <c r="E415" t="str">
        <v>Ullensvang</v>
      </c>
      <c r="F415" t="str">
        <v>4002</v>
      </c>
      <c r="G415" t="str">
        <v>Kommunehuset i Kinsarvik</v>
      </c>
      <c r="H415" t="str">
        <v>Sandvikevegen 11</v>
      </c>
      <c r="I415" t="str">
        <v>5780</v>
      </c>
      <c r="J415" t="str">
        <v>Kinsarvik</v>
      </c>
      <c r="K415" t="str">
        <v>Ja</v>
      </c>
      <c r="L415" t="str">
        <v>60.37502, 6.7209</v>
      </c>
    </row>
    <row r="416" spans="1:12" x14ac:dyDescent="0.25">
      <c r="A416" t="str">
        <v>250001</v>
      </c>
      <c r="B416" t="str">
        <v>Stortingsvalget 2025</v>
      </c>
      <c r="C416" t="str">
        <v>Hordaland</v>
      </c>
      <c r="D416" t="str">
        <v>4618</v>
      </c>
      <c r="E416" t="str">
        <v>Ullensvang</v>
      </c>
      <c r="F416" t="str">
        <v>4003</v>
      </c>
      <c r="G416" t="str">
        <v>Kommunehuset i Jondal</v>
      </c>
      <c r="H416" t="str">
        <v>Folgefonnvegen 2</v>
      </c>
      <c r="I416" t="str">
        <v>5627</v>
      </c>
      <c r="J416" t="str">
        <v>Jondal</v>
      </c>
      <c r="K416" t="str">
        <v>Ja</v>
      </c>
      <c r="L416" t="str">
        <v>60.2762, 6.25263</v>
      </c>
    </row>
    <row r="417" spans="1:12" x14ac:dyDescent="0.25">
      <c r="A417" t="str">
        <v>250001</v>
      </c>
      <c r="B417" t="str">
        <v>Stortingsvalget 2025</v>
      </c>
      <c r="C417" t="str">
        <v>Hordaland</v>
      </c>
      <c r="D417" t="str">
        <v>4619</v>
      </c>
      <c r="E417" t="str">
        <v>Eidfjord</v>
      </c>
      <c r="F417" t="str">
        <v>4001</v>
      </c>
      <c r="G417" t="str">
        <v>Eidfjord kommunehus</v>
      </c>
      <c r="H417" t="str">
        <v>Simadalsvegen 1</v>
      </c>
      <c r="I417" t="str">
        <v>5783</v>
      </c>
      <c r="J417" t="str">
        <v>Eidfjord</v>
      </c>
      <c r="K417" t="str">
        <v>Ja</v>
      </c>
      <c r="L417" t="str">
        <v>60.4674, 7.07001</v>
      </c>
    </row>
    <row r="418" spans="1:12" x14ac:dyDescent="0.25">
      <c r="A418" t="str">
        <v>250001</v>
      </c>
      <c r="B418" t="str">
        <v>Stortingsvalget 2025</v>
      </c>
      <c r="C418" t="str">
        <v>Hordaland</v>
      </c>
      <c r="D418" t="str">
        <v>4620</v>
      </c>
      <c r="E418" t="str">
        <v>Ulvik</v>
      </c>
      <c r="F418" t="str">
        <v>4001</v>
      </c>
      <c r="G418" t="str">
        <v>Sentrumsbygget</v>
      </c>
      <c r="H418" t="str">
        <v>Skeiesvegen 3</v>
      </c>
      <c r="I418" t="str">
        <v>5730</v>
      </c>
      <c r="J418" t="str">
        <v>Ulvik</v>
      </c>
      <c r="K418" t="str">
        <v>Ja</v>
      </c>
      <c r="L418" t="str">
        <v>60.56793, 6.91492</v>
      </c>
    </row>
    <row r="419" spans="1:12" x14ac:dyDescent="0.25">
      <c r="A419" t="str">
        <v>250001</v>
      </c>
      <c r="B419" t="str">
        <v>Stortingsvalget 2025</v>
      </c>
      <c r="C419" t="str">
        <v>Hordaland</v>
      </c>
      <c r="D419" t="str">
        <v>4621</v>
      </c>
      <c r="E419" t="str">
        <v>Voss</v>
      </c>
      <c r="F419" t="str">
        <v>4002</v>
      </c>
      <c r="G419" t="str">
        <v>Amfi Voss</v>
      </c>
      <c r="H419" t="str">
        <v>Hardangervegen 25</v>
      </c>
      <c r="I419" t="str">
        <v>5705</v>
      </c>
      <c r="J419" t="str">
        <v>Voss</v>
      </c>
      <c r="K419" t="str">
        <v>Ja</v>
      </c>
      <c r="L419" t="str">
        <v>60.62883, 6.43499</v>
      </c>
    </row>
    <row r="420" spans="1:12" x14ac:dyDescent="0.25">
      <c r="A420" t="str">
        <v>250001</v>
      </c>
      <c r="B420" t="str">
        <v>Stortingsvalget 2025</v>
      </c>
      <c r="C420" t="str">
        <v>Hordaland</v>
      </c>
      <c r="D420" t="str">
        <v>4621</v>
      </c>
      <c r="E420" t="str">
        <v>Voss</v>
      </c>
      <c r="F420" t="str">
        <v>4003</v>
      </c>
      <c r="G420" t="str">
        <v>Voss tinghus</v>
      </c>
      <c r="H420" t="str">
        <v>Uttrågata 9</v>
      </c>
      <c r="I420" t="str">
        <v>5700</v>
      </c>
      <c r="J420" t="str">
        <v>Voss</v>
      </c>
      <c r="K420" t="str">
        <v>Ja</v>
      </c>
      <c r="L420" t="str">
        <v>60.627799, 6.418410</v>
      </c>
    </row>
    <row r="421" spans="1:12" x14ac:dyDescent="0.25">
      <c r="A421" t="str">
        <v>250001</v>
      </c>
      <c r="B421" t="str">
        <v>Stortingsvalget 2025</v>
      </c>
      <c r="C421" t="str">
        <v>Hordaland</v>
      </c>
      <c r="D421" t="str">
        <v>4621</v>
      </c>
      <c r="E421" t="str">
        <v>Voss</v>
      </c>
      <c r="F421" t="str">
        <v>4004</v>
      </c>
      <c r="G421" t="str">
        <v>Knutepunktet Voss</v>
      </c>
      <c r="H421" t="str">
        <v>Gurid Almenningens plass 1</v>
      </c>
      <c r="I421" t="str">
        <v>5704</v>
      </c>
      <c r="J421" t="str">
        <v>Voss</v>
      </c>
      <c r="K421" t="str">
        <v>Ja</v>
      </c>
      <c r="L421" t="str">
        <v>60.62939, 6.41473</v>
      </c>
    </row>
    <row r="422" spans="1:12" x14ac:dyDescent="0.25">
      <c r="A422" t="str">
        <v>250001</v>
      </c>
      <c r="B422" t="str">
        <v>Stortingsvalget 2025</v>
      </c>
      <c r="C422" t="str">
        <v>Hordaland</v>
      </c>
      <c r="D422" t="str">
        <v>4621</v>
      </c>
      <c r="E422" t="str">
        <v>Voss</v>
      </c>
      <c r="F422" t="str">
        <v>4005</v>
      </c>
      <c r="G422" t="str">
        <v>Voss gymnas</v>
      </c>
      <c r="H422" t="str">
        <v>Gymnasvegen 5</v>
      </c>
      <c r="I422" t="str">
        <v>5700</v>
      </c>
      <c r="J422" t="str">
        <v>Voss</v>
      </c>
      <c r="K422" t="str">
        <v>Ja</v>
      </c>
      <c r="L422" t="str">
        <v>60.62695, 6.42605</v>
      </c>
    </row>
    <row r="423" spans="1:12" x14ac:dyDescent="0.25">
      <c r="A423" t="str">
        <v>250001</v>
      </c>
      <c r="B423" t="str">
        <v>Stortingsvalget 2025</v>
      </c>
      <c r="C423" t="str">
        <v>Hordaland</v>
      </c>
      <c r="D423" t="str">
        <v>4621</v>
      </c>
      <c r="E423" t="str">
        <v>Voss</v>
      </c>
      <c r="F423" t="str">
        <v>4006</v>
      </c>
      <c r="G423" t="str">
        <v>Voss vidaregåande skule</v>
      </c>
      <c r="H423" t="str">
        <v>Strandavegen 251</v>
      </c>
      <c r="I423" t="str">
        <v>5710</v>
      </c>
      <c r="J423" t="str">
        <v>Skulestadmo</v>
      </c>
      <c r="K423" t="str">
        <v>Ja</v>
      </c>
      <c r="L423" t="str">
        <v>60.65025, 6.43715</v>
      </c>
    </row>
    <row r="424" spans="1:12" x14ac:dyDescent="0.25">
      <c r="A424" t="str">
        <v>250001</v>
      </c>
      <c r="B424" t="str">
        <v>Stortingsvalget 2025</v>
      </c>
      <c r="C424" t="str">
        <v>Hordaland</v>
      </c>
      <c r="D424" t="str">
        <v>4621</v>
      </c>
      <c r="E424" t="str">
        <v>Voss</v>
      </c>
      <c r="F424" t="str">
        <v>4007</v>
      </c>
      <c r="G424" t="str">
        <v>Mælandshagen Granvin</v>
      </c>
      <c r="H424" t="str">
        <v>Eidesvegen 24</v>
      </c>
      <c r="I424" t="str">
        <v>5736</v>
      </c>
      <c r="J424" t="str">
        <v>Granvin</v>
      </c>
      <c r="K424" t="str">
        <v>Ja</v>
      </c>
      <c r="L424" t="str">
        <v>60.52365, 6.71856</v>
      </c>
    </row>
    <row r="425" spans="1:12" x14ac:dyDescent="0.25">
      <c r="A425" t="str">
        <v>250001</v>
      </c>
      <c r="B425" t="str">
        <v>Stortingsvalget 2025</v>
      </c>
      <c r="C425" t="str">
        <v>Hordaland</v>
      </c>
      <c r="D425" t="str">
        <v>4621</v>
      </c>
      <c r="E425" t="str">
        <v>Voss</v>
      </c>
      <c r="F425" t="str">
        <v>4008</v>
      </c>
      <c r="G425" t="str">
        <v>Sambygg</v>
      </c>
      <c r="H425" t="str">
        <v>Myrkdalsvegen 7</v>
      </c>
      <c r="I425" t="str">
        <v>5713</v>
      </c>
      <c r="J425" t="str">
        <v>Vossestrand</v>
      </c>
      <c r="K425" t="str">
        <v>Ja</v>
      </c>
      <c r="L425" t="str">
        <v>60.79256, 6.50924</v>
      </c>
    </row>
    <row r="426" spans="1:12" x14ac:dyDescent="0.25">
      <c r="A426" t="str">
        <v>250001</v>
      </c>
      <c r="B426" t="str">
        <v>Stortingsvalget 2025</v>
      </c>
      <c r="C426" t="str">
        <v>Hordaland</v>
      </c>
      <c r="D426" t="str">
        <v>4622</v>
      </c>
      <c r="E426" t="str">
        <v>Kvam</v>
      </c>
      <c r="F426" t="str">
        <v>4001</v>
      </c>
      <c r="G426" t="str">
        <v xml:space="preserve">Kvam bibliotek </v>
      </c>
      <c r="H426" t="str">
        <v>Sandvenvegen 18A</v>
      </c>
      <c r="I426" t="str">
        <v>5600</v>
      </c>
      <c r="J426" t="str">
        <v xml:space="preserve">Norheimsund </v>
      </c>
      <c r="K426" t="str">
        <v>Ja</v>
      </c>
      <c r="L426" t="str">
        <v>60.3697133,6.1467223</v>
      </c>
    </row>
    <row r="427" spans="1:12" x14ac:dyDescent="0.25">
      <c r="A427" t="str">
        <v>250001</v>
      </c>
      <c r="B427" t="str">
        <v>Stortingsvalget 2025</v>
      </c>
      <c r="C427" t="str">
        <v>Hordaland</v>
      </c>
      <c r="D427" t="str">
        <v>4622</v>
      </c>
      <c r="E427" t="str">
        <v>Kvam</v>
      </c>
      <c r="F427" t="str">
        <v>4002</v>
      </c>
      <c r="G427" t="str">
        <v>Ålvik skule</v>
      </c>
      <c r="H427" t="str">
        <v xml:space="preserve">Skulevegen 2 </v>
      </c>
      <c r="I427" t="str">
        <v>5614</v>
      </c>
      <c r="J427" t="str">
        <v>Ålvik</v>
      </c>
      <c r="K427" t="str">
        <v>Ja</v>
      </c>
      <c r="L427" t="str">
        <v>60.4333498, 6.4359897</v>
      </c>
    </row>
    <row r="428" spans="1:12" x14ac:dyDescent="0.25">
      <c r="A428" t="str">
        <v>250001</v>
      </c>
      <c r="B428" t="str">
        <v>Stortingsvalget 2025</v>
      </c>
      <c r="C428" t="str">
        <v>Hordaland</v>
      </c>
      <c r="D428" t="str">
        <v>4622</v>
      </c>
      <c r="E428" t="str">
        <v>Kvam</v>
      </c>
      <c r="F428" t="str">
        <v>4003</v>
      </c>
      <c r="G428" t="str">
        <v xml:space="preserve">Strandebarm skule/ biblioteket </v>
      </c>
      <c r="H428" t="str">
        <v>Tangeråsneset 35</v>
      </c>
      <c r="I428" t="str">
        <v>5630</v>
      </c>
      <c r="J428" t="str">
        <v xml:space="preserve">Strandebarm </v>
      </c>
      <c r="K428" t="str">
        <v>Ja</v>
      </c>
      <c r="L428" t="str">
        <v>60.2558287, 6.0131981</v>
      </c>
    </row>
    <row r="429" spans="1:12" x14ac:dyDescent="0.25">
      <c r="A429" t="str">
        <v>250001</v>
      </c>
      <c r="B429" t="str">
        <v>Stortingsvalget 2025</v>
      </c>
      <c r="C429" t="str">
        <v>Hordaland</v>
      </c>
      <c r="D429" t="str">
        <v>4623</v>
      </c>
      <c r="E429" t="str">
        <v>Samnanger</v>
      </c>
      <c r="F429" t="str">
        <v>4001</v>
      </c>
      <c r="G429" t="str">
        <v xml:space="preserve">Kommunehuset </v>
      </c>
      <c r="H429" t="str">
        <v>Tyssevegen 217</v>
      </c>
      <c r="I429" t="str">
        <v>5650</v>
      </c>
      <c r="J429" t="str">
        <v>Tysse</v>
      </c>
      <c r="K429" t="str">
        <v>Ja</v>
      </c>
      <c r="L429" t="str">
        <v>60.37747, 5.76216</v>
      </c>
    </row>
    <row r="430" spans="1:12" x14ac:dyDescent="0.25">
      <c r="A430" t="str">
        <v>250001</v>
      </c>
      <c r="B430" t="str">
        <v>Stortingsvalget 2025</v>
      </c>
      <c r="C430" t="str">
        <v>Hordaland</v>
      </c>
      <c r="D430" t="str">
        <v>4623</v>
      </c>
      <c r="E430" t="str">
        <v>Samnanger</v>
      </c>
      <c r="F430" t="str">
        <v>4002</v>
      </c>
      <c r="G430" t="str">
        <v xml:space="preserve">Biblioteket </v>
      </c>
      <c r="H430" t="str">
        <v>Bjørkheim 28</v>
      </c>
      <c r="I430" t="str">
        <v>5652</v>
      </c>
      <c r="J430" t="str">
        <v>Årland</v>
      </c>
      <c r="K430" t="str">
        <v>Ja</v>
      </c>
      <c r="L430" t="str">
        <v>60.40111, 5.73118</v>
      </c>
    </row>
    <row r="431" spans="1:12" x14ac:dyDescent="0.25">
      <c r="A431" t="str">
        <v>250001</v>
      </c>
      <c r="B431" t="str">
        <v>Stortingsvalget 2025</v>
      </c>
      <c r="C431" t="str">
        <v>Hordaland</v>
      </c>
      <c r="D431" t="str">
        <v>4624</v>
      </c>
      <c r="E431" t="str">
        <v>Bjørnafjorden</v>
      </c>
      <c r="F431" t="str">
        <v>4001</v>
      </c>
      <c r="G431" t="str">
        <v>Vognhallen</v>
      </c>
      <c r="H431" t="str">
        <v>Mobergsbakken 9</v>
      </c>
      <c r="I431" t="str">
        <v>5200</v>
      </c>
      <c r="J431" t="str">
        <v>OS</v>
      </c>
      <c r="K431" t="str">
        <v>Ja</v>
      </c>
      <c r="L431" t="str">
        <v>60.18351, 5.46838</v>
      </c>
    </row>
    <row r="432" spans="1:12" x14ac:dyDescent="0.25">
      <c r="A432" t="str">
        <v>250001</v>
      </c>
      <c r="B432" t="str">
        <v>Stortingsvalget 2025</v>
      </c>
      <c r="C432" t="str">
        <v>Hordaland</v>
      </c>
      <c r="D432" t="str">
        <v>4624</v>
      </c>
      <c r="E432" t="str">
        <v>Bjørnafjorden</v>
      </c>
      <c r="F432" t="str">
        <v>4002</v>
      </c>
      <c r="G432" t="str">
        <v>Kommunetunet</v>
      </c>
      <c r="H432" t="str">
        <v>Leiro 31</v>
      </c>
      <c r="I432" t="str">
        <v>5640</v>
      </c>
      <c r="J432" t="str">
        <v>EIKELANDSOSEN</v>
      </c>
      <c r="K432" t="str">
        <v>Ja</v>
      </c>
      <c r="L432" t="str">
        <v>60.239708, 5.747952</v>
      </c>
    </row>
    <row r="433" spans="1:12" x14ac:dyDescent="0.25">
      <c r="A433" t="str">
        <v>250001</v>
      </c>
      <c r="B433" t="str">
        <v>Stortingsvalget 2025</v>
      </c>
      <c r="C433" t="str">
        <v>Hordaland</v>
      </c>
      <c r="D433" t="str">
        <v>4625</v>
      </c>
      <c r="E433" t="str">
        <v>Austevoll</v>
      </c>
      <c r="F433" t="str">
        <v>4001</v>
      </c>
      <c r="G433" t="str">
        <v>Austevoll kommune - kommunehuset</v>
      </c>
      <c r="H433" t="str">
        <v>Birkelandsvegen 2</v>
      </c>
      <c r="I433" t="str">
        <v>5392</v>
      </c>
      <c r="J433" t="str">
        <v>Storebø</v>
      </c>
      <c r="K433" t="str">
        <v>Ja</v>
      </c>
      <c r="L433" t="str">
        <v>60.09895, 5.22605</v>
      </c>
    </row>
    <row r="434" spans="1:12" x14ac:dyDescent="0.25">
      <c r="A434" t="str">
        <v>250001</v>
      </c>
      <c r="B434" t="str">
        <v>Stortingsvalget 2025</v>
      </c>
      <c r="C434" t="str">
        <v>Hordaland</v>
      </c>
      <c r="D434" t="str">
        <v>4625</v>
      </c>
      <c r="E434" t="str">
        <v>Austevoll</v>
      </c>
      <c r="F434" t="str">
        <v>4006</v>
      </c>
      <c r="G434" t="str">
        <v>Grendahuset Øytun</v>
      </c>
      <c r="H434" t="str">
        <v>Klepsvik 68</v>
      </c>
      <c r="I434" t="str">
        <v>5385</v>
      </c>
      <c r="J434" t="str">
        <v>Bakkasund</v>
      </c>
      <c r="K434" t="str">
        <v>Ja</v>
      </c>
      <c r="L434" t="str">
        <v>60.128, 5.08191</v>
      </c>
    </row>
    <row r="435" spans="1:12" x14ac:dyDescent="0.25">
      <c r="A435" t="str">
        <v>250001</v>
      </c>
      <c r="B435" t="str">
        <v>Stortingsvalget 2025</v>
      </c>
      <c r="C435" t="str">
        <v>Hordaland</v>
      </c>
      <c r="D435" t="str">
        <v>4625</v>
      </c>
      <c r="E435" t="str">
        <v>Austevoll</v>
      </c>
      <c r="F435" t="str">
        <v>4007</v>
      </c>
      <c r="G435" t="str">
        <v>Vinnes aktivitetshus</v>
      </c>
      <c r="H435" t="str">
        <v>Vinnes 57</v>
      </c>
      <c r="I435" t="str">
        <v>5396</v>
      </c>
      <c r="J435" t="str">
        <v>Vestre Vinnesvåg</v>
      </c>
      <c r="K435" t="str">
        <v>Ja</v>
      </c>
      <c r="L435" t="str">
        <v>60.01316, 5.26525</v>
      </c>
    </row>
    <row r="436" spans="1:12" x14ac:dyDescent="0.25">
      <c r="A436" t="str">
        <v>250001</v>
      </c>
      <c r="B436" t="str">
        <v>Stortingsvalget 2025</v>
      </c>
      <c r="C436" t="str">
        <v>Hordaland</v>
      </c>
      <c r="D436" t="str">
        <v>4625</v>
      </c>
      <c r="E436" t="str">
        <v>Austevoll</v>
      </c>
      <c r="F436" t="str">
        <v>4008</v>
      </c>
      <c r="G436" t="str">
        <v>Drøna og Rostøy bygdahus</v>
      </c>
      <c r="H436" t="str">
        <v>Drønen 308</v>
      </c>
      <c r="I436" t="str">
        <v>5394</v>
      </c>
      <c r="J436" t="str">
        <v>Kolbeinsvik</v>
      </c>
      <c r="K436" t="str">
        <v>Ja</v>
      </c>
      <c r="L436" t="str">
        <v>60.07091, 5.18821</v>
      </c>
    </row>
    <row r="437" spans="1:12" x14ac:dyDescent="0.25">
      <c r="A437" t="str">
        <v>250001</v>
      </c>
      <c r="B437" t="str">
        <v>Stortingsvalget 2025</v>
      </c>
      <c r="C437" t="str">
        <v>Hordaland</v>
      </c>
      <c r="D437" t="str">
        <v>4625</v>
      </c>
      <c r="E437" t="str">
        <v>Austevoll</v>
      </c>
      <c r="F437" t="str">
        <v>4009</v>
      </c>
      <c r="G437" t="str">
        <v>Kolbeinsvik Montesorriskule, kulturdelen</v>
      </c>
      <c r="H437" t="str">
        <v>Brekka 35</v>
      </c>
      <c r="I437" t="str">
        <v>5394</v>
      </c>
      <c r="J437" t="str">
        <v>Kolbeinsvik</v>
      </c>
      <c r="K437" t="str">
        <v>Ja</v>
      </c>
      <c r="L437" t="str">
        <v>60.0432, 5.19941</v>
      </c>
    </row>
    <row r="438" spans="1:12" x14ac:dyDescent="0.25">
      <c r="A438" t="str">
        <v>250001</v>
      </c>
      <c r="B438" t="str">
        <v>Stortingsvalget 2025</v>
      </c>
      <c r="C438" t="str">
        <v>Hordaland</v>
      </c>
      <c r="D438" t="str">
        <v>4625</v>
      </c>
      <c r="E438" t="str">
        <v>Austevoll</v>
      </c>
      <c r="F438" t="str">
        <v>4010</v>
      </c>
      <c r="G438" t="str">
        <v>Gamle Stolmen skule</v>
      </c>
      <c r="H438" t="str">
        <v>Stangelandsvegen 31</v>
      </c>
      <c r="I438" t="str">
        <v>5398</v>
      </c>
      <c r="J438" t="str">
        <v>Stolmen</v>
      </c>
      <c r="K438" t="str">
        <v>Ja</v>
      </c>
      <c r="L438" t="str">
        <v>59.9941, 5.08838</v>
      </c>
    </row>
    <row r="439" spans="1:12" x14ac:dyDescent="0.25">
      <c r="A439" t="str">
        <v>250001</v>
      </c>
      <c r="B439" t="str">
        <v>Stortingsvalget 2025</v>
      </c>
      <c r="C439" t="str">
        <v>Hordaland</v>
      </c>
      <c r="D439" t="str">
        <v>4625</v>
      </c>
      <c r="E439" t="str">
        <v>Austevoll</v>
      </c>
      <c r="F439" t="str">
        <v>4011</v>
      </c>
      <c r="G439" t="str">
        <v>Tidlegare Møkster skule</v>
      </c>
      <c r="H439" t="str">
        <v>Møkster 158</v>
      </c>
      <c r="I439" t="str">
        <v>5387</v>
      </c>
      <c r="J439" t="str">
        <v>Møkster</v>
      </c>
      <c r="K439" t="str">
        <v>Ja</v>
      </c>
      <c r="L439" t="str">
        <v>60.06714, 5.09539</v>
      </c>
    </row>
    <row r="440" spans="1:12" x14ac:dyDescent="0.25">
      <c r="A440" t="str">
        <v>250001</v>
      </c>
      <c r="B440" t="str">
        <v>Stortingsvalget 2025</v>
      </c>
      <c r="C440" t="str">
        <v>Hordaland</v>
      </c>
      <c r="D440" t="str">
        <v>4625</v>
      </c>
      <c r="E440" t="str">
        <v>Austevoll</v>
      </c>
      <c r="F440" t="str">
        <v>4012</v>
      </c>
      <c r="G440" t="str">
        <v>Austevoll folkebibliotek</v>
      </c>
      <c r="H440" t="str">
        <v>Bekkjarvik 70</v>
      </c>
      <c r="I440" t="str">
        <v>5397</v>
      </c>
      <c r="J440" t="str">
        <v>Bekkjarvik</v>
      </c>
      <c r="K440" t="str">
        <v>Ja</v>
      </c>
      <c r="L440" t="str">
        <v>60.00696, 5.20504</v>
      </c>
    </row>
    <row r="441" spans="1:12" x14ac:dyDescent="0.25">
      <c r="A441" t="str">
        <v>250001</v>
      </c>
      <c r="B441" t="str">
        <v>Stortingsvalget 2025</v>
      </c>
      <c r="C441" t="str">
        <v>Hordaland</v>
      </c>
      <c r="D441" t="str">
        <v>4626</v>
      </c>
      <c r="E441" t="str">
        <v>Øygarden</v>
      </c>
      <c r="F441" t="str">
        <v>4001</v>
      </c>
      <c r="G441" t="str">
        <v>Bibliotekshagen - Sartor Storsenter</v>
      </c>
      <c r="H441" t="str">
        <v>Sartorvegen 12</v>
      </c>
      <c r="I441" t="str">
        <v>5353</v>
      </c>
      <c r="J441" t="str">
        <v>Straume</v>
      </c>
      <c r="K441" t="str">
        <v>Ja</v>
      </c>
      <c r="L441" t="str">
        <v>60.3585, 5.12408</v>
      </c>
    </row>
    <row r="442" spans="1:12" x14ac:dyDescent="0.25">
      <c r="A442" t="str">
        <v>250001</v>
      </c>
      <c r="B442" t="str">
        <v>Stortingsvalget 2025</v>
      </c>
      <c r="C442" t="str">
        <v>Hordaland</v>
      </c>
      <c r="D442" t="str">
        <v>4626</v>
      </c>
      <c r="E442" t="str">
        <v>Øygarden</v>
      </c>
      <c r="F442" t="str">
        <v>4002</v>
      </c>
      <c r="G442" t="str">
        <v>Innbyggartorg og bibliotek - Rong senter</v>
      </c>
      <c r="H442" t="str">
        <v>Nygardsvegen 2</v>
      </c>
      <c r="I442" t="str">
        <v>5337</v>
      </c>
      <c r="J442" t="str">
        <v>Rong</v>
      </c>
      <c r="K442" t="str">
        <v>Ja</v>
      </c>
      <c r="L442" t="str">
        <v>60.513059840635805, 4.909250942513703</v>
      </c>
    </row>
    <row r="443" spans="1:12" x14ac:dyDescent="0.25">
      <c r="A443" t="str">
        <v>250001</v>
      </c>
      <c r="B443" t="str">
        <v>Stortingsvalget 2025</v>
      </c>
      <c r="C443" t="str">
        <v>Hordaland</v>
      </c>
      <c r="D443" t="str">
        <v>4626</v>
      </c>
      <c r="E443" t="str">
        <v>Øygarden</v>
      </c>
      <c r="F443" t="str">
        <v>4003</v>
      </c>
      <c r="G443" t="str">
        <v>Innbyggartorg og bibliotek - Sund senter</v>
      </c>
      <c r="H443" t="str">
        <v>Skogsleitet 16</v>
      </c>
      <c r="I443" t="str">
        <v>5382</v>
      </c>
      <c r="J443" t="str">
        <v>Skogsvåg</v>
      </c>
      <c r="K443" t="str">
        <v>Ja</v>
      </c>
      <c r="L443" t="str">
        <v>60.27014, 5.07288</v>
      </c>
    </row>
    <row r="444" spans="1:12" x14ac:dyDescent="0.25">
      <c r="A444" t="str">
        <v>250001</v>
      </c>
      <c r="B444" t="str">
        <v>Stortingsvalget 2025</v>
      </c>
      <c r="C444" t="str">
        <v>Hordaland</v>
      </c>
      <c r="D444" t="str">
        <v>4627</v>
      </c>
      <c r="E444" t="str">
        <v>Askøy</v>
      </c>
      <c r="F444" t="str">
        <v>4001</v>
      </c>
      <c r="G444" t="str">
        <v>Askøy folkebibliotek</v>
      </c>
      <c r="H444" t="str">
        <v>Gamle kleppestøvegen 2</v>
      </c>
      <c r="I444" t="str">
        <v>5300</v>
      </c>
      <c r="J444" t="str">
        <v>Kleppstø</v>
      </c>
      <c r="K444" t="str">
        <v>Ja</v>
      </c>
      <c r="L444" t="str">
        <v>60.408936,5.227003</v>
      </c>
    </row>
    <row r="445" spans="1:12" x14ac:dyDescent="0.25">
      <c r="A445" t="str">
        <v>250001</v>
      </c>
      <c r="B445" t="str">
        <v>Stortingsvalget 2025</v>
      </c>
      <c r="C445" t="str">
        <v>Hordaland</v>
      </c>
      <c r="D445" t="str">
        <v>4627</v>
      </c>
      <c r="E445" t="str">
        <v>Askøy</v>
      </c>
      <c r="F445" t="str">
        <v>4003</v>
      </c>
      <c r="G445" t="str">
        <v>Spar Ask</v>
      </c>
      <c r="H445" t="str">
        <v>Liavegen 6</v>
      </c>
      <c r="I445" t="str">
        <v>5307</v>
      </c>
      <c r="J445" t="str">
        <v>Ask</v>
      </c>
      <c r="K445" t="str">
        <v>Ja</v>
      </c>
      <c r="L445" t="str">
        <v>60.47814, 5.21256</v>
      </c>
    </row>
    <row r="446" spans="1:12" x14ac:dyDescent="0.25">
      <c r="A446" t="str">
        <v>250001</v>
      </c>
      <c r="B446" t="str">
        <v>Stortingsvalget 2025</v>
      </c>
      <c r="C446" t="str">
        <v>Hordaland</v>
      </c>
      <c r="D446" t="str">
        <v>4627</v>
      </c>
      <c r="E446" t="str">
        <v>Askøy</v>
      </c>
      <c r="F446" t="str">
        <v>4008</v>
      </c>
      <c r="G446" t="str">
        <v>Amfi Askøy</v>
      </c>
      <c r="H446" t="str">
        <v>Kleppevegen 110</v>
      </c>
      <c r="I446" t="str">
        <v>5308</v>
      </c>
      <c r="J446" t="str">
        <v>Kleppestø</v>
      </c>
      <c r="K446" t="str">
        <v>Ja</v>
      </c>
      <c r="L446" t="str">
        <v>60.42258, 5.20334</v>
      </c>
    </row>
    <row r="447" spans="1:12" x14ac:dyDescent="0.25">
      <c r="A447" t="str">
        <v>250001</v>
      </c>
      <c r="B447" t="str">
        <v>Stortingsvalget 2025</v>
      </c>
      <c r="C447" t="str">
        <v>Hordaland</v>
      </c>
      <c r="D447" t="str">
        <v>4627</v>
      </c>
      <c r="E447" t="str">
        <v>Askøy</v>
      </c>
      <c r="F447" t="str">
        <v>4010</v>
      </c>
      <c r="G447" t="str">
        <v>Florvåg senter - Kiwi</v>
      </c>
      <c r="H447" t="str">
        <v>Florvågvegen 93</v>
      </c>
      <c r="I447" t="str">
        <v>5305</v>
      </c>
      <c r="J447" t="str">
        <v>Florvåg</v>
      </c>
      <c r="K447" t="str">
        <v>Ja</v>
      </c>
      <c r="L447" t="str">
        <v>60.42008, 5.23943</v>
      </c>
    </row>
    <row r="448" spans="1:12" x14ac:dyDescent="0.25">
      <c r="A448" t="str">
        <v>250001</v>
      </c>
      <c r="B448" t="str">
        <v>Stortingsvalget 2025</v>
      </c>
      <c r="C448" t="str">
        <v>Hordaland</v>
      </c>
      <c r="D448" t="str">
        <v>4627</v>
      </c>
      <c r="E448" t="str">
        <v>Askøy</v>
      </c>
      <c r="F448" t="str">
        <v>4012</v>
      </c>
      <c r="G448" t="str">
        <v>Hetlevik skole</v>
      </c>
      <c r="H448" t="str">
        <v>Storehaugen 2</v>
      </c>
      <c r="I448" t="str">
        <v>5304</v>
      </c>
      <c r="J448" t="str">
        <v>Hetlevik</v>
      </c>
      <c r="K448" t="str">
        <v>Ja</v>
      </c>
      <c r="L448" t="str">
        <v>60.42458, 5.1491</v>
      </c>
    </row>
    <row r="449" spans="1:12" x14ac:dyDescent="0.25">
      <c r="A449" t="str">
        <v>250001</v>
      </c>
      <c r="B449" t="str">
        <v>Stortingsvalget 2025</v>
      </c>
      <c r="C449" t="str">
        <v>Hordaland</v>
      </c>
      <c r="D449" t="str">
        <v>4627</v>
      </c>
      <c r="E449" t="str">
        <v>Askøy</v>
      </c>
      <c r="F449" t="str">
        <v>4013</v>
      </c>
      <c r="G449" t="str">
        <v>Spar Kjerrgarden</v>
      </c>
      <c r="H449" t="str">
        <v>Skutlevika 1</v>
      </c>
      <c r="I449" t="str">
        <v>5314</v>
      </c>
      <c r="J449" t="str">
        <v>Kjerrgarden</v>
      </c>
      <c r="K449" t="str">
        <v>Ja</v>
      </c>
      <c r="L449" t="str">
        <v>60.50338, 5.06509</v>
      </c>
    </row>
    <row r="450" spans="1:12" x14ac:dyDescent="0.25">
      <c r="A450" t="str">
        <v>250001</v>
      </c>
      <c r="B450" t="str">
        <v>Stortingsvalget 2025</v>
      </c>
      <c r="C450" t="str">
        <v>Hordaland</v>
      </c>
      <c r="D450" t="str">
        <v>4627</v>
      </c>
      <c r="E450" t="str">
        <v>Askøy</v>
      </c>
      <c r="F450" t="str">
        <v>4014</v>
      </c>
      <c r="G450" t="str">
        <v>Herdla Museum</v>
      </c>
      <c r="H450" t="str">
        <v>Herdla Fort</v>
      </c>
      <c r="I450" t="str">
        <v>5315</v>
      </c>
      <c r="J450" t="str">
        <v>Herdla</v>
      </c>
      <c r="K450" t="str">
        <v>Ja</v>
      </c>
      <c r="L450" t="str">
        <v>60.575890,4.949534</v>
      </c>
    </row>
    <row r="451" spans="1:12" x14ac:dyDescent="0.25">
      <c r="A451" t="str">
        <v>250001</v>
      </c>
      <c r="B451" t="str">
        <v>Stortingsvalget 2025</v>
      </c>
      <c r="C451" t="str">
        <v>Hordaland</v>
      </c>
      <c r="D451" t="str">
        <v>4627</v>
      </c>
      <c r="E451" t="str">
        <v>Askøy</v>
      </c>
      <c r="F451" t="str">
        <v>4015</v>
      </c>
      <c r="G451" t="str">
        <v>Askøy Videregående skole</v>
      </c>
      <c r="H451" t="str">
        <v>Søre Myrane</v>
      </c>
      <c r="I451" t="str">
        <v>5300</v>
      </c>
      <c r="J451" t="str">
        <v>Kleppestø</v>
      </c>
      <c r="K451" t="str">
        <v>Ja</v>
      </c>
      <c r="L451" t="str">
        <v>60.41512, 5.21994</v>
      </c>
    </row>
    <row r="452" spans="1:12" x14ac:dyDescent="0.25">
      <c r="A452" t="str">
        <v>250001</v>
      </c>
      <c r="B452" t="str">
        <v>Stortingsvalget 2025</v>
      </c>
      <c r="C452" t="str">
        <v>Hordaland</v>
      </c>
      <c r="D452" t="str">
        <v>4627</v>
      </c>
      <c r="E452" t="str">
        <v>Askøy</v>
      </c>
      <c r="F452" t="str">
        <v>4016</v>
      </c>
      <c r="G452" t="str">
        <v>Hanøy skole</v>
      </c>
      <c r="H452" t="str">
        <v>Hanøyvegen 433</v>
      </c>
      <c r="I452" t="str">
        <v>5310</v>
      </c>
      <c r="J452" t="str">
        <v>Hauglandshella</v>
      </c>
      <c r="K452" t="str">
        <v>Ja</v>
      </c>
      <c r="L452" t="str">
        <v>60.44782, 5.08821</v>
      </c>
    </row>
    <row r="453" spans="1:12" x14ac:dyDescent="0.25">
      <c r="A453" t="str">
        <v>250001</v>
      </c>
      <c r="B453" t="str">
        <v>Stortingsvalget 2025</v>
      </c>
      <c r="C453" t="str">
        <v>Hordaland</v>
      </c>
      <c r="D453" t="str">
        <v>4628</v>
      </c>
      <c r="E453" t="str">
        <v>Vaksdal</v>
      </c>
      <c r="F453" t="str">
        <v>4002</v>
      </c>
      <c r="G453" t="str">
        <v>Stamnes oppveksttun</v>
      </c>
      <c r="H453" t="str">
        <v>Eidslandsvegen 850</v>
      </c>
      <c r="I453" t="str">
        <v>5727</v>
      </c>
      <c r="J453" t="str">
        <v>Stamnes</v>
      </c>
      <c r="K453" t="str">
        <v>Ja</v>
      </c>
      <c r="L453" t="str">
        <v>60.66478, 5.77232</v>
      </c>
    </row>
    <row r="454" spans="1:12" x14ac:dyDescent="0.25">
      <c r="A454" t="str">
        <v>250001</v>
      </c>
      <c r="B454" t="str">
        <v>Stortingsvalget 2025</v>
      </c>
      <c r="C454" t="str">
        <v>Hordaland</v>
      </c>
      <c r="D454" t="str">
        <v>4628</v>
      </c>
      <c r="E454" t="str">
        <v>Vaksdal</v>
      </c>
      <c r="F454" t="str">
        <v>4003</v>
      </c>
      <c r="G454" t="str">
        <v>Stanghelle skule</v>
      </c>
      <c r="H454" t="str">
        <v>Brekkjen 23</v>
      </c>
      <c r="I454" t="str">
        <v>5724</v>
      </c>
      <c r="J454" t="str">
        <v>Stanghelle</v>
      </c>
      <c r="K454" t="str">
        <v>Ja</v>
      </c>
      <c r="L454" t="str">
        <v>60.5536, 5.74644</v>
      </c>
    </row>
    <row r="455" spans="1:12" x14ac:dyDescent="0.25">
      <c r="A455" t="str">
        <v>250001</v>
      </c>
      <c r="B455" t="str">
        <v>Stortingsvalget 2025</v>
      </c>
      <c r="C455" t="str">
        <v>Hordaland</v>
      </c>
      <c r="D455" t="str">
        <v>4628</v>
      </c>
      <c r="E455" t="str">
        <v>Vaksdal</v>
      </c>
      <c r="F455" t="str">
        <v>4004</v>
      </c>
      <c r="G455" t="str">
        <v>Eksingedalen oppveksttun</v>
      </c>
      <c r="H455" t="str">
        <v>Eksingedalsvegen 2240</v>
      </c>
      <c r="I455" t="str">
        <v>5728</v>
      </c>
      <c r="J455" t="str">
        <v>Eidslandet</v>
      </c>
      <c r="K455" t="str">
        <v>Ja</v>
      </c>
      <c r="L455" t="str">
        <v>60.78934, 6.11285</v>
      </c>
    </row>
    <row r="456" spans="1:12" x14ac:dyDescent="0.25">
      <c r="A456" t="str">
        <v>250001</v>
      </c>
      <c r="B456" t="str">
        <v>Stortingsvalget 2025</v>
      </c>
      <c r="C456" t="str">
        <v>Hordaland</v>
      </c>
      <c r="D456" t="str">
        <v>4628</v>
      </c>
      <c r="E456" t="str">
        <v>Vaksdal</v>
      </c>
      <c r="F456" t="str">
        <v>4007</v>
      </c>
      <c r="G456" t="str">
        <v>Innbyggjarservice på Heradshuset</v>
      </c>
      <c r="H456" t="str">
        <v>Konsul Jebsens gate 16</v>
      </c>
      <c r="I456" t="str">
        <v>5722</v>
      </c>
      <c r="J456" t="str">
        <v>Dalekvam</v>
      </c>
      <c r="K456" t="str">
        <v>Ja</v>
      </c>
      <c r="L456" t="str">
        <v>60.590188108490274, 5.8232731566825695</v>
      </c>
    </row>
    <row r="457" spans="1:12" x14ac:dyDescent="0.25">
      <c r="A457" t="str">
        <v>250001</v>
      </c>
      <c r="B457" t="str">
        <v>Stortingsvalget 2025</v>
      </c>
      <c r="C457" t="str">
        <v>Hordaland</v>
      </c>
      <c r="D457" t="str">
        <v>4628</v>
      </c>
      <c r="E457" t="str">
        <v>Vaksdal</v>
      </c>
      <c r="F457" t="str">
        <v>4008</v>
      </c>
      <c r="G457" t="str">
        <v>Sveabrekko dagsenter</v>
      </c>
      <c r="H457" t="str">
        <v>Grupevegen 2</v>
      </c>
      <c r="I457" t="str">
        <v>5727</v>
      </c>
      <c r="J457" t="str">
        <v>Stamnes</v>
      </c>
      <c r="K457" t="str">
        <v>Ja</v>
      </c>
      <c r="L457" t="str">
        <v>60.66475, 5.74866</v>
      </c>
    </row>
    <row r="458" spans="1:12" x14ac:dyDescent="0.25">
      <c r="A458" t="str">
        <v>250001</v>
      </c>
      <c r="B458" t="str">
        <v>Stortingsvalget 2025</v>
      </c>
      <c r="C458" t="str">
        <v>Hordaland</v>
      </c>
      <c r="D458" t="str">
        <v>4629</v>
      </c>
      <c r="E458" t="str">
        <v>Modalen</v>
      </c>
      <c r="F458" t="str">
        <v>4001</v>
      </c>
      <c r="G458" t="str">
        <v>Kommunehuset Flodmaal</v>
      </c>
      <c r="H458" t="str">
        <v>Mo 3</v>
      </c>
      <c r="I458" t="str">
        <v>5729</v>
      </c>
      <c r="J458" t="str">
        <v>Modalen</v>
      </c>
      <c r="K458" t="str">
        <v>Ja</v>
      </c>
      <c r="L458" t="str">
        <v>60.81448, 5.8032</v>
      </c>
    </row>
    <row r="459" spans="1:12" x14ac:dyDescent="0.25">
      <c r="A459" t="str">
        <v>250001</v>
      </c>
      <c r="B459" t="str">
        <v>Stortingsvalget 2025</v>
      </c>
      <c r="C459" t="str">
        <v>Hordaland</v>
      </c>
      <c r="D459" t="str">
        <v>4629</v>
      </c>
      <c r="E459" t="str">
        <v>Modalen</v>
      </c>
      <c r="F459" t="str">
        <v>4002</v>
      </c>
      <c r="G459" t="str">
        <v>Modalstunet bu og opptrening</v>
      </c>
      <c r="H459" t="str">
        <v>Balane 36</v>
      </c>
      <c r="I459" t="str">
        <v>5729</v>
      </c>
      <c r="J459" t="str">
        <v>Modalen</v>
      </c>
      <c r="K459" t="str">
        <v>Ja</v>
      </c>
      <c r="L459" t="str">
        <v>60.86129, 5.97928</v>
      </c>
    </row>
    <row r="460" spans="1:12" x14ac:dyDescent="0.25">
      <c r="A460" t="str">
        <v>250001</v>
      </c>
      <c r="B460" t="str">
        <v>Stortingsvalget 2025</v>
      </c>
      <c r="C460" t="str">
        <v>Hordaland</v>
      </c>
      <c r="D460" t="str">
        <v>4630</v>
      </c>
      <c r="E460" t="str">
        <v>Osterøy</v>
      </c>
      <c r="F460" t="str">
        <v>4001</v>
      </c>
      <c r="G460" t="str">
        <v>Osterøy Rådhus</v>
      </c>
      <c r="H460" t="str">
        <v>Geitaryggen 8</v>
      </c>
      <c r="I460" t="str">
        <v>5282</v>
      </c>
      <c r="J460" t="str">
        <v>Lonevåg</v>
      </c>
      <c r="K460" t="str">
        <v>Ja</v>
      </c>
      <c r="L460" t="str">
        <v>60.52416, 5.50564</v>
      </c>
    </row>
    <row r="461" spans="1:12" x14ac:dyDescent="0.25">
      <c r="A461" t="str">
        <v>250001</v>
      </c>
      <c r="B461" t="str">
        <v>Stortingsvalget 2025</v>
      </c>
      <c r="C461" t="str">
        <v>Hordaland</v>
      </c>
      <c r="D461" t="str">
        <v>4631</v>
      </c>
      <c r="E461" t="str">
        <v>Alver</v>
      </c>
      <c r="F461" t="str">
        <v>4001</v>
      </c>
      <c r="G461" t="str">
        <v>Kommunehuset Frekhaug</v>
      </c>
      <c r="H461" t="str">
        <v>Havnevegen 41A</v>
      </c>
      <c r="I461" t="str">
        <v>5918</v>
      </c>
      <c r="J461" t="str">
        <v>Frekhaug</v>
      </c>
      <c r="K461" t="str">
        <v>Ja</v>
      </c>
      <c r="L461" t="str">
        <v>60.51777, 5.24089</v>
      </c>
    </row>
    <row r="462" spans="1:12" x14ac:dyDescent="0.25">
      <c r="A462" t="str">
        <v>250001</v>
      </c>
      <c r="B462" t="str">
        <v>Stortingsvalget 2025</v>
      </c>
      <c r="C462" t="str">
        <v>Hordaland</v>
      </c>
      <c r="D462" t="str">
        <v>4631</v>
      </c>
      <c r="E462" t="str">
        <v>Alver</v>
      </c>
      <c r="F462" t="str">
        <v>4002</v>
      </c>
      <c r="G462" t="str">
        <v>Kommunehuset Manger</v>
      </c>
      <c r="H462" t="str">
        <v>Radøyvegen 1690</v>
      </c>
      <c r="I462" t="str">
        <v>5936</v>
      </c>
      <c r="J462" t="str">
        <v>Manger</v>
      </c>
      <c r="K462" t="str">
        <v>Ja</v>
      </c>
      <c r="L462" t="str">
        <v>60.64184, 5.04119</v>
      </c>
    </row>
    <row r="463" spans="1:12" x14ac:dyDescent="0.25">
      <c r="A463" t="str">
        <v>250001</v>
      </c>
      <c r="B463" t="str">
        <v>Stortingsvalget 2025</v>
      </c>
      <c r="C463" t="str">
        <v>Hordaland</v>
      </c>
      <c r="D463" t="str">
        <v>4631</v>
      </c>
      <c r="E463" t="str">
        <v>Alver</v>
      </c>
      <c r="F463" t="str">
        <v>4003</v>
      </c>
      <c r="G463" t="str">
        <v>Innbyggjarservice, Knarvi senter</v>
      </c>
      <c r="H463" t="str">
        <v>Kvernhusmyrane 25</v>
      </c>
      <c r="I463" t="str">
        <v>5914</v>
      </c>
      <c r="J463" t="str">
        <v>Isdalstø</v>
      </c>
      <c r="K463" t="str">
        <v>Ja</v>
      </c>
      <c r="L463" t="str">
        <v>60.54764, 5.28597</v>
      </c>
    </row>
    <row r="464" spans="1:12" x14ac:dyDescent="0.25">
      <c r="A464" t="str">
        <v>250001</v>
      </c>
      <c r="B464" t="str">
        <v>Stortingsvalget 2025</v>
      </c>
      <c r="C464" t="str">
        <v>Hordaland</v>
      </c>
      <c r="D464" t="str">
        <v>4631</v>
      </c>
      <c r="E464" t="str">
        <v>Alver</v>
      </c>
      <c r="F464" t="str">
        <v>4004</v>
      </c>
      <c r="G464" t="str">
        <v>Lindåshallen</v>
      </c>
      <c r="H464" t="str">
        <v>Veråsvegen 9</v>
      </c>
      <c r="I464" t="str">
        <v>5955</v>
      </c>
      <c r="J464" t="str">
        <v>Lindås</v>
      </c>
      <c r="K464" t="str">
        <v>Ja</v>
      </c>
      <c r="L464" t="str">
        <v>60.73557, 5.16473</v>
      </c>
    </row>
    <row r="465" spans="1:12" x14ac:dyDescent="0.25">
      <c r="A465" t="str">
        <v>250001</v>
      </c>
      <c r="B465" t="str">
        <v>Stortingsvalget 2025</v>
      </c>
      <c r="C465" t="str">
        <v>Hordaland</v>
      </c>
      <c r="D465" t="str">
        <v>4631</v>
      </c>
      <c r="E465" t="str">
        <v>Alver</v>
      </c>
      <c r="F465" t="str">
        <v>4005</v>
      </c>
      <c r="G465" t="str">
        <v>Ungdomshuset Rossland</v>
      </c>
      <c r="H465" t="str">
        <v>Skintveitvegen 7</v>
      </c>
      <c r="I465" t="str">
        <v>5917</v>
      </c>
      <c r="J465" t="str">
        <v>Rossland</v>
      </c>
      <c r="K465" t="str">
        <v>Ja</v>
      </c>
      <c r="L465" t="str">
        <v>60.5611, 5.0524</v>
      </c>
    </row>
    <row r="466" spans="1:12" x14ac:dyDescent="0.25">
      <c r="A466" t="str">
        <v>250001</v>
      </c>
      <c r="B466" t="str">
        <v>Stortingsvalget 2025</v>
      </c>
      <c r="C466" t="str">
        <v>Hordaland</v>
      </c>
      <c r="D466" t="str">
        <v>4631</v>
      </c>
      <c r="E466" t="str">
        <v>Alver</v>
      </c>
      <c r="F466" t="str">
        <v>4006</v>
      </c>
      <c r="G466" t="str">
        <v>Bø barnehage</v>
      </c>
      <c r="H466" t="str">
        <v>Nordbøvegen 67</v>
      </c>
      <c r="I466" t="str">
        <v>5937</v>
      </c>
      <c r="J466" t="str">
        <v>Bøvågen</v>
      </c>
      <c r="K466" t="str">
        <v>Ja</v>
      </c>
      <c r="L466" t="str">
        <v>60.70684, 4.93176</v>
      </c>
    </row>
    <row r="467" spans="1:12" x14ac:dyDescent="0.25">
      <c r="A467" t="str">
        <v>250001</v>
      </c>
      <c r="B467" t="str">
        <v>Stortingsvalget 2025</v>
      </c>
      <c r="C467" t="str">
        <v>Hordaland</v>
      </c>
      <c r="D467" t="str">
        <v>4631</v>
      </c>
      <c r="E467" t="str">
        <v>Alver</v>
      </c>
      <c r="F467" t="str">
        <v>4007</v>
      </c>
      <c r="G467" t="str">
        <v>Ostereidet ungdomsklubb, Ostereidet senter</v>
      </c>
      <c r="H467" t="str">
        <v>Eidavegen 1</v>
      </c>
      <c r="I467" t="str">
        <v>5993</v>
      </c>
      <c r="J467" t="str">
        <v>Ostereidet</v>
      </c>
      <c r="K467" t="str">
        <v>Ja</v>
      </c>
      <c r="L467" t="str">
        <v>60.62576, 5.47297</v>
      </c>
    </row>
    <row r="468" spans="1:12" x14ac:dyDescent="0.25">
      <c r="A468" t="str">
        <v>250001</v>
      </c>
      <c r="B468" t="str">
        <v>Stortingsvalget 2025</v>
      </c>
      <c r="C468" t="str">
        <v>Hordaland</v>
      </c>
      <c r="D468" t="str">
        <v>4632</v>
      </c>
      <c r="E468" t="str">
        <v>Austrheim</v>
      </c>
      <c r="F468" t="str">
        <v>4001</v>
      </c>
      <c r="G468" t="str">
        <v>Kommunehuset</v>
      </c>
      <c r="H468" t="str">
        <v>Sætremarka 2</v>
      </c>
      <c r="I468" t="str">
        <v>5943</v>
      </c>
      <c r="J468" t="str">
        <v>Austrheim</v>
      </c>
      <c r="K468" t="str">
        <v>Ja</v>
      </c>
      <c r="L468" t="str">
        <v>60.78323, 4.93208</v>
      </c>
    </row>
    <row r="469" spans="1:12" x14ac:dyDescent="0.25">
      <c r="A469" t="str">
        <v>250001</v>
      </c>
      <c r="B469" t="str">
        <v>Stortingsvalget 2025</v>
      </c>
      <c r="C469" t="str">
        <v>Hordaland</v>
      </c>
      <c r="D469" t="str">
        <v>4633</v>
      </c>
      <c r="E469" t="str">
        <v>Fedje</v>
      </c>
      <c r="F469" t="str">
        <v>4001</v>
      </c>
      <c r="G469" t="str">
        <v xml:space="preserve">Kommunehuset </v>
      </c>
      <c r="H469" t="str">
        <v>Kalvedalen 1</v>
      </c>
      <c r="I469" t="str">
        <v>5947</v>
      </c>
      <c r="J469" t="str">
        <v>Fedje</v>
      </c>
      <c r="K469" t="str">
        <v>Ja</v>
      </c>
      <c r="L469" t="str">
        <v>60.77897, 4.71929</v>
      </c>
    </row>
    <row r="470" spans="1:12" x14ac:dyDescent="0.25">
      <c r="A470" t="str">
        <v>250001</v>
      </c>
      <c r="B470" t="str">
        <v>Stortingsvalget 2025</v>
      </c>
      <c r="C470" t="str">
        <v>Hordaland</v>
      </c>
      <c r="D470" t="str">
        <v>4634</v>
      </c>
      <c r="E470" t="str">
        <v>Masfjorden</v>
      </c>
      <c r="F470" t="str">
        <v>4001</v>
      </c>
      <c r="G470" t="str">
        <v>Masfjorden kommunehus</v>
      </c>
      <c r="H470" t="str">
        <v>Austfjordvegen 2724</v>
      </c>
      <c r="I470" t="str">
        <v>5981</v>
      </c>
      <c r="J470" t="str">
        <v>Masfjordnes</v>
      </c>
      <c r="K470" t="str">
        <v>Ja</v>
      </c>
      <c r="L470" t="str">
        <v>60.79956, 5.30034</v>
      </c>
    </row>
    <row r="471" spans="1:12" x14ac:dyDescent="0.25">
      <c r="A471" t="str">
        <v>250001</v>
      </c>
      <c r="B471" t="str">
        <v>Stortingsvalget 2025</v>
      </c>
      <c r="C471" t="str">
        <v>Hordaland</v>
      </c>
      <c r="D471" t="str">
        <v>4634</v>
      </c>
      <c r="E471" t="str">
        <v>Masfjorden</v>
      </c>
      <c r="F471" t="str">
        <v>4002</v>
      </c>
      <c r="G471" t="str">
        <v>Biblioteket på Matre</v>
      </c>
      <c r="H471" t="str">
        <v>Matre 6</v>
      </c>
      <c r="I471" t="str">
        <v>5984</v>
      </c>
      <c r="J471" t="str">
        <v>Matredal</v>
      </c>
      <c r="K471" t="str">
        <v>Ja</v>
      </c>
      <c r="L471" t="str">
        <v>60.8728, 5.58254</v>
      </c>
    </row>
    <row r="472" spans="1:12" x14ac:dyDescent="0.25">
      <c r="A472" t="str">
        <v>250001</v>
      </c>
      <c r="B472" t="str">
        <v>Stortingsvalget 2025</v>
      </c>
      <c r="C472" t="str">
        <v>Hordaland</v>
      </c>
      <c r="D472" t="str">
        <v>4634</v>
      </c>
      <c r="E472" t="str">
        <v>Masfjorden</v>
      </c>
      <c r="F472" t="str">
        <v>4004</v>
      </c>
      <c r="G472" t="str">
        <v>Biblioteket på Hosteland</v>
      </c>
      <c r="H472" t="str">
        <v>Fensfjordvegen 494</v>
      </c>
      <c r="I472" t="str">
        <v>5986</v>
      </c>
      <c r="J472" t="str">
        <v>Hosteland</v>
      </c>
      <c r="K472" t="str">
        <v>Ja</v>
      </c>
      <c r="L472" t="str">
        <v>60.83065, 5.283</v>
      </c>
    </row>
    <row r="473" spans="1:12" x14ac:dyDescent="0.25">
      <c r="A473" t="str">
        <v>250001</v>
      </c>
      <c r="B473" t="str">
        <v>Stortingsvalget 2025</v>
      </c>
      <c r="C473" t="str">
        <v>Hordaland</v>
      </c>
      <c r="D473" t="str">
        <v>4634</v>
      </c>
      <c r="E473" t="str">
        <v>Masfjorden</v>
      </c>
      <c r="F473" t="str">
        <v>4005</v>
      </c>
      <c r="G473" t="str">
        <v>Fensfjordbygget</v>
      </c>
      <c r="H473" t="str">
        <v>Fensfjordvegen 615</v>
      </c>
      <c r="I473" t="str">
        <v>5986</v>
      </c>
      <c r="J473" t="str">
        <v>Hosteland</v>
      </c>
      <c r="K473" t="str">
        <v>Ja</v>
      </c>
      <c r="L473" t="str">
        <v>60.83437, 5.26313</v>
      </c>
    </row>
    <row r="474" spans="1:12" x14ac:dyDescent="0.25">
      <c r="A474" t="str">
        <v>250001</v>
      </c>
      <c r="B474" t="str">
        <v>Stortingsvalget 2025</v>
      </c>
      <c r="C474" t="str">
        <v>Hordaland</v>
      </c>
      <c r="D474" t="str">
        <v>4634</v>
      </c>
      <c r="E474" t="str">
        <v>Masfjorden</v>
      </c>
      <c r="F474" t="str">
        <v>4006</v>
      </c>
      <c r="G474" t="str">
        <v>Butikken på Kvingo</v>
      </c>
      <c r="H474" t="str">
        <v>Austfjordvegen 1190</v>
      </c>
      <c r="I474" t="str">
        <v>5981</v>
      </c>
      <c r="J474" t="str">
        <v>Masfjordnes</v>
      </c>
      <c r="K474" t="str">
        <v>Ja</v>
      </c>
      <c r="L474" t="str">
        <v>60.745372, 5.386684</v>
      </c>
    </row>
    <row r="475" spans="1:12" x14ac:dyDescent="0.25">
      <c r="A475" t="str">
        <v>250001</v>
      </c>
      <c r="B475" t="str">
        <v>Stortingsvalget 2025</v>
      </c>
      <c r="C475" t="str">
        <v>Hordaland</v>
      </c>
      <c r="D475" t="str">
        <v>4634</v>
      </c>
      <c r="E475" t="str">
        <v>Masfjorden</v>
      </c>
      <c r="F475" t="str">
        <v>4007</v>
      </c>
      <c r="G475" t="str">
        <v>Butikken på Haugsvær</v>
      </c>
      <c r="H475" t="str">
        <v>Sognevegen 2226</v>
      </c>
      <c r="I475" t="str">
        <v>5983</v>
      </c>
      <c r="J475" t="str">
        <v>Haugsvær</v>
      </c>
      <c r="K475" t="str">
        <v>Ja</v>
      </c>
      <c r="L475" t="str">
        <v>60.897060, 5.519343</v>
      </c>
    </row>
    <row r="476" spans="1:12" x14ac:dyDescent="0.25">
      <c r="A476" t="str">
        <v>250001</v>
      </c>
      <c r="B476" t="str">
        <v>Stortingsvalget 2025</v>
      </c>
      <c r="C476" t="str">
        <v>Sogn og Fjordane</v>
      </c>
      <c r="D476" t="str">
        <v>4602</v>
      </c>
      <c r="E476" t="str">
        <v>Kinn</v>
      </c>
      <c r="F476" t="str">
        <v>4001</v>
      </c>
      <c r="G476" t="str">
        <v>Informasjon og service Florø servicetorg</v>
      </c>
      <c r="H476" t="str">
        <v>Markegata 51</v>
      </c>
      <c r="I476" t="str">
        <v>6905</v>
      </c>
      <c r="J476" t="str">
        <v>Florø</v>
      </c>
      <c r="K476" t="str">
        <v>Ja</v>
      </c>
      <c r="L476" t="str">
        <v>61.600179, 5.037091</v>
      </c>
    </row>
    <row r="477" spans="1:12" x14ac:dyDescent="0.25">
      <c r="A477" t="str">
        <v>250001</v>
      </c>
      <c r="B477" t="str">
        <v>Stortingsvalget 2025</v>
      </c>
      <c r="C477" t="str">
        <v>Sogn og Fjordane</v>
      </c>
      <c r="D477" t="str">
        <v>4602</v>
      </c>
      <c r="E477" t="str">
        <v>Kinn</v>
      </c>
      <c r="F477" t="str">
        <v>4002</v>
      </c>
      <c r="G477" t="str">
        <v>Informasjon og service Måløy servicetorg</v>
      </c>
      <c r="H477" t="str">
        <v>Gate 1</v>
      </c>
      <c r="I477" t="str">
        <v>6700</v>
      </c>
      <c r="J477" t="str">
        <v>Måløy</v>
      </c>
      <c r="K477" t="str">
        <v>Ja</v>
      </c>
      <c r="L477" t="str">
        <v>61.935682, 5.114079</v>
      </c>
    </row>
    <row r="478" spans="1:12" x14ac:dyDescent="0.25">
      <c r="A478" t="str">
        <v>250001</v>
      </c>
      <c r="B478" t="str">
        <v>Stortingsvalget 2025</v>
      </c>
      <c r="C478" t="str">
        <v>Sogn og Fjordane</v>
      </c>
      <c r="D478" t="str">
        <v>4602</v>
      </c>
      <c r="E478" t="str">
        <v>Kinn</v>
      </c>
      <c r="F478" t="str">
        <v>4003</v>
      </c>
      <c r="G478" t="str">
        <v>AMFI Florø</v>
      </c>
      <c r="H478" t="str">
        <v>Hestenesgata</v>
      </c>
      <c r="I478" t="str">
        <v>6905</v>
      </c>
      <c r="J478" t="str">
        <v>Florø</v>
      </c>
      <c r="K478" t="str">
        <v>Ja</v>
      </c>
      <c r="L478" t="str">
        <v>61.600682, 5.037168</v>
      </c>
    </row>
    <row r="479" spans="1:12" x14ac:dyDescent="0.25">
      <c r="A479" t="str">
        <v>250001</v>
      </c>
      <c r="B479" t="str">
        <v>Stortingsvalget 2025</v>
      </c>
      <c r="C479" t="str">
        <v>Sogn og Fjordane</v>
      </c>
      <c r="D479" t="str">
        <v>4602</v>
      </c>
      <c r="E479" t="str">
        <v>Kinn</v>
      </c>
      <c r="F479" t="str">
        <v>4004</v>
      </c>
      <c r="G479" t="str">
        <v>Flora vidaregåande skule</v>
      </c>
      <c r="H479" t="str">
        <v>Professor Gjelsvikveg</v>
      </c>
      <c r="I479" t="str">
        <v>6906</v>
      </c>
      <c r="J479" t="str">
        <v>Florø</v>
      </c>
      <c r="K479" t="str">
        <v>Ja</v>
      </c>
      <c r="L479" t="str">
        <v>61.593579, 5.043276</v>
      </c>
    </row>
    <row r="480" spans="1:12" x14ac:dyDescent="0.25">
      <c r="A480" t="str">
        <v>250001</v>
      </c>
      <c r="B480" t="str">
        <v>Stortingsvalget 2025</v>
      </c>
      <c r="C480" t="str">
        <v>Sogn og Fjordane</v>
      </c>
      <c r="D480" t="str">
        <v>4602</v>
      </c>
      <c r="E480" t="str">
        <v>Kinn</v>
      </c>
      <c r="F480" t="str">
        <v>4014</v>
      </c>
      <c r="G480" t="str">
        <v>Måløy vidaregåande skule</v>
      </c>
      <c r="H480" t="str">
        <v>Nordfjordvegen</v>
      </c>
      <c r="I480" t="str">
        <v>6718</v>
      </c>
      <c r="J480" t="str">
        <v>Tennebø</v>
      </c>
      <c r="K480" t="str">
        <v>Ja</v>
      </c>
      <c r="L480" t="str">
        <v>61.91223, 5.3205</v>
      </c>
    </row>
    <row r="481" spans="1:12" x14ac:dyDescent="0.25">
      <c r="A481" t="str">
        <v>250001</v>
      </c>
      <c r="B481" t="str">
        <v>Stortingsvalget 2025</v>
      </c>
      <c r="C481" t="str">
        <v>Sogn og Fjordane</v>
      </c>
      <c r="D481" t="str">
        <v>4602</v>
      </c>
      <c r="E481" t="str">
        <v>Kinn</v>
      </c>
      <c r="F481" t="str">
        <v>4015</v>
      </c>
      <c r="G481" t="str">
        <v>Måløy stormarked</v>
      </c>
      <c r="H481" t="str">
        <v>Myrane</v>
      </c>
      <c r="I481" t="str">
        <v>6718</v>
      </c>
      <c r="J481" t="str">
        <v>Deknepollen</v>
      </c>
      <c r="K481" t="str">
        <v>Ja</v>
      </c>
      <c r="L481" t="str">
        <v>61.921150, 5.198245</v>
      </c>
    </row>
    <row r="482" spans="1:12" x14ac:dyDescent="0.25">
      <c r="A482" t="str">
        <v>250001</v>
      </c>
      <c r="B482" t="str">
        <v>Stortingsvalget 2025</v>
      </c>
      <c r="C482" t="str">
        <v>Sogn og Fjordane</v>
      </c>
      <c r="D482" t="str">
        <v>4602</v>
      </c>
      <c r="E482" t="str">
        <v>Kinn</v>
      </c>
      <c r="F482" t="str">
        <v>4016</v>
      </c>
      <c r="G482" t="str">
        <v>Måløy Brygge kjøpesenter</v>
      </c>
      <c r="H482" t="str">
        <v>Gate 1</v>
      </c>
      <c r="I482" t="str">
        <v>6700</v>
      </c>
      <c r="J482" t="str">
        <v>Måløy</v>
      </c>
      <c r="K482" t="str">
        <v>Ja</v>
      </c>
      <c r="L482" t="str">
        <v>61.939318, 5.121174</v>
      </c>
    </row>
    <row r="483" spans="1:12" x14ac:dyDescent="0.25">
      <c r="A483" t="str">
        <v>250001</v>
      </c>
      <c r="B483" t="str">
        <v>Stortingsvalget 2025</v>
      </c>
      <c r="C483" t="str">
        <v>Sogn og Fjordane</v>
      </c>
      <c r="D483" t="str">
        <v>4602</v>
      </c>
      <c r="E483" t="str">
        <v>Kinn</v>
      </c>
      <c r="F483" t="str">
        <v>4018</v>
      </c>
      <c r="G483" t="str">
        <v>Røystebåt - Øyane i Florø</v>
      </c>
      <c r="H483" t="str">
        <v>Strandgata 30</v>
      </c>
      <c r="I483" t="str">
        <v>6905</v>
      </c>
      <c r="J483" t="str">
        <v>Florø</v>
      </c>
      <c r="K483" t="str">
        <v>Ja</v>
      </c>
      <c r="L483" t="str">
        <v>61.5999, 5.03157</v>
      </c>
    </row>
    <row r="484" spans="1:12" x14ac:dyDescent="0.25">
      <c r="A484" t="str">
        <v>250001</v>
      </c>
      <c r="B484" t="str">
        <v>Stortingsvalget 2025</v>
      </c>
      <c r="C484" t="str">
        <v>Sogn og Fjordane</v>
      </c>
      <c r="D484" t="str">
        <v>4635</v>
      </c>
      <c r="E484" t="str">
        <v>Gulen</v>
      </c>
      <c r="F484" t="str">
        <v>4001</v>
      </c>
      <c r="G484" t="str">
        <v xml:space="preserve">Kommunehuset i Eivindvik </v>
      </c>
      <c r="H484" t="str">
        <v>Eivindvikvegen 1119</v>
      </c>
      <c r="I484" t="str">
        <v>5966</v>
      </c>
      <c r="J484" t="str">
        <v>Eivindvik</v>
      </c>
      <c r="K484" t="str">
        <v>Ja</v>
      </c>
      <c r="L484" t="str">
        <v>60.98193, 5.07436</v>
      </c>
    </row>
    <row r="485" spans="1:12" x14ac:dyDescent="0.25">
      <c r="A485" t="str">
        <v>250001</v>
      </c>
      <c r="B485" t="str">
        <v>Stortingsvalget 2025</v>
      </c>
      <c r="C485" t="str">
        <v>Sogn og Fjordane</v>
      </c>
      <c r="D485" t="str">
        <v>4635</v>
      </c>
      <c r="E485" t="str">
        <v>Gulen</v>
      </c>
      <c r="F485" t="str">
        <v>4002</v>
      </c>
      <c r="G485" t="str">
        <v>Vidsyn, Sløvåg</v>
      </c>
      <c r="H485" t="str">
        <v>Sløvågen 2</v>
      </c>
      <c r="I485" t="str">
        <v>5960</v>
      </c>
      <c r="J485" t="str">
        <v>Dalsøyra</v>
      </c>
      <c r="K485" t="str">
        <v>Ja</v>
      </c>
      <c r="L485" t="str">
        <v>60.84811, 5.08346</v>
      </c>
    </row>
    <row r="486" spans="1:12" x14ac:dyDescent="0.25">
      <c r="A486" t="str">
        <v>250001</v>
      </c>
      <c r="B486" t="str">
        <v>Stortingsvalget 2025</v>
      </c>
      <c r="C486" t="str">
        <v>Sogn og Fjordane</v>
      </c>
      <c r="D486" t="str">
        <v>4635</v>
      </c>
      <c r="E486" t="str">
        <v>Gulen</v>
      </c>
      <c r="F486" t="str">
        <v>4004</v>
      </c>
      <c r="G486" t="str">
        <v>Eivindvik bu- og omsorgssenter</v>
      </c>
      <c r="H486" t="str">
        <v>Eivindvikvegen 1066</v>
      </c>
      <c r="I486" t="str">
        <v>5966</v>
      </c>
      <c r="J486" t="str">
        <v>Eivindvik</v>
      </c>
      <c r="K486" t="str">
        <v>Ja</v>
      </c>
      <c r="L486" t="str">
        <v>60.97958, 5.08302</v>
      </c>
    </row>
    <row r="487" spans="1:12" x14ac:dyDescent="0.25">
      <c r="A487" t="str">
        <v>250001</v>
      </c>
      <c r="B487" t="str">
        <v>Stortingsvalget 2025</v>
      </c>
      <c r="C487" t="str">
        <v>Sogn og Fjordane</v>
      </c>
      <c r="D487" t="str">
        <v>4635</v>
      </c>
      <c r="E487" t="str">
        <v>Gulen</v>
      </c>
      <c r="F487" t="str">
        <v>4005</v>
      </c>
      <c r="G487" t="str">
        <v>Byrknes bu- og omsorgssenter</v>
      </c>
      <c r="H487" t="str">
        <v>Søre Garden 28</v>
      </c>
      <c r="I487" t="str">
        <v>5970</v>
      </c>
      <c r="J487" t="str">
        <v>Byrknesøy</v>
      </c>
      <c r="K487" t="str">
        <v>Ja</v>
      </c>
      <c r="L487" t="str">
        <v>60.89794, 4.83871</v>
      </c>
    </row>
    <row r="488" spans="1:12" x14ac:dyDescent="0.25">
      <c r="A488" t="str">
        <v>250001</v>
      </c>
      <c r="B488" t="str">
        <v>Stortingsvalget 2025</v>
      </c>
      <c r="C488" t="str">
        <v>Sogn og Fjordane</v>
      </c>
      <c r="D488" t="str">
        <v>4635</v>
      </c>
      <c r="E488" t="str">
        <v>Gulen</v>
      </c>
      <c r="F488" t="str">
        <v>4006</v>
      </c>
      <c r="G488" t="str">
        <v>Dalsøyra bu- og omsorgssenter</v>
      </c>
      <c r="H488" t="str">
        <v>Gulafjordvegen 1519</v>
      </c>
      <c r="I488" t="str">
        <v>5960</v>
      </c>
      <c r="J488" t="str">
        <v>Dalsøyra</v>
      </c>
      <c r="K488" t="str">
        <v>Ja</v>
      </c>
      <c r="L488" t="str">
        <v>60.93518, 5.1446</v>
      </c>
    </row>
    <row r="489" spans="1:12" x14ac:dyDescent="0.25">
      <c r="A489" t="str">
        <v>250001</v>
      </c>
      <c r="B489" t="str">
        <v>Stortingsvalget 2025</v>
      </c>
      <c r="C489" t="str">
        <v>Sogn og Fjordane</v>
      </c>
      <c r="D489" t="str">
        <v>4635</v>
      </c>
      <c r="E489" t="str">
        <v>Gulen</v>
      </c>
      <c r="F489" t="str">
        <v>4007</v>
      </c>
      <c r="G489" t="str">
        <v>Brekke bu- og omsorgssenter</v>
      </c>
      <c r="H489" t="str">
        <v>Engesetvegen 125</v>
      </c>
      <c r="I489" t="str">
        <v>5961</v>
      </c>
      <c r="J489" t="str">
        <v>Brekke</v>
      </c>
      <c r="K489" t="str">
        <v>Ja</v>
      </c>
      <c r="L489" t="str">
        <v>61.01181, 5.4471</v>
      </c>
    </row>
    <row r="490" spans="1:12" x14ac:dyDescent="0.25">
      <c r="A490" t="str">
        <v>250001</v>
      </c>
      <c r="B490" t="str">
        <v>Stortingsvalget 2025</v>
      </c>
      <c r="C490" t="str">
        <v>Sogn og Fjordane</v>
      </c>
      <c r="D490" t="str">
        <v>4636</v>
      </c>
      <c r="E490" t="str">
        <v>Solund</v>
      </c>
      <c r="F490" t="str">
        <v>4001</v>
      </c>
      <c r="G490" t="str">
        <v>Kommunehuset</v>
      </c>
      <c r="H490" t="str">
        <v>Hardbakke</v>
      </c>
      <c r="I490" t="str">
        <v>6928</v>
      </c>
      <c r="J490" t="str">
        <v>Hardbakke</v>
      </c>
      <c r="K490" t="str">
        <v>Ja</v>
      </c>
      <c r="L490" t="str">
        <v>61.073955, 4.838796</v>
      </c>
    </row>
    <row r="491" spans="1:12" x14ac:dyDescent="0.25">
      <c r="A491" t="str">
        <v>250001</v>
      </c>
      <c r="B491" t="str">
        <v>Stortingsvalget 2025</v>
      </c>
      <c r="C491" t="str">
        <v>Sogn og Fjordane</v>
      </c>
      <c r="D491" t="str">
        <v>4637</v>
      </c>
      <c r="E491" t="str">
        <v>Hyllestad</v>
      </c>
      <c r="F491" t="str">
        <v>4001</v>
      </c>
      <c r="G491" t="str">
        <v>Hyllestad kommunehus</v>
      </c>
      <c r="H491" t="str">
        <v>Lifjordvegen 7</v>
      </c>
      <c r="I491" t="str">
        <v>6957</v>
      </c>
      <c r="J491" t="str">
        <v>Hyllestad</v>
      </c>
      <c r="K491" t="str">
        <v>Ja</v>
      </c>
      <c r="L491" t="str">
        <v>61.17086, 5.29313</v>
      </c>
    </row>
    <row r="492" spans="1:12" x14ac:dyDescent="0.25">
      <c r="A492" t="str">
        <v>250001</v>
      </c>
      <c r="B492" t="str">
        <v>Stortingsvalget 2025</v>
      </c>
      <c r="C492" t="str">
        <v>Sogn og Fjordane</v>
      </c>
      <c r="D492" t="str">
        <v>4638</v>
      </c>
      <c r="E492" t="str">
        <v>Høyanger</v>
      </c>
      <c r="F492" t="str">
        <v>4001</v>
      </c>
      <c r="G492" t="str">
        <v>Høyanger Rådhus</v>
      </c>
      <c r="H492" t="str">
        <v>August Gunnarskogs gate 1</v>
      </c>
      <c r="I492" t="str">
        <v>6993</v>
      </c>
      <c r="J492" t="str">
        <v>Høyanger</v>
      </c>
      <c r="K492" t="str">
        <v>Ja</v>
      </c>
      <c r="L492" t="str">
        <v>61.21879, 6.07302</v>
      </c>
    </row>
    <row r="493" spans="1:12" x14ac:dyDescent="0.25">
      <c r="A493" t="str">
        <v>250001</v>
      </c>
      <c r="B493" t="str">
        <v>Stortingsvalget 2025</v>
      </c>
      <c r="C493" t="str">
        <v>Sogn og Fjordane</v>
      </c>
      <c r="D493" t="str">
        <v>4638</v>
      </c>
      <c r="E493" t="str">
        <v>Høyanger</v>
      </c>
      <c r="F493" t="str">
        <v>4002</v>
      </c>
      <c r="G493" t="str">
        <v>Høyanger Samfunnshus</v>
      </c>
      <c r="H493" t="str">
        <v>Marcus Thranesgate 3</v>
      </c>
      <c r="I493" t="str">
        <v>6993</v>
      </c>
      <c r="J493" t="str">
        <v>Høyanger</v>
      </c>
      <c r="K493" t="str">
        <v>Ja</v>
      </c>
      <c r="L493" t="str">
        <v>61.219439, 6.072508</v>
      </c>
    </row>
    <row r="494" spans="1:12" x14ac:dyDescent="0.25">
      <c r="A494" t="str">
        <v>250001</v>
      </c>
      <c r="B494" t="str">
        <v>Stortingsvalget 2025</v>
      </c>
      <c r="C494" t="str">
        <v>Sogn og Fjordane</v>
      </c>
      <c r="D494" t="str">
        <v>4638</v>
      </c>
      <c r="E494" t="str">
        <v>Høyanger</v>
      </c>
      <c r="F494" t="str">
        <v>4003</v>
      </c>
      <c r="G494" t="str">
        <v>Ortnevik Grendahus</v>
      </c>
      <c r="H494" t="str">
        <v>Ortnevik 72</v>
      </c>
      <c r="I494" t="str">
        <v>5962</v>
      </c>
      <c r="J494" t="str">
        <v>Bjordal</v>
      </c>
      <c r="K494" t="str">
        <v>Ja</v>
      </c>
      <c r="L494" t="str">
        <v>61.108054, 6.131483</v>
      </c>
    </row>
    <row r="495" spans="1:12" x14ac:dyDescent="0.25">
      <c r="A495" t="str">
        <v>250001</v>
      </c>
      <c r="B495" t="str">
        <v>Stortingsvalget 2025</v>
      </c>
      <c r="C495" t="str">
        <v>Sogn og Fjordane</v>
      </c>
      <c r="D495" t="str">
        <v>4638</v>
      </c>
      <c r="E495" t="str">
        <v>Høyanger</v>
      </c>
      <c r="F495" t="str">
        <v>4007</v>
      </c>
      <c r="G495" t="str">
        <v>Nessane Sambrukshus</v>
      </c>
      <c r="H495" t="str">
        <v>Ytre Nesse 1</v>
      </c>
      <c r="I495" t="str">
        <v>6994</v>
      </c>
      <c r="J495" t="str">
        <v>Nessane</v>
      </c>
      <c r="K495" t="str">
        <v>Ja</v>
      </c>
      <c r="L495" t="str">
        <v>61.13614, 6.27119</v>
      </c>
    </row>
    <row r="496" spans="1:12" x14ac:dyDescent="0.25">
      <c r="A496" t="str">
        <v>250001</v>
      </c>
      <c r="B496" t="str">
        <v>Stortingsvalget 2025</v>
      </c>
      <c r="C496" t="str">
        <v>Sogn og Fjordane</v>
      </c>
      <c r="D496" t="str">
        <v>4638</v>
      </c>
      <c r="E496" t="str">
        <v>Høyanger</v>
      </c>
      <c r="F496" t="str">
        <v>4008</v>
      </c>
      <c r="G496" t="str">
        <v>Ikjefjord Grendahus</v>
      </c>
      <c r="H496" t="str">
        <v>Ikjefjord 48</v>
      </c>
      <c r="I496" t="str">
        <v>5962</v>
      </c>
      <c r="J496" t="str">
        <v>Bjordal</v>
      </c>
      <c r="K496" t="str">
        <v>Ja</v>
      </c>
      <c r="L496" t="str">
        <v>61.05789, 5.65625</v>
      </c>
    </row>
    <row r="497" spans="1:12" x14ac:dyDescent="0.25">
      <c r="A497" t="str">
        <v>250001</v>
      </c>
      <c r="B497" t="str">
        <v>Stortingsvalget 2025</v>
      </c>
      <c r="C497" t="str">
        <v>Sogn og Fjordane</v>
      </c>
      <c r="D497" t="str">
        <v>4639</v>
      </c>
      <c r="E497" t="str">
        <v>Vik</v>
      </c>
      <c r="F497" t="str">
        <v>4001</v>
      </c>
      <c r="G497" t="str">
        <v>Vik kommunehus</v>
      </c>
      <c r="H497" t="str">
        <v>Fjordavegen 1</v>
      </c>
      <c r="I497" t="str">
        <v>6893</v>
      </c>
      <c r="J497" t="str">
        <v>Vik i Sogn</v>
      </c>
      <c r="K497" t="str">
        <v>Ja</v>
      </c>
      <c r="L497" t="str">
        <v>61.08871, 6.57969</v>
      </c>
    </row>
    <row r="498" spans="1:12" x14ac:dyDescent="0.25">
      <c r="A498" t="str">
        <v>250001</v>
      </c>
      <c r="B498" t="str">
        <v>Stortingsvalget 2025</v>
      </c>
      <c r="C498" t="str">
        <v>Sogn og Fjordane</v>
      </c>
      <c r="D498" t="str">
        <v>4640</v>
      </c>
      <c r="E498" t="str">
        <v>Sogndal</v>
      </c>
      <c r="F498" t="str">
        <v>4001</v>
      </c>
      <c r="G498" t="str">
        <v>Sogndal kommunehus</v>
      </c>
      <c r="H498" t="str">
        <v>Gravensteinsgata 17</v>
      </c>
      <c r="I498" t="str">
        <v>6856</v>
      </c>
      <c r="J498" t="str">
        <v>Sogndal</v>
      </c>
      <c r="K498" t="str">
        <v>Ja</v>
      </c>
      <c r="L498" t="str">
        <v>61.23143, 7.10307</v>
      </c>
    </row>
    <row r="499" spans="1:12" x14ac:dyDescent="0.25">
      <c r="A499" t="str">
        <v>250001</v>
      </c>
      <c r="B499" t="str">
        <v>Stortingsvalget 2025</v>
      </c>
      <c r="C499" t="str">
        <v>Sogn og Fjordane</v>
      </c>
      <c r="D499" t="str">
        <v>4640</v>
      </c>
      <c r="E499" t="str">
        <v>Sogndal</v>
      </c>
      <c r="F499" t="str">
        <v>4002</v>
      </c>
      <c r="G499" t="str">
        <v>Leikanger tinghus</v>
      </c>
      <c r="H499" t="str">
        <v>Skrivarvegen 7</v>
      </c>
      <c r="I499" t="str">
        <v>6863</v>
      </c>
      <c r="J499" t="str">
        <v>Leikanger</v>
      </c>
      <c r="K499" t="str">
        <v>Ja</v>
      </c>
      <c r="L499" t="str">
        <v>61.18559, 6.82172</v>
      </c>
    </row>
    <row r="500" spans="1:12" x14ac:dyDescent="0.25">
      <c r="A500" t="str">
        <v>250001</v>
      </c>
      <c r="B500" t="str">
        <v>Stortingsvalget 2025</v>
      </c>
      <c r="C500" t="str">
        <v>Sogn og Fjordane</v>
      </c>
      <c r="D500" t="str">
        <v>4640</v>
      </c>
      <c r="E500" t="str">
        <v>Sogndal</v>
      </c>
      <c r="F500" t="str">
        <v>4003</v>
      </c>
      <c r="G500" t="str">
        <v>Balestrand innbyggartorg - Holmatunet</v>
      </c>
      <c r="H500" t="str">
        <v>Holmen 11</v>
      </c>
      <c r="I500" t="str">
        <v>6899</v>
      </c>
      <c r="J500" t="str">
        <v>Balestrand</v>
      </c>
      <c r="K500" t="str">
        <v>Ja</v>
      </c>
      <c r="L500" t="str">
        <v>61.2101, 6.53733</v>
      </c>
    </row>
    <row r="501" spans="1:12" x14ac:dyDescent="0.25">
      <c r="A501" t="str">
        <v>250001</v>
      </c>
      <c r="B501" t="str">
        <v>Stortingsvalget 2025</v>
      </c>
      <c r="C501" t="str">
        <v>Sogn og Fjordane</v>
      </c>
      <c r="D501" t="str">
        <v>4640</v>
      </c>
      <c r="E501" t="str">
        <v>Sogndal</v>
      </c>
      <c r="F501" t="str">
        <v>4004</v>
      </c>
      <c r="G501" t="str">
        <v>Fjærland oppvekstsenter</v>
      </c>
      <c r="H501" t="str">
        <v>Fjærlandsfjorden 358</v>
      </c>
      <c r="I501" t="str">
        <v>6848</v>
      </c>
      <c r="J501" t="str">
        <v>Fjærland</v>
      </c>
      <c r="K501" t="str">
        <v>Ja</v>
      </c>
      <c r="L501" t="str">
        <v>61.39809, 6.73881</v>
      </c>
    </row>
    <row r="502" spans="1:12" x14ac:dyDescent="0.25">
      <c r="A502" t="str">
        <v>250001</v>
      </c>
      <c r="B502" t="str">
        <v>Stortingsvalget 2025</v>
      </c>
      <c r="C502" t="str">
        <v>Sogn og Fjordane</v>
      </c>
      <c r="D502" t="str">
        <v>4641</v>
      </c>
      <c r="E502" t="str">
        <v>Aurland</v>
      </c>
      <c r="F502" t="str">
        <v>4001</v>
      </c>
      <c r="G502" t="str">
        <v>Aurland rådhus</v>
      </c>
      <c r="H502" t="str">
        <v>Vangen 1</v>
      </c>
      <c r="I502" t="str">
        <v>5745</v>
      </c>
      <c r="J502" t="str">
        <v>Aurland</v>
      </c>
      <c r="K502" t="str">
        <v>Ja</v>
      </c>
      <c r="L502" t="str">
        <v>60.90556, 7.18729</v>
      </c>
    </row>
    <row r="503" spans="1:12" x14ac:dyDescent="0.25">
      <c r="A503" t="str">
        <v>250001</v>
      </c>
      <c r="B503" t="str">
        <v>Stortingsvalget 2025</v>
      </c>
      <c r="C503" t="str">
        <v>Sogn og Fjordane</v>
      </c>
      <c r="D503" t="str">
        <v>4642</v>
      </c>
      <c r="E503" t="str">
        <v>Lærdal</v>
      </c>
      <c r="F503" t="str">
        <v>4001</v>
      </c>
      <c r="G503" t="str">
        <v>Lærdal rådhus</v>
      </c>
      <c r="H503" t="str">
        <v>Øyraplassen 7</v>
      </c>
      <c r="I503" t="str">
        <v>6887</v>
      </c>
      <c r="J503" t="str">
        <v>Lærdal</v>
      </c>
      <c r="K503" t="str">
        <v>Ja</v>
      </c>
      <c r="L503" t="str">
        <v>61.09832, 7.48102</v>
      </c>
    </row>
    <row r="504" spans="1:12" x14ac:dyDescent="0.25">
      <c r="A504" t="str">
        <v>250001</v>
      </c>
      <c r="B504" t="str">
        <v>Stortingsvalget 2025</v>
      </c>
      <c r="C504" t="str">
        <v>Sogn og Fjordane</v>
      </c>
      <c r="D504" t="str">
        <v>4643</v>
      </c>
      <c r="E504" t="str">
        <v>Årdal</v>
      </c>
      <c r="F504" t="str">
        <v>4001</v>
      </c>
      <c r="G504" t="str">
        <v>Rådhuset</v>
      </c>
      <c r="H504" t="str">
        <v>Statsråd Evensens veg 4</v>
      </c>
      <c r="I504" t="str">
        <v>6885</v>
      </c>
      <c r="J504" t="str">
        <v>Årdalstangen</v>
      </c>
      <c r="K504" t="str">
        <v>Ja</v>
      </c>
      <c r="L504" t="str">
        <v>61.23637, 7.70204</v>
      </c>
    </row>
    <row r="505" spans="1:12" x14ac:dyDescent="0.25">
      <c r="A505" t="str">
        <v>250001</v>
      </c>
      <c r="B505" t="str">
        <v>Stortingsvalget 2025</v>
      </c>
      <c r="C505" t="str">
        <v>Sogn og Fjordane</v>
      </c>
      <c r="D505" t="str">
        <v>4643</v>
      </c>
      <c r="E505" t="str">
        <v>Årdal</v>
      </c>
      <c r="F505" t="str">
        <v>4002</v>
      </c>
      <c r="G505" t="str">
        <v>Årdal kulturhus</v>
      </c>
      <c r="H505" t="str">
        <v>Farnesvegen 3</v>
      </c>
      <c r="I505" t="str">
        <v>6884</v>
      </c>
      <c r="J505" t="str">
        <v>Øvre Årdal</v>
      </c>
      <c r="K505" t="str">
        <v>Ja</v>
      </c>
      <c r="L505" t="str">
        <v>61.31003, 7.80709</v>
      </c>
    </row>
    <row r="506" spans="1:12" x14ac:dyDescent="0.25">
      <c r="A506" t="str">
        <v>250001</v>
      </c>
      <c r="B506" t="str">
        <v>Stortingsvalget 2025</v>
      </c>
      <c r="C506" t="str">
        <v>Sogn og Fjordane</v>
      </c>
      <c r="D506" t="str">
        <v>4643</v>
      </c>
      <c r="E506" t="str">
        <v>Årdal</v>
      </c>
      <c r="F506" t="str">
        <v>4003</v>
      </c>
      <c r="G506" t="str">
        <v>Årdal bu og omsorgssenter - ÅBO</v>
      </c>
      <c r="H506" t="str">
        <v>Flotavegen 2</v>
      </c>
      <c r="I506" t="str">
        <v>6884</v>
      </c>
      <c r="J506" t="str">
        <v>Øvre Årdal</v>
      </c>
      <c r="K506" t="str">
        <v>Ja</v>
      </c>
      <c r="L506" t="str">
        <v>61.31083, 7.79459</v>
      </c>
    </row>
    <row r="507" spans="1:12" x14ac:dyDescent="0.25">
      <c r="A507" t="str">
        <v>250001</v>
      </c>
      <c r="B507" t="str">
        <v>Stortingsvalget 2025</v>
      </c>
      <c r="C507" t="str">
        <v>Sogn og Fjordane</v>
      </c>
      <c r="D507" t="str">
        <v>4644</v>
      </c>
      <c r="E507" t="str">
        <v>Luster</v>
      </c>
      <c r="F507" t="str">
        <v>4001</v>
      </c>
      <c r="G507" t="str">
        <v>Rådhuset</v>
      </c>
      <c r="H507" t="str">
        <v>Rådhusvegen 1</v>
      </c>
      <c r="I507" t="str">
        <v>6868</v>
      </c>
      <c r="J507" t="str">
        <v>Gaupne</v>
      </c>
      <c r="K507" t="str">
        <v>Ja</v>
      </c>
      <c r="L507" t="str">
        <v>61.40317, 7.29772</v>
      </c>
    </row>
    <row r="508" spans="1:12" x14ac:dyDescent="0.25">
      <c r="A508" t="str">
        <v>250001</v>
      </c>
      <c r="B508" t="str">
        <v>Stortingsvalget 2025</v>
      </c>
      <c r="C508" t="str">
        <v>Sogn og Fjordane</v>
      </c>
      <c r="D508" t="str">
        <v>4644</v>
      </c>
      <c r="E508" t="str">
        <v>Luster</v>
      </c>
      <c r="F508" t="str">
        <v>4002</v>
      </c>
      <c r="G508" t="str">
        <v>Veitastrond samfunnshus</v>
      </c>
      <c r="H508" t="str">
        <v>Veitastrondsvegen 2252</v>
      </c>
      <c r="I508" t="str">
        <v>6878</v>
      </c>
      <c r="J508" t="str">
        <v>Veitastrond</v>
      </c>
      <c r="K508" t="str">
        <v>Ja</v>
      </c>
      <c r="L508" t="str">
        <v>61.48349, 7.03063</v>
      </c>
    </row>
    <row r="509" spans="1:12" x14ac:dyDescent="0.25">
      <c r="A509" t="str">
        <v>250001</v>
      </c>
      <c r="B509" t="str">
        <v>Stortingsvalget 2025</v>
      </c>
      <c r="C509" t="str">
        <v>Sogn og Fjordane</v>
      </c>
      <c r="D509" t="str">
        <v>4644</v>
      </c>
      <c r="E509" t="str">
        <v>Luster</v>
      </c>
      <c r="F509" t="str">
        <v>4003</v>
      </c>
      <c r="G509" t="str">
        <v>Solvorn oppvekstsenter</v>
      </c>
      <c r="H509" t="str">
        <v>Løteigane 13</v>
      </c>
      <c r="I509" t="str">
        <v>6879</v>
      </c>
      <c r="J509" t="str">
        <v>Solvorn</v>
      </c>
      <c r="K509" t="str">
        <v>Ja</v>
      </c>
      <c r="L509" t="str">
        <v>61.30142, 7.23764</v>
      </c>
    </row>
    <row r="510" spans="1:12" x14ac:dyDescent="0.25">
      <c r="A510" t="str">
        <v>250001</v>
      </c>
      <c r="B510" t="str">
        <v>Stortingsvalget 2025</v>
      </c>
      <c r="C510" t="str">
        <v>Sogn og Fjordane</v>
      </c>
      <c r="D510" t="str">
        <v>4644</v>
      </c>
      <c r="E510" t="str">
        <v>Luster</v>
      </c>
      <c r="F510" t="str">
        <v>4004</v>
      </c>
      <c r="G510" t="str">
        <v>Fortun grendahus</v>
      </c>
      <c r="H510" t="str">
        <v>Sognefjellsvegen 7679</v>
      </c>
      <c r="I510" t="str">
        <v>6877</v>
      </c>
      <c r="J510" t="str">
        <v>Fortun</v>
      </c>
      <c r="K510" t="str">
        <v>Ja</v>
      </c>
      <c r="L510" t="str">
        <v>61.49521, 7.69019</v>
      </c>
    </row>
    <row r="511" spans="1:12" x14ac:dyDescent="0.25">
      <c r="A511" t="str">
        <v>250001</v>
      </c>
      <c r="B511" t="str">
        <v>Stortingsvalget 2025</v>
      </c>
      <c r="C511" t="str">
        <v>Sogn og Fjordane</v>
      </c>
      <c r="D511" t="str">
        <v>4644</v>
      </c>
      <c r="E511" t="str">
        <v>Luster</v>
      </c>
      <c r="F511" t="str">
        <v>4005</v>
      </c>
      <c r="G511" t="str">
        <v>Ornes bedehus</v>
      </c>
      <c r="H511" t="str">
        <v>Ornes 79</v>
      </c>
      <c r="I511" t="str">
        <v>6870</v>
      </c>
      <c r="J511" t="str">
        <v>Ornes</v>
      </c>
      <c r="K511" t="str">
        <v>Ja</v>
      </c>
      <c r="L511" t="str">
        <v>61.29734, 7.31878</v>
      </c>
    </row>
    <row r="512" spans="1:12" x14ac:dyDescent="0.25">
      <c r="A512" t="str">
        <v>250001</v>
      </c>
      <c r="B512" t="str">
        <v>Stortingsvalget 2025</v>
      </c>
      <c r="C512" t="str">
        <v>Sogn og Fjordane</v>
      </c>
      <c r="D512" t="str">
        <v>4644</v>
      </c>
      <c r="E512" t="str">
        <v>Luster</v>
      </c>
      <c r="F512" t="str">
        <v>4006</v>
      </c>
      <c r="G512" t="str">
        <v>Luster samfunnshus</v>
      </c>
      <c r="H512" t="str">
        <v>Lustravegen 3300A</v>
      </c>
      <c r="I512" t="str">
        <v>6872</v>
      </c>
      <c r="J512" t="str">
        <v>Luster</v>
      </c>
      <c r="K512" t="str">
        <v>Ja</v>
      </c>
      <c r="L512" t="str">
        <v>61.44435, 7.45993</v>
      </c>
    </row>
    <row r="513" spans="1:12" x14ac:dyDescent="0.25">
      <c r="A513" t="str">
        <v>250001</v>
      </c>
      <c r="B513" t="str">
        <v>Stortingsvalget 2025</v>
      </c>
      <c r="C513" t="str">
        <v>Sogn og Fjordane</v>
      </c>
      <c r="D513" t="str">
        <v>4644</v>
      </c>
      <c r="E513" t="str">
        <v>Luster</v>
      </c>
      <c r="F513" t="str">
        <v>4007</v>
      </c>
      <c r="G513" t="str">
        <v>Indre Hafslo oppvekstsenter</v>
      </c>
      <c r="H513" t="str">
        <v>Lambhaug 144</v>
      </c>
      <c r="I513" t="str">
        <v>6873</v>
      </c>
      <c r="J513" t="str">
        <v>Marifjøra</v>
      </c>
      <c r="K513" t="str">
        <v>Ja</v>
      </c>
      <c r="L513" t="str">
        <v>61.36328, 7.26705</v>
      </c>
    </row>
    <row r="514" spans="1:12" x14ac:dyDescent="0.25">
      <c r="A514" t="str">
        <v>250001</v>
      </c>
      <c r="B514" t="str">
        <v>Stortingsvalget 2025</v>
      </c>
      <c r="C514" t="str">
        <v>Sogn og Fjordane</v>
      </c>
      <c r="D514" t="str">
        <v>4644</v>
      </c>
      <c r="E514" t="str">
        <v>Luster</v>
      </c>
      <c r="F514" t="str">
        <v>4008</v>
      </c>
      <c r="G514" t="str">
        <v>Jostedal samfunnshus</v>
      </c>
      <c r="H514" t="str">
        <v>Krekane 76A</v>
      </c>
      <c r="I514" t="str">
        <v>6871</v>
      </c>
      <c r="J514" t="str">
        <v>Jostedal</v>
      </c>
      <c r="K514" t="str">
        <v>Ja</v>
      </c>
      <c r="L514" t="str">
        <v>61.60379, 7.29187</v>
      </c>
    </row>
    <row r="515" spans="1:12" x14ac:dyDescent="0.25">
      <c r="A515" t="str">
        <v>250001</v>
      </c>
      <c r="B515" t="str">
        <v>Stortingsvalget 2025</v>
      </c>
      <c r="C515" t="str">
        <v>Sogn og Fjordane</v>
      </c>
      <c r="D515" t="str">
        <v>4645</v>
      </c>
      <c r="E515" t="str">
        <v>Askvoll</v>
      </c>
      <c r="F515" t="str">
        <v>4001</v>
      </c>
      <c r="G515" t="str">
        <v>Askvoll Rådhus</v>
      </c>
      <c r="H515" t="str">
        <v>Askvollvegen 426A</v>
      </c>
      <c r="I515" t="str">
        <v>6980</v>
      </c>
      <c r="J515" t="str">
        <v>ASKVOLL</v>
      </c>
      <c r="K515" t="str">
        <v>Ja</v>
      </c>
      <c r="L515" t="str">
        <v>61.34538, 5.06278</v>
      </c>
    </row>
    <row r="516" spans="1:12" x14ac:dyDescent="0.25">
      <c r="A516" t="str">
        <v>250001</v>
      </c>
      <c r="B516" t="str">
        <v>Stortingsvalget 2025</v>
      </c>
      <c r="C516" t="str">
        <v>Sogn og Fjordane</v>
      </c>
      <c r="D516" t="str">
        <v>4646</v>
      </c>
      <c r="E516" t="str">
        <v>Fjaler</v>
      </c>
      <c r="F516" t="str">
        <v>4001</v>
      </c>
      <c r="G516" t="str">
        <v>Fjalerhuset</v>
      </c>
      <c r="H516" t="str">
        <v>Dalstunet 20</v>
      </c>
      <c r="I516" t="str">
        <v>6963</v>
      </c>
      <c r="J516" t="str">
        <v>Dale i Sunnfjord</v>
      </c>
      <c r="K516" t="str">
        <v>Ja</v>
      </c>
      <c r="L516" t="str">
        <v>61.363834, 5.398257</v>
      </c>
    </row>
    <row r="517" spans="1:12" x14ac:dyDescent="0.25">
      <c r="A517" t="str">
        <v>250001</v>
      </c>
      <c r="B517" t="str">
        <v>Stortingsvalget 2025</v>
      </c>
      <c r="C517" t="str">
        <v>Sogn og Fjordane</v>
      </c>
      <c r="D517" t="str">
        <v>4646</v>
      </c>
      <c r="E517" t="str">
        <v>Fjaler</v>
      </c>
      <c r="F517" t="str">
        <v>4002</v>
      </c>
      <c r="G517" t="str">
        <v xml:space="preserve">Joker Flekke </v>
      </c>
      <c r="H517" t="str">
        <v>Hauglandsvegen 1</v>
      </c>
      <c r="I517" t="str">
        <v>6968</v>
      </c>
      <c r="J517" t="str">
        <v xml:space="preserve">Flekke </v>
      </c>
      <c r="K517" t="str">
        <v>Ja</v>
      </c>
      <c r="L517" t="str">
        <v>61.315794, 5.363265</v>
      </c>
    </row>
    <row r="518" spans="1:12" x14ac:dyDescent="0.25">
      <c r="A518" t="str">
        <v>250001</v>
      </c>
      <c r="B518" t="str">
        <v>Stortingsvalget 2025</v>
      </c>
      <c r="C518" t="str">
        <v>Sogn og Fjordane</v>
      </c>
      <c r="D518" t="str">
        <v>4646</v>
      </c>
      <c r="E518" t="str">
        <v>Fjaler</v>
      </c>
      <c r="F518" t="str">
        <v>4003</v>
      </c>
      <c r="G518" t="str">
        <v>Straumsnes Grendahus</v>
      </c>
      <c r="H518" t="str">
        <v>Åsnesvegen 81</v>
      </c>
      <c r="I518" t="str">
        <v>6969</v>
      </c>
      <c r="J518" t="str">
        <v>Straumsnes</v>
      </c>
      <c r="K518" t="str">
        <v>Ja</v>
      </c>
      <c r="L518" t="str">
        <v>61.339113, 5.203421</v>
      </c>
    </row>
    <row r="519" spans="1:12" x14ac:dyDescent="0.25">
      <c r="A519" t="str">
        <v>250001</v>
      </c>
      <c r="B519" t="str">
        <v>Stortingsvalget 2025</v>
      </c>
      <c r="C519" t="str">
        <v>Sogn og Fjordane</v>
      </c>
      <c r="D519" t="str">
        <v>4646</v>
      </c>
      <c r="E519" t="str">
        <v>Fjaler</v>
      </c>
      <c r="F519" t="str">
        <v>4004</v>
      </c>
      <c r="G519" t="str">
        <v>Nærbutikken Hellevik</v>
      </c>
      <c r="H519" t="str">
        <v>Gjølangervegen 885</v>
      </c>
      <c r="I519" t="str">
        <v>6967</v>
      </c>
      <c r="J519" t="str">
        <v>Hellevik i Fjaler</v>
      </c>
      <c r="K519" t="str">
        <v>Ja</v>
      </c>
      <c r="L519" t="str">
        <v>61.302688, 5.178530</v>
      </c>
    </row>
    <row r="520" spans="1:12" x14ac:dyDescent="0.25">
      <c r="A520" t="str">
        <v>250001</v>
      </c>
      <c r="B520" t="str">
        <v>Stortingsvalget 2025</v>
      </c>
      <c r="C520" t="str">
        <v>Sogn og Fjordane</v>
      </c>
      <c r="D520" t="str">
        <v>4647</v>
      </c>
      <c r="E520" t="str">
        <v>Sunnfjord</v>
      </c>
      <c r="F520" t="str">
        <v>4001</v>
      </c>
      <c r="G520" t="str">
        <v>Førde tenestetorg</v>
      </c>
      <c r="H520" t="str">
        <v>Hafstadvegen 42</v>
      </c>
      <c r="I520" t="str">
        <v>6800</v>
      </c>
      <c r="J520" t="str">
        <v>Førde</v>
      </c>
      <c r="K520" t="str">
        <v>Ja</v>
      </c>
      <c r="L520" t="str">
        <v>61.4502, 5.85758</v>
      </c>
    </row>
    <row r="521" spans="1:12" x14ac:dyDescent="0.25">
      <c r="A521" t="str">
        <v>250001</v>
      </c>
      <c r="B521" t="str">
        <v>Stortingsvalget 2025</v>
      </c>
      <c r="C521" t="str">
        <v>Sogn og Fjordane</v>
      </c>
      <c r="D521" t="str">
        <v>4647</v>
      </c>
      <c r="E521" t="str">
        <v>Sunnfjord</v>
      </c>
      <c r="F521" t="str">
        <v>4002</v>
      </c>
      <c r="G521" t="str">
        <v>Skei tenestetorg</v>
      </c>
      <c r="H521" t="str">
        <v>Ospene 1</v>
      </c>
      <c r="I521" t="str">
        <v>6843</v>
      </c>
      <c r="J521" t="str">
        <v>Skei</v>
      </c>
      <c r="K521" t="str">
        <v>Ja</v>
      </c>
      <c r="L521" t="str">
        <v>61.569430, 6.483514</v>
      </c>
    </row>
    <row r="522" spans="1:12" x14ac:dyDescent="0.25">
      <c r="A522" t="str">
        <v>250001</v>
      </c>
      <c r="B522" t="str">
        <v>Stortingsvalget 2025</v>
      </c>
      <c r="C522" t="str">
        <v>Sogn og Fjordane</v>
      </c>
      <c r="D522" t="str">
        <v>4647</v>
      </c>
      <c r="E522" t="str">
        <v>Sunnfjord</v>
      </c>
      <c r="F522" t="str">
        <v>4003</v>
      </c>
      <c r="G522" t="str">
        <v>Naustdal helsesenter - bygg K</v>
      </c>
      <c r="H522" t="str">
        <v>Tunavegen 6</v>
      </c>
      <c r="I522" t="str">
        <v>6817</v>
      </c>
      <c r="J522" t="str">
        <v>Naustdal</v>
      </c>
      <c r="K522" t="str">
        <v>Ja</v>
      </c>
      <c r="L522" t="str">
        <v>61.5104, 5.71705</v>
      </c>
    </row>
    <row r="523" spans="1:12" x14ac:dyDescent="0.25">
      <c r="A523" t="str">
        <v>250001</v>
      </c>
      <c r="B523" t="str">
        <v>Stortingsvalget 2025</v>
      </c>
      <c r="C523" t="str">
        <v>Sogn og Fjordane</v>
      </c>
      <c r="D523" t="str">
        <v>4647</v>
      </c>
      <c r="E523" t="str">
        <v>Sunnfjord</v>
      </c>
      <c r="F523" t="str">
        <v>4004</v>
      </c>
      <c r="G523" t="str">
        <v>Sande kommunehus</v>
      </c>
      <c r="H523" t="str">
        <v>Sandevegen 155</v>
      </c>
      <c r="I523" t="str">
        <v>6973</v>
      </c>
      <c r="J523" t="str">
        <v>Sande</v>
      </c>
      <c r="K523" t="str">
        <v>Ja</v>
      </c>
      <c r="L523" t="str">
        <v>61.325704, 5.795009</v>
      </c>
    </row>
    <row r="524" spans="1:12" x14ac:dyDescent="0.25">
      <c r="A524" t="str">
        <v>250001</v>
      </c>
      <c r="B524" t="str">
        <v>Stortingsvalget 2025</v>
      </c>
      <c r="C524" t="str">
        <v>Sogn og Fjordane</v>
      </c>
      <c r="D524" t="str">
        <v>4647</v>
      </c>
      <c r="E524" t="str">
        <v>Sunnfjord</v>
      </c>
      <c r="F524" t="str">
        <v>4005</v>
      </c>
      <c r="G524" t="str">
        <v>Alti -  Storebrua</v>
      </c>
      <c r="H524" t="str">
        <v>Storehagen 9</v>
      </c>
      <c r="I524" t="str">
        <v>6800</v>
      </c>
      <c r="J524" t="str">
        <v>Førde</v>
      </c>
      <c r="K524" t="str">
        <v>Ja</v>
      </c>
      <c r="L524" t="str">
        <v>61.452105, 5.850606</v>
      </c>
    </row>
    <row r="525" spans="1:12" x14ac:dyDescent="0.25">
      <c r="A525" t="str">
        <v>250001</v>
      </c>
      <c r="B525" t="str">
        <v>Stortingsvalget 2025</v>
      </c>
      <c r="C525" t="str">
        <v>Sogn og Fjordane</v>
      </c>
      <c r="D525" t="str">
        <v>4647</v>
      </c>
      <c r="E525" t="str">
        <v>Sunnfjord</v>
      </c>
      <c r="F525" t="str">
        <v>4006</v>
      </c>
      <c r="G525" t="str">
        <v>Jølstraholmen</v>
      </c>
      <c r="H525" t="str">
        <v>Jølstravegen 705</v>
      </c>
      <c r="I525" t="str">
        <v>6847</v>
      </c>
      <c r="J525" t="str">
        <v>Vassenden</v>
      </c>
      <c r="K525" t="str">
        <v>Ja</v>
      </c>
      <c r="L525" t="str">
        <v>61.48813, 6.08262</v>
      </c>
    </row>
    <row r="526" spans="1:12" x14ac:dyDescent="0.25">
      <c r="A526" t="str">
        <v>250001</v>
      </c>
      <c r="B526" t="str">
        <v>Stortingsvalget 2025</v>
      </c>
      <c r="C526" t="str">
        <v>Sogn og Fjordane</v>
      </c>
      <c r="D526" t="str">
        <v>4647</v>
      </c>
      <c r="E526" t="str">
        <v>Sunnfjord</v>
      </c>
      <c r="F526" t="str">
        <v>4007</v>
      </c>
      <c r="G526" t="str">
        <v>Dalen næringssenter</v>
      </c>
      <c r="H526" t="str">
        <v>Kalland</v>
      </c>
      <c r="I526" t="str">
        <v>6817</v>
      </c>
      <c r="J526" t="str">
        <v>Naustdal</v>
      </c>
      <c r="K526" t="str">
        <v>Ja</v>
      </c>
      <c r="L526" t="str">
        <v>61.574179, 5.825640</v>
      </c>
    </row>
    <row r="527" spans="1:12" x14ac:dyDescent="0.25">
      <c r="A527" t="str">
        <v>250001</v>
      </c>
      <c r="B527" t="str">
        <v>Stortingsvalget 2025</v>
      </c>
      <c r="C527" t="str">
        <v>Sogn og Fjordane</v>
      </c>
      <c r="D527" t="str">
        <v>4647</v>
      </c>
      <c r="E527" t="str">
        <v>Sunnfjord</v>
      </c>
      <c r="F527" t="str">
        <v>4012</v>
      </c>
      <c r="G527" t="str">
        <v>Nærbutikken Vevring</v>
      </c>
      <c r="H527" t="str">
        <v>Vevring</v>
      </c>
      <c r="I527" t="str">
        <v>6817</v>
      </c>
      <c r="J527" t="str">
        <v>Naustdal</v>
      </c>
      <c r="K527" t="str">
        <v>Ja</v>
      </c>
      <c r="L527" t="str">
        <v>61.489906, 5.390547</v>
      </c>
    </row>
    <row r="528" spans="1:12" x14ac:dyDescent="0.25">
      <c r="A528" t="str">
        <v>250001</v>
      </c>
      <c r="B528" t="str">
        <v>Stortingsvalget 2025</v>
      </c>
      <c r="C528" t="str">
        <v>Sogn og Fjordane</v>
      </c>
      <c r="D528" t="str">
        <v>4648</v>
      </c>
      <c r="E528" t="str">
        <v>Bremanger</v>
      </c>
      <c r="F528" t="str">
        <v>4001</v>
      </c>
      <c r="G528" t="str">
        <v>Servicekontoret rådhuset</v>
      </c>
      <c r="H528" t="str">
        <v>Granden 4</v>
      </c>
      <c r="I528" t="str">
        <v>6723</v>
      </c>
      <c r="J528" t="str">
        <v>Svelgen</v>
      </c>
      <c r="K528" t="str">
        <v>Ja</v>
      </c>
      <c r="L528" t="str">
        <v>61.76855, 5.28930</v>
      </c>
    </row>
    <row r="529" spans="1:12" x14ac:dyDescent="0.25">
      <c r="A529" t="str">
        <v>250001</v>
      </c>
      <c r="B529" t="str">
        <v>Stortingsvalget 2025</v>
      </c>
      <c r="C529" t="str">
        <v>Sogn og Fjordane</v>
      </c>
      <c r="D529" t="str">
        <v>4649</v>
      </c>
      <c r="E529" t="str">
        <v>Stad</v>
      </c>
      <c r="F529" t="str">
        <v>4001</v>
      </c>
      <c r="G529" t="str">
        <v>Stad rådhus</v>
      </c>
      <c r="H529" t="str">
        <v>Rådhusvegen 11</v>
      </c>
      <c r="I529" t="str">
        <v>6770</v>
      </c>
      <c r="J529" t="str">
        <v>Nordfjordeid</v>
      </c>
      <c r="K529" t="str">
        <v>Ja</v>
      </c>
      <c r="L529" t="str">
        <v>61.9068, 5.99331</v>
      </c>
    </row>
    <row r="530" spans="1:12" x14ac:dyDescent="0.25">
      <c r="A530" t="str">
        <v>250001</v>
      </c>
      <c r="B530" t="str">
        <v>Stortingsvalget 2025</v>
      </c>
      <c r="C530" t="str">
        <v>Sogn og Fjordane</v>
      </c>
      <c r="D530" t="str">
        <v>4649</v>
      </c>
      <c r="E530" t="str">
        <v>Stad</v>
      </c>
      <c r="F530" t="str">
        <v>4002</v>
      </c>
      <c r="G530" t="str">
        <v>Kommunehuset</v>
      </c>
      <c r="H530" t="str">
        <v>Nabben 80</v>
      </c>
      <c r="I530" t="str">
        <v>6740</v>
      </c>
      <c r="J530" t="str">
        <v>Selje</v>
      </c>
      <c r="K530" t="str">
        <v>Ja</v>
      </c>
      <c r="L530" t="str">
        <v>62.0454, 5.34424</v>
      </c>
    </row>
    <row r="531" spans="1:12" x14ac:dyDescent="0.25">
      <c r="A531" t="str">
        <v>250001</v>
      </c>
      <c r="B531" t="str">
        <v>Stortingsvalget 2025</v>
      </c>
      <c r="C531" t="str">
        <v>Sogn og Fjordane</v>
      </c>
      <c r="D531" t="str">
        <v>4650</v>
      </c>
      <c r="E531" t="str">
        <v>Gloppen</v>
      </c>
      <c r="F531" t="str">
        <v>4001</v>
      </c>
      <c r="G531" t="str">
        <v>Servicetorget ved heradshuset</v>
      </c>
      <c r="H531" t="str">
        <v>Grandavegen 9</v>
      </c>
      <c r="I531" t="str">
        <v>6823</v>
      </c>
      <c r="J531" t="str">
        <v>Sandane</v>
      </c>
      <c r="K531" t="str">
        <v>Ja</v>
      </c>
      <c r="L531" t="str">
        <v>61.77723, 6.2157</v>
      </c>
    </row>
    <row r="532" spans="1:12" x14ac:dyDescent="0.25">
      <c r="A532" t="str">
        <v>250001</v>
      </c>
      <c r="B532" t="str">
        <v>Stortingsvalget 2025</v>
      </c>
      <c r="C532" t="str">
        <v>Sogn og Fjordane</v>
      </c>
      <c r="D532" t="str">
        <v>4651</v>
      </c>
      <c r="E532" t="str">
        <v>Stryn</v>
      </c>
      <c r="F532" t="str">
        <v>4001</v>
      </c>
      <c r="G532" t="str">
        <v>Stryn kulturhus</v>
      </c>
      <c r="H532" t="str">
        <v>Tinggata 18</v>
      </c>
      <c r="I532" t="str">
        <v>6783</v>
      </c>
      <c r="J532" t="str">
        <v>Stryn</v>
      </c>
      <c r="K532" t="str">
        <v>Ja</v>
      </c>
      <c r="L532" t="str">
        <v>61.90492, 6.71919</v>
      </c>
    </row>
    <row r="533" spans="1:12" x14ac:dyDescent="0.25">
      <c r="A533" t="str">
        <v>250001</v>
      </c>
      <c r="B533" t="str">
        <v>Stortingsvalget 2025</v>
      </c>
      <c r="C533" t="str">
        <v>Sogn og Fjordane</v>
      </c>
      <c r="D533" t="str">
        <v>4651</v>
      </c>
      <c r="E533" t="str">
        <v>Stryn</v>
      </c>
      <c r="F533" t="str">
        <v>4002</v>
      </c>
      <c r="G533" t="str">
        <v>Vikane omsorgssenter</v>
      </c>
      <c r="H533" t="str">
        <v>Dragesetvegen 50</v>
      </c>
      <c r="I533" t="str">
        <v>6793</v>
      </c>
      <c r="J533" t="str">
        <v>Innvik</v>
      </c>
      <c r="K533" t="str">
        <v>Ja</v>
      </c>
      <c r="L533" t="str">
        <v>61.8515259, 6.6191836</v>
      </c>
    </row>
    <row r="534" spans="1:12" x14ac:dyDescent="0.25">
      <c r="A534" t="str">
        <v>250001</v>
      </c>
      <c r="B534" t="str">
        <v>Stortingsvalget 2025</v>
      </c>
      <c r="C534" t="str">
        <v>Sogn og Fjordane</v>
      </c>
      <c r="D534" t="str">
        <v>4651</v>
      </c>
      <c r="E534" t="str">
        <v>Stryn</v>
      </c>
      <c r="F534" t="str">
        <v>4005</v>
      </c>
      <c r="G534" t="str">
        <v>Servicekontoret Stryn kommune</v>
      </c>
      <c r="H534" t="str">
        <v>Tonningsgata 4</v>
      </c>
      <c r="I534" t="str">
        <v>6783</v>
      </c>
      <c r="J534" t="str">
        <v>Stryn</v>
      </c>
      <c r="K534" t="str">
        <v>Ja</v>
      </c>
      <c r="L534" t="str">
        <v>61.90336, 6.71906</v>
      </c>
    </row>
    <row r="535" spans="1:12" x14ac:dyDescent="0.25">
      <c r="A535" t="str">
        <v>250001</v>
      </c>
      <c r="B535" t="str">
        <v>Stortingsvalget 2025</v>
      </c>
      <c r="C535" t="str">
        <v>Møre og Romsdal</v>
      </c>
      <c r="D535" t="str">
        <v>1505</v>
      </c>
      <c r="E535" t="str">
        <v>Kristiansund</v>
      </c>
      <c r="F535" t="str">
        <v>4001</v>
      </c>
      <c r="G535" t="str">
        <v>Campus Kristiansund</v>
      </c>
      <c r="H535" t="str">
        <v>Fosnagata 12</v>
      </c>
      <c r="I535" t="str">
        <v>6509</v>
      </c>
      <c r="J535" t="str">
        <v>Kristiansund</v>
      </c>
      <c r="K535" t="str">
        <v>Ja</v>
      </c>
      <c r="L535" t="str">
        <v>63.11417, 7.7336</v>
      </c>
    </row>
    <row r="536" spans="1:12" x14ac:dyDescent="0.25">
      <c r="A536" t="str">
        <v>250001</v>
      </c>
      <c r="B536" t="str">
        <v>Stortingsvalget 2025</v>
      </c>
      <c r="C536" t="str">
        <v>Møre og Romsdal</v>
      </c>
      <c r="D536" t="str">
        <v>1505</v>
      </c>
      <c r="E536" t="str">
        <v>Kristiansund</v>
      </c>
      <c r="F536" t="str">
        <v>4002</v>
      </c>
      <c r="G536" t="str">
        <v>Alti Futura</v>
      </c>
      <c r="H536" t="str">
        <v>Industriveien 17</v>
      </c>
      <c r="I536" t="str">
        <v>6517</v>
      </c>
      <c r="J536" t="str">
        <v>Kristiansund</v>
      </c>
      <c r="K536" t="str">
        <v>Ja</v>
      </c>
      <c r="L536" t="str">
        <v>63.11048, 7.78107</v>
      </c>
    </row>
    <row r="537" spans="1:12" x14ac:dyDescent="0.25">
      <c r="A537" t="str">
        <v>250001</v>
      </c>
      <c r="B537" t="str">
        <v>Stortingsvalget 2025</v>
      </c>
      <c r="C537" t="str">
        <v>Møre og Romsdal</v>
      </c>
      <c r="D537" t="str">
        <v>1506</v>
      </c>
      <c r="E537" t="str">
        <v>Molde</v>
      </c>
      <c r="F537" t="str">
        <v>4001</v>
      </c>
      <c r="G537" t="str">
        <v>Molde rådhus</v>
      </c>
      <c r="H537" t="str">
        <v>Rådhusplassen 1</v>
      </c>
      <c r="I537" t="str">
        <v>6413</v>
      </c>
      <c r="J537" t="str">
        <v>Molde</v>
      </c>
      <c r="K537" t="str">
        <v>Ja</v>
      </c>
      <c r="L537" t="str">
        <v>62.73798, 7.15888</v>
      </c>
    </row>
    <row r="538" spans="1:12" x14ac:dyDescent="0.25">
      <c r="A538" t="str">
        <v>250001</v>
      </c>
      <c r="B538" t="str">
        <v>Stortingsvalget 2025</v>
      </c>
      <c r="C538" t="str">
        <v>Møre og Romsdal</v>
      </c>
      <c r="D538" t="str">
        <v>1506</v>
      </c>
      <c r="E538" t="str">
        <v>Molde</v>
      </c>
      <c r="F538" t="str">
        <v>4002</v>
      </c>
      <c r="G538" t="str">
        <v xml:space="preserve">Kommunehuset i Eidsvåg </v>
      </c>
      <c r="H538" t="str">
        <v>Kråkholmvegen 2</v>
      </c>
      <c r="I538" t="str">
        <v>6460</v>
      </c>
      <c r="J538" t="str">
        <v>Eidsvåg</v>
      </c>
      <c r="K538" t="str">
        <v>Ja</v>
      </c>
      <c r="L538" t="str">
        <v>62.77597, 8.06621</v>
      </c>
    </row>
    <row r="539" spans="1:12" x14ac:dyDescent="0.25">
      <c r="A539" t="str">
        <v>250001</v>
      </c>
      <c r="B539" t="str">
        <v>Stortingsvalget 2025</v>
      </c>
      <c r="C539" t="str">
        <v>Møre og Romsdal</v>
      </c>
      <c r="D539" t="str">
        <v>1506</v>
      </c>
      <c r="E539" t="str">
        <v>Molde</v>
      </c>
      <c r="F539" t="str">
        <v>4003</v>
      </c>
      <c r="G539" t="str">
        <v>Kommunehuset i Midsund</v>
      </c>
      <c r="H539" t="str">
        <v>Lyngjavegen 2</v>
      </c>
      <c r="I539" t="str">
        <v>6475</v>
      </c>
      <c r="J539" t="str">
        <v>Midsund</v>
      </c>
      <c r="K539" t="str">
        <v>Ja</v>
      </c>
      <c r="L539" t="str">
        <v>62.67371, 6.67518</v>
      </c>
    </row>
    <row r="540" spans="1:12" x14ac:dyDescent="0.25">
      <c r="A540" t="str">
        <v>250001</v>
      </c>
      <c r="B540" t="str">
        <v>Stortingsvalget 2025</v>
      </c>
      <c r="C540" t="str">
        <v>Møre og Romsdal</v>
      </c>
      <c r="D540" t="str">
        <v>1508</v>
      </c>
      <c r="E540" t="str">
        <v>Ålesund</v>
      </c>
      <c r="F540" t="str">
        <v>4001</v>
      </c>
      <c r="G540" t="str">
        <v>Ålesund rådhus - inngang Joachim Rønnebergsplass</v>
      </c>
      <c r="H540" t="str">
        <v>Keiser Wilhelmsgate 11</v>
      </c>
      <c r="I540" t="str">
        <v>6003</v>
      </c>
      <c r="J540" t="str">
        <v>Ålesund</v>
      </c>
      <c r="K540" t="str">
        <v>Ja</v>
      </c>
      <c r="L540" t="str">
        <v>62.47094,6.15459</v>
      </c>
    </row>
    <row r="541" spans="1:12" x14ac:dyDescent="0.25">
      <c r="A541" t="str">
        <v>250001</v>
      </c>
      <c r="B541" t="str">
        <v>Stortingsvalget 2025</v>
      </c>
      <c r="C541" t="str">
        <v>Møre og Romsdal</v>
      </c>
      <c r="D541" t="str">
        <v>1508</v>
      </c>
      <c r="E541" t="str">
        <v>Ålesund</v>
      </c>
      <c r="F541" t="str">
        <v>4002</v>
      </c>
      <c r="G541" t="str">
        <v>Innbyggertorget på Skodje</v>
      </c>
      <c r="H541" t="str">
        <v>Nihusvegen 3</v>
      </c>
      <c r="I541" t="str">
        <v>6260</v>
      </c>
      <c r="J541" t="str">
        <v>Skodje</v>
      </c>
      <c r="K541" t="str">
        <v>Ja</v>
      </c>
      <c r="L541" t="str">
        <v>62.50537, 6.68689</v>
      </c>
    </row>
    <row r="542" spans="1:12" x14ac:dyDescent="0.25">
      <c r="A542" t="str">
        <v>250001</v>
      </c>
      <c r="B542" t="str">
        <v>Stortingsvalget 2025</v>
      </c>
      <c r="C542" t="str">
        <v>Møre og Romsdal</v>
      </c>
      <c r="D542" t="str">
        <v>1508</v>
      </c>
      <c r="E542" t="str">
        <v>Ålesund</v>
      </c>
      <c r="F542" t="str">
        <v>4003</v>
      </c>
      <c r="G542" t="str">
        <v>Innbyggertorget på Sjøholt</v>
      </c>
      <c r="H542" t="str">
        <v>Øyravegen 11</v>
      </c>
      <c r="I542" t="str">
        <v>6240</v>
      </c>
      <c r="J542" t="str">
        <v>Ørskog</v>
      </c>
      <c r="K542" t="str">
        <v>Ja</v>
      </c>
      <c r="L542" t="str">
        <v>62.48121, 6.8151</v>
      </c>
    </row>
    <row r="543" spans="1:12" x14ac:dyDescent="0.25">
      <c r="A543" t="str">
        <v>250001</v>
      </c>
      <c r="B543" t="str">
        <v>Stortingsvalget 2025</v>
      </c>
      <c r="C543" t="str">
        <v>Møre og Romsdal</v>
      </c>
      <c r="D543" t="str">
        <v>1508</v>
      </c>
      <c r="E543" t="str">
        <v>Ålesund</v>
      </c>
      <c r="F543" t="str">
        <v>4004</v>
      </c>
      <c r="G543" t="str">
        <v>Innbyggertorget på Steinshamn</v>
      </c>
      <c r="H543" t="str">
        <v>Austrevegen 15</v>
      </c>
      <c r="I543" t="str">
        <v>6296</v>
      </c>
      <c r="J543" t="str">
        <v>Harøy</v>
      </c>
      <c r="K543" t="str">
        <v>Ja</v>
      </c>
      <c r="L543" t="str">
        <v>62.78067, 6.47073</v>
      </c>
    </row>
    <row r="544" spans="1:12" x14ac:dyDescent="0.25">
      <c r="A544" t="str">
        <v>250001</v>
      </c>
      <c r="B544" t="str">
        <v>Stortingsvalget 2025</v>
      </c>
      <c r="C544" t="str">
        <v>Møre og Romsdal</v>
      </c>
      <c r="D544" t="str">
        <v>1508</v>
      </c>
      <c r="E544" t="str">
        <v>Ålesund</v>
      </c>
      <c r="F544" t="str">
        <v>4005</v>
      </c>
      <c r="G544" t="str">
        <v>Amfi Moa - kjøpesenter</v>
      </c>
      <c r="H544" t="str">
        <v>Langelandsvegen 51</v>
      </c>
      <c r="I544" t="str">
        <v>6010</v>
      </c>
      <c r="J544" t="str">
        <v>Ålesund</v>
      </c>
      <c r="K544" t="str">
        <v>Ja</v>
      </c>
      <c r="L544" t="str">
        <v>62.465987, 6.356981</v>
      </c>
    </row>
    <row r="545" spans="1:12" x14ac:dyDescent="0.25">
      <c r="A545" t="str">
        <v>250001</v>
      </c>
      <c r="B545" t="str">
        <v>Stortingsvalget 2025</v>
      </c>
      <c r="C545" t="str">
        <v>Møre og Romsdal</v>
      </c>
      <c r="D545" t="str">
        <v>1511</v>
      </c>
      <c r="E545" t="str">
        <v>Vanylven</v>
      </c>
      <c r="F545" t="str">
        <v>4001</v>
      </c>
      <c r="G545" t="str">
        <v>Vanylven rådhus</v>
      </c>
      <c r="H545" t="str">
        <v>Rådhusvegen 1</v>
      </c>
      <c r="I545" t="str">
        <v>6143</v>
      </c>
      <c r="J545" t="str">
        <v>Fiskå</v>
      </c>
      <c r="K545" t="str">
        <v>Ja</v>
      </c>
      <c r="L545" t="str">
        <v>62.09968, 5.55719</v>
      </c>
    </row>
    <row r="546" spans="1:12" x14ac:dyDescent="0.25">
      <c r="A546" t="str">
        <v>250001</v>
      </c>
      <c r="B546" t="str">
        <v>Stortingsvalget 2025</v>
      </c>
      <c r="C546" t="str">
        <v>Møre og Romsdal</v>
      </c>
      <c r="D546" t="str">
        <v>1514</v>
      </c>
      <c r="E546" t="str">
        <v>Sande</v>
      </c>
      <c r="F546" t="str">
        <v>4001</v>
      </c>
      <c r="G546" t="str">
        <v>Sande rådhus</v>
      </c>
      <c r="H546" t="str">
        <v>Rønnebergplassen 17</v>
      </c>
      <c r="I546" t="str">
        <v>6084</v>
      </c>
      <c r="J546" t="str">
        <v>Larsnes</v>
      </c>
      <c r="K546" t="str">
        <v>Ja</v>
      </c>
      <c r="L546" t="str">
        <v>62.20769, 5.56784</v>
      </c>
    </row>
    <row r="547" spans="1:12" x14ac:dyDescent="0.25">
      <c r="A547" t="str">
        <v>250001</v>
      </c>
      <c r="B547" t="str">
        <v>Stortingsvalget 2025</v>
      </c>
      <c r="C547" t="str">
        <v>Møre og Romsdal</v>
      </c>
      <c r="D547" t="str">
        <v>1515</v>
      </c>
      <c r="E547" t="str">
        <v>Herøy</v>
      </c>
      <c r="F547" t="str">
        <v>4001</v>
      </c>
      <c r="G547" t="str">
        <v>Herøy folkebibliotek</v>
      </c>
      <c r="H547" t="str">
        <v>Rådhusgata 12</v>
      </c>
      <c r="I547" t="str">
        <v>6090</v>
      </c>
      <c r="J547" t="str">
        <v>Fosnavåg</v>
      </c>
      <c r="K547" t="str">
        <v>Ja</v>
      </c>
      <c r="L547" t="str">
        <v>62.34195, 5.6327</v>
      </c>
    </row>
    <row r="548" spans="1:12" x14ac:dyDescent="0.25">
      <c r="A548" t="str">
        <v>250001</v>
      </c>
      <c r="B548" t="str">
        <v>Stortingsvalget 2025</v>
      </c>
      <c r="C548" t="str">
        <v>Møre og Romsdal</v>
      </c>
      <c r="D548" t="str">
        <v>1515</v>
      </c>
      <c r="E548" t="str">
        <v>Herøy</v>
      </c>
      <c r="F548" t="str">
        <v>4002</v>
      </c>
      <c r="G548" t="str">
        <v>Bygdestova i Myrvåg</v>
      </c>
      <c r="H548" t="str">
        <v>Åsvegen 13</v>
      </c>
      <c r="I548" t="str">
        <v>6080</v>
      </c>
      <c r="J548" t="str">
        <v>Gurskøy</v>
      </c>
      <c r="K548" t="str">
        <v>Ja</v>
      </c>
      <c r="L548" t="str">
        <v>62.27864, 5.79939</v>
      </c>
    </row>
    <row r="549" spans="1:12" x14ac:dyDescent="0.25">
      <c r="A549" t="str">
        <v>250001</v>
      </c>
      <c r="B549" t="str">
        <v>Stortingsvalget 2025</v>
      </c>
      <c r="C549" t="str">
        <v>Møre og Romsdal</v>
      </c>
      <c r="D549" t="str">
        <v>1516</v>
      </c>
      <c r="E549" t="str">
        <v>Ulstein</v>
      </c>
      <c r="F549" t="str">
        <v>4001</v>
      </c>
      <c r="G549" t="str">
        <v>Ulstein bibliotek</v>
      </c>
      <c r="H549" t="str">
        <v>Vikemyra 2</v>
      </c>
      <c r="I549" t="str">
        <v>6065</v>
      </c>
      <c r="J549" t="str">
        <v>Ulsteinvik</v>
      </c>
      <c r="K549" t="str">
        <v>Ja</v>
      </c>
      <c r="L549" t="str">
        <v>62.34373, 5.849</v>
      </c>
    </row>
    <row r="550" spans="1:12" x14ac:dyDescent="0.25">
      <c r="A550" t="str">
        <v>250001</v>
      </c>
      <c r="B550" t="str">
        <v>Stortingsvalget 2025</v>
      </c>
      <c r="C550" t="str">
        <v>Møre og Romsdal</v>
      </c>
      <c r="D550" t="str">
        <v>1516</v>
      </c>
      <c r="E550" t="str">
        <v>Ulstein</v>
      </c>
      <c r="F550" t="str">
        <v>4002</v>
      </c>
      <c r="G550" t="str">
        <v>Sunnmøre folkehøgskule</v>
      </c>
      <c r="H550" t="str">
        <v>Varleitevegen 7</v>
      </c>
      <c r="I550" t="str">
        <v>6065</v>
      </c>
      <c r="J550" t="str">
        <v>Ulsteinvik</v>
      </c>
      <c r="K550" t="str">
        <v>Ja</v>
      </c>
      <c r="L550" t="str">
        <v>62.34151, 5.89006</v>
      </c>
    </row>
    <row r="551" spans="1:12" x14ac:dyDescent="0.25">
      <c r="A551" t="str">
        <v>250001</v>
      </c>
      <c r="B551" t="str">
        <v>Stortingsvalget 2025</v>
      </c>
      <c r="C551" t="str">
        <v>Møre og Romsdal</v>
      </c>
      <c r="D551" t="str">
        <v>1516</v>
      </c>
      <c r="E551" t="str">
        <v>Ulstein</v>
      </c>
      <c r="F551" t="str">
        <v>4003</v>
      </c>
      <c r="G551" t="str">
        <v>Ulstein vidaregåande skule</v>
      </c>
      <c r="H551" t="str">
        <v>Holsekerdalen 180</v>
      </c>
      <c r="I551" t="str">
        <v>6065</v>
      </c>
      <c r="J551" t="str">
        <v>Ulsteinvik</v>
      </c>
      <c r="K551" t="str">
        <v>Ja</v>
      </c>
      <c r="L551" t="str">
        <v>62.34024, 5.88288</v>
      </c>
    </row>
    <row r="552" spans="1:12" x14ac:dyDescent="0.25">
      <c r="A552" t="str">
        <v>250001</v>
      </c>
      <c r="B552" t="str">
        <v>Stortingsvalget 2025</v>
      </c>
      <c r="C552" t="str">
        <v>Møre og Romsdal</v>
      </c>
      <c r="D552" t="str">
        <v>1517</v>
      </c>
      <c r="E552" t="str">
        <v>Hareid</v>
      </c>
      <c r="F552" t="str">
        <v>4001</v>
      </c>
      <c r="G552" t="str">
        <v>Hareid rådhus</v>
      </c>
      <c r="H552" t="str">
        <v>Rådhusplassen 5</v>
      </c>
      <c r="I552" t="str">
        <v>6060</v>
      </c>
      <c r="J552" t="str">
        <v>Hareid</v>
      </c>
      <c r="K552" t="str">
        <v>Ja</v>
      </c>
      <c r="L552" t="str">
        <v>62.36904, 6.02966</v>
      </c>
    </row>
    <row r="553" spans="1:12" x14ac:dyDescent="0.25">
      <c r="A553" t="str">
        <v>250001</v>
      </c>
      <c r="B553" t="str">
        <v>Stortingsvalget 2025</v>
      </c>
      <c r="C553" t="str">
        <v>Møre og Romsdal</v>
      </c>
      <c r="D553" t="str">
        <v>1520</v>
      </c>
      <c r="E553" t="str">
        <v>Ørsta</v>
      </c>
      <c r="F553" t="str">
        <v>4001</v>
      </c>
      <c r="G553" t="str">
        <v>Ørsta kulturhus</v>
      </c>
      <c r="H553" t="str">
        <v>Holmegata 7</v>
      </c>
      <c r="I553" t="str">
        <v>6153</v>
      </c>
      <c r="J553" t="str">
        <v>Ørsta</v>
      </c>
      <c r="K553" t="str">
        <v>Ja</v>
      </c>
      <c r="L553" t="str">
        <v>62.197756, 6.129845</v>
      </c>
    </row>
    <row r="554" spans="1:12" x14ac:dyDescent="0.25">
      <c r="A554" t="str">
        <v>250001</v>
      </c>
      <c r="B554" t="str">
        <v>Stortingsvalget 2025</v>
      </c>
      <c r="C554" t="str">
        <v>Møre og Romsdal</v>
      </c>
      <c r="D554" t="str">
        <v>1525</v>
      </c>
      <c r="E554" t="str">
        <v>Stranda</v>
      </c>
      <c r="F554" t="str">
        <v>4001</v>
      </c>
      <c r="G554" t="str">
        <v>Servicekontoret</v>
      </c>
      <c r="H554" t="str">
        <v>Øyna 13</v>
      </c>
      <c r="I554" t="str">
        <v>6200</v>
      </c>
      <c r="J554" t="str">
        <v>Stranda</v>
      </c>
      <c r="K554" t="str">
        <v>Ja</v>
      </c>
      <c r="L554" t="str">
        <v>62.30772, 6.94441</v>
      </c>
    </row>
    <row r="555" spans="1:12" x14ac:dyDescent="0.25">
      <c r="A555" t="str">
        <v>250001</v>
      </c>
      <c r="B555" t="str">
        <v>Stortingsvalget 2025</v>
      </c>
      <c r="C555" t="str">
        <v>Møre og Romsdal</v>
      </c>
      <c r="D555" t="str">
        <v>1528</v>
      </c>
      <c r="E555" t="str">
        <v>Sykkylven</v>
      </c>
      <c r="F555" t="str">
        <v>4001</v>
      </c>
      <c r="G555" t="str">
        <v>Biblioteket</v>
      </c>
      <c r="H555" t="str">
        <v>Pilgata 10</v>
      </c>
      <c r="I555" t="str">
        <v>6230</v>
      </c>
      <c r="J555" t="str">
        <v>SYKKYLVEN</v>
      </c>
      <c r="K555" t="str">
        <v>Ja</v>
      </c>
      <c r="L555" t="str">
        <v>62.39201, 6.58195</v>
      </c>
    </row>
    <row r="556" spans="1:12" x14ac:dyDescent="0.25">
      <c r="A556" t="str">
        <v>250001</v>
      </c>
      <c r="B556" t="str">
        <v>Stortingsvalget 2025</v>
      </c>
      <c r="C556" t="str">
        <v>Møre og Romsdal</v>
      </c>
      <c r="D556" t="str">
        <v>1528</v>
      </c>
      <c r="E556" t="str">
        <v>Sykkylven</v>
      </c>
      <c r="F556" t="str">
        <v>4002</v>
      </c>
      <c r="G556" t="str">
        <v>Servicetorget</v>
      </c>
      <c r="H556" t="str">
        <v>Kyrkjevegen 62</v>
      </c>
      <c r="I556" t="str">
        <v>6230</v>
      </c>
      <c r="J556" t="str">
        <v>SYKKYLVEN</v>
      </c>
      <c r="K556" t="str">
        <v>Ja</v>
      </c>
      <c r="L556" t="str">
        <v>62.389694, 6.578769</v>
      </c>
    </row>
    <row r="557" spans="1:12" x14ac:dyDescent="0.25">
      <c r="A557" t="str">
        <v>250001</v>
      </c>
      <c r="B557" t="str">
        <v>Stortingsvalget 2025</v>
      </c>
      <c r="C557" t="str">
        <v>Møre og Romsdal</v>
      </c>
      <c r="D557" t="str">
        <v>1531</v>
      </c>
      <c r="E557" t="str">
        <v>Sula</v>
      </c>
      <c r="F557" t="str">
        <v>4001</v>
      </c>
      <c r="G557" t="str">
        <v>Sula rådhus</v>
      </c>
      <c r="H557" t="str">
        <v>Sloghaugvegen 13</v>
      </c>
      <c r="I557" t="str">
        <v>6030</v>
      </c>
      <c r="J557" t="str">
        <v>Langevåg</v>
      </c>
      <c r="K557" t="str">
        <v>Ja</v>
      </c>
      <c r="L557" t="str">
        <v>62.440112, 6.192244</v>
      </c>
    </row>
    <row r="558" spans="1:12" x14ac:dyDescent="0.25">
      <c r="A558" t="str">
        <v>250001</v>
      </c>
      <c r="B558" t="str">
        <v>Stortingsvalget 2025</v>
      </c>
      <c r="C558" t="str">
        <v>Møre og Romsdal</v>
      </c>
      <c r="D558" t="str">
        <v>1532</v>
      </c>
      <c r="E558" t="str">
        <v>Giske</v>
      </c>
      <c r="F558" t="str">
        <v>4001</v>
      </c>
      <c r="G558" t="str">
        <v>Giske rådhus</v>
      </c>
      <c r="H558" t="str">
        <v>Valderhaug 4</v>
      </c>
      <c r="I558" t="str">
        <v>6050</v>
      </c>
      <c r="J558" t="str">
        <v>Valderøya</v>
      </c>
      <c r="K558" t="str">
        <v>Ja</v>
      </c>
      <c r="L558" t="str">
        <v>62.50055, 6.1349</v>
      </c>
    </row>
    <row r="559" spans="1:12" x14ac:dyDescent="0.25">
      <c r="A559" t="str">
        <v>250001</v>
      </c>
      <c r="B559" t="str">
        <v>Stortingsvalget 2025</v>
      </c>
      <c r="C559" t="str">
        <v>Møre og Romsdal</v>
      </c>
      <c r="D559" t="str">
        <v>1535</v>
      </c>
      <c r="E559" t="str">
        <v>Vestnes</v>
      </c>
      <c r="F559" t="str">
        <v>4001</v>
      </c>
      <c r="G559" t="str">
        <v>Servicekontoret - Rådhuset</v>
      </c>
      <c r="H559" t="str">
        <v>Brugata 10</v>
      </c>
      <c r="I559" t="str">
        <v>6390</v>
      </c>
      <c r="J559" t="str">
        <v>VESTNES</v>
      </c>
      <c r="K559" t="str">
        <v>Ja</v>
      </c>
      <c r="L559" t="str">
        <v>62.62137, 7.08985</v>
      </c>
    </row>
    <row r="560" spans="1:12" x14ac:dyDescent="0.25">
      <c r="A560" t="str">
        <v>250001</v>
      </c>
      <c r="B560" t="str">
        <v>Stortingsvalget 2025</v>
      </c>
      <c r="C560" t="str">
        <v>Møre og Romsdal</v>
      </c>
      <c r="D560" t="str">
        <v>1535</v>
      </c>
      <c r="E560" t="str">
        <v>Vestnes</v>
      </c>
      <c r="F560" t="str">
        <v>4002</v>
      </c>
      <c r="G560" t="str">
        <v>Vestnes Bibliotek - Helsehuset Stella Maris</v>
      </c>
      <c r="H560" t="str">
        <v>Brugata 4</v>
      </c>
      <c r="I560" t="str">
        <v>6390</v>
      </c>
      <c r="J560" t="str">
        <v>VESTNES</v>
      </c>
      <c r="K560" t="str">
        <v>Ja</v>
      </c>
      <c r="L560" t="str">
        <v>62.62209, 7.09147</v>
      </c>
    </row>
    <row r="561" spans="1:12" x14ac:dyDescent="0.25">
      <c r="A561" t="str">
        <v>250001</v>
      </c>
      <c r="B561" t="str">
        <v>Stortingsvalget 2025</v>
      </c>
      <c r="C561" t="str">
        <v>Møre og Romsdal</v>
      </c>
      <c r="D561" t="str">
        <v>1539</v>
      </c>
      <c r="E561" t="str">
        <v>Rauma</v>
      </c>
      <c r="F561" t="str">
        <v>4001</v>
      </c>
      <c r="G561" t="str">
        <v>Rauma rådhus</v>
      </c>
      <c r="H561" t="str">
        <v>Vollan 8a</v>
      </c>
      <c r="I561" t="str">
        <v>6300</v>
      </c>
      <c r="J561" t="str">
        <v>Åndalsnes</v>
      </c>
      <c r="K561" t="str">
        <v>Ja</v>
      </c>
      <c r="L561" t="str">
        <v>62.56825, 7.68627</v>
      </c>
    </row>
    <row r="562" spans="1:12" x14ac:dyDescent="0.25">
      <c r="A562" t="str">
        <v>250001</v>
      </c>
      <c r="B562" t="str">
        <v>Stortingsvalget 2025</v>
      </c>
      <c r="C562" t="str">
        <v>Møre og Romsdal</v>
      </c>
      <c r="D562" t="str">
        <v>1547</v>
      </c>
      <c r="E562" t="str">
        <v>Aukra</v>
      </c>
      <c r="F562" t="str">
        <v>4001</v>
      </c>
      <c r="G562" t="str">
        <v>Kommunehuset</v>
      </c>
      <c r="H562" t="str">
        <v>Nyjordvegen 12</v>
      </c>
      <c r="I562" t="str">
        <v>6480</v>
      </c>
      <c r="J562" t="str">
        <v>Aukra</v>
      </c>
      <c r="K562" t="str">
        <v>Ja</v>
      </c>
      <c r="L562" t="str">
        <v>62.80494, 6.88747</v>
      </c>
    </row>
    <row r="563" spans="1:12" x14ac:dyDescent="0.25">
      <c r="A563" t="str">
        <v>250001</v>
      </c>
      <c r="B563" t="str">
        <v>Stortingsvalget 2025</v>
      </c>
      <c r="C563" t="str">
        <v>Møre og Romsdal</v>
      </c>
      <c r="D563" t="str">
        <v>1547</v>
      </c>
      <c r="E563" t="str">
        <v>Aukra</v>
      </c>
      <c r="F563" t="str">
        <v>4002</v>
      </c>
      <c r="G563" t="str">
        <v>Biblioteket på Julsundet skole</v>
      </c>
      <c r="H563" t="str">
        <v>Skolebakken 7</v>
      </c>
      <c r="I563" t="str">
        <v>6409</v>
      </c>
      <c r="J563" t="str">
        <v>Molde</v>
      </c>
      <c r="K563" t="str">
        <v>Ja</v>
      </c>
      <c r="L563" t="str">
        <v>62.772285, 6.992841</v>
      </c>
    </row>
    <row r="564" spans="1:12" x14ac:dyDescent="0.25">
      <c r="A564" t="str">
        <v>250001</v>
      </c>
      <c r="B564" t="str">
        <v>Stortingsvalget 2025</v>
      </c>
      <c r="C564" t="str">
        <v>Møre og Romsdal</v>
      </c>
      <c r="D564" t="str">
        <v>1554</v>
      </c>
      <c r="E564" t="str">
        <v>Averøy</v>
      </c>
      <c r="F564" t="str">
        <v>4001</v>
      </c>
      <c r="G564" t="str">
        <v>Averøy kommunehus</v>
      </c>
      <c r="H564" t="str">
        <v>Bruvollveien 4</v>
      </c>
      <c r="I564" t="str">
        <v>6530</v>
      </c>
      <c r="J564" t="str">
        <v>Averøy</v>
      </c>
      <c r="K564" t="str">
        <v>Ja</v>
      </c>
      <c r="L564" t="str">
        <v>63.0532, 7.6318</v>
      </c>
    </row>
    <row r="565" spans="1:12" x14ac:dyDescent="0.25">
      <c r="A565" t="str">
        <v>250001</v>
      </c>
      <c r="B565" t="str">
        <v>Stortingsvalget 2025</v>
      </c>
      <c r="C565" t="str">
        <v>Møre og Romsdal</v>
      </c>
      <c r="D565" t="str">
        <v>1557</v>
      </c>
      <c r="E565" t="str">
        <v>Gjemnes</v>
      </c>
      <c r="F565" t="str">
        <v>4001</v>
      </c>
      <c r="G565" t="str">
        <v>Kommunehuset</v>
      </c>
      <c r="H565" t="str">
        <v>Nordmørsvegen 24</v>
      </c>
      <c r="I565" t="str">
        <v>6631</v>
      </c>
      <c r="J565" t="str">
        <v>Batnfjordsøra</v>
      </c>
      <c r="K565" t="str">
        <v>Ja</v>
      </c>
      <c r="L565" t="str">
        <v>62.8938, 7.67714</v>
      </c>
    </row>
    <row r="566" spans="1:12" x14ac:dyDescent="0.25">
      <c r="A566" t="str">
        <v>250001</v>
      </c>
      <c r="B566" t="str">
        <v>Stortingsvalget 2025</v>
      </c>
      <c r="C566" t="str">
        <v>Møre og Romsdal</v>
      </c>
      <c r="D566" t="str">
        <v>1560</v>
      </c>
      <c r="E566" t="str">
        <v>Tingvoll</v>
      </c>
      <c r="F566" t="str">
        <v>4001</v>
      </c>
      <c r="G566" t="str">
        <v>Tingvoll kommune</v>
      </c>
      <c r="H566" t="str">
        <v>Midtvågvegen 2</v>
      </c>
      <c r="I566" t="str">
        <v>6630</v>
      </c>
      <c r="J566" t="str">
        <v>TINGVOLL</v>
      </c>
      <c r="K566" t="str">
        <v>Ja</v>
      </c>
      <c r="L566" t="str">
        <v>62.91195, 8.20686</v>
      </c>
    </row>
    <row r="567" spans="1:12" x14ac:dyDescent="0.25">
      <c r="A567" t="str">
        <v>250001</v>
      </c>
      <c r="B567" t="str">
        <v>Stortingsvalget 2025</v>
      </c>
      <c r="C567" t="str">
        <v>Møre og Romsdal</v>
      </c>
      <c r="D567" t="str">
        <v>1563</v>
      </c>
      <c r="E567" t="str">
        <v>Sunndal</v>
      </c>
      <c r="F567" t="str">
        <v>4001</v>
      </c>
      <c r="G567" t="str">
        <v>Sunndal rådhus</v>
      </c>
      <c r="H567" t="str">
        <v>Romsdalsvegen 2</v>
      </c>
      <c r="I567" t="str">
        <v>6600</v>
      </c>
      <c r="J567" t="str">
        <v>Sunndalsøra</v>
      </c>
      <c r="K567" t="str">
        <v>Ja</v>
      </c>
      <c r="L567" t="str">
        <v>62.67461, 8.56205</v>
      </c>
    </row>
    <row r="568" spans="1:12" x14ac:dyDescent="0.25">
      <c r="A568" t="str">
        <v>250001</v>
      </c>
      <c r="B568" t="str">
        <v>Stortingsvalget 2025</v>
      </c>
      <c r="C568" t="str">
        <v>Møre og Romsdal</v>
      </c>
      <c r="D568" t="str">
        <v>1566</v>
      </c>
      <c r="E568" t="str">
        <v>Surnadal</v>
      </c>
      <c r="F568" t="str">
        <v>4001</v>
      </c>
      <c r="G568" t="str">
        <v>Surnadal kulturhus</v>
      </c>
      <c r="H568" t="str">
        <v>Svartvassvegen 1</v>
      </c>
      <c r="I568" t="str">
        <v>6650</v>
      </c>
      <c r="J568" t="str">
        <v>Surnadal</v>
      </c>
      <c r="K568" t="str">
        <v>Ja</v>
      </c>
      <c r="L568" t="str">
        <v>62.97349, 8.7259</v>
      </c>
    </row>
    <row r="569" spans="1:12" x14ac:dyDescent="0.25">
      <c r="A569" t="str">
        <v>250001</v>
      </c>
      <c r="B569" t="str">
        <v>Stortingsvalget 2025</v>
      </c>
      <c r="C569" t="str">
        <v>Møre og Romsdal</v>
      </c>
      <c r="D569" t="str">
        <v>1573</v>
      </c>
      <c r="E569" t="str">
        <v>Smøla</v>
      </c>
      <c r="F569" t="str">
        <v>4001</v>
      </c>
      <c r="G569" t="str">
        <v xml:space="preserve">Smøla rådhus </v>
      </c>
      <c r="H569" t="str">
        <v>Rådhusveien 14</v>
      </c>
      <c r="I569" t="str">
        <v>6570</v>
      </c>
      <c r="J569" t="str">
        <v>SMØLA</v>
      </c>
      <c r="K569" t="str">
        <v>Ja</v>
      </c>
      <c r="L569" t="str">
        <v>63.45967, 8.01157</v>
      </c>
    </row>
    <row r="570" spans="1:12" x14ac:dyDescent="0.25">
      <c r="A570" t="str">
        <v>250001</v>
      </c>
      <c r="B570" t="str">
        <v>Stortingsvalget 2025</v>
      </c>
      <c r="C570" t="str">
        <v>Møre og Romsdal</v>
      </c>
      <c r="D570" t="str">
        <v>1576</v>
      </c>
      <c r="E570" t="str">
        <v>Aure</v>
      </c>
      <c r="F570" t="str">
        <v>4001</v>
      </c>
      <c r="G570" t="str">
        <v xml:space="preserve">Aure </v>
      </c>
      <c r="H570" t="str">
        <v>Aurdalsvegen 9</v>
      </c>
      <c r="I570" t="str">
        <v>6690</v>
      </c>
      <c r="J570" t="str">
        <v>Aure</v>
      </c>
      <c r="K570" t="str">
        <v>Ja</v>
      </c>
      <c r="L570" t="str">
        <v>63.2679, 8.53116</v>
      </c>
    </row>
    <row r="571" spans="1:12" x14ac:dyDescent="0.25">
      <c r="A571" t="str">
        <v>250001</v>
      </c>
      <c r="B571" t="str">
        <v>Stortingsvalget 2025</v>
      </c>
      <c r="C571" t="str">
        <v>Møre og Romsdal</v>
      </c>
      <c r="D571" t="str">
        <v>1577</v>
      </c>
      <c r="E571" t="str">
        <v>Volda</v>
      </c>
      <c r="F571" t="str">
        <v>4001</v>
      </c>
      <c r="G571" t="str">
        <v>Volda rådhus servicekontoret</v>
      </c>
      <c r="H571" t="str">
        <v>Stormyra 2</v>
      </c>
      <c r="I571" t="str">
        <v>6100</v>
      </c>
      <c r="J571" t="str">
        <v>Volda</v>
      </c>
      <c r="K571" t="str">
        <v>Ja</v>
      </c>
      <c r="L571" t="str">
        <v>62.14685, 6.06811</v>
      </c>
    </row>
    <row r="572" spans="1:12" x14ac:dyDescent="0.25">
      <c r="A572" t="str">
        <v>250001</v>
      </c>
      <c r="B572" t="str">
        <v>Stortingsvalget 2025</v>
      </c>
      <c r="C572" t="str">
        <v>Møre og Romsdal</v>
      </c>
      <c r="D572" t="str">
        <v>1577</v>
      </c>
      <c r="E572" t="str">
        <v>Volda</v>
      </c>
      <c r="F572" t="str">
        <v>4002</v>
      </c>
      <c r="G572" t="str">
        <v xml:space="preserve">Volda samfunnshus </v>
      </c>
      <c r="H572" t="str">
        <v>Storgata14</v>
      </c>
      <c r="I572" t="str">
        <v>6100</v>
      </c>
      <c r="J572" t="str">
        <v>Volda</v>
      </c>
      <c r="K572" t="str">
        <v>Ja</v>
      </c>
      <c r="L572" t="str">
        <v>62.14722, 6.06679</v>
      </c>
    </row>
    <row r="573" spans="1:12" x14ac:dyDescent="0.25">
      <c r="A573" t="str">
        <v>250001</v>
      </c>
      <c r="B573" t="str">
        <v>Stortingsvalget 2025</v>
      </c>
      <c r="C573" t="str">
        <v>Møre og Romsdal</v>
      </c>
      <c r="D573" t="str">
        <v>1577</v>
      </c>
      <c r="E573" t="str">
        <v>Volda</v>
      </c>
      <c r="F573" t="str">
        <v>4007</v>
      </c>
      <c r="G573" t="str">
        <v>Kommunehuset Smia</v>
      </c>
      <c r="H573" t="str">
        <v>Ytrehornsvegen 8</v>
      </c>
      <c r="I573" t="str">
        <v>6763</v>
      </c>
      <c r="J573" t="str">
        <v>Hornindal</v>
      </c>
      <c r="K573" t="str">
        <v>Ja</v>
      </c>
      <c r="L573" t="str">
        <v>61.96929, 6.52227</v>
      </c>
    </row>
    <row r="574" spans="1:12" x14ac:dyDescent="0.25">
      <c r="A574" t="str">
        <v>250001</v>
      </c>
      <c r="B574" t="str">
        <v>Stortingsvalget 2025</v>
      </c>
      <c r="C574" t="str">
        <v>Møre og Romsdal</v>
      </c>
      <c r="D574" t="str">
        <v>1578</v>
      </c>
      <c r="E574" t="str">
        <v>Fjord</v>
      </c>
      <c r="F574" t="str">
        <v>4001</v>
      </c>
      <c r="G574" t="str">
        <v>Rådhus Valldal</v>
      </c>
      <c r="H574" t="str">
        <v>Olavsgata 10</v>
      </c>
      <c r="I574" t="str">
        <v>6210</v>
      </c>
      <c r="J574" t="str">
        <v>Valldal</v>
      </c>
      <c r="K574" t="str">
        <v>Ja</v>
      </c>
      <c r="L574" t="str">
        <v>62.29893, 7.2618</v>
      </c>
    </row>
    <row r="575" spans="1:12" x14ac:dyDescent="0.25">
      <c r="A575" t="str">
        <v>250001</v>
      </c>
      <c r="B575" t="str">
        <v>Stortingsvalget 2025</v>
      </c>
      <c r="C575" t="str">
        <v>Møre og Romsdal</v>
      </c>
      <c r="D575" t="str">
        <v>1578</v>
      </c>
      <c r="E575" t="str">
        <v>Fjord</v>
      </c>
      <c r="F575" t="str">
        <v>4002</v>
      </c>
      <c r="G575" t="str">
        <v>Kommunehuset Stordal</v>
      </c>
      <c r="H575" t="str">
        <v>Stordalsvegen 550</v>
      </c>
      <c r="I575" t="str">
        <v>6250</v>
      </c>
      <c r="J575" t="str">
        <v>Stordal</v>
      </c>
      <c r="K575" t="str">
        <v>Ja</v>
      </c>
      <c r="L575" t="str">
        <v>62.38221, 6.9873</v>
      </c>
    </row>
    <row r="576" spans="1:12" x14ac:dyDescent="0.25">
      <c r="A576" t="str">
        <v>250001</v>
      </c>
      <c r="B576" t="str">
        <v>Stortingsvalget 2025</v>
      </c>
      <c r="C576" t="str">
        <v>Møre og Romsdal</v>
      </c>
      <c r="D576" t="str">
        <v>1578</v>
      </c>
      <c r="E576" t="str">
        <v>Fjord</v>
      </c>
      <c r="F576" t="str">
        <v>4003</v>
      </c>
      <c r="G576" t="str">
        <v>Omsorgsbustad Eidsdal - aktivitetsrommet</v>
      </c>
      <c r="H576" t="str">
        <v>Gjerthagen 29</v>
      </c>
      <c r="I576" t="str">
        <v>6215</v>
      </c>
      <c r="J576" t="str">
        <v>Eidsdal</v>
      </c>
      <c r="K576" t="str">
        <v>Ja</v>
      </c>
      <c r="L576" t="str">
        <v>62.26037, 7.17097</v>
      </c>
    </row>
    <row r="577" spans="1:12" x14ac:dyDescent="0.25">
      <c r="A577" t="str">
        <v>250001</v>
      </c>
      <c r="B577" t="str">
        <v>Stortingsvalget 2025</v>
      </c>
      <c r="C577" t="str">
        <v>Møre og Romsdal</v>
      </c>
      <c r="D577" t="str">
        <v>1579</v>
      </c>
      <c r="E577" t="str">
        <v>Hustadvika</v>
      </c>
      <c r="F577" t="str">
        <v>4001</v>
      </c>
      <c r="G577" t="str">
        <v>Hustadvika rådhus</v>
      </c>
      <c r="H577" t="str">
        <v>Tingplassen 1</v>
      </c>
      <c r="I577" t="str">
        <v>6440</v>
      </c>
      <c r="J577" t="str">
        <v>Elnesvågen</v>
      </c>
      <c r="K577" t="str">
        <v>Ja</v>
      </c>
      <c r="L577" t="str">
        <v>62.85364, 7.15357</v>
      </c>
    </row>
    <row r="578" spans="1:12" x14ac:dyDescent="0.25">
      <c r="A578" t="str">
        <v>250001</v>
      </c>
      <c r="B578" t="str">
        <v>Stortingsvalget 2025</v>
      </c>
      <c r="C578" t="str">
        <v>Møre og Romsdal</v>
      </c>
      <c r="D578" t="str">
        <v>1579</v>
      </c>
      <c r="E578" t="str">
        <v>Hustadvika</v>
      </c>
      <c r="F578" t="str">
        <v>4002</v>
      </c>
      <c r="G578" t="str">
        <v>Eide ungdomsskole</v>
      </c>
      <c r="H578" t="str">
        <v>Myravegen 35</v>
      </c>
      <c r="I578" t="str">
        <v>6490</v>
      </c>
      <c r="J578" t="str">
        <v>Eide</v>
      </c>
      <c r="K578" t="str">
        <v>Ja</v>
      </c>
      <c r="L578" t="str">
        <v>62.919014, 7.447325</v>
      </c>
    </row>
    <row r="579" spans="1:12" x14ac:dyDescent="0.25">
      <c r="A579" t="str">
        <v>250001</v>
      </c>
      <c r="B579" t="str">
        <v>Stortingsvalget 2025</v>
      </c>
      <c r="C579" t="str">
        <v>Møre og Romsdal</v>
      </c>
      <c r="D579" t="str">
        <v>1580</v>
      </c>
      <c r="E579" t="str">
        <v>Haram</v>
      </c>
      <c r="F579" t="str">
        <v>4001</v>
      </c>
      <c r="G579" t="str">
        <v>Haram tenestehus</v>
      </c>
      <c r="H579" t="str">
        <v>Strandgata 40</v>
      </c>
      <c r="I579" t="str">
        <v>6270</v>
      </c>
      <c r="J579" t="str">
        <v>Brattvåg</v>
      </c>
      <c r="K579" t="str">
        <v>Ja</v>
      </c>
      <c r="L579" t="str">
        <v>62.59747, 6.44641</v>
      </c>
    </row>
    <row r="580" spans="1:12" x14ac:dyDescent="0.25">
      <c r="A580" t="str">
        <v>250001</v>
      </c>
      <c r="B580" t="str">
        <v>Stortingsvalget 2025</v>
      </c>
      <c r="C580" t="str">
        <v>Møre og Romsdal</v>
      </c>
      <c r="D580" t="str">
        <v>1580</v>
      </c>
      <c r="E580" t="str">
        <v>Haram</v>
      </c>
      <c r="F580" t="str">
        <v>4002</v>
      </c>
      <c r="G580" t="str">
        <v>Eidet omsorgssenter - Trolldalsstova</v>
      </c>
      <c r="H580" t="str">
        <v>Trolldalssletta 12</v>
      </c>
      <c r="I580" t="str">
        <v>6264</v>
      </c>
      <c r="J580" t="str">
        <v>Tennfjord</v>
      </c>
      <c r="K580" t="str">
        <v>Ja</v>
      </c>
      <c r="L580" t="str">
        <v>62.54392, 6.59037</v>
      </c>
    </row>
    <row r="581" spans="1:12" x14ac:dyDescent="0.25">
      <c r="A581" t="str">
        <v>250001</v>
      </c>
      <c r="B581" t="str">
        <v>Stortingsvalget 2025</v>
      </c>
      <c r="C581" t="str">
        <v>Møre og Romsdal</v>
      </c>
      <c r="D581" t="str">
        <v>1580</v>
      </c>
      <c r="E581" t="str">
        <v>Haram</v>
      </c>
      <c r="F581" t="str">
        <v>4003</v>
      </c>
      <c r="G581" t="str">
        <v>Fjørtoft - Kyrkjestova</v>
      </c>
      <c r="H581" t="str">
        <v>Fjørtoftvegen 209</v>
      </c>
      <c r="I581" t="str">
        <v>6294</v>
      </c>
      <c r="J581" t="str">
        <v>Fjørtoft</v>
      </c>
      <c r="K581" t="str">
        <v>Ja</v>
      </c>
      <c r="L581" t="str">
        <v>62.706038, 6.374313</v>
      </c>
    </row>
    <row r="582" spans="1:12" x14ac:dyDescent="0.25">
      <c r="A582" t="str">
        <v>250001</v>
      </c>
      <c r="B582" t="str">
        <v>Stortingsvalget 2025</v>
      </c>
      <c r="C582" t="str">
        <v>Møre og Romsdal</v>
      </c>
      <c r="D582" t="str">
        <v>1580</v>
      </c>
      <c r="E582" t="str">
        <v>Haram</v>
      </c>
      <c r="F582" t="str">
        <v>4004</v>
      </c>
      <c r="G582" t="str">
        <v>Longva - Coop Prix</v>
      </c>
      <c r="H582" t="str">
        <v>Kvernhusvegen 2</v>
      </c>
      <c r="I582" t="str">
        <v>6293</v>
      </c>
      <c r="J582" t="str">
        <v>Longva</v>
      </c>
      <c r="K582" t="str">
        <v>Ja</v>
      </c>
      <c r="L582" t="str">
        <v>62.672040, 6.270672</v>
      </c>
    </row>
    <row r="583" spans="1:12" x14ac:dyDescent="0.25">
      <c r="A583" t="str">
        <v>250001</v>
      </c>
      <c r="B583" t="str">
        <v>Stortingsvalget 2025</v>
      </c>
      <c r="C583" t="str">
        <v>Møre og Romsdal</v>
      </c>
      <c r="D583" t="str">
        <v>1580</v>
      </c>
      <c r="E583" t="str">
        <v>Haram</v>
      </c>
      <c r="F583" t="str">
        <v>4005</v>
      </c>
      <c r="G583" t="str">
        <v>Lepsøy - Joker</v>
      </c>
      <c r="H583" t="str">
        <v>Lepsøyvegen 57</v>
      </c>
      <c r="I583" t="str">
        <v>6292</v>
      </c>
      <c r="J583" t="str">
        <v>Kjerstad</v>
      </c>
      <c r="K583" t="str">
        <v>Ja</v>
      </c>
      <c r="L583" t="str">
        <v>62.610347, 6.204990</v>
      </c>
    </row>
    <row r="584" spans="1:12" x14ac:dyDescent="0.25">
      <c r="A584" t="str">
        <v>250001</v>
      </c>
      <c r="B584" t="str">
        <v>Stortingsvalget 2025</v>
      </c>
      <c r="C584" t="str">
        <v>Sør-Trøndelag</v>
      </c>
      <c r="D584" t="str">
        <v>5001</v>
      </c>
      <c r="E584" t="str">
        <v>Trondheim</v>
      </c>
      <c r="F584" t="str">
        <v>4001</v>
      </c>
      <c r="G584" t="str">
        <v>Hovedbiblioteket</v>
      </c>
      <c r="H584" t="str">
        <v>Peter Egges plass 1</v>
      </c>
      <c r="I584" t="str">
        <v>7011</v>
      </c>
      <c r="J584" t="str">
        <v>Trondheim</v>
      </c>
      <c r="K584" t="str">
        <v>Ja</v>
      </c>
      <c r="L584" t="str">
        <v>63.43098, 10.40109</v>
      </c>
    </row>
    <row r="585" spans="1:12" x14ac:dyDescent="0.25">
      <c r="A585" t="str">
        <v>250001</v>
      </c>
      <c r="B585" t="str">
        <v>Stortingsvalget 2025</v>
      </c>
      <c r="C585" t="str">
        <v>Sør-Trøndelag</v>
      </c>
      <c r="D585" t="str">
        <v>5001</v>
      </c>
      <c r="E585" t="str">
        <v>Trondheim</v>
      </c>
      <c r="F585" t="str">
        <v>4002</v>
      </c>
      <c r="G585" t="str">
        <v>Buran bibliotek</v>
      </c>
      <c r="H585" t="str">
        <v>Frostaveien 2 B</v>
      </c>
      <c r="I585" t="str">
        <v>7038</v>
      </c>
      <c r="J585" t="str">
        <v>Trondheim</v>
      </c>
      <c r="K585" t="str">
        <v>Ja</v>
      </c>
      <c r="L585" t="str">
        <v>63.43571, 10.42422</v>
      </c>
    </row>
    <row r="586" spans="1:12" x14ac:dyDescent="0.25">
      <c r="A586" t="str">
        <v>250001</v>
      </c>
      <c r="B586" t="str">
        <v>Stortingsvalget 2025</v>
      </c>
      <c r="C586" t="str">
        <v>Sør-Trøndelag</v>
      </c>
      <c r="D586" t="str">
        <v>5001</v>
      </c>
      <c r="E586" t="str">
        <v>Trondheim</v>
      </c>
      <c r="F586" t="str">
        <v>4003</v>
      </c>
      <c r="G586" t="str">
        <v>Byåsen bibliotek</v>
      </c>
      <c r="H586" t="str">
        <v>Selsbakkveien 34</v>
      </c>
      <c r="I586" t="str">
        <v>7027</v>
      </c>
      <c r="J586" t="str">
        <v>Trondheim</v>
      </c>
      <c r="K586" t="str">
        <v>Ja</v>
      </c>
      <c r="L586" t="str">
        <v>63.39462, 10.36501</v>
      </c>
    </row>
    <row r="587" spans="1:12" x14ac:dyDescent="0.25">
      <c r="A587" t="str">
        <v>250001</v>
      </c>
      <c r="B587" t="str">
        <v>Stortingsvalget 2025</v>
      </c>
      <c r="C587" t="str">
        <v>Sør-Trøndelag</v>
      </c>
      <c r="D587" t="str">
        <v>5001</v>
      </c>
      <c r="E587" t="str">
        <v>Trondheim</v>
      </c>
      <c r="F587" t="str">
        <v>4004</v>
      </c>
      <c r="G587" t="str">
        <v>Heimdal bibliotek</v>
      </c>
      <c r="H587" t="str">
        <v>Industriveien 7</v>
      </c>
      <c r="I587" t="str">
        <v>7072</v>
      </c>
      <c r="J587" t="str">
        <v>Heimdal</v>
      </c>
      <c r="K587" t="str">
        <v>Ja</v>
      </c>
      <c r="L587" t="str">
        <v>63.35255, 10.35938</v>
      </c>
    </row>
    <row r="588" spans="1:12" x14ac:dyDescent="0.25">
      <c r="A588" t="str">
        <v>250001</v>
      </c>
      <c r="B588" t="str">
        <v>Stortingsvalget 2025</v>
      </c>
      <c r="C588" t="str">
        <v>Sør-Trøndelag</v>
      </c>
      <c r="D588" t="str">
        <v>5001</v>
      </c>
      <c r="E588" t="str">
        <v>Trondheim</v>
      </c>
      <c r="F588" t="str">
        <v>4005</v>
      </c>
      <c r="G588" t="str">
        <v>Klæbu bibliotek</v>
      </c>
      <c r="H588" t="str">
        <v>Hallsetbakken 2</v>
      </c>
      <c r="I588" t="str">
        <v>7540</v>
      </c>
      <c r="J588" t="str">
        <v>Klæbu</v>
      </c>
      <c r="K588" t="str">
        <v>Ja</v>
      </c>
      <c r="L588" t="str">
        <v>63.29965, 10.48566</v>
      </c>
    </row>
    <row r="589" spans="1:12" x14ac:dyDescent="0.25">
      <c r="A589" t="str">
        <v>250001</v>
      </c>
      <c r="B589" t="str">
        <v>Stortingsvalget 2025</v>
      </c>
      <c r="C589" t="str">
        <v>Sør-Trøndelag</v>
      </c>
      <c r="D589" t="str">
        <v>5001</v>
      </c>
      <c r="E589" t="str">
        <v>Trondheim</v>
      </c>
      <c r="F589" t="str">
        <v>4006</v>
      </c>
      <c r="G589" t="str">
        <v>Moholt bibliotek</v>
      </c>
      <c r="H589" t="str">
        <v>Moholt Allmenning 1</v>
      </c>
      <c r="I589" t="str">
        <v>7050</v>
      </c>
      <c r="J589" t="str">
        <v>Trondheim</v>
      </c>
      <c r="K589" t="str">
        <v>Ja</v>
      </c>
      <c r="L589" t="str">
        <v>63.41118, 10.43277</v>
      </c>
    </row>
    <row r="590" spans="1:12" x14ac:dyDescent="0.25">
      <c r="A590" t="str">
        <v>250001</v>
      </c>
      <c r="B590" t="str">
        <v>Stortingsvalget 2025</v>
      </c>
      <c r="C590" t="str">
        <v>Sør-Trøndelag</v>
      </c>
      <c r="D590" t="str">
        <v>5001</v>
      </c>
      <c r="E590" t="str">
        <v>Trondheim</v>
      </c>
      <c r="F590" t="str">
        <v>4007</v>
      </c>
      <c r="G590" t="str">
        <v>Ranheim bibliotek</v>
      </c>
      <c r="H590" t="str">
        <v>Ranheimsvegen 172</v>
      </c>
      <c r="I590" t="str">
        <v>7055</v>
      </c>
      <c r="J590" t="str">
        <v>Ranheim</v>
      </c>
      <c r="K590" t="str">
        <v>Ja</v>
      </c>
      <c r="L590" t="str">
        <v>63.42782, 10.52502</v>
      </c>
    </row>
    <row r="591" spans="1:12" x14ac:dyDescent="0.25">
      <c r="A591" t="str">
        <v>250001</v>
      </c>
      <c r="B591" t="str">
        <v>Stortingsvalget 2025</v>
      </c>
      <c r="C591" t="str">
        <v>Sør-Trøndelag</v>
      </c>
      <c r="D591" t="str">
        <v>5001</v>
      </c>
      <c r="E591" t="str">
        <v>Trondheim</v>
      </c>
      <c r="F591" t="str">
        <v>4008</v>
      </c>
      <c r="G591" t="str">
        <v>Risvollan bibliotek</v>
      </c>
      <c r="H591" t="str">
        <v>Ingeborg Aas' veg 2</v>
      </c>
      <c r="I591" t="str">
        <v>7036</v>
      </c>
      <c r="J591" t="str">
        <v>Trondheim</v>
      </c>
      <c r="K591" t="str">
        <v>Ja</v>
      </c>
      <c r="L591" t="str">
        <v>63.39129, 10.43019</v>
      </c>
    </row>
    <row r="592" spans="1:12" x14ac:dyDescent="0.25">
      <c r="A592" t="str">
        <v>250001</v>
      </c>
      <c r="B592" t="str">
        <v>Stortingsvalget 2025</v>
      </c>
      <c r="C592" t="str">
        <v>Sør-Trøndelag</v>
      </c>
      <c r="D592" t="str">
        <v>5001</v>
      </c>
      <c r="E592" t="str">
        <v>Trondheim</v>
      </c>
      <c r="F592" t="str">
        <v>4009</v>
      </c>
      <c r="G592" t="str">
        <v>Saupstad bibliotek</v>
      </c>
      <c r="H592" t="str">
        <v>Reier Søbstads veg 24</v>
      </c>
      <c r="I592" t="str">
        <v>7078</v>
      </c>
      <c r="J592" t="str">
        <v>Saupstad</v>
      </c>
      <c r="K592" t="str">
        <v>Ja</v>
      </c>
      <c r="L592" t="str">
        <v>63.36603, 10.34894</v>
      </c>
    </row>
    <row r="593" spans="1:12" x14ac:dyDescent="0.25">
      <c r="A593" t="str">
        <v>250001</v>
      </c>
      <c r="B593" t="str">
        <v>Stortingsvalget 2025</v>
      </c>
      <c r="C593" t="str">
        <v>Sør-Trøndelag</v>
      </c>
      <c r="D593" t="str">
        <v>5001</v>
      </c>
      <c r="E593" t="str">
        <v>Trondheim</v>
      </c>
      <c r="F593" t="str">
        <v>4010</v>
      </c>
      <c r="G593" t="str">
        <v>Valgbod på Trondheim Torg</v>
      </c>
      <c r="H593" t="str">
        <v>Kongens gate</v>
      </c>
      <c r="I593" t="str">
        <v>7013</v>
      </c>
      <c r="J593" t="str">
        <v>Trondheim</v>
      </c>
      <c r="K593" t="str">
        <v>Ja</v>
      </c>
      <c r="L593" t="str">
        <v>63.43053, 10.39433</v>
      </c>
    </row>
    <row r="594" spans="1:12" x14ac:dyDescent="0.25">
      <c r="A594" t="str">
        <v>250001</v>
      </c>
      <c r="B594" t="str">
        <v>Stortingsvalget 2025</v>
      </c>
      <c r="C594" t="str">
        <v>Sør-Trøndelag</v>
      </c>
      <c r="D594" t="str">
        <v>5001</v>
      </c>
      <c r="E594" t="str">
        <v>Trondheim</v>
      </c>
      <c r="F594" t="str">
        <v>4011</v>
      </c>
      <c r="G594" t="str">
        <v>City Syd</v>
      </c>
      <c r="H594" t="str">
        <v>Østre Rosten 28-30</v>
      </c>
      <c r="I594" t="str">
        <v>7075</v>
      </c>
      <c r="J594" t="str">
        <v>Tiller</v>
      </c>
      <c r="K594" t="str">
        <v>Ja</v>
      </c>
      <c r="L594" t="str">
        <v>63.36200, 10.37760</v>
      </c>
    </row>
    <row r="595" spans="1:12" x14ac:dyDescent="0.25">
      <c r="A595" t="str">
        <v>250001</v>
      </c>
      <c r="B595" t="str">
        <v>Stortingsvalget 2025</v>
      </c>
      <c r="C595" t="str">
        <v>Sør-Trøndelag</v>
      </c>
      <c r="D595" t="str">
        <v>5001</v>
      </c>
      <c r="E595" t="str">
        <v>Trondheim</v>
      </c>
      <c r="F595" t="str">
        <v>4012</v>
      </c>
      <c r="G595" t="str">
        <v>City Lade</v>
      </c>
      <c r="H595" t="str">
        <v>Haakon VIIs gt. 9</v>
      </c>
      <c r="I595" t="str">
        <v>7041</v>
      </c>
      <c r="J595" t="str">
        <v>Trondheim</v>
      </c>
      <c r="K595" t="str">
        <v>Ja</v>
      </c>
      <c r="L595" t="str">
        <v>63.44357, 10.44784</v>
      </c>
    </row>
    <row r="596" spans="1:12" x14ac:dyDescent="0.25">
      <c r="A596" t="str">
        <v>250001</v>
      </c>
      <c r="B596" t="str">
        <v>Stortingsvalget 2025</v>
      </c>
      <c r="C596" t="str">
        <v>Sør-Trøndelag</v>
      </c>
      <c r="D596" t="str">
        <v>5001</v>
      </c>
      <c r="E596" t="str">
        <v>Trondheim</v>
      </c>
      <c r="F596" t="str">
        <v>4013</v>
      </c>
      <c r="G596" t="str">
        <v>Sirkus Shopping</v>
      </c>
      <c r="H596" t="str">
        <v>Falkenborgvegen 1</v>
      </c>
      <c r="I596" t="str">
        <v>7044</v>
      </c>
      <c r="J596" t="str">
        <v>Trondheim</v>
      </c>
      <c r="K596" t="str">
        <v>Ja</v>
      </c>
      <c r="L596" t="str">
        <v>63.43679, 10.45507</v>
      </c>
    </row>
    <row r="597" spans="1:12" x14ac:dyDescent="0.25">
      <c r="A597" t="str">
        <v>250001</v>
      </c>
      <c r="B597" t="str">
        <v>Stortingsvalget 2025</v>
      </c>
      <c r="C597" t="str">
        <v>Sør-Trøndelag</v>
      </c>
      <c r="D597" t="str">
        <v>5001</v>
      </c>
      <c r="E597" t="str">
        <v>Trondheim</v>
      </c>
      <c r="F597" t="str">
        <v>4014</v>
      </c>
      <c r="G597" t="str">
        <v>Solsiden kjøpesenter</v>
      </c>
      <c r="H597" t="str">
        <v>Beddingen 10</v>
      </c>
      <c r="I597" t="str">
        <v>7042</v>
      </c>
      <c r="J597" t="str">
        <v>Trondheim</v>
      </c>
      <c r="K597" t="str">
        <v>Ja</v>
      </c>
      <c r="L597" t="str">
        <v>63.43485, 10.41175</v>
      </c>
    </row>
    <row r="598" spans="1:12" x14ac:dyDescent="0.25">
      <c r="A598" t="str">
        <v>250001</v>
      </c>
      <c r="B598" t="str">
        <v>Stortingsvalget 2025</v>
      </c>
      <c r="C598" t="str">
        <v>Sør-Trøndelag</v>
      </c>
      <c r="D598" t="str">
        <v>5001</v>
      </c>
      <c r="E598" t="str">
        <v>Trondheim</v>
      </c>
      <c r="F598" t="str">
        <v>4015</v>
      </c>
      <c r="G598" t="str">
        <v>NTNU Gløshaugen, Elektrobygget</v>
      </c>
      <c r="H598" t="str">
        <v>O. S. Bragstads Plass 2B</v>
      </c>
      <c r="I598" t="str">
        <v>7034</v>
      </c>
      <c r="J598" t="str">
        <v>Trondheim</v>
      </c>
      <c r="K598" t="str">
        <v>Ja</v>
      </c>
      <c r="L598" t="str">
        <v>63.41881, 10.40120</v>
      </c>
    </row>
    <row r="599" spans="1:12" x14ac:dyDescent="0.25">
      <c r="A599" t="str">
        <v>250001</v>
      </c>
      <c r="B599" t="str">
        <v>Stortingsvalget 2025</v>
      </c>
      <c r="C599" t="str">
        <v>Sør-Trøndelag</v>
      </c>
      <c r="D599" t="str">
        <v>5001</v>
      </c>
      <c r="E599" t="str">
        <v>Trondheim</v>
      </c>
      <c r="F599" t="str">
        <v>4016</v>
      </c>
      <c r="G599" t="str">
        <v>NTNU Dragvoll</v>
      </c>
      <c r="H599" t="str">
        <v>Edvard Bulls veg 1</v>
      </c>
      <c r="I599" t="str">
        <v>7049</v>
      </c>
      <c r="J599" t="str">
        <v>Trondheim</v>
      </c>
      <c r="K599" t="str">
        <v>Ja</v>
      </c>
      <c r="L599" t="str">
        <v>63.40853, 10.46891</v>
      </c>
    </row>
    <row r="600" spans="1:12" x14ac:dyDescent="0.25">
      <c r="A600" t="str">
        <v>250001</v>
      </c>
      <c r="B600" t="str">
        <v>Stortingsvalget 2025</v>
      </c>
      <c r="C600" t="str">
        <v>Sør-Trøndelag</v>
      </c>
      <c r="D600" t="str">
        <v>5001</v>
      </c>
      <c r="E600" t="str">
        <v>Trondheim</v>
      </c>
      <c r="F600" t="str">
        <v>4017</v>
      </c>
      <c r="G600" t="str">
        <v>St. Olavs hospital, Kunnskapssenteret</v>
      </c>
      <c r="H600" t="str">
        <v>Olav Kyrres gate 17</v>
      </c>
      <c r="I600" t="str">
        <v>7030</v>
      </c>
      <c r="J600" t="str">
        <v>Trondheim</v>
      </c>
      <c r="K600" t="str">
        <v>Ja</v>
      </c>
      <c r="L600" t="str">
        <v>63.42074, 10.38725</v>
      </c>
    </row>
    <row r="601" spans="1:12" x14ac:dyDescent="0.25">
      <c r="A601" t="str">
        <v>250001</v>
      </c>
      <c r="B601" t="str">
        <v>Stortingsvalget 2025</v>
      </c>
      <c r="C601" t="str">
        <v>Sør-Trøndelag</v>
      </c>
      <c r="D601" t="str">
        <v>5014</v>
      </c>
      <c r="E601" t="str">
        <v>Frøya</v>
      </c>
      <c r="F601" t="str">
        <v>4001</v>
      </c>
      <c r="G601" t="str">
        <v>Frøya Herredshus</v>
      </c>
      <c r="H601" t="str">
        <v>Rådhusgata 25</v>
      </c>
      <c r="I601" t="str">
        <v>7260</v>
      </c>
      <c r="J601" t="str">
        <v>Sistranda</v>
      </c>
      <c r="K601" t="str">
        <v>Ja</v>
      </c>
      <c r="L601" t="str">
        <v>63.72997, 8.82432</v>
      </c>
    </row>
    <row r="602" spans="1:12" x14ac:dyDescent="0.25">
      <c r="A602" t="str">
        <v>250001</v>
      </c>
      <c r="B602" t="str">
        <v>Stortingsvalget 2025</v>
      </c>
      <c r="C602" t="str">
        <v>Sør-Trøndelag</v>
      </c>
      <c r="D602" t="str">
        <v>5014</v>
      </c>
      <c r="E602" t="str">
        <v>Frøya</v>
      </c>
      <c r="F602" t="str">
        <v>4002</v>
      </c>
      <c r="G602" t="str">
        <v>Guri Kunna videregående skole, avdeling Frøya</v>
      </c>
      <c r="H602" t="str">
        <v>Nordfrøyveien 411</v>
      </c>
      <c r="I602" t="str">
        <v>7260</v>
      </c>
      <c r="J602" t="str">
        <v>Sistranda</v>
      </c>
      <c r="K602" t="str">
        <v>Ja</v>
      </c>
      <c r="L602" t="str">
        <v>63.73064, 8.83039</v>
      </c>
    </row>
    <row r="603" spans="1:12" x14ac:dyDescent="0.25">
      <c r="A603" t="str">
        <v>250001</v>
      </c>
      <c r="B603" t="str">
        <v>Stortingsvalget 2025</v>
      </c>
      <c r="C603" t="str">
        <v>Sør-Trøndelag</v>
      </c>
      <c r="D603" t="str">
        <v>5014</v>
      </c>
      <c r="E603" t="str">
        <v>Frøya</v>
      </c>
      <c r="F603" t="str">
        <v>4003</v>
      </c>
      <c r="G603" t="str">
        <v>Stjernesenteret</v>
      </c>
      <c r="H603" t="str">
        <v>Rådhusgata 12</v>
      </c>
      <c r="I603" t="str">
        <v>7260</v>
      </c>
      <c r="J603" t="str">
        <v>Sistranda</v>
      </c>
      <c r="K603" t="str">
        <v>Ja</v>
      </c>
      <c r="L603" t="str">
        <v>63.72955, 8.82762</v>
      </c>
    </row>
    <row r="604" spans="1:12" x14ac:dyDescent="0.25">
      <c r="A604" t="str">
        <v>250001</v>
      </c>
      <c r="B604" t="str">
        <v>Stortingsvalget 2025</v>
      </c>
      <c r="C604" t="str">
        <v>Sør-Trøndelag</v>
      </c>
      <c r="D604" t="str">
        <v>5014</v>
      </c>
      <c r="E604" t="str">
        <v>Frøya</v>
      </c>
      <c r="F604" t="str">
        <v>4005</v>
      </c>
      <c r="G604" t="str">
        <v>Sula</v>
      </c>
      <c r="H604" t="str">
        <v>Butikkveien 3</v>
      </c>
      <c r="I604" t="str">
        <v>7280</v>
      </c>
      <c r="J604" t="str">
        <v>Sula</v>
      </c>
      <c r="K604" t="str">
        <v>Ja</v>
      </c>
      <c r="L604" t="str">
        <v>63.84566, 8.45886</v>
      </c>
    </row>
    <row r="605" spans="1:12" x14ac:dyDescent="0.25">
      <c r="A605" t="str">
        <v>250001</v>
      </c>
      <c r="B605" t="str">
        <v>Stortingsvalget 2025</v>
      </c>
      <c r="C605" t="str">
        <v>Sør-Trøndelag</v>
      </c>
      <c r="D605" t="str">
        <v>5014</v>
      </c>
      <c r="E605" t="str">
        <v>Frøya</v>
      </c>
      <c r="F605" t="str">
        <v>4006</v>
      </c>
      <c r="G605" t="str">
        <v>Sørburøya</v>
      </c>
      <c r="H605" t="str">
        <v>Sørburøyveien 1</v>
      </c>
      <c r="I605" t="str">
        <v>7286</v>
      </c>
      <c r="J605" t="str">
        <v>Sørburøy</v>
      </c>
      <c r="K605" t="str">
        <v>Ja</v>
      </c>
      <c r="L605" t="str">
        <v>63.97818, 9.08808</v>
      </c>
    </row>
    <row r="606" spans="1:12" x14ac:dyDescent="0.25">
      <c r="A606" t="str">
        <v>250001</v>
      </c>
      <c r="B606" t="str">
        <v>Stortingsvalget 2025</v>
      </c>
      <c r="C606" t="str">
        <v>Sør-Trøndelag</v>
      </c>
      <c r="D606" t="str">
        <v>5014</v>
      </c>
      <c r="E606" t="str">
        <v>Frøya</v>
      </c>
      <c r="F606" t="str">
        <v>4007</v>
      </c>
      <c r="G606" t="str">
        <v>Titran grendahus</v>
      </c>
      <c r="H606" t="str">
        <v>Holmaveien 5</v>
      </c>
      <c r="I606" t="str">
        <v>7268</v>
      </c>
      <c r="J606" t="str">
        <v>Titran</v>
      </c>
      <c r="K606" t="str">
        <v>Ja</v>
      </c>
      <c r="L606" t="str">
        <v>63.66743, 8.3048</v>
      </c>
    </row>
    <row r="607" spans="1:12" x14ac:dyDescent="0.25">
      <c r="A607" t="str">
        <v>250001</v>
      </c>
      <c r="B607" t="str">
        <v>Stortingsvalget 2025</v>
      </c>
      <c r="C607" t="str">
        <v>Sør-Trøndelag</v>
      </c>
      <c r="D607" t="str">
        <v>5014</v>
      </c>
      <c r="E607" t="str">
        <v>Frøya</v>
      </c>
      <c r="F607" t="str">
        <v>4008</v>
      </c>
      <c r="G607" t="str">
        <v>Coop Nrdskag</v>
      </c>
      <c r="H607" t="str">
        <v>Nordskaget 2</v>
      </c>
      <c r="I607" t="str">
        <v>7266</v>
      </c>
      <c r="J607" t="str">
        <v>Kverva</v>
      </c>
      <c r="K607" t="str">
        <v>Ja</v>
      </c>
      <c r="L607" t="str">
        <v>63.70565, 8.56282</v>
      </c>
    </row>
    <row r="608" spans="1:12" x14ac:dyDescent="0.25">
      <c r="A608" t="str">
        <v>250001</v>
      </c>
      <c r="B608" t="str">
        <v>Stortingsvalget 2025</v>
      </c>
      <c r="C608" t="str">
        <v>Sør-Trøndelag</v>
      </c>
      <c r="D608" t="str">
        <v>5014</v>
      </c>
      <c r="E608" t="str">
        <v>Frøya</v>
      </c>
      <c r="F608" t="str">
        <v>4009</v>
      </c>
      <c r="G608" t="str">
        <v>Coop Dyrøy</v>
      </c>
      <c r="H608" t="str">
        <v>Dyrøyveien 792</v>
      </c>
      <c r="I608" t="str">
        <v>7273</v>
      </c>
      <c r="J608" t="str">
        <v>Norddyrøy</v>
      </c>
      <c r="K608" t="str">
        <v>Ja</v>
      </c>
      <c r="L608" t="str">
        <v>63.7979, 8.68225</v>
      </c>
    </row>
    <row r="609" spans="1:12" x14ac:dyDescent="0.25">
      <c r="A609" t="str">
        <v>250001</v>
      </c>
      <c r="B609" t="str">
        <v>Stortingsvalget 2025</v>
      </c>
      <c r="C609" t="str">
        <v>Sør-Trøndelag</v>
      </c>
      <c r="D609" t="str">
        <v>5014</v>
      </c>
      <c r="E609" t="str">
        <v>Frøya</v>
      </c>
      <c r="F609" t="str">
        <v>4010</v>
      </c>
      <c r="G609" t="str">
        <v>Coop Prix Hamarvik</v>
      </c>
      <c r="H609" t="str">
        <v>Nordfrøyveien 25</v>
      </c>
      <c r="I609" t="str">
        <v>7263</v>
      </c>
      <c r="J609" t="str">
        <v>Hamarvik</v>
      </c>
      <c r="K609" t="str">
        <v>Ja</v>
      </c>
      <c r="L609" t="str">
        <v>63.70451, 8.81889</v>
      </c>
    </row>
    <row r="610" spans="1:12" x14ac:dyDescent="0.25">
      <c r="A610" t="str">
        <v>250001</v>
      </c>
      <c r="B610" t="str">
        <v>Stortingsvalget 2025</v>
      </c>
      <c r="C610" t="str">
        <v>Sør-Trøndelag</v>
      </c>
      <c r="D610" t="str">
        <v>5020</v>
      </c>
      <c r="E610" t="str">
        <v>Osen</v>
      </c>
      <c r="F610" t="str">
        <v>4001</v>
      </c>
      <c r="G610" t="str">
        <v>Kommunehuset</v>
      </c>
      <c r="H610" t="str">
        <v>Rådhusveien 13</v>
      </c>
      <c r="I610" t="str">
        <v>7740</v>
      </c>
      <c r="J610" t="str">
        <v>Steinsdalen</v>
      </c>
      <c r="K610" t="str">
        <v>Ja</v>
      </c>
      <c r="L610" t="str">
        <v>64.29875, 10.51251</v>
      </c>
    </row>
    <row r="611" spans="1:12" x14ac:dyDescent="0.25">
      <c r="A611" t="str">
        <v>250001</v>
      </c>
      <c r="B611" t="str">
        <v>Stortingsvalget 2025</v>
      </c>
      <c r="C611" t="str">
        <v>Sør-Trøndelag</v>
      </c>
      <c r="D611" t="str">
        <v>5020</v>
      </c>
      <c r="E611" t="str">
        <v>Osen</v>
      </c>
      <c r="F611" t="str">
        <v>4002</v>
      </c>
      <c r="G611" t="str">
        <v>Kongo</v>
      </c>
      <c r="H611" t="str">
        <v>Ishusveien 31</v>
      </c>
      <c r="I611" t="str">
        <v>7748</v>
      </c>
      <c r="J611" t="str">
        <v>Seter</v>
      </c>
      <c r="K611" t="str">
        <v>Ja</v>
      </c>
      <c r="L611" t="str">
        <v>64.398492, 10.481429</v>
      </c>
    </row>
    <row r="612" spans="1:12" x14ac:dyDescent="0.25">
      <c r="A612" t="str">
        <v>250001</v>
      </c>
      <c r="B612" t="str">
        <v>Stortingsvalget 2025</v>
      </c>
      <c r="C612" t="str">
        <v>Sør-Trøndelag</v>
      </c>
      <c r="D612" t="str">
        <v>5020</v>
      </c>
      <c r="E612" t="str">
        <v>Osen</v>
      </c>
      <c r="F612" t="str">
        <v>4003</v>
      </c>
      <c r="G612" t="str">
        <v>Osen sykeheim</v>
      </c>
      <c r="H612" t="str">
        <v>Rådhusveien 6</v>
      </c>
      <c r="I612" t="str">
        <v>7740</v>
      </c>
      <c r="J612" t="str">
        <v>Steinsdalen</v>
      </c>
      <c r="K612" t="str">
        <v>Ja</v>
      </c>
      <c r="L612" t="str">
        <v>64.29931, 10.51336</v>
      </c>
    </row>
    <row r="613" spans="1:12" x14ac:dyDescent="0.25">
      <c r="A613" t="str">
        <v>250001</v>
      </c>
      <c r="B613" t="str">
        <v>Stortingsvalget 2025</v>
      </c>
      <c r="C613" t="str">
        <v>Sør-Trøndelag</v>
      </c>
      <c r="D613" t="str">
        <v>5021</v>
      </c>
      <c r="E613" t="str">
        <v>Oppdal</v>
      </c>
      <c r="F613" t="str">
        <v>4001</v>
      </c>
      <c r="G613" t="str">
        <v>Oppdal rådhus - Servicetorget</v>
      </c>
      <c r="H613" t="str">
        <v>Inge Korkanns veg 2</v>
      </c>
      <c r="I613" t="str">
        <v>7340</v>
      </c>
      <c r="J613" t="str">
        <v>Oppdal</v>
      </c>
      <c r="K613" t="str">
        <v>Ja</v>
      </c>
      <c r="L613" t="str">
        <v>62.595101529699846, 9.687566794255309</v>
      </c>
    </row>
    <row r="614" spans="1:12" x14ac:dyDescent="0.25">
      <c r="A614" t="str">
        <v>250001</v>
      </c>
      <c r="B614" t="str">
        <v>Stortingsvalget 2025</v>
      </c>
      <c r="C614" t="str">
        <v>Sør-Trøndelag</v>
      </c>
      <c r="D614" t="str">
        <v>5021</v>
      </c>
      <c r="E614" t="str">
        <v>Oppdal</v>
      </c>
      <c r="F614" t="str">
        <v>4002</v>
      </c>
      <c r="G614" t="str">
        <v>Oppdal Kulturhus - Folkebibiolteket</v>
      </c>
      <c r="H614" t="str">
        <v>Inge Krokanns veg 4</v>
      </c>
      <c r="I614" t="str">
        <v>7340</v>
      </c>
      <c r="J614" t="str">
        <v>Oppdal</v>
      </c>
      <c r="K614" t="str">
        <v>Ja</v>
      </c>
      <c r="L614" t="str">
        <v>62.5956, 9.68761</v>
      </c>
    </row>
    <row r="615" spans="1:12" x14ac:dyDescent="0.25">
      <c r="A615" t="str">
        <v>250001</v>
      </c>
      <c r="B615" t="str">
        <v>Stortingsvalget 2025</v>
      </c>
      <c r="C615" t="str">
        <v>Sør-Trøndelag</v>
      </c>
      <c r="D615" t="str">
        <v>5022</v>
      </c>
      <c r="E615" t="str">
        <v>Rennebu</v>
      </c>
      <c r="F615" t="str">
        <v>4001</v>
      </c>
      <c r="G615" t="str">
        <v>Servicetorget kommunehuset</v>
      </c>
      <c r="H615" t="str">
        <v>Myrveien 1</v>
      </c>
      <c r="I615" t="str">
        <v>7391</v>
      </c>
      <c r="J615" t="str">
        <v>RENNEBU</v>
      </c>
      <c r="K615" t="str">
        <v>Ja</v>
      </c>
      <c r="L615" t="str">
        <v>62.828681, 10.005026</v>
      </c>
    </row>
    <row r="616" spans="1:12" x14ac:dyDescent="0.25">
      <c r="A616" t="str">
        <v>250001</v>
      </c>
      <c r="B616" t="str">
        <v>Stortingsvalget 2025</v>
      </c>
      <c r="C616" t="str">
        <v>Sør-Trøndelag</v>
      </c>
      <c r="D616" t="str">
        <v>5022</v>
      </c>
      <c r="E616" t="str">
        <v>Rennebu</v>
      </c>
      <c r="F616" t="str">
        <v>4002</v>
      </c>
      <c r="G616" t="str">
        <v>Joker Nerskogen</v>
      </c>
      <c r="H616" t="str">
        <v>Nerskogsveien 2035</v>
      </c>
      <c r="I616" t="str">
        <v>7393</v>
      </c>
      <c r="J616" t="str">
        <v>Rennebu</v>
      </c>
      <c r="K616" t="str">
        <v>Ja</v>
      </c>
      <c r="L616" t="str">
        <v>62.779171, 9.598027</v>
      </c>
    </row>
    <row r="617" spans="1:12" x14ac:dyDescent="0.25">
      <c r="A617" t="str">
        <v>250001</v>
      </c>
      <c r="B617" t="str">
        <v>Stortingsvalget 2025</v>
      </c>
      <c r="C617" t="str">
        <v>Sør-Trøndelag</v>
      </c>
      <c r="D617" t="str">
        <v>5022</v>
      </c>
      <c r="E617" t="str">
        <v>Rennebu</v>
      </c>
      <c r="F617" t="str">
        <v>4003</v>
      </c>
      <c r="G617" t="str">
        <v>Hurundstuggu - Voll</v>
      </c>
      <c r="H617" t="str">
        <v>Orkdalsveien</v>
      </c>
      <c r="I617" t="str">
        <v>7393</v>
      </c>
      <c r="J617" t="str">
        <v>Rennebu</v>
      </c>
      <c r="K617" t="str">
        <v>Ja</v>
      </c>
      <c r="L617" t="str">
        <v>62.876397, 9.836465</v>
      </c>
    </row>
    <row r="618" spans="1:12" x14ac:dyDescent="0.25">
      <c r="A618" t="str">
        <v>250001</v>
      </c>
      <c r="B618" t="str">
        <v>Stortingsvalget 2025</v>
      </c>
      <c r="C618" t="str">
        <v>Sør-Trøndelag</v>
      </c>
      <c r="D618" t="str">
        <v>5022</v>
      </c>
      <c r="E618" t="str">
        <v>Rennebu</v>
      </c>
      <c r="F618" t="str">
        <v>4004</v>
      </c>
      <c r="G618" t="str">
        <v>Innset samfunnshus</v>
      </c>
      <c r="H618" t="str">
        <v>Hyttmesterveien 2</v>
      </c>
      <c r="I618" t="str">
        <v>7398</v>
      </c>
      <c r="J618" t="str">
        <v>Rennebu</v>
      </c>
      <c r="K618" t="str">
        <v>Ja</v>
      </c>
      <c r="L618" t="str">
        <v>62.71536, 10.03376</v>
      </c>
    </row>
    <row r="619" spans="1:12" x14ac:dyDescent="0.25">
      <c r="A619" t="str">
        <v>250001</v>
      </c>
      <c r="B619" t="str">
        <v>Stortingsvalget 2025</v>
      </c>
      <c r="C619" t="str">
        <v>Sør-Trøndelag</v>
      </c>
      <c r="D619" t="str">
        <v>5025</v>
      </c>
      <c r="E619" t="str">
        <v>Røros</v>
      </c>
      <c r="F619" t="str">
        <v>4001</v>
      </c>
      <c r="G619" t="str">
        <v>Øverhagaen bo- helse- og velferdssenter</v>
      </c>
      <c r="H619" t="str">
        <v>Øverhagaen 7</v>
      </c>
      <c r="I619" t="str">
        <v>7374</v>
      </c>
      <c r="J619" t="str">
        <v>Røros</v>
      </c>
      <c r="K619" t="str">
        <v>Ja</v>
      </c>
      <c r="L619" t="str">
        <v>62.574296, 11.400145</v>
      </c>
    </row>
    <row r="620" spans="1:12" x14ac:dyDescent="0.25">
      <c r="A620" t="str">
        <v>250001</v>
      </c>
      <c r="B620" t="str">
        <v>Stortingsvalget 2025</v>
      </c>
      <c r="C620" t="str">
        <v>Sør-Trøndelag</v>
      </c>
      <c r="D620" t="str">
        <v>5025</v>
      </c>
      <c r="E620" t="str">
        <v>Røros</v>
      </c>
      <c r="F620" t="str">
        <v>4002</v>
      </c>
      <c r="G620" t="str">
        <v>Coop Marked Glåmos</v>
      </c>
      <c r="H620" t="str">
        <v>Stasjonsveien 5</v>
      </c>
      <c r="I620" t="str">
        <v>7372</v>
      </c>
      <c r="J620" t="str">
        <v>Glåmos</v>
      </c>
      <c r="K620" t="str">
        <v>Ja</v>
      </c>
      <c r="L620" t="str">
        <v>62.673684, 11.418968</v>
      </c>
    </row>
    <row r="621" spans="1:12" x14ac:dyDescent="0.25">
      <c r="A621" t="str">
        <v>250001</v>
      </c>
      <c r="B621" t="str">
        <v>Stortingsvalget 2025</v>
      </c>
      <c r="C621" t="str">
        <v>Sør-Trøndelag</v>
      </c>
      <c r="D621" t="str">
        <v>5025</v>
      </c>
      <c r="E621" t="str">
        <v>Røros</v>
      </c>
      <c r="F621" t="str">
        <v>4003</v>
      </c>
      <c r="G621" t="str">
        <v>Coop Marked Brekken</v>
      </c>
      <c r="H621" t="str">
        <v>Mellomriksveien 2</v>
      </c>
      <c r="I621" t="str">
        <v>7370</v>
      </c>
      <c r="J621" t="str">
        <v>Brekkebygd</v>
      </c>
      <c r="K621" t="str">
        <v>Ja</v>
      </c>
      <c r="L621" t="str">
        <v>62.646171, 11.865705</v>
      </c>
    </row>
    <row r="622" spans="1:12" x14ac:dyDescent="0.25">
      <c r="A622" t="str">
        <v>250001</v>
      </c>
      <c r="B622" t="str">
        <v>Stortingsvalget 2025</v>
      </c>
      <c r="C622" t="str">
        <v>Sør-Trøndelag</v>
      </c>
      <c r="D622" t="str">
        <v>5025</v>
      </c>
      <c r="E622" t="str">
        <v>Røros</v>
      </c>
      <c r="F622" t="str">
        <v>4004</v>
      </c>
      <c r="G622" t="str">
        <v>Røros videregående skole</v>
      </c>
      <c r="H622" t="str">
        <v>Sundveien 12</v>
      </c>
      <c r="I622" t="str">
        <v>7374</v>
      </c>
      <c r="J622" t="str">
        <v>Røros</v>
      </c>
      <c r="K622" t="str">
        <v>Ja</v>
      </c>
      <c r="L622" t="str">
        <v>62.577055, 11.368865</v>
      </c>
    </row>
    <row r="623" spans="1:12" x14ac:dyDescent="0.25">
      <c r="A623" t="str">
        <v>250001</v>
      </c>
      <c r="B623" t="str">
        <v>Stortingsvalget 2025</v>
      </c>
      <c r="C623" t="str">
        <v>Sør-Trøndelag</v>
      </c>
      <c r="D623" t="str">
        <v>5025</v>
      </c>
      <c r="E623" t="str">
        <v>Røros</v>
      </c>
      <c r="F623" t="str">
        <v>4005</v>
      </c>
      <c r="G623" t="str">
        <v>Domus kjøpesenter</v>
      </c>
      <c r="H623" t="str">
        <v>Peder Hiortgata 7</v>
      </c>
      <c r="I623" t="str">
        <v>7374</v>
      </c>
      <c r="J623" t="str">
        <v>Røros</v>
      </c>
      <c r="K623" t="str">
        <v>Ja</v>
      </c>
      <c r="L623" t="str">
        <v>62.575246, 11.381685</v>
      </c>
    </row>
    <row r="624" spans="1:12" x14ac:dyDescent="0.25">
      <c r="A624" t="str">
        <v>250001</v>
      </c>
      <c r="B624" t="str">
        <v>Stortingsvalget 2025</v>
      </c>
      <c r="C624" t="str">
        <v>Sør-Trøndelag</v>
      </c>
      <c r="D624" t="str">
        <v>5026</v>
      </c>
      <c r="E624" t="str">
        <v>Holtålen</v>
      </c>
      <c r="F624" t="str">
        <v>4001</v>
      </c>
      <c r="G624" t="str">
        <v>Kommunehuset</v>
      </c>
      <c r="H624" t="str">
        <v>Helsetunet 7</v>
      </c>
      <c r="I624" t="str">
        <v>7380</v>
      </c>
      <c r="J624" t="str">
        <v>Ålen</v>
      </c>
      <c r="K624" t="str">
        <v>Ja</v>
      </c>
      <c r="L624" t="str">
        <v>62.84379, 11.29894</v>
      </c>
    </row>
    <row r="625" spans="1:12" x14ac:dyDescent="0.25">
      <c r="A625" t="str">
        <v>250001</v>
      </c>
      <c r="B625" t="str">
        <v>Stortingsvalget 2025</v>
      </c>
      <c r="C625" t="str">
        <v>Sør-Trøndelag</v>
      </c>
      <c r="D625" t="str">
        <v>5027</v>
      </c>
      <c r="E625" t="str">
        <v>Midtre Gauldal</v>
      </c>
      <c r="F625" t="str">
        <v>4001</v>
      </c>
      <c r="G625" t="str">
        <v>Midtre Gauldal rådhus</v>
      </c>
      <c r="H625" t="str">
        <v>Rørosveien 11</v>
      </c>
      <c r="I625" t="str">
        <v>7290</v>
      </c>
      <c r="J625" t="str">
        <v>Støren</v>
      </c>
      <c r="K625" t="str">
        <v>Ja</v>
      </c>
      <c r="L625" t="str">
        <v>63.03912, 10.28677</v>
      </c>
    </row>
    <row r="626" spans="1:12" x14ac:dyDescent="0.25">
      <c r="A626" t="str">
        <v>250001</v>
      </c>
      <c r="B626" t="str">
        <v>Stortingsvalget 2025</v>
      </c>
      <c r="C626" t="str">
        <v>Sør-Trøndelag</v>
      </c>
      <c r="D626" t="str">
        <v>5027</v>
      </c>
      <c r="E626" t="str">
        <v>Midtre Gauldal</v>
      </c>
      <c r="F626" t="str">
        <v>4003</v>
      </c>
      <c r="G626" t="str">
        <v>Gauldal skole- og kultursenter</v>
      </c>
      <c r="H626" t="str">
        <v>Basmoen 7</v>
      </c>
      <c r="I626" t="str">
        <v>7290</v>
      </c>
      <c r="J626" t="str">
        <v>Støren</v>
      </c>
      <c r="K626" t="str">
        <v>Ja</v>
      </c>
      <c r="L626" t="str">
        <v>63.03613, 10.28741</v>
      </c>
    </row>
    <row r="627" spans="1:12" x14ac:dyDescent="0.25">
      <c r="A627" t="str">
        <v>250001</v>
      </c>
      <c r="B627" t="str">
        <v>Stortingsvalget 2025</v>
      </c>
      <c r="C627" t="str">
        <v>Sør-Trøndelag</v>
      </c>
      <c r="D627" t="str">
        <v>5028</v>
      </c>
      <c r="E627" t="str">
        <v>Melhus</v>
      </c>
      <c r="F627" t="str">
        <v>4001</v>
      </c>
      <c r="G627" t="str">
        <v>Melhus rådhus, kommunestyresalen</v>
      </c>
      <c r="H627" t="str">
        <v>Rådhusvegen 2</v>
      </c>
      <c r="I627" t="str">
        <v>7224</v>
      </c>
      <c r="J627" t="str">
        <v>Melhus</v>
      </c>
      <c r="K627" t="str">
        <v>Ja</v>
      </c>
      <c r="L627" t="str">
        <v>63.287588, 10.277564</v>
      </c>
    </row>
    <row r="628" spans="1:12" x14ac:dyDescent="0.25">
      <c r="A628" t="str">
        <v>250001</v>
      </c>
      <c r="B628" t="str">
        <v>Stortingsvalget 2025</v>
      </c>
      <c r="C628" t="str">
        <v>Sør-Trøndelag</v>
      </c>
      <c r="D628" t="str">
        <v>5028</v>
      </c>
      <c r="E628" t="str">
        <v>Melhus</v>
      </c>
      <c r="F628" t="str">
        <v>4002</v>
      </c>
      <c r="G628" t="str">
        <v>Melhustorget kjøpesenter</v>
      </c>
      <c r="H628" t="str">
        <v>Melhusvegen 474</v>
      </c>
      <c r="I628" t="str">
        <v>7224</v>
      </c>
      <c r="J628" t="str">
        <v>Melhus</v>
      </c>
      <c r="K628" t="str">
        <v>Ja</v>
      </c>
      <c r="L628" t="str">
        <v>63.28517, 10.27923</v>
      </c>
    </row>
    <row r="629" spans="1:12" x14ac:dyDescent="0.25">
      <c r="A629" t="str">
        <v>250001</v>
      </c>
      <c r="B629" t="str">
        <v>Stortingsvalget 2025</v>
      </c>
      <c r="C629" t="str">
        <v>Sør-Trøndelag</v>
      </c>
      <c r="D629" t="str">
        <v>5028</v>
      </c>
      <c r="E629" t="str">
        <v>Melhus</v>
      </c>
      <c r="F629" t="str">
        <v>4003</v>
      </c>
      <c r="G629" t="str">
        <v>Coop Lundamo</v>
      </c>
      <c r="H629" t="str">
        <v>Lundamovegen 461</v>
      </c>
      <c r="I629" t="str">
        <v>7232</v>
      </c>
      <c r="J629" t="str">
        <v>Lundamo</v>
      </c>
      <c r="K629" t="str">
        <v>Ja</v>
      </c>
      <c r="L629" t="str">
        <v>63.1522, 10.28206</v>
      </c>
    </row>
    <row r="630" spans="1:12" x14ac:dyDescent="0.25">
      <c r="A630" t="str">
        <v>250001</v>
      </c>
      <c r="B630" t="str">
        <v>Stortingsvalget 2025</v>
      </c>
      <c r="C630" t="str">
        <v>Sør-Trøndelag</v>
      </c>
      <c r="D630" t="str">
        <v>5028</v>
      </c>
      <c r="E630" t="str">
        <v>Melhus</v>
      </c>
      <c r="F630" t="str">
        <v>4005</v>
      </c>
      <c r="G630" t="str">
        <v>Coop Korsveien</v>
      </c>
      <c r="H630" t="str">
        <v>Hølondvegen 2051</v>
      </c>
      <c r="I630" t="str">
        <v>7212</v>
      </c>
      <c r="J630" t="str">
        <v>Korsvegen</v>
      </c>
      <c r="K630" t="str">
        <v>Ja</v>
      </c>
      <c r="L630" t="str">
        <v>63.16052, 10.10004</v>
      </c>
    </row>
    <row r="631" spans="1:12" x14ac:dyDescent="0.25">
      <c r="A631" t="str">
        <v>250001</v>
      </c>
      <c r="B631" t="str">
        <v>Stortingsvalget 2025</v>
      </c>
      <c r="C631" t="str">
        <v>Sør-Trøndelag</v>
      </c>
      <c r="D631" t="str">
        <v>5029</v>
      </c>
      <c r="E631" t="str">
        <v>Skaun</v>
      </c>
      <c r="F631" t="str">
        <v>4001</v>
      </c>
      <c r="G631" t="str">
        <v>Skaun rådhus</v>
      </c>
      <c r="H631" t="str">
        <v>Rådhusvegen 10</v>
      </c>
      <c r="I631" t="str">
        <v>7353</v>
      </c>
      <c r="J631" t="str">
        <v>Børsa</v>
      </c>
      <c r="K631" t="str">
        <v>Ja</v>
      </c>
      <c r="L631" t="str">
        <v>63.323886, 10.067258</v>
      </c>
    </row>
    <row r="632" spans="1:12" x14ac:dyDescent="0.25">
      <c r="A632" t="str">
        <v>250001</v>
      </c>
      <c r="B632" t="str">
        <v>Stortingsvalget 2025</v>
      </c>
      <c r="C632" t="str">
        <v>Sør-Trøndelag</v>
      </c>
      <c r="D632" t="str">
        <v>5031</v>
      </c>
      <c r="E632" t="str">
        <v>Malvik</v>
      </c>
      <c r="F632" t="str">
        <v>4001</v>
      </c>
      <c r="G632" t="str">
        <v>Rådhuset</v>
      </c>
      <c r="H632" t="str">
        <v>Torggata 7</v>
      </c>
      <c r="I632" t="str">
        <v>7550</v>
      </c>
      <c r="J632" t="str">
        <v>Hommelvik</v>
      </c>
      <c r="K632" t="str">
        <v>Ja</v>
      </c>
      <c r="L632" t="str">
        <v>63.41068, 10.7939</v>
      </c>
    </row>
    <row r="633" spans="1:12" x14ac:dyDescent="0.25">
      <c r="A633" t="str">
        <v>250001</v>
      </c>
      <c r="B633" t="str">
        <v>Stortingsvalget 2025</v>
      </c>
      <c r="C633" t="str">
        <v>Sør-Trøndelag</v>
      </c>
      <c r="D633" t="str">
        <v>5031</v>
      </c>
      <c r="E633" t="str">
        <v>Malvik</v>
      </c>
      <c r="F633" t="str">
        <v>4002</v>
      </c>
      <c r="G633" t="str">
        <v>Sveberg Handelspark</v>
      </c>
      <c r="H633" t="str">
        <v>Svebergvegen 3</v>
      </c>
      <c r="I633" t="str">
        <v>7550</v>
      </c>
      <c r="J633" t="str">
        <v>Hommelvik</v>
      </c>
      <c r="K633" t="str">
        <v>Ja</v>
      </c>
      <c r="L633" t="str">
        <v>63.42062, 10.75503</v>
      </c>
    </row>
    <row r="634" spans="1:12" x14ac:dyDescent="0.25">
      <c r="A634" t="str">
        <v>250001</v>
      </c>
      <c r="B634" t="str">
        <v>Stortingsvalget 2025</v>
      </c>
      <c r="C634" t="str">
        <v>Sør-Trøndelag</v>
      </c>
      <c r="D634" t="str">
        <v>5031</v>
      </c>
      <c r="E634" t="str">
        <v>Malvik</v>
      </c>
      <c r="F634" t="str">
        <v>4003</v>
      </c>
      <c r="G634" t="str">
        <v>Vikhammer Senter</v>
      </c>
      <c r="H634" t="str">
        <v>Stasjonsvegen 1</v>
      </c>
      <c r="I634" t="str">
        <v>7560</v>
      </c>
      <c r="J634" t="str">
        <v>Vikhammer</v>
      </c>
      <c r="K634" t="str">
        <v>Ja</v>
      </c>
      <c r="L634" t="str">
        <v>63.43796, 10.62539</v>
      </c>
    </row>
    <row r="635" spans="1:12" x14ac:dyDescent="0.25">
      <c r="A635" t="str">
        <v>250001</v>
      </c>
      <c r="B635" t="str">
        <v>Stortingsvalget 2025</v>
      </c>
      <c r="C635" t="str">
        <v>Sør-Trøndelag</v>
      </c>
      <c r="D635" t="str">
        <v>5032</v>
      </c>
      <c r="E635" t="str">
        <v>Selbu</v>
      </c>
      <c r="F635" t="str">
        <v>4001</v>
      </c>
      <c r="G635" t="str">
        <v>Selbu Rådhus</v>
      </c>
      <c r="H635" t="str">
        <v>Gjelbakken 15</v>
      </c>
      <c r="I635" t="str">
        <v>7580</v>
      </c>
      <c r="J635" t="str">
        <v>Selbu</v>
      </c>
      <c r="K635" t="str">
        <v>Ja</v>
      </c>
      <c r="L635" t="str">
        <v>63.21779, 11.03924</v>
      </c>
    </row>
    <row r="636" spans="1:12" x14ac:dyDescent="0.25">
      <c r="A636" t="str">
        <v>250001</v>
      </c>
      <c r="B636" t="str">
        <v>Stortingsvalget 2025</v>
      </c>
      <c r="C636" t="str">
        <v>Sør-Trøndelag</v>
      </c>
      <c r="D636" t="str">
        <v>5033</v>
      </c>
      <c r="E636" t="str">
        <v>Tydal</v>
      </c>
      <c r="F636" t="str">
        <v>4001</v>
      </c>
      <c r="G636" t="str">
        <v>Tydal kommune</v>
      </c>
      <c r="H636" t="str">
        <v>Tydalsvegen 125</v>
      </c>
      <c r="I636" t="str">
        <v>7590</v>
      </c>
      <c r="J636" t="str">
        <v>Tydal</v>
      </c>
      <c r="K636" t="str">
        <v>Ja</v>
      </c>
      <c r="L636" t="str">
        <v>63.04485, 11.65052</v>
      </c>
    </row>
    <row r="637" spans="1:12" x14ac:dyDescent="0.25">
      <c r="A637" t="str">
        <v>250001</v>
      </c>
      <c r="B637" t="str">
        <v>Stortingsvalget 2025</v>
      </c>
      <c r="C637" t="str">
        <v>Sør-Trøndelag</v>
      </c>
      <c r="D637" t="str">
        <v>5054</v>
      </c>
      <c r="E637" t="str">
        <v>Indre Fosen</v>
      </c>
      <c r="F637" t="str">
        <v>4001</v>
      </c>
      <c r="G637" t="str">
        <v>Indre Fosen rådhus</v>
      </c>
      <c r="H637" t="str">
        <v>Rådhusveien 13</v>
      </c>
      <c r="I637" t="str">
        <v>7100</v>
      </c>
      <c r="J637" t="str">
        <v>Rissa</v>
      </c>
      <c r="K637" t="str">
        <v>Ja</v>
      </c>
      <c r="L637" t="str">
        <v>63.58302, 9.95885</v>
      </c>
    </row>
    <row r="638" spans="1:12" x14ac:dyDescent="0.25">
      <c r="A638" t="str">
        <v>250001</v>
      </c>
      <c r="B638" t="str">
        <v>Stortingsvalget 2025</v>
      </c>
      <c r="C638" t="str">
        <v>Sør-Trøndelag</v>
      </c>
      <c r="D638" t="str">
        <v>5054</v>
      </c>
      <c r="E638" t="str">
        <v>Indre Fosen</v>
      </c>
      <c r="F638" t="str">
        <v>4002</v>
      </c>
      <c r="G638" t="str">
        <v>Leksvik - Smia</v>
      </c>
      <c r="H638" t="str">
        <v>Hallveien 24</v>
      </c>
      <c r="I638" t="str">
        <v>7120</v>
      </c>
      <c r="J638" t="str">
        <v>Leksvik</v>
      </c>
      <c r="K638" t="str">
        <v>Ja</v>
      </c>
      <c r="L638" t="str">
        <v>63.67842, 10.62053</v>
      </c>
    </row>
    <row r="639" spans="1:12" x14ac:dyDescent="0.25">
      <c r="A639" t="str">
        <v>250001</v>
      </c>
      <c r="B639" t="str">
        <v>Stortingsvalget 2025</v>
      </c>
      <c r="C639" t="str">
        <v>Sør-Trøndelag</v>
      </c>
      <c r="D639" t="str">
        <v>5055</v>
      </c>
      <c r="E639" t="str">
        <v>Heim</v>
      </c>
      <c r="F639" t="str">
        <v>4001</v>
      </c>
      <c r="G639" t="str">
        <v>Heim rådhus, Servicekontor</v>
      </c>
      <c r="H639" t="str">
        <v>Trondheimsveien 1</v>
      </c>
      <c r="I639" t="str">
        <v>7200</v>
      </c>
      <c r="J639" t="str">
        <v>Kyrksæterøra</v>
      </c>
      <c r="K639" t="str">
        <v>Ja</v>
      </c>
      <c r="L639" t="str">
        <v>63.29103, 9.089</v>
      </c>
    </row>
    <row r="640" spans="1:12" x14ac:dyDescent="0.25">
      <c r="A640" t="str">
        <v>250001</v>
      </c>
      <c r="B640" t="str">
        <v>Stortingsvalget 2025</v>
      </c>
      <c r="C640" t="str">
        <v>Sør-Trøndelag</v>
      </c>
      <c r="D640" t="str">
        <v>5055</v>
      </c>
      <c r="E640" t="str">
        <v>Heim</v>
      </c>
      <c r="F640" t="str">
        <v>4002</v>
      </c>
      <c r="G640" t="str">
        <v>Tjenestetorg Liabø, servicekontor</v>
      </c>
      <c r="H640" t="str">
        <v>Glåmsmyrvegen 23</v>
      </c>
      <c r="I640" t="str">
        <v>6683</v>
      </c>
      <c r="J640" t="str">
        <v>Vågland</v>
      </c>
      <c r="K640" t="str">
        <v>Ja</v>
      </c>
      <c r="L640" t="str">
        <v>63.11847, 8.31203</v>
      </c>
    </row>
    <row r="641" spans="1:12" x14ac:dyDescent="0.25">
      <c r="A641" t="str">
        <v>250001</v>
      </c>
      <c r="B641" t="str">
        <v>Stortingsvalget 2025</v>
      </c>
      <c r="C641" t="str">
        <v>Sør-Trøndelag</v>
      </c>
      <c r="D641" t="str">
        <v>5055</v>
      </c>
      <c r="E641" t="str">
        <v>Heim</v>
      </c>
      <c r="F641" t="str">
        <v>4003</v>
      </c>
      <c r="G641" t="str">
        <v>Alti Heim, Falksenteret</v>
      </c>
      <c r="H641" t="str">
        <v>Industriveien 1</v>
      </c>
      <c r="I641" t="str">
        <v>7200</v>
      </c>
      <c r="J641" t="str">
        <v>Kyrksæterøra</v>
      </c>
      <c r="K641" t="str">
        <v>Ja</v>
      </c>
      <c r="L641" t="str">
        <v>63.29343, 9.08398</v>
      </c>
    </row>
    <row r="642" spans="1:12" x14ac:dyDescent="0.25">
      <c r="A642" t="str">
        <v>250001</v>
      </c>
      <c r="B642" t="str">
        <v>Stortingsvalget 2025</v>
      </c>
      <c r="C642" t="str">
        <v>Sør-Trøndelag</v>
      </c>
      <c r="D642" t="str">
        <v>5055</v>
      </c>
      <c r="E642" t="str">
        <v>Heim</v>
      </c>
      <c r="F642" t="str">
        <v>4004</v>
      </c>
      <c r="G642" t="str">
        <v>Heim helsesenter, avd. Kyrksæterøra</v>
      </c>
      <c r="H642" t="str">
        <v>Helsetunveien 15</v>
      </c>
      <c r="I642" t="str">
        <v>7200</v>
      </c>
      <c r="J642" t="str">
        <v>Kyrksæterøra</v>
      </c>
      <c r="K642" t="str">
        <v>Ja</v>
      </c>
      <c r="L642" t="str">
        <v>63.28885, 9.06738</v>
      </c>
    </row>
    <row r="643" spans="1:12" x14ac:dyDescent="0.25">
      <c r="A643" t="str">
        <v>250001</v>
      </c>
      <c r="B643" t="str">
        <v>Stortingsvalget 2025</v>
      </c>
      <c r="C643" t="str">
        <v>Sør-Trøndelag</v>
      </c>
      <c r="D643" t="str">
        <v>5055</v>
      </c>
      <c r="E643" t="str">
        <v>Heim</v>
      </c>
      <c r="F643" t="str">
        <v>4005</v>
      </c>
      <c r="G643" t="str">
        <v>Heim helsesenter, avd Liabø</v>
      </c>
      <c r="H643" t="str">
        <v>Glåmsmyrvegen 16</v>
      </c>
      <c r="I643" t="str">
        <v>6683</v>
      </c>
      <c r="J643" t="str">
        <v>Vågland</v>
      </c>
      <c r="K643" t="str">
        <v>Ja</v>
      </c>
      <c r="L643" t="str">
        <v>63.1202, 8.30782</v>
      </c>
    </row>
    <row r="644" spans="1:12" x14ac:dyDescent="0.25">
      <c r="A644" t="str">
        <v>250001</v>
      </c>
      <c r="B644" t="str">
        <v>Stortingsvalget 2025</v>
      </c>
      <c r="C644" t="str">
        <v>Sør-Trøndelag</v>
      </c>
      <c r="D644" t="str">
        <v>5056</v>
      </c>
      <c r="E644" t="str">
        <v>Hitra</v>
      </c>
      <c r="F644" t="str">
        <v>4001</v>
      </c>
      <c r="G644" t="str">
        <v>Hitra rådhus</v>
      </c>
      <c r="H644" t="str">
        <v>Rådhusveien 1</v>
      </c>
      <c r="I644" t="str">
        <v>7240</v>
      </c>
      <c r="J644" t="str">
        <v>Hitra</v>
      </c>
      <c r="K644" t="str">
        <v>Ja</v>
      </c>
      <c r="L644" t="str">
        <v>63.6017, 8.9744</v>
      </c>
    </row>
    <row r="645" spans="1:12" x14ac:dyDescent="0.25">
      <c r="A645" t="str">
        <v>250001</v>
      </c>
      <c r="B645" t="str">
        <v>Stortingsvalget 2025</v>
      </c>
      <c r="C645" t="str">
        <v>Sør-Trøndelag</v>
      </c>
      <c r="D645" t="str">
        <v>5056</v>
      </c>
      <c r="E645" t="str">
        <v>Hitra</v>
      </c>
      <c r="F645" t="str">
        <v>4002</v>
      </c>
      <c r="G645" t="str">
        <v>Hitra bibliotek</v>
      </c>
      <c r="H645" t="str">
        <v>Torget 10</v>
      </c>
      <c r="I645" t="str">
        <v>7240</v>
      </c>
      <c r="J645" t="str">
        <v>Hitra</v>
      </c>
      <c r="K645" t="str">
        <v>Ja</v>
      </c>
      <c r="L645" t="str">
        <v>63.60062, 8.97578</v>
      </c>
    </row>
    <row r="646" spans="1:12" x14ac:dyDescent="0.25">
      <c r="A646" t="str">
        <v>250001</v>
      </c>
      <c r="B646" t="str">
        <v>Stortingsvalget 2025</v>
      </c>
      <c r="C646" t="str">
        <v>Sør-Trøndelag</v>
      </c>
      <c r="D646" t="str">
        <v>5056</v>
      </c>
      <c r="E646" t="str">
        <v>Hitra</v>
      </c>
      <c r="F646" t="str">
        <v>4003</v>
      </c>
      <c r="G646" t="str">
        <v>Hitra helsetun</v>
      </c>
      <c r="H646" t="str">
        <v>Vikaholmveien 2</v>
      </c>
      <c r="I646" t="str">
        <v>7240</v>
      </c>
      <c r="J646" t="str">
        <v>Hitra</v>
      </c>
      <c r="K646" t="str">
        <v>Ja</v>
      </c>
      <c r="L646" t="str">
        <v>63.60216, 8.97966</v>
      </c>
    </row>
    <row r="647" spans="1:12" x14ac:dyDescent="0.25">
      <c r="A647" t="str">
        <v>250001</v>
      </c>
      <c r="B647" t="str">
        <v>Stortingsvalget 2025</v>
      </c>
      <c r="C647" t="str">
        <v>Sør-Trøndelag</v>
      </c>
      <c r="D647" t="str">
        <v>5056</v>
      </c>
      <c r="E647" t="str">
        <v>Hitra</v>
      </c>
      <c r="F647" t="str">
        <v>4004</v>
      </c>
      <c r="G647" t="str">
        <v>Hitra borettslag - Blåfjell</v>
      </c>
      <c r="H647" t="str">
        <v>Postveien 11</v>
      </c>
      <c r="I647" t="str">
        <v>7240</v>
      </c>
      <c r="J647" t="str">
        <v>Hitra</v>
      </c>
      <c r="K647" t="str">
        <v>Ja</v>
      </c>
      <c r="L647" t="str">
        <v>63.60226, 8.9725</v>
      </c>
    </row>
    <row r="648" spans="1:12" x14ac:dyDescent="0.25">
      <c r="A648" t="str">
        <v>250001</v>
      </c>
      <c r="B648" t="str">
        <v>Stortingsvalget 2025</v>
      </c>
      <c r="C648" t="str">
        <v>Sør-Trøndelag</v>
      </c>
      <c r="D648" t="str">
        <v>5056</v>
      </c>
      <c r="E648" t="str">
        <v>Hitra</v>
      </c>
      <c r="F648" t="str">
        <v>4005</v>
      </c>
      <c r="G648" t="str">
        <v>Guri Kunna videregående skole</v>
      </c>
      <c r="H648" t="str">
        <v>Skolegata14</v>
      </c>
      <c r="I648" t="str">
        <v>7240</v>
      </c>
      <c r="J648" t="str">
        <v>Hitra</v>
      </c>
      <c r="K648" t="str">
        <v>Ja</v>
      </c>
      <c r="L648" t="str">
        <v>63.6025726, 8.9768937</v>
      </c>
    </row>
    <row r="649" spans="1:12" x14ac:dyDescent="0.25">
      <c r="A649" t="str">
        <v>250001</v>
      </c>
      <c r="B649" t="str">
        <v>Stortingsvalget 2025</v>
      </c>
      <c r="C649" t="str">
        <v>Sør-Trøndelag</v>
      </c>
      <c r="D649" t="str">
        <v>5057</v>
      </c>
      <c r="E649" t="str">
        <v>Ørland</v>
      </c>
      <c r="F649" t="str">
        <v>4001</v>
      </c>
      <c r="G649" t="str">
        <v>Ørland rådhus</v>
      </c>
      <c r="H649" t="str">
        <v>Alf Nebbs gate 1</v>
      </c>
      <c r="I649" t="str">
        <v>7160</v>
      </c>
      <c r="J649" t="str">
        <v>BJUGN</v>
      </c>
      <c r="K649" t="str">
        <v>Ja</v>
      </c>
      <c r="L649" t="str">
        <v>63.76464, 9.80975</v>
      </c>
    </row>
    <row r="650" spans="1:12" x14ac:dyDescent="0.25">
      <c r="A650" t="str">
        <v>250001</v>
      </c>
      <c r="B650" t="str">
        <v>Stortingsvalget 2025</v>
      </c>
      <c r="C650" t="str">
        <v>Sør-Trøndelag</v>
      </c>
      <c r="D650" t="str">
        <v>5057</v>
      </c>
      <c r="E650" t="str">
        <v>Ørland</v>
      </c>
      <c r="F650" t="str">
        <v>4002</v>
      </c>
      <c r="G650" t="str">
        <v>Ørland kultursenter</v>
      </c>
      <c r="H650" t="str">
        <v>Rådhusgata 6</v>
      </c>
      <c r="I650" t="str">
        <v>7130</v>
      </c>
      <c r="J650" t="str">
        <v>Brekstad</v>
      </c>
      <c r="K650" t="str">
        <v>Ja</v>
      </c>
      <c r="L650" t="str">
        <v>63.68566, 9.6661</v>
      </c>
    </row>
    <row r="651" spans="1:12" x14ac:dyDescent="0.25">
      <c r="A651" t="str">
        <v>250001</v>
      </c>
      <c r="B651" t="str">
        <v>Stortingsvalget 2025</v>
      </c>
      <c r="C651" t="str">
        <v>Sør-Trøndelag</v>
      </c>
      <c r="D651" t="str">
        <v>5058</v>
      </c>
      <c r="E651" t="str">
        <v>Åfjord</v>
      </c>
      <c r="F651" t="str">
        <v>4001</v>
      </c>
      <c r="G651" t="str">
        <v>Julie Næss-tunet</v>
      </c>
      <c r="H651" t="str">
        <v>Julie Næss vei 10</v>
      </c>
      <c r="I651" t="str">
        <v>7180</v>
      </c>
      <c r="J651" t="str">
        <v>Roan</v>
      </c>
      <c r="K651" t="str">
        <v>Ja</v>
      </c>
      <c r="L651" t="str">
        <v>64.17311, 10.22497</v>
      </c>
    </row>
    <row r="652" spans="1:12" x14ac:dyDescent="0.25">
      <c r="A652" t="str">
        <v>250001</v>
      </c>
      <c r="B652" t="str">
        <v>Stortingsvalget 2025</v>
      </c>
      <c r="C652" t="str">
        <v>Sør-Trøndelag</v>
      </c>
      <c r="D652" t="str">
        <v>5058</v>
      </c>
      <c r="E652" t="str">
        <v>Åfjord</v>
      </c>
      <c r="F652" t="str">
        <v>4002</v>
      </c>
      <c r="G652" t="str">
        <v>Åfjord rådhus</v>
      </c>
      <c r="H652" t="str">
        <v>Øvre Årnes 1A</v>
      </c>
      <c r="I652" t="str">
        <v>7170</v>
      </c>
      <c r="J652" t="str">
        <v>Åfjord</v>
      </c>
      <c r="K652" t="str">
        <v>Ja</v>
      </c>
      <c r="L652" t="str">
        <v>63.96152, 10.22472</v>
      </c>
    </row>
    <row r="653" spans="1:12" x14ac:dyDescent="0.25">
      <c r="A653" t="str">
        <v>250001</v>
      </c>
      <c r="B653" t="str">
        <v>Stortingsvalget 2025</v>
      </c>
      <c r="C653" t="str">
        <v>Sør-Trøndelag</v>
      </c>
      <c r="D653" t="str">
        <v>5059</v>
      </c>
      <c r="E653" t="str">
        <v>Orkland</v>
      </c>
      <c r="F653" t="str">
        <v>4001</v>
      </c>
      <c r="G653" t="str">
        <v>Amfi Orkanger</v>
      </c>
      <c r="H653" t="str">
        <v>Orkdalsveien 113</v>
      </c>
      <c r="I653" t="str">
        <v>7300</v>
      </c>
      <c r="J653" t="str">
        <v>ORKANGER</v>
      </c>
      <c r="K653" t="str">
        <v>Ja</v>
      </c>
      <c r="L653" t="str">
        <v>63.297394, 9.845639</v>
      </c>
    </row>
    <row r="654" spans="1:12" x14ac:dyDescent="0.25">
      <c r="A654" t="str">
        <v>250001</v>
      </c>
      <c r="B654" t="str">
        <v>Stortingsvalget 2025</v>
      </c>
      <c r="C654" t="str">
        <v>Sør-Trøndelag</v>
      </c>
      <c r="D654" t="str">
        <v>5059</v>
      </c>
      <c r="E654" t="str">
        <v>Orkland</v>
      </c>
      <c r="F654" t="str">
        <v>4002</v>
      </c>
      <c r="G654" t="str">
        <v>Meldal frivilligsentral</v>
      </c>
      <c r="H654" t="str">
        <v>Løkkenveien 1257</v>
      </c>
      <c r="I654" t="str">
        <v>7336</v>
      </c>
      <c r="J654" t="str">
        <v>Meldal</v>
      </c>
      <c r="K654" t="str">
        <v>Ja</v>
      </c>
      <c r="L654" t="str">
        <v>63.046624, 9.712032</v>
      </c>
    </row>
    <row r="655" spans="1:12" x14ac:dyDescent="0.25">
      <c r="A655" t="str">
        <v>250001</v>
      </c>
      <c r="B655" t="str">
        <v>Stortingsvalget 2025</v>
      </c>
      <c r="C655" t="str">
        <v>Sør-Trøndelag</v>
      </c>
      <c r="D655" t="str">
        <v>5059</v>
      </c>
      <c r="E655" t="str">
        <v>Orkland</v>
      </c>
      <c r="F655" t="str">
        <v>4003</v>
      </c>
      <c r="G655" t="str">
        <v>Orkland rådhus</v>
      </c>
      <c r="H655" t="str">
        <v>Allfarveien 5</v>
      </c>
      <c r="I655" t="str">
        <v>7300</v>
      </c>
      <c r="J655" t="str">
        <v>Orkanger</v>
      </c>
      <c r="K655" t="str">
        <v>Ja</v>
      </c>
      <c r="L655" t="str">
        <v>63.29959, 9.84337</v>
      </c>
    </row>
    <row r="656" spans="1:12" x14ac:dyDescent="0.25">
      <c r="A656" t="str">
        <v>250001</v>
      </c>
      <c r="B656" t="str">
        <v>Stortingsvalget 2025</v>
      </c>
      <c r="C656" t="str">
        <v>Sør-Trøndelag</v>
      </c>
      <c r="D656" t="str">
        <v>5059</v>
      </c>
      <c r="E656" t="str">
        <v>Orkland</v>
      </c>
      <c r="F656" t="str">
        <v>4004</v>
      </c>
      <c r="G656" t="str">
        <v>Orkland bibliotek avdeling Løkken</v>
      </c>
      <c r="H656" t="str">
        <v>Løkkenveien 294</v>
      </c>
      <c r="I656" t="str">
        <v>7332</v>
      </c>
      <c r="J656" t="str">
        <v>Løkken verk</v>
      </c>
      <c r="K656" t="str">
        <v>Ja</v>
      </c>
      <c r="L656" t="str">
        <v>63.126044, 9.705269</v>
      </c>
    </row>
    <row r="657" spans="1:12" x14ac:dyDescent="0.25">
      <c r="A657" t="str">
        <v>250001</v>
      </c>
      <c r="B657" t="str">
        <v>Stortingsvalget 2025</v>
      </c>
      <c r="C657" t="str">
        <v>Sør-Trøndelag</v>
      </c>
      <c r="D657" t="str">
        <v>5059</v>
      </c>
      <c r="E657" t="str">
        <v>Orkland</v>
      </c>
      <c r="F657" t="str">
        <v>4007</v>
      </c>
      <c r="G657" t="str">
        <v>Coop Prix Å</v>
      </c>
      <c r="H657" t="str">
        <v>Stensveien 1</v>
      </c>
      <c r="I657" t="str">
        <v>7335</v>
      </c>
      <c r="J657" t="str">
        <v>Jerpstad</v>
      </c>
      <c r="K657" t="str">
        <v>Ja</v>
      </c>
      <c r="L657" t="str">
        <v>62.984843, 9.741922</v>
      </c>
    </row>
    <row r="658" spans="1:12" x14ac:dyDescent="0.25">
      <c r="A658" t="str">
        <v>250001</v>
      </c>
      <c r="B658" t="str">
        <v>Stortingsvalget 2025</v>
      </c>
      <c r="C658" t="str">
        <v>Sør-Trøndelag</v>
      </c>
      <c r="D658" t="str">
        <v>5059</v>
      </c>
      <c r="E658" t="str">
        <v>Orkland</v>
      </c>
      <c r="F658" t="str">
        <v>4008</v>
      </c>
      <c r="G658" t="str">
        <v>Lensvik frivilligsentral</v>
      </c>
      <c r="H658" t="str">
        <v>Harald Grønningens vei 10</v>
      </c>
      <c r="I658" t="str">
        <v>7316</v>
      </c>
      <c r="J658" t="str">
        <v>Lensvik</v>
      </c>
      <c r="K658" t="str">
        <v>Ja</v>
      </c>
      <c r="L658" t="str">
        <v>63.505690, 9.826233</v>
      </c>
    </row>
    <row r="659" spans="1:12" x14ac:dyDescent="0.25">
      <c r="A659" t="str">
        <v>250001</v>
      </c>
      <c r="B659" t="str">
        <v>Stortingsvalget 2025</v>
      </c>
      <c r="C659" t="str">
        <v>Sør-Trøndelag</v>
      </c>
      <c r="D659" t="str">
        <v>5059</v>
      </c>
      <c r="E659" t="str">
        <v>Orkland</v>
      </c>
      <c r="F659" t="str">
        <v>4013</v>
      </c>
      <c r="G659" t="str">
        <v>Leksa grendahus</v>
      </c>
      <c r="H659" t="str">
        <v>Leksaveien 432</v>
      </c>
      <c r="I659" t="str">
        <v>7156</v>
      </c>
      <c r="J659" t="str">
        <v>Leksa</v>
      </c>
      <c r="K659" t="str">
        <v>Ja</v>
      </c>
      <c r="L659" t="str">
        <v>63.575148, 9.328117</v>
      </c>
    </row>
    <row r="660" spans="1:12" x14ac:dyDescent="0.25">
      <c r="A660" t="str">
        <v>250001</v>
      </c>
      <c r="B660" t="str">
        <v>Stortingsvalget 2025</v>
      </c>
      <c r="C660" t="str">
        <v>Sør-Trøndelag</v>
      </c>
      <c r="D660" t="str">
        <v>5059</v>
      </c>
      <c r="E660" t="str">
        <v>Orkland</v>
      </c>
      <c r="F660" t="str">
        <v>4014</v>
      </c>
      <c r="G660" t="str">
        <v>Krokstadøra frivilligsentral</v>
      </c>
      <c r="H660" t="str">
        <v>Aunliveien 114</v>
      </c>
      <c r="I660" t="str">
        <v>7257</v>
      </c>
      <c r="J660" t="str">
        <v>Snillfjord</v>
      </c>
      <c r="K660" t="str">
        <v>Ja</v>
      </c>
      <c r="L660" t="str">
        <v>63.396062, 9.506443</v>
      </c>
    </row>
    <row r="661" spans="1:12" x14ac:dyDescent="0.25">
      <c r="A661" t="str">
        <v>250001</v>
      </c>
      <c r="B661" t="str">
        <v>Stortingsvalget 2025</v>
      </c>
      <c r="C661" t="str">
        <v>Sør-Trøndelag</v>
      </c>
      <c r="D661" t="str">
        <v>5059</v>
      </c>
      <c r="E661" t="str">
        <v>Orkland</v>
      </c>
      <c r="F661" t="str">
        <v>4016</v>
      </c>
      <c r="G661" t="str">
        <v>Coop Prix Krokstadøra</v>
      </c>
      <c r="H661" t="str">
        <v>Krokstadøra 5</v>
      </c>
      <c r="I661" t="str">
        <v>7257</v>
      </c>
      <c r="J661" t="str">
        <v>Snillfjord</v>
      </c>
      <c r="K661" t="str">
        <v>Ja</v>
      </c>
      <c r="L661" t="str">
        <v>63.405290, 9.534107</v>
      </c>
    </row>
    <row r="662" spans="1:12" x14ac:dyDescent="0.25">
      <c r="A662" t="str">
        <v>250001</v>
      </c>
      <c r="B662" t="str">
        <v>Stortingsvalget 2025</v>
      </c>
      <c r="C662" t="str">
        <v>Sør-Trøndelag</v>
      </c>
      <c r="D662" t="str">
        <v>5059</v>
      </c>
      <c r="E662" t="str">
        <v>Orkland</v>
      </c>
      <c r="F662" t="str">
        <v>4017</v>
      </c>
      <c r="G662" t="str">
        <v>Fellesfjøset Vuttudal</v>
      </c>
      <c r="H662" t="str">
        <v>Vuttudal 29</v>
      </c>
      <c r="I662" t="str">
        <v>7257</v>
      </c>
      <c r="J662" t="str">
        <v>Snillfjord</v>
      </c>
      <c r="K662" t="str">
        <v>Ja</v>
      </c>
      <c r="L662" t="str">
        <v>63.344481, 9.428675</v>
      </c>
    </row>
    <row r="663" spans="1:12" x14ac:dyDescent="0.25">
      <c r="A663" t="str">
        <v>250001</v>
      </c>
      <c r="B663" t="str">
        <v>Stortingsvalget 2025</v>
      </c>
      <c r="C663" t="str">
        <v>Sør-Trøndelag</v>
      </c>
      <c r="D663" t="str">
        <v>5059</v>
      </c>
      <c r="E663" t="str">
        <v>Orkland</v>
      </c>
      <c r="F663" t="str">
        <v>4018</v>
      </c>
      <c r="G663" t="str">
        <v>Orkland bibliotek avdeling Orkanger</v>
      </c>
      <c r="H663" t="str">
        <v>Orkdalsveien 52</v>
      </c>
      <c r="I663" t="str">
        <v>7300</v>
      </c>
      <c r="J663" t="str">
        <v>Orkanger</v>
      </c>
      <c r="K663" t="str">
        <v>Ja</v>
      </c>
      <c r="L663" t="str">
        <v>63.305843, 9.849937</v>
      </c>
    </row>
    <row r="664" spans="1:12" x14ac:dyDescent="0.25">
      <c r="A664" t="str">
        <v>250001</v>
      </c>
      <c r="B664" t="str">
        <v>Stortingsvalget 2025</v>
      </c>
      <c r="C664" t="str">
        <v>Sør-Trøndelag</v>
      </c>
      <c r="D664" t="str">
        <v>5059</v>
      </c>
      <c r="E664" t="str">
        <v>Orkland</v>
      </c>
      <c r="F664" t="str">
        <v>4019</v>
      </c>
      <c r="G664" t="str">
        <v>Amfi Oti Orkanger</v>
      </c>
      <c r="H664" t="str">
        <v>Tverradkomsten 60</v>
      </c>
      <c r="I664" t="str">
        <v>7300</v>
      </c>
      <c r="J664" t="str">
        <v>Orkanger</v>
      </c>
      <c r="K664" t="str">
        <v>Ja</v>
      </c>
      <c r="L664" t="str">
        <v>63.305568, 9.839294</v>
      </c>
    </row>
    <row r="665" spans="1:12" x14ac:dyDescent="0.25">
      <c r="A665" t="str">
        <v>250001</v>
      </c>
      <c r="B665" t="str">
        <v>Stortingsvalget 2025</v>
      </c>
      <c r="C665" t="str">
        <v>Sør-Trøndelag</v>
      </c>
      <c r="D665" t="str">
        <v>5059</v>
      </c>
      <c r="E665" t="str">
        <v>Orkland</v>
      </c>
      <c r="F665" t="str">
        <v>4020</v>
      </c>
      <c r="G665" t="str">
        <v>Coop Extra Fannrem</v>
      </c>
      <c r="H665" t="str">
        <v>Orkdalsveien 547</v>
      </c>
      <c r="I665" t="str">
        <v>7320</v>
      </c>
      <c r="J665" t="str">
        <v>Fannrem</v>
      </c>
      <c r="K665" t="str">
        <v>Ja</v>
      </c>
      <c r="L665" t="str">
        <v>63.268504, 9.818417</v>
      </c>
    </row>
    <row r="666" spans="1:12" x14ac:dyDescent="0.25">
      <c r="A666" t="str">
        <v>250001</v>
      </c>
      <c r="B666" t="str">
        <v>Stortingsvalget 2025</v>
      </c>
      <c r="C666" t="str">
        <v>Sør-Trøndelag</v>
      </c>
      <c r="D666" t="str">
        <v>5061</v>
      </c>
      <c r="E666" t="str">
        <v>Rindal</v>
      </c>
      <c r="F666" t="str">
        <v>4001</v>
      </c>
      <c r="G666" t="str">
        <v>Rindal kommunehus</v>
      </c>
      <c r="H666" t="str">
        <v>Rindalsvegen 17</v>
      </c>
      <c r="I666" t="str">
        <v>6657</v>
      </c>
      <c r="J666" t="str">
        <v>Rindal</v>
      </c>
      <c r="K666" t="str">
        <v>Ja</v>
      </c>
      <c r="L666" t="str">
        <v>63.05508, 9.21271</v>
      </c>
    </row>
    <row r="667" spans="1:12" x14ac:dyDescent="0.25">
      <c r="A667" t="str">
        <v>250001</v>
      </c>
      <c r="B667" t="str">
        <v>Stortingsvalget 2025</v>
      </c>
      <c r="C667" t="str">
        <v>Nord-Trøndelag</v>
      </c>
      <c r="D667" t="str">
        <v>5006</v>
      </c>
      <c r="E667" t="str">
        <v>Steinkjer</v>
      </c>
      <c r="F667" t="str">
        <v>4001</v>
      </c>
      <c r="G667" t="str">
        <v>Steinkjer rådhus</v>
      </c>
      <c r="H667" t="str">
        <v>Kongens gate 39</v>
      </c>
      <c r="I667" t="str">
        <v>7713</v>
      </c>
      <c r="J667" t="str">
        <v>STEINKJER</v>
      </c>
      <c r="K667" t="str">
        <v>Ja</v>
      </c>
      <c r="L667" t="str">
        <v>64.01304, 11.49646</v>
      </c>
    </row>
    <row r="668" spans="1:12" x14ac:dyDescent="0.25">
      <c r="A668" t="str">
        <v>250001</v>
      </c>
      <c r="B668" t="str">
        <v>Stortingsvalget 2025</v>
      </c>
      <c r="C668" t="str">
        <v>Nord-Trøndelag</v>
      </c>
      <c r="D668" t="str">
        <v>5006</v>
      </c>
      <c r="E668" t="str">
        <v>Steinkjer</v>
      </c>
      <c r="F668" t="str">
        <v>4002</v>
      </c>
      <c r="G668" t="str">
        <v>Steinkjer kulturhus</v>
      </c>
      <c r="H668" t="str">
        <v>Jakob Weidemanns gate 1</v>
      </c>
      <c r="I668" t="str">
        <v>7713</v>
      </c>
      <c r="J668" t="str">
        <v>STEINKJER</v>
      </c>
      <c r="K668" t="str">
        <v>Ja</v>
      </c>
      <c r="L668" t="str">
        <v>64.01532, 11.4936</v>
      </c>
    </row>
    <row r="669" spans="1:12" x14ac:dyDescent="0.25">
      <c r="A669" t="str">
        <v>250001</v>
      </c>
      <c r="B669" t="str">
        <v>Stortingsvalget 2025</v>
      </c>
      <c r="C669" t="str">
        <v>Nord-Trøndelag</v>
      </c>
      <c r="D669" t="str">
        <v>5006</v>
      </c>
      <c r="E669" t="str">
        <v>Steinkjer</v>
      </c>
      <c r="F669" t="str">
        <v>4003</v>
      </c>
      <c r="G669" t="str">
        <v>Malm samfunnshus</v>
      </c>
      <c r="H669" t="str">
        <v>Kjerkbakken 2</v>
      </c>
      <c r="I669" t="str">
        <v>7790</v>
      </c>
      <c r="J669" t="str">
        <v>Malm</v>
      </c>
      <c r="K669" t="str">
        <v>Ja</v>
      </c>
      <c r="L669" t="str">
        <v>64.0709, 11.21774</v>
      </c>
    </row>
    <row r="670" spans="1:12" x14ac:dyDescent="0.25">
      <c r="A670" t="str">
        <v>250001</v>
      </c>
      <c r="B670" t="str">
        <v>Stortingsvalget 2025</v>
      </c>
      <c r="C670" t="str">
        <v>Nord-Trøndelag</v>
      </c>
      <c r="D670" t="str">
        <v>5007</v>
      </c>
      <c r="E670" t="str">
        <v>Namsos</v>
      </c>
      <c r="F670" t="str">
        <v>4001</v>
      </c>
      <c r="G670" t="str">
        <v>Innbyggertorg og bibliotek Namsos</v>
      </c>
      <c r="H670" t="str">
        <v>Stasjonsgata 3</v>
      </c>
      <c r="I670" t="str">
        <v>7800</v>
      </c>
      <c r="J670" t="str">
        <v>Namsos</v>
      </c>
      <c r="K670" t="str">
        <v>Ja</v>
      </c>
      <c r="L670" t="str">
        <v>64.46806, 11.50273</v>
      </c>
    </row>
    <row r="671" spans="1:12" x14ac:dyDescent="0.25">
      <c r="A671" t="str">
        <v>250001</v>
      </c>
      <c r="B671" t="str">
        <v>Stortingsvalget 2025</v>
      </c>
      <c r="C671" t="str">
        <v>Nord-Trøndelag</v>
      </c>
      <c r="D671" t="str">
        <v>5007</v>
      </c>
      <c r="E671" t="str">
        <v>Namsos</v>
      </c>
      <c r="F671" t="str">
        <v>4002</v>
      </c>
      <c r="G671" t="str">
        <v>Innbyggertorg Namdalseid</v>
      </c>
      <c r="H671" t="str">
        <v>Gløttvegen 6</v>
      </c>
      <c r="I671" t="str">
        <v>7750</v>
      </c>
      <c r="J671" t="str">
        <v>Namdalseid</v>
      </c>
      <c r="K671" t="str">
        <v>Ja</v>
      </c>
      <c r="L671" t="str">
        <v>64.224382, 11.221118</v>
      </c>
    </row>
    <row r="672" spans="1:12" x14ac:dyDescent="0.25">
      <c r="A672" t="str">
        <v>250001</v>
      </c>
      <c r="B672" t="str">
        <v>Stortingsvalget 2025</v>
      </c>
      <c r="C672" t="str">
        <v>Nord-Trøndelag</v>
      </c>
      <c r="D672" t="str">
        <v>5007</v>
      </c>
      <c r="E672" t="str">
        <v>Namsos</v>
      </c>
      <c r="F672" t="str">
        <v>4003</v>
      </c>
      <c r="G672" t="str">
        <v>Innbyggertorg Jøa</v>
      </c>
      <c r="H672" t="str">
        <v>Stavarvegen 2</v>
      </c>
      <c r="I672" t="str">
        <v>7856</v>
      </c>
      <c r="J672" t="str">
        <v>Jøa</v>
      </c>
      <c r="K672" t="str">
        <v>Ja</v>
      </c>
      <c r="L672" t="str">
        <v>64.659231, 11.266093</v>
      </c>
    </row>
    <row r="673" spans="1:12" x14ac:dyDescent="0.25">
      <c r="A673" t="str">
        <v>250001</v>
      </c>
      <c r="B673" t="str">
        <v>Stortingsvalget 2025</v>
      </c>
      <c r="C673" t="str">
        <v>Nord-Trøndelag</v>
      </c>
      <c r="D673" t="str">
        <v>5034</v>
      </c>
      <c r="E673" t="str">
        <v>Meråker</v>
      </c>
      <c r="F673" t="str">
        <v>4001</v>
      </c>
      <c r="G673" t="str">
        <v>Meråker Rådhus</v>
      </c>
      <c r="H673" t="str">
        <v>Rådhusgata 7</v>
      </c>
      <c r="I673" t="str">
        <v>7530</v>
      </c>
      <c r="J673" t="str">
        <v>Meråker</v>
      </c>
      <c r="K673" t="str">
        <v>Ja</v>
      </c>
      <c r="L673" t="str">
        <v>63.41498, 11.74726</v>
      </c>
    </row>
    <row r="674" spans="1:12" x14ac:dyDescent="0.25">
      <c r="A674" t="str">
        <v>250001</v>
      </c>
      <c r="B674" t="str">
        <v>Stortingsvalget 2025</v>
      </c>
      <c r="C674" t="str">
        <v>Nord-Trøndelag</v>
      </c>
      <c r="D674" t="str">
        <v>5034</v>
      </c>
      <c r="E674" t="str">
        <v>Meråker</v>
      </c>
      <c r="F674" t="str">
        <v>4004</v>
      </c>
      <c r="G674" t="str">
        <v>Meråker folkebibliotek</v>
      </c>
      <c r="H674" t="str">
        <v>Sørsidveien 44</v>
      </c>
      <c r="I674" t="str">
        <v>7530</v>
      </c>
      <c r="J674" t="str">
        <v>Meråker</v>
      </c>
      <c r="K674" t="str">
        <v>Ja</v>
      </c>
      <c r="L674" t="str">
        <v>63.413699, 11.730995</v>
      </c>
    </row>
    <row r="675" spans="1:12" x14ac:dyDescent="0.25">
      <c r="A675" t="str">
        <v>250001</v>
      </c>
      <c r="B675" t="str">
        <v>Stortingsvalget 2025</v>
      </c>
      <c r="C675" t="str">
        <v>Nord-Trøndelag</v>
      </c>
      <c r="D675" t="str">
        <v>5035</v>
      </c>
      <c r="E675" t="str">
        <v>Stjørdal</v>
      </c>
      <c r="F675" t="str">
        <v>4001</v>
      </c>
      <c r="G675" t="str">
        <v>Torgkvartalet kjøpesenter</v>
      </c>
      <c r="H675" t="str">
        <v>Stokmovegen 2</v>
      </c>
      <c r="I675" t="str">
        <v>7500</v>
      </c>
      <c r="J675" t="str">
        <v>STJØRDAL</v>
      </c>
      <c r="K675" t="str">
        <v>Ja</v>
      </c>
      <c r="L675" t="str">
        <v>63.468765, 10.925702</v>
      </c>
    </row>
    <row r="676" spans="1:12" x14ac:dyDescent="0.25">
      <c r="A676" t="str">
        <v>250001</v>
      </c>
      <c r="B676" t="str">
        <v>Stortingsvalget 2025</v>
      </c>
      <c r="C676" t="str">
        <v>Nord-Trøndelag</v>
      </c>
      <c r="D676" t="str">
        <v>5035</v>
      </c>
      <c r="E676" t="str">
        <v>Stjørdal</v>
      </c>
      <c r="F676" t="str">
        <v>4002</v>
      </c>
      <c r="G676" t="str">
        <v>Stjørdal rådhus</v>
      </c>
      <c r="H676" t="str">
        <v>Kjøpmannsgata 9</v>
      </c>
      <c r="I676" t="str">
        <v>7500</v>
      </c>
      <c r="J676" t="str">
        <v>STJØRDAL</v>
      </c>
      <c r="K676" t="str">
        <v>Ja</v>
      </c>
      <c r="L676" t="str">
        <v>63.468624, 10.918365</v>
      </c>
    </row>
    <row r="677" spans="1:12" x14ac:dyDescent="0.25">
      <c r="A677" t="str">
        <v>250001</v>
      </c>
      <c r="B677" t="str">
        <v>Stortingsvalget 2025</v>
      </c>
      <c r="C677" t="str">
        <v>Nord-Trøndelag</v>
      </c>
      <c r="D677" t="str">
        <v>5035</v>
      </c>
      <c r="E677" t="str">
        <v>Stjørdal</v>
      </c>
      <c r="F677" t="str">
        <v>4009</v>
      </c>
      <c r="G677" t="str">
        <v>Stjørdal helsehus</v>
      </c>
      <c r="H677" t="str">
        <v>Yrkesvegen 2</v>
      </c>
      <c r="I677" t="str">
        <v>7500</v>
      </c>
      <c r="J677" t="str">
        <v>STJØRDAL</v>
      </c>
      <c r="K677" t="str">
        <v>Ja</v>
      </c>
      <c r="L677" t="str">
        <v>63.4685855882971, 10.930944113742695</v>
      </c>
    </row>
    <row r="678" spans="1:12" x14ac:dyDescent="0.25">
      <c r="A678" t="str">
        <v>250001</v>
      </c>
      <c r="B678" t="str">
        <v>Stortingsvalget 2025</v>
      </c>
      <c r="C678" t="str">
        <v>Nord-Trøndelag</v>
      </c>
      <c r="D678" t="str">
        <v>5036</v>
      </c>
      <c r="E678" t="str">
        <v>Frosta</v>
      </c>
      <c r="F678" t="str">
        <v>4001</v>
      </c>
      <c r="G678" t="str">
        <v>Frosta bibliotek</v>
      </c>
      <c r="H678" t="str">
        <v>Alstadvegen 133</v>
      </c>
      <c r="I678" t="str">
        <v>7633</v>
      </c>
      <c r="J678" t="str">
        <v>FROSTA</v>
      </c>
      <c r="K678" t="str">
        <v>Ja</v>
      </c>
      <c r="L678" t="str">
        <v>63.58631, 10.737</v>
      </c>
    </row>
    <row r="679" spans="1:12" x14ac:dyDescent="0.25">
      <c r="A679" t="str">
        <v>250001</v>
      </c>
      <c r="B679" t="str">
        <v>Stortingsvalget 2025</v>
      </c>
      <c r="C679" t="str">
        <v>Nord-Trøndelag</v>
      </c>
      <c r="D679" t="str">
        <v>5037</v>
      </c>
      <c r="E679" t="str">
        <v>Levanger</v>
      </c>
      <c r="F679" t="str">
        <v>4001</v>
      </c>
      <c r="G679" t="str">
        <v>Levanger rådhus - servicekontoret</v>
      </c>
      <c r="H679" t="str">
        <v>Håkon den godes gate 30</v>
      </c>
      <c r="I679" t="str">
        <v>7600</v>
      </c>
      <c r="J679" t="str">
        <v>Levanger</v>
      </c>
      <c r="K679" t="str">
        <v>Ja</v>
      </c>
      <c r="L679" t="str">
        <v>63.74596, 11.29978</v>
      </c>
    </row>
    <row r="680" spans="1:12" x14ac:dyDescent="0.25">
      <c r="A680" t="str">
        <v>250001</v>
      </c>
      <c r="B680" t="str">
        <v>Stortingsvalget 2025</v>
      </c>
      <c r="C680" t="str">
        <v>Nord-Trøndelag</v>
      </c>
      <c r="D680" t="str">
        <v>5037</v>
      </c>
      <c r="E680" t="str">
        <v>Levanger</v>
      </c>
      <c r="F680" t="str">
        <v>4002</v>
      </c>
      <c r="G680" t="str">
        <v>Alti Magneten kjøpesenter</v>
      </c>
      <c r="H680" t="str">
        <v>Moafjæra 14</v>
      </c>
      <c r="I680" t="str">
        <v>7606</v>
      </c>
      <c r="J680" t="str">
        <v>Levanger</v>
      </c>
      <c r="K680" t="str">
        <v>Ja</v>
      </c>
      <c r="L680" t="str">
        <v>63.73221, 11.28223</v>
      </c>
    </row>
    <row r="681" spans="1:12" x14ac:dyDescent="0.25">
      <c r="A681" t="str">
        <v>250001</v>
      </c>
      <c r="B681" t="str">
        <v>Stortingsvalget 2025</v>
      </c>
      <c r="C681" t="str">
        <v>Nord-Trøndelag</v>
      </c>
      <c r="D681" t="str">
        <v>5038</v>
      </c>
      <c r="E681" t="str">
        <v>Verdal</v>
      </c>
      <c r="F681" t="str">
        <v>4001</v>
      </c>
      <c r="G681" t="str">
        <v>Amfi Verdal</v>
      </c>
      <c r="H681" t="str">
        <v>Jernbanegata 11</v>
      </c>
      <c r="I681" t="str">
        <v>7650</v>
      </c>
      <c r="J681" t="str">
        <v>Verdal</v>
      </c>
      <c r="K681" t="str">
        <v>Ja</v>
      </c>
      <c r="L681" t="str">
        <v>63.79185, 11.48525</v>
      </c>
    </row>
    <row r="682" spans="1:12" x14ac:dyDescent="0.25">
      <c r="A682" t="str">
        <v>250001</v>
      </c>
      <c r="B682" t="str">
        <v>Stortingsvalget 2025</v>
      </c>
      <c r="C682" t="str">
        <v>Nord-Trøndelag</v>
      </c>
      <c r="D682" t="str">
        <v>5041</v>
      </c>
      <c r="E682" t="str">
        <v>Snåase - Snåsa</v>
      </c>
      <c r="F682" t="str">
        <v>4001</v>
      </c>
      <c r="G682" t="str">
        <v>Herredshuset, Snåsa Kommune</v>
      </c>
      <c r="H682" t="str">
        <v>Sørsivegen 6</v>
      </c>
      <c r="I682" t="str">
        <v>7760</v>
      </c>
      <c r="J682" t="str">
        <v>Snåsa</v>
      </c>
      <c r="K682" t="str">
        <v>Ja</v>
      </c>
      <c r="L682" t="str">
        <v>64.246, 12.38215</v>
      </c>
    </row>
    <row r="683" spans="1:12" x14ac:dyDescent="0.25">
      <c r="A683" t="str">
        <v>250001</v>
      </c>
      <c r="B683" t="str">
        <v>Stortingsvalget 2025</v>
      </c>
      <c r="C683" t="str">
        <v>Nord-Trøndelag</v>
      </c>
      <c r="D683" t="str">
        <v>5042</v>
      </c>
      <c r="E683" t="str">
        <v>Lierne</v>
      </c>
      <c r="F683" t="str">
        <v>4001</v>
      </c>
      <c r="G683" t="str">
        <v>Lierne kommunehus</v>
      </c>
      <c r="H683" t="str">
        <v>Heggvollveien 6</v>
      </c>
      <c r="I683" t="str">
        <v>7882</v>
      </c>
      <c r="J683" t="str">
        <v>Nordli</v>
      </c>
      <c r="K683" t="str">
        <v>Ja</v>
      </c>
      <c r="L683" t="str">
        <v>64.46386, 13.59277</v>
      </c>
    </row>
    <row r="684" spans="1:12" x14ac:dyDescent="0.25">
      <c r="A684" t="str">
        <v>250001</v>
      </c>
      <c r="B684" t="str">
        <v>Stortingsvalget 2025</v>
      </c>
      <c r="C684" t="str">
        <v>Nord-Trøndelag</v>
      </c>
      <c r="D684" t="str">
        <v>5043</v>
      </c>
      <c r="E684" t="str">
        <v>Raarvihke - Røyrvik</v>
      </c>
      <c r="F684" t="str">
        <v>4001</v>
      </c>
      <c r="G684" t="str">
        <v>Røyrvik kommunehus</v>
      </c>
      <c r="H684" t="str">
        <v>Røyrvikveien 5</v>
      </c>
      <c r="I684" t="str">
        <v>7898</v>
      </c>
      <c r="J684" t="str">
        <v>Limingen</v>
      </c>
      <c r="K684" t="str">
        <v>Ja</v>
      </c>
      <c r="L684" t="str">
        <v>64.883879, 13.563008</v>
      </c>
    </row>
    <row r="685" spans="1:12" x14ac:dyDescent="0.25">
      <c r="A685" t="str">
        <v>250001</v>
      </c>
      <c r="B685" t="str">
        <v>Stortingsvalget 2025</v>
      </c>
      <c r="C685" t="str">
        <v>Nord-Trøndelag</v>
      </c>
      <c r="D685" t="str">
        <v>5044</v>
      </c>
      <c r="E685" t="str">
        <v>Namsskogan</v>
      </c>
      <c r="F685" t="str">
        <v>4001</v>
      </c>
      <c r="G685" t="str">
        <v>Kommunehuset Namsskogan</v>
      </c>
      <c r="H685" t="str">
        <v>R.C. Hansens vei 2</v>
      </c>
      <c r="I685" t="str">
        <v>7890</v>
      </c>
      <c r="J685" t="str">
        <v>Namsskogan</v>
      </c>
      <c r="K685" t="str">
        <v>Ja</v>
      </c>
      <c r="L685" t="str">
        <v>64.92869, 13.15878</v>
      </c>
    </row>
    <row r="686" spans="1:12" x14ac:dyDescent="0.25">
      <c r="A686" t="str">
        <v>250001</v>
      </c>
      <c r="B686" t="str">
        <v>Stortingsvalget 2025</v>
      </c>
      <c r="C686" t="str">
        <v>Nord-Trøndelag</v>
      </c>
      <c r="D686" t="str">
        <v>5045</v>
      </c>
      <c r="E686" t="str">
        <v>Grong</v>
      </c>
      <c r="F686" t="str">
        <v>4001</v>
      </c>
      <c r="G686" t="str">
        <v>Grong kommunehus</v>
      </c>
      <c r="H686" t="str">
        <v>Granvegen 1</v>
      </c>
      <c r="I686" t="str">
        <v>7870</v>
      </c>
      <c r="J686" t="str">
        <v>GRONG</v>
      </c>
      <c r="K686" t="str">
        <v>Ja</v>
      </c>
      <c r="L686" t="str">
        <v>64.46397, 12.31139</v>
      </c>
    </row>
    <row r="687" spans="1:12" x14ac:dyDescent="0.25">
      <c r="A687" t="str">
        <v>250001</v>
      </c>
      <c r="B687" t="str">
        <v>Stortingsvalget 2025</v>
      </c>
      <c r="C687" t="str">
        <v>Nord-Trøndelag</v>
      </c>
      <c r="D687" t="str">
        <v>5045</v>
      </c>
      <c r="E687" t="str">
        <v>Grong</v>
      </c>
      <c r="F687" t="str">
        <v>4003</v>
      </c>
      <c r="G687" t="str">
        <v>Harran Kro</v>
      </c>
      <c r="H687" t="str">
        <v>Namsenvegen 1515</v>
      </c>
      <c r="I687" t="str">
        <v>7873</v>
      </c>
      <c r="J687" t="str">
        <v>Harran</v>
      </c>
      <c r="K687" t="str">
        <v>Ja</v>
      </c>
      <c r="L687" t="str">
        <v>64.56086, 12.49221</v>
      </c>
    </row>
    <row r="688" spans="1:12" x14ac:dyDescent="0.25">
      <c r="A688" t="str">
        <v>250001</v>
      </c>
      <c r="B688" t="str">
        <v>Stortingsvalget 2025</v>
      </c>
      <c r="C688" t="str">
        <v>Nord-Trøndelag</v>
      </c>
      <c r="D688" t="str">
        <v>5046</v>
      </c>
      <c r="E688" t="str">
        <v>Høylandet</v>
      </c>
      <c r="F688" t="str">
        <v>4001</v>
      </c>
      <c r="G688" t="str">
        <v>Høylandet kommune</v>
      </c>
      <c r="H688" t="str">
        <v>Vargeia 1</v>
      </c>
      <c r="I688" t="str">
        <v>7877</v>
      </c>
      <c r="J688" t="str">
        <v>Høylandet</v>
      </c>
      <c r="K688" t="str">
        <v>Ja</v>
      </c>
      <c r="L688" t="str">
        <v>64.62757, 12.30046</v>
      </c>
    </row>
    <row r="689" spans="1:12" x14ac:dyDescent="0.25">
      <c r="A689" t="str">
        <v>250001</v>
      </c>
      <c r="B689" t="str">
        <v>Stortingsvalget 2025</v>
      </c>
      <c r="C689" t="str">
        <v>Nord-Trøndelag</v>
      </c>
      <c r="D689" t="str">
        <v>5047</v>
      </c>
      <c r="E689" t="str">
        <v>Overhalla</v>
      </c>
      <c r="F689" t="str">
        <v>4001</v>
      </c>
      <c r="G689" t="str">
        <v>Kommunehuset 1. etg.</v>
      </c>
      <c r="H689" t="str">
        <v>Svalivegen 2</v>
      </c>
      <c r="I689" t="str">
        <v>7863</v>
      </c>
      <c r="J689" t="str">
        <v>Overhalla</v>
      </c>
      <c r="K689" t="str">
        <v>Ja</v>
      </c>
      <c r="L689" t="str">
        <v>64.49389, 11.94753</v>
      </c>
    </row>
    <row r="690" spans="1:12" x14ac:dyDescent="0.25">
      <c r="A690" t="str">
        <v>250001</v>
      </c>
      <c r="B690" t="str">
        <v>Stortingsvalget 2025</v>
      </c>
      <c r="C690" t="str">
        <v>Nord-Trøndelag</v>
      </c>
      <c r="D690" t="str">
        <v>5049</v>
      </c>
      <c r="E690" t="str">
        <v>Flatanger</v>
      </c>
      <c r="F690" t="str">
        <v>4001</v>
      </c>
      <c r="G690" t="str">
        <v>Miljøbygget</v>
      </c>
      <c r="H690" t="str">
        <v>Lauvsneshaugen 25</v>
      </c>
      <c r="I690" t="str">
        <v>7770</v>
      </c>
      <c r="J690" t="str">
        <v>Flatanger</v>
      </c>
      <c r="K690" t="str">
        <v>Ja</v>
      </c>
      <c r="L690" t="str">
        <v>64.5013, 10.89473</v>
      </c>
    </row>
    <row r="691" spans="1:12" x14ac:dyDescent="0.25">
      <c r="A691" t="str">
        <v>250001</v>
      </c>
      <c r="B691" t="str">
        <v>Stortingsvalget 2025</v>
      </c>
      <c r="C691" t="str">
        <v>Nord-Trøndelag</v>
      </c>
      <c r="D691" t="str">
        <v>5049</v>
      </c>
      <c r="E691" t="str">
        <v>Flatanger</v>
      </c>
      <c r="F691" t="str">
        <v>4003</v>
      </c>
      <c r="G691" t="str">
        <v>Flatanger folkebibliotek</v>
      </c>
      <c r="H691" t="str">
        <v>Lauvøyveien 44</v>
      </c>
      <c r="I691" t="str">
        <v>7770</v>
      </c>
      <c r="J691" t="str">
        <v>Flatanger</v>
      </c>
      <c r="K691" t="str">
        <v>Ja</v>
      </c>
      <c r="L691" t="str">
        <v>64.49761, 10.90633</v>
      </c>
    </row>
    <row r="692" spans="1:12" x14ac:dyDescent="0.25">
      <c r="A692" t="str">
        <v>250001</v>
      </c>
      <c r="B692" t="str">
        <v>Stortingsvalget 2025</v>
      </c>
      <c r="C692" t="str">
        <v>Nord-Trøndelag</v>
      </c>
      <c r="D692" t="str">
        <v>5052</v>
      </c>
      <c r="E692" t="str">
        <v>Leka</v>
      </c>
      <c r="F692" t="str">
        <v>4001</v>
      </c>
      <c r="G692" t="str">
        <v>Lekatun</v>
      </c>
      <c r="H692" t="str">
        <v>Leknesveien 67</v>
      </c>
      <c r="I692" t="str">
        <v>7994</v>
      </c>
      <c r="J692" t="str">
        <v>Leka</v>
      </c>
      <c r="K692" t="str">
        <v>Ja</v>
      </c>
      <c r="L692" t="str">
        <v>65.09238, 11.70509</v>
      </c>
    </row>
    <row r="693" spans="1:12" x14ac:dyDescent="0.25">
      <c r="A693" t="str">
        <v>250001</v>
      </c>
      <c r="B693" t="str">
        <v>Stortingsvalget 2025</v>
      </c>
      <c r="C693" t="str">
        <v>Nord-Trøndelag</v>
      </c>
      <c r="D693" t="str">
        <v>5052</v>
      </c>
      <c r="E693" t="str">
        <v>Leka</v>
      </c>
      <c r="F693" t="str">
        <v>4002</v>
      </c>
      <c r="G693" t="str">
        <v>Gutvik grendehus</v>
      </c>
      <c r="H693" t="str">
        <v>Nordgutvikveien 60</v>
      </c>
      <c r="I693" t="str">
        <v>7993</v>
      </c>
      <c r="J693" t="str">
        <v>Gutvik</v>
      </c>
      <c r="K693" t="str">
        <v>Ja</v>
      </c>
      <c r="L693" t="str">
        <v>65.08868, 11.84203</v>
      </c>
    </row>
    <row r="694" spans="1:12" x14ac:dyDescent="0.25">
      <c r="A694" t="str">
        <v>250001</v>
      </c>
      <c r="B694" t="str">
        <v>Stortingsvalget 2025</v>
      </c>
      <c r="C694" t="str">
        <v>Nord-Trøndelag</v>
      </c>
      <c r="D694" t="str">
        <v>5053</v>
      </c>
      <c r="E694" t="str">
        <v>Inderøy</v>
      </c>
      <c r="F694" t="str">
        <v>4001</v>
      </c>
      <c r="G694" t="str">
        <v>Inderøy rådhus</v>
      </c>
      <c r="H694" t="str">
        <v>Vennalivegen 7</v>
      </c>
      <c r="I694" t="str">
        <v>7670</v>
      </c>
      <c r="J694" t="str">
        <v>Inderøy</v>
      </c>
      <c r="K694" t="str">
        <v>Ja</v>
      </c>
      <c r="L694" t="str">
        <v>63.87605, 11.28874</v>
      </c>
    </row>
    <row r="695" spans="1:12" x14ac:dyDescent="0.25">
      <c r="A695" t="str">
        <v>250001</v>
      </c>
      <c r="B695" t="str">
        <v>Stortingsvalget 2025</v>
      </c>
      <c r="C695" t="str">
        <v>Nord-Trøndelag</v>
      </c>
      <c r="D695" t="str">
        <v>5060</v>
      </c>
      <c r="E695" t="str">
        <v>Nærøysund</v>
      </c>
      <c r="F695" t="str">
        <v>4001</v>
      </c>
      <c r="G695" t="str">
        <v>Servicekonroret - Rørvik</v>
      </c>
      <c r="H695" t="str">
        <v>Engasvegen 27</v>
      </c>
      <c r="I695" t="str">
        <v>7900</v>
      </c>
      <c r="J695" t="str">
        <v>Rørvik</v>
      </c>
      <c r="K695" t="str">
        <v>Ja</v>
      </c>
      <c r="L695" t="str">
        <v>64.86364, 11.24176</v>
      </c>
    </row>
    <row r="696" spans="1:12" x14ac:dyDescent="0.25">
      <c r="A696" t="str">
        <v>250001</v>
      </c>
      <c r="B696" t="str">
        <v>Stortingsvalget 2025</v>
      </c>
      <c r="C696" t="str">
        <v>Nord-Trøndelag</v>
      </c>
      <c r="D696" t="str">
        <v>5060</v>
      </c>
      <c r="E696" t="str">
        <v>Nærøysund</v>
      </c>
      <c r="F696" t="str">
        <v>4002</v>
      </c>
      <c r="G696" t="str">
        <v>Innbyggertorg - Kolvereid bibliotek</v>
      </c>
      <c r="H696" t="str">
        <v>Sentrumsgata 16</v>
      </c>
      <c r="I696" t="str">
        <v>7970</v>
      </c>
      <c r="J696" t="str">
        <v>Kolvereid</v>
      </c>
      <c r="K696" t="str">
        <v>Ja</v>
      </c>
      <c r="L696" t="str">
        <v>64.86312, 11.5984</v>
      </c>
    </row>
    <row r="697" spans="1:12" x14ac:dyDescent="0.25">
      <c r="A697" t="str">
        <v>250001</v>
      </c>
      <c r="B697" t="str">
        <v>Stortingsvalget 2025</v>
      </c>
      <c r="C697" t="str">
        <v>Nord-Trøndelag</v>
      </c>
      <c r="D697" t="str">
        <v>5060</v>
      </c>
      <c r="E697" t="str">
        <v>Nærøysund</v>
      </c>
      <c r="F697" t="str">
        <v>4006</v>
      </c>
      <c r="G697" t="str">
        <v>Fjellvang - Ottersøy</v>
      </c>
      <c r="H697" t="str">
        <v>Holandsvegen 26</v>
      </c>
      <c r="I697" t="str">
        <v>7940</v>
      </c>
      <c r="J697" t="str">
        <v>Ottersøy</v>
      </c>
      <c r="K697" t="str">
        <v>Ja</v>
      </c>
      <c r="L697" t="str">
        <v>64.85978, 11.29361</v>
      </c>
    </row>
    <row r="698" spans="1:12" x14ac:dyDescent="0.25">
      <c r="A698" t="str">
        <v>250001</v>
      </c>
      <c r="B698" t="str">
        <v>Stortingsvalget 2025</v>
      </c>
      <c r="C698" t="str">
        <v>Nord-Trøndelag</v>
      </c>
      <c r="D698" t="str">
        <v>5060</v>
      </c>
      <c r="E698" t="str">
        <v>Nærøysund</v>
      </c>
      <c r="F698" t="str">
        <v>4007</v>
      </c>
      <c r="G698" t="str">
        <v>Breidablikk - Gravvik</v>
      </c>
      <c r="H698" t="str">
        <v>Maren F. Sverdrups veg 187</v>
      </c>
      <c r="I698" t="str">
        <v>7990</v>
      </c>
      <c r="J698" t="str">
        <v>Nausbukta</v>
      </c>
      <c r="K698" t="str">
        <v>Ja</v>
      </c>
      <c r="L698" t="str">
        <v>64.99059,11.72963</v>
      </c>
    </row>
    <row r="699" spans="1:12" x14ac:dyDescent="0.25">
      <c r="A699" t="str">
        <v>250001</v>
      </c>
      <c r="B699" t="str">
        <v>Stortingsvalget 2025</v>
      </c>
      <c r="C699" t="str">
        <v>Nord-Trøndelag</v>
      </c>
      <c r="D699" t="str">
        <v>5060</v>
      </c>
      <c r="E699" t="str">
        <v>Nærøysund</v>
      </c>
      <c r="F699" t="str">
        <v>4008</v>
      </c>
      <c r="G699" t="str">
        <v>Austafjord skole</v>
      </c>
      <c r="H699" t="str">
        <v>Nermølnveien 1</v>
      </c>
      <c r="I699" t="str">
        <v>7924</v>
      </c>
      <c r="J699" t="str">
        <v>Austafjord</v>
      </c>
      <c r="K699" t="str">
        <v>Ja</v>
      </c>
      <c r="L699" t="str">
        <v>64.91797, 10.94254</v>
      </c>
    </row>
    <row r="700" spans="1:12" x14ac:dyDescent="0.25">
      <c r="A700" t="str">
        <v>250001</v>
      </c>
      <c r="B700" t="str">
        <v>Stortingsvalget 2025</v>
      </c>
      <c r="C700" t="str">
        <v>Nord-Trøndelag</v>
      </c>
      <c r="D700" t="str">
        <v>5060</v>
      </c>
      <c r="E700" t="str">
        <v>Nærøysund</v>
      </c>
      <c r="F700" t="str">
        <v>4009</v>
      </c>
      <c r="G700" t="str">
        <v>Joker Foldereid</v>
      </c>
      <c r="H700" t="str">
        <v>Foldereidvegen 6</v>
      </c>
      <c r="I700" t="str">
        <v>7985</v>
      </c>
      <c r="J700" t="str">
        <v>Foldereid</v>
      </c>
      <c r="K700" t="str">
        <v>Ja</v>
      </c>
      <c r="L700" t="str">
        <v>64.96248, 12.17763</v>
      </c>
    </row>
    <row r="701" spans="1:12" x14ac:dyDescent="0.25">
      <c r="A701" t="str">
        <v>250001</v>
      </c>
      <c r="B701" t="str">
        <v>Stortingsvalget 2025</v>
      </c>
      <c r="C701" t="str">
        <v>Nord-Trøndelag</v>
      </c>
      <c r="D701" t="str">
        <v>5060</v>
      </c>
      <c r="E701" t="str">
        <v>Nærøysund</v>
      </c>
      <c r="F701" t="str">
        <v>4010</v>
      </c>
      <c r="G701" t="str">
        <v>Coop Marked Sjånes</v>
      </c>
      <c r="H701" t="str">
        <v>Abelværvegen 8</v>
      </c>
      <c r="I701" t="str">
        <v>7970</v>
      </c>
      <c r="J701" t="str">
        <v>Kolvereid</v>
      </c>
      <c r="K701" t="str">
        <v>Ja</v>
      </c>
      <c r="L701" t="str">
        <v>64.80637, 11.45485</v>
      </c>
    </row>
    <row r="702" spans="1:12" x14ac:dyDescent="0.25">
      <c r="A702" t="str">
        <v>250001</v>
      </c>
      <c r="B702" t="str">
        <v>Stortingsvalget 2025</v>
      </c>
      <c r="C702" t="str">
        <v>Nord-Trøndelag</v>
      </c>
      <c r="D702" t="str">
        <v>5060</v>
      </c>
      <c r="E702" t="str">
        <v>Nærøysund</v>
      </c>
      <c r="F702" t="str">
        <v>4011</v>
      </c>
      <c r="G702" t="str">
        <v>Coop Marked Opløfjord</v>
      </c>
      <c r="H702" t="str">
        <v>Geisnesvegen 1349</v>
      </c>
      <c r="I702" t="str">
        <v>7960</v>
      </c>
      <c r="J702" t="str">
        <v>Salsbruket</v>
      </c>
      <c r="K702" t="str">
        <v>Ja</v>
      </c>
      <c r="L702" t="str">
        <v>64.79895, 11.84604</v>
      </c>
    </row>
    <row r="703" spans="1:12" x14ac:dyDescent="0.25">
      <c r="A703" t="str">
        <v>250001</v>
      </c>
      <c r="B703" t="str">
        <v>Stortingsvalget 2025</v>
      </c>
      <c r="C703" t="str">
        <v>Nordland</v>
      </c>
      <c r="D703" t="str">
        <v>1804</v>
      </c>
      <c r="E703" t="str">
        <v>Bodø</v>
      </c>
      <c r="F703" t="str">
        <v>4001</v>
      </c>
      <c r="G703" t="str">
        <v>Bodø rådhus</v>
      </c>
      <c r="H703" t="str">
        <v>Torvgata 9</v>
      </c>
      <c r="I703" t="str">
        <v>8006</v>
      </c>
      <c r="J703" t="str">
        <v>Bodø</v>
      </c>
      <c r="K703" t="str">
        <v>Ja</v>
      </c>
      <c r="L703" t="str">
        <v>67.28328, 14.38299</v>
      </c>
    </row>
    <row r="704" spans="1:12" x14ac:dyDescent="0.25">
      <c r="A704" t="str">
        <v>250001</v>
      </c>
      <c r="B704" t="str">
        <v>Stortingsvalget 2025</v>
      </c>
      <c r="C704" t="str">
        <v>Nordland</v>
      </c>
      <c r="D704" t="str">
        <v>1804</v>
      </c>
      <c r="E704" t="str">
        <v>Bodø</v>
      </c>
      <c r="F704" t="str">
        <v>4002</v>
      </c>
      <c r="G704" t="str">
        <v>City Nord</v>
      </c>
      <c r="H704" t="str">
        <v>Stormyrveien 20</v>
      </c>
      <c r="I704" t="str">
        <v>8008</v>
      </c>
      <c r="J704" t="str">
        <v>Bodø</v>
      </c>
      <c r="K704" t="str">
        <v>Ja</v>
      </c>
      <c r="L704" t="str">
        <v>67.27765, 14.42265</v>
      </c>
    </row>
    <row r="705" spans="1:12" x14ac:dyDescent="0.25">
      <c r="A705" t="str">
        <v>250001</v>
      </c>
      <c r="B705" t="str">
        <v>Stortingsvalget 2025</v>
      </c>
      <c r="C705" t="str">
        <v>Nordland</v>
      </c>
      <c r="D705" t="str">
        <v>1804</v>
      </c>
      <c r="E705" t="str">
        <v>Bodø</v>
      </c>
      <c r="F705" t="str">
        <v>4003</v>
      </c>
      <c r="G705" t="str">
        <v>Kommunehuset i Misvær</v>
      </c>
      <c r="H705" t="str">
        <v>Kulturveien 3574</v>
      </c>
      <c r="I705" t="str">
        <v>8100</v>
      </c>
      <c r="J705" t="str">
        <v>Misvær</v>
      </c>
      <c r="K705" t="str">
        <v>Ja</v>
      </c>
      <c r="L705" t="str">
        <v>67.11707, 15.00058</v>
      </c>
    </row>
    <row r="706" spans="1:12" x14ac:dyDescent="0.25">
      <c r="A706" t="str">
        <v>250001</v>
      </c>
      <c r="B706" t="str">
        <v>Stortingsvalget 2025</v>
      </c>
      <c r="C706" t="str">
        <v>Nordland</v>
      </c>
      <c r="D706" t="str">
        <v>1804</v>
      </c>
      <c r="E706" t="str">
        <v>Bodø</v>
      </c>
      <c r="F706" t="str">
        <v>4004</v>
      </c>
      <c r="G706" t="str">
        <v>Nord universitet</v>
      </c>
      <c r="H706" t="str">
        <v>Universitetsalléen 11</v>
      </c>
      <c r="I706" t="str">
        <v>8026</v>
      </c>
      <c r="J706" t="str">
        <v>Bodø</v>
      </c>
      <c r="K706" t="str">
        <v>Ja</v>
      </c>
      <c r="L706" t="str">
        <v>67.28911, 14.56025</v>
      </c>
    </row>
    <row r="707" spans="1:12" x14ac:dyDescent="0.25">
      <c r="A707" t="str">
        <v>250001</v>
      </c>
      <c r="B707" t="str">
        <v>Stortingsvalget 2025</v>
      </c>
      <c r="C707" t="str">
        <v>Nordland</v>
      </c>
      <c r="D707" t="str">
        <v>1804</v>
      </c>
      <c r="E707" t="str">
        <v>Bodø</v>
      </c>
      <c r="F707" t="str">
        <v>4007</v>
      </c>
      <c r="G707" t="str">
        <v>Hunstadsenteret</v>
      </c>
      <c r="H707" t="str">
        <v>Bodøveien 674</v>
      </c>
      <c r="I707" t="str">
        <v>8019</v>
      </c>
      <c r="J707" t="str">
        <v>Bodø</v>
      </c>
      <c r="K707" t="str">
        <v>Ja</v>
      </c>
      <c r="L707" t="str">
        <v>67.2809955, 14.545226</v>
      </c>
    </row>
    <row r="708" spans="1:12" x14ac:dyDescent="0.25">
      <c r="A708" t="str">
        <v>250001</v>
      </c>
      <c r="B708" t="str">
        <v>Stortingsvalget 2025</v>
      </c>
      <c r="C708" t="str">
        <v>Nordland</v>
      </c>
      <c r="D708" t="str">
        <v>1804</v>
      </c>
      <c r="E708" t="str">
        <v>Bodø</v>
      </c>
      <c r="F708" t="str">
        <v>4008</v>
      </c>
      <c r="G708" t="str">
        <v>Tverlandssenteret</v>
      </c>
      <c r="H708" t="str">
        <v>Kvilut 24</v>
      </c>
      <c r="I708" t="str">
        <v>8050</v>
      </c>
      <c r="J708" t="str">
        <v>Tverlandet</v>
      </c>
      <c r="K708" t="str">
        <v>Ja</v>
      </c>
      <c r="L708" t="str">
        <v>67.30396, 14.73607</v>
      </c>
    </row>
    <row r="709" spans="1:12" x14ac:dyDescent="0.25">
      <c r="A709" t="str">
        <v>250001</v>
      </c>
      <c r="B709" t="str">
        <v>Stortingsvalget 2025</v>
      </c>
      <c r="C709" t="str">
        <v>Nordland</v>
      </c>
      <c r="D709" t="str">
        <v>1806</v>
      </c>
      <c r="E709" t="str">
        <v>Narvik</v>
      </c>
      <c r="F709" t="str">
        <v>4001</v>
      </c>
      <c r="G709" t="str">
        <v>Narvik rådhus, kommunestyresalen</v>
      </c>
      <c r="H709" t="str">
        <v>Kongens gate 45</v>
      </c>
      <c r="I709" t="str">
        <v>8514</v>
      </c>
      <c r="J709" t="str">
        <v>NARVIK</v>
      </c>
      <c r="K709" t="str">
        <v>Ja</v>
      </c>
      <c r="L709" t="str">
        <v>68.43895, 17.42751</v>
      </c>
    </row>
    <row r="710" spans="1:12" x14ac:dyDescent="0.25">
      <c r="A710" t="str">
        <v>250001</v>
      </c>
      <c r="B710" t="str">
        <v>Stortingsvalget 2025</v>
      </c>
      <c r="C710" t="str">
        <v>Nordland</v>
      </c>
      <c r="D710" t="str">
        <v>1806</v>
      </c>
      <c r="E710" t="str">
        <v>Narvik</v>
      </c>
      <c r="F710" t="str">
        <v>4002</v>
      </c>
      <c r="G710" t="str">
        <v>Ballangen servicesenter</v>
      </c>
      <c r="H710" t="str">
        <v>Rådhusveien 1</v>
      </c>
      <c r="I710" t="str">
        <v>8540</v>
      </c>
      <c r="J710" t="str">
        <v>Ballangen</v>
      </c>
      <c r="K710" t="str">
        <v>Ja</v>
      </c>
      <c r="L710" t="str">
        <v>68.34363, 16.83317</v>
      </c>
    </row>
    <row r="711" spans="1:12" x14ac:dyDescent="0.25">
      <c r="A711" t="str">
        <v>250001</v>
      </c>
      <c r="B711" t="str">
        <v>Stortingsvalget 2025</v>
      </c>
      <c r="C711" t="str">
        <v>Nordland</v>
      </c>
      <c r="D711" t="str">
        <v>1806</v>
      </c>
      <c r="E711" t="str">
        <v>Narvik</v>
      </c>
      <c r="F711" t="str">
        <v>4003</v>
      </c>
      <c r="G711" t="str">
        <v>Kjøpsvik servicesenter</v>
      </c>
      <c r="H711" t="str">
        <v>F.L. Smiths vei 1</v>
      </c>
      <c r="I711" t="str">
        <v>8590</v>
      </c>
      <c r="J711" t="str">
        <v>Kjøpsvik</v>
      </c>
      <c r="K711" t="str">
        <v>Ja</v>
      </c>
      <c r="L711" t="str">
        <v>68.09771, 16.37584</v>
      </c>
    </row>
    <row r="712" spans="1:12" x14ac:dyDescent="0.25">
      <c r="A712" t="str">
        <v>250001</v>
      </c>
      <c r="B712" t="str">
        <v>Stortingsvalget 2025</v>
      </c>
      <c r="C712" t="str">
        <v>Nordland</v>
      </c>
      <c r="D712" t="str">
        <v>1806</v>
      </c>
      <c r="E712" t="str">
        <v>Narvik</v>
      </c>
      <c r="F712" t="str">
        <v>4014</v>
      </c>
      <c r="G712" t="str">
        <v>Kulturbanken Bjerkvik</v>
      </c>
      <c r="H712" t="str">
        <v>Trollvikveien 6</v>
      </c>
      <c r="I712" t="str">
        <v>8530</v>
      </c>
      <c r="J712" t="str">
        <v>Bjerkvik</v>
      </c>
      <c r="K712" t="str">
        <v>Ja</v>
      </c>
      <c r="L712" t="str">
        <v>68.54994, 17.55586</v>
      </c>
    </row>
    <row r="713" spans="1:12" x14ac:dyDescent="0.25">
      <c r="A713" t="str">
        <v>250001</v>
      </c>
      <c r="B713" t="str">
        <v>Stortingsvalget 2025</v>
      </c>
      <c r="C713" t="str">
        <v>Nordland</v>
      </c>
      <c r="D713" t="str">
        <v>1811</v>
      </c>
      <c r="E713" t="str">
        <v>Bindal</v>
      </c>
      <c r="F713" t="str">
        <v>4001</v>
      </c>
      <c r="G713" t="str">
        <v>Bindal rådhus</v>
      </c>
      <c r="H713" t="str">
        <v>Oldervikveien 5</v>
      </c>
      <c r="I713" t="str">
        <v>7980</v>
      </c>
      <c r="J713" t="str">
        <v>Terråk</v>
      </c>
      <c r="K713" t="str">
        <v>Ja</v>
      </c>
      <c r="L713" t="str">
        <v>65.08786, 12.3773</v>
      </c>
    </row>
    <row r="714" spans="1:12" x14ac:dyDescent="0.25">
      <c r="A714" t="str">
        <v>250001</v>
      </c>
      <c r="B714" t="str">
        <v>Stortingsvalget 2025</v>
      </c>
      <c r="C714" t="str">
        <v>Nordland</v>
      </c>
      <c r="D714" t="str">
        <v>1811</v>
      </c>
      <c r="E714" t="str">
        <v>Bindal</v>
      </c>
      <c r="F714" t="str">
        <v>4002</v>
      </c>
      <c r="G714" t="str">
        <v>Parkveien 2B</v>
      </c>
      <c r="H714" t="str">
        <v>Parkveien 2B</v>
      </c>
      <c r="I714" t="str">
        <v>7982</v>
      </c>
      <c r="J714" t="str">
        <v>Bindalseidet</v>
      </c>
      <c r="K714" t="str">
        <v>Ja</v>
      </c>
      <c r="L714" t="str">
        <v>65.12732, 12.23025</v>
      </c>
    </row>
    <row r="715" spans="1:12" x14ac:dyDescent="0.25">
      <c r="A715" t="str">
        <v>250001</v>
      </c>
      <c r="B715" t="str">
        <v>Stortingsvalget 2025</v>
      </c>
      <c r="C715" t="str">
        <v>Nordland</v>
      </c>
      <c r="D715" t="str">
        <v>1812</v>
      </c>
      <c r="E715" t="str">
        <v>Sømna</v>
      </c>
      <c r="F715" t="str">
        <v>4001</v>
      </c>
      <c r="G715" t="str">
        <v>Servicetorget ved kommunehuset</v>
      </c>
      <c r="H715" t="str">
        <v>Kystveien 84A</v>
      </c>
      <c r="I715" t="str">
        <v>8920</v>
      </c>
      <c r="J715" t="str">
        <v>Sømna</v>
      </c>
      <c r="K715" t="str">
        <v>Ja</v>
      </c>
      <c r="L715" t="str">
        <v>65.31403, 12.1671</v>
      </c>
    </row>
    <row r="716" spans="1:12" x14ac:dyDescent="0.25">
      <c r="A716" t="str">
        <v>250001</v>
      </c>
      <c r="B716" t="str">
        <v>Stortingsvalget 2025</v>
      </c>
      <c r="C716" t="str">
        <v>Nordland</v>
      </c>
      <c r="D716" t="str">
        <v>1813</v>
      </c>
      <c r="E716" t="str">
        <v>Brønnøy</v>
      </c>
      <c r="F716" t="str">
        <v>4001</v>
      </c>
      <c r="G716" t="str">
        <v>Rådhuset</v>
      </c>
      <c r="H716" t="str">
        <v>Rådhuset</v>
      </c>
      <c r="I716" t="str">
        <v>8905</v>
      </c>
      <c r="J716" t="str">
        <v>Brønnøysund</v>
      </c>
      <c r="K716" t="str">
        <v>Ja</v>
      </c>
      <c r="L716" t="str">
        <v>65.46766163514498, 12.206588754480707</v>
      </c>
    </row>
    <row r="717" spans="1:12" x14ac:dyDescent="0.25">
      <c r="A717" t="str">
        <v>250001</v>
      </c>
      <c r="B717" t="str">
        <v>Stortingsvalget 2025</v>
      </c>
      <c r="C717" t="str">
        <v>Nordland</v>
      </c>
      <c r="D717" t="str">
        <v>1815</v>
      </c>
      <c r="E717" t="str">
        <v>Vega</v>
      </c>
      <c r="F717" t="str">
        <v>4001</v>
      </c>
      <c r="G717" t="str">
        <v>Vega rådhus</v>
      </c>
      <c r="H717" t="str">
        <v>Rørøyveien 10</v>
      </c>
      <c r="I717" t="str">
        <v>8983</v>
      </c>
      <c r="J717" t="str">
        <v>Vega</v>
      </c>
      <c r="K717" t="str">
        <v>Ja</v>
      </c>
      <c r="L717" t="str">
        <v>65.67542, 11.96443</v>
      </c>
    </row>
    <row r="718" spans="1:12" x14ac:dyDescent="0.25">
      <c r="A718" t="str">
        <v>250001</v>
      </c>
      <c r="B718" t="str">
        <v>Stortingsvalget 2025</v>
      </c>
      <c r="C718" t="str">
        <v>Nordland</v>
      </c>
      <c r="D718" t="str">
        <v>1816</v>
      </c>
      <c r="E718" t="str">
        <v>Vevelstad</v>
      </c>
      <c r="F718" t="str">
        <v>4001</v>
      </c>
      <c r="G718" t="str">
        <v>Vevelstad kommune</v>
      </c>
      <c r="H718" t="str">
        <v>Forvikveien 118</v>
      </c>
      <c r="I718" t="str">
        <v>8976</v>
      </c>
      <c r="J718" t="str">
        <v>Vevelstad</v>
      </c>
      <c r="K718" t="str">
        <v>Ja</v>
      </c>
      <c r="L718" t="str">
        <v>65.69988, 12.43928</v>
      </c>
    </row>
    <row r="719" spans="1:12" x14ac:dyDescent="0.25">
      <c r="A719" t="str">
        <v>250001</v>
      </c>
      <c r="B719" t="str">
        <v>Stortingsvalget 2025</v>
      </c>
      <c r="C719" t="str">
        <v>Nordland</v>
      </c>
      <c r="D719" t="str">
        <v>1816</v>
      </c>
      <c r="E719" t="str">
        <v>Vevelstad</v>
      </c>
      <c r="F719" t="str">
        <v>4002</v>
      </c>
      <c r="G719" t="str">
        <v>Hamnøya ungdomshus</v>
      </c>
      <c r="H719" t="str">
        <v>Hamnøyveien 41</v>
      </c>
      <c r="I719" t="str">
        <v>8976</v>
      </c>
      <c r="J719" t="str">
        <v>Vevelstad</v>
      </c>
      <c r="K719" t="str">
        <v>Ja</v>
      </c>
      <c r="L719" t="str">
        <v>65.69166, 12.39684</v>
      </c>
    </row>
    <row r="720" spans="1:12" x14ac:dyDescent="0.25">
      <c r="A720" t="str">
        <v>250001</v>
      </c>
      <c r="B720" t="str">
        <v>Stortingsvalget 2025</v>
      </c>
      <c r="C720" t="str">
        <v>Nordland</v>
      </c>
      <c r="D720" t="str">
        <v>1818</v>
      </c>
      <c r="E720" t="str">
        <v>Herøy</v>
      </c>
      <c r="F720" t="str">
        <v>4001</v>
      </c>
      <c r="G720" t="str">
        <v>Herøy rådhus</v>
      </c>
      <c r="H720" t="str">
        <v>Silvalveien 1</v>
      </c>
      <c r="I720" t="str">
        <v>8850</v>
      </c>
      <c r="J720" t="str">
        <v>Herøy</v>
      </c>
      <c r="K720" t="str">
        <v>Ja</v>
      </c>
      <c r="L720" t="str">
        <v>65.98392, 12.28892</v>
      </c>
    </row>
    <row r="721" spans="1:12" x14ac:dyDescent="0.25">
      <c r="A721" t="str">
        <v>250001</v>
      </c>
      <c r="B721" t="str">
        <v>Stortingsvalget 2025</v>
      </c>
      <c r="C721" t="str">
        <v>Nordland</v>
      </c>
      <c r="D721" t="str">
        <v>1818</v>
      </c>
      <c r="E721" t="str">
        <v>Herøy</v>
      </c>
      <c r="F721" t="str">
        <v>4002</v>
      </c>
      <c r="G721" t="str">
        <v>Husvær bedehus</v>
      </c>
      <c r="H721" t="str">
        <v>Kjørarveien 29</v>
      </c>
      <c r="I721" t="str">
        <v>8842</v>
      </c>
      <c r="J721" t="str">
        <v>Brasøy</v>
      </c>
      <c r="K721" t="str">
        <v>Ja</v>
      </c>
      <c r="L721" t="str">
        <v>65.91275, 12.12117</v>
      </c>
    </row>
    <row r="722" spans="1:12" x14ac:dyDescent="0.25">
      <c r="A722" t="str">
        <v>250001</v>
      </c>
      <c r="B722" t="str">
        <v>Stortingsvalget 2025</v>
      </c>
      <c r="C722" t="str">
        <v>Nordland</v>
      </c>
      <c r="D722" t="str">
        <v>1818</v>
      </c>
      <c r="E722" t="str">
        <v>Herøy</v>
      </c>
      <c r="F722" t="str">
        <v>4003</v>
      </c>
      <c r="G722" t="str">
        <v>Brasøy ungdomshus</v>
      </c>
      <c r="H722" t="str">
        <v>Brasøyveien 127</v>
      </c>
      <c r="I722" t="str">
        <v>8842</v>
      </c>
      <c r="J722" t="str">
        <v>Brasøy</v>
      </c>
      <c r="K722" t="str">
        <v>Ja</v>
      </c>
      <c r="L722" t="str">
        <v>65.90953, 12.16263</v>
      </c>
    </row>
    <row r="723" spans="1:12" x14ac:dyDescent="0.25">
      <c r="A723" t="str">
        <v>250001</v>
      </c>
      <c r="B723" t="str">
        <v>Stortingsvalget 2025</v>
      </c>
      <c r="C723" t="str">
        <v>Nordland</v>
      </c>
      <c r="D723" t="str">
        <v>1818</v>
      </c>
      <c r="E723" t="str">
        <v>Herøy</v>
      </c>
      <c r="F723" t="str">
        <v>4005</v>
      </c>
      <c r="G723" t="str">
        <v>Sandvær grendehus</v>
      </c>
      <c r="H723" t="str">
        <v>Nordøya 43</v>
      </c>
      <c r="I723" t="str">
        <v>8844</v>
      </c>
      <c r="J723" t="str">
        <v>Sandvær</v>
      </c>
      <c r="K723" t="str">
        <v>Ja</v>
      </c>
      <c r="L723" t="str">
        <v>65.89698, 11.99651</v>
      </c>
    </row>
    <row r="724" spans="1:12" x14ac:dyDescent="0.25">
      <c r="A724" t="str">
        <v>250001</v>
      </c>
      <c r="B724" t="str">
        <v>Stortingsvalget 2025</v>
      </c>
      <c r="C724" t="str">
        <v>Nordland</v>
      </c>
      <c r="D724" t="str">
        <v>1820</v>
      </c>
      <c r="E724" t="str">
        <v>Alstahaug</v>
      </c>
      <c r="F724" t="str">
        <v>4001</v>
      </c>
      <c r="G724" t="str">
        <v>Kulturbadet</v>
      </c>
      <c r="H724" t="str">
        <v>Torolv Kveldulvsons gate 10</v>
      </c>
      <c r="I724" t="str">
        <v>8800</v>
      </c>
      <c r="J724" t="str">
        <v>Sandnessjøen</v>
      </c>
      <c r="K724" t="str">
        <v>Ja</v>
      </c>
      <c r="L724" t="str">
        <v>66.0233, 12.63853</v>
      </c>
    </row>
    <row r="725" spans="1:12" x14ac:dyDescent="0.25">
      <c r="A725" t="str">
        <v>250001</v>
      </c>
      <c r="B725" t="str">
        <v>Stortingsvalget 2025</v>
      </c>
      <c r="C725" t="str">
        <v>Nordland</v>
      </c>
      <c r="D725" t="str">
        <v>1820</v>
      </c>
      <c r="E725" t="str">
        <v>Alstahaug</v>
      </c>
      <c r="F725" t="str">
        <v>4002</v>
      </c>
      <c r="G725" t="str">
        <v>Mindland grendehus</v>
      </c>
      <c r="H725" t="str">
        <v>Innerveien 50</v>
      </c>
      <c r="I725" t="str">
        <v>8866</v>
      </c>
      <c r="J725" t="str">
        <v>Mindlandet</v>
      </c>
      <c r="K725" t="str">
        <v>Ja</v>
      </c>
      <c r="L725" t="str">
        <v>65.77643, 12.46518</v>
      </c>
    </row>
    <row r="726" spans="1:12" x14ac:dyDescent="0.25">
      <c r="A726" t="str">
        <v>250001</v>
      </c>
      <c r="B726" t="str">
        <v>Stortingsvalget 2025</v>
      </c>
      <c r="C726" t="str">
        <v>Nordland</v>
      </c>
      <c r="D726" t="str">
        <v>1820</v>
      </c>
      <c r="E726" t="str">
        <v>Alstahaug</v>
      </c>
      <c r="F726" t="str">
        <v>4003</v>
      </c>
      <c r="G726" t="str">
        <v>Austbø ungdomshus</v>
      </c>
      <c r="H726" t="str">
        <v>Vollanvegen 2</v>
      </c>
      <c r="I726" t="str">
        <v>8854</v>
      </c>
      <c r="J726" t="str">
        <v>Austbø</v>
      </c>
      <c r="K726" t="str">
        <v>Ja</v>
      </c>
      <c r="L726" t="str">
        <v>65.93335901496133, 12.35243141439013</v>
      </c>
    </row>
    <row r="727" spans="1:12" x14ac:dyDescent="0.25">
      <c r="A727" t="str">
        <v>250001</v>
      </c>
      <c r="B727" t="str">
        <v>Stortingsvalget 2025</v>
      </c>
      <c r="C727" t="str">
        <v>Nordland</v>
      </c>
      <c r="D727" t="str">
        <v>1822</v>
      </c>
      <c r="E727" t="str">
        <v>Leirfjord</v>
      </c>
      <c r="F727" t="str">
        <v>4001</v>
      </c>
      <c r="G727" t="str">
        <v>Kommunehuset</v>
      </c>
      <c r="H727" t="str">
        <v>Skoledalsveien 39</v>
      </c>
      <c r="I727" t="str">
        <v>8890</v>
      </c>
      <c r="J727" t="str">
        <v>Leirfjord</v>
      </c>
      <c r="K727" t="str">
        <v>Ja</v>
      </c>
      <c r="L727" t="str">
        <v>66.06348, 12.93669</v>
      </c>
    </row>
    <row r="728" spans="1:12" x14ac:dyDescent="0.25">
      <c r="A728" t="str">
        <v>250001</v>
      </c>
      <c r="B728" t="str">
        <v>Stortingsvalget 2025</v>
      </c>
      <c r="C728" t="str">
        <v>Nordland</v>
      </c>
      <c r="D728" t="str">
        <v>1822</v>
      </c>
      <c r="E728" t="str">
        <v>Leirfjord</v>
      </c>
      <c r="F728" t="str">
        <v>4002</v>
      </c>
      <c r="G728" t="str">
        <v>Rødstua</v>
      </c>
      <c r="H728" t="str">
        <v>Sankarveien 7</v>
      </c>
      <c r="I728" t="str">
        <v>8890</v>
      </c>
      <c r="J728" t="str">
        <v>Leirfjord</v>
      </c>
      <c r="K728" t="str">
        <v>Ja</v>
      </c>
      <c r="L728" t="str">
        <v>66.06393, 12.94081</v>
      </c>
    </row>
    <row r="729" spans="1:12" x14ac:dyDescent="0.25">
      <c r="A729" t="str">
        <v>250001</v>
      </c>
      <c r="B729" t="str">
        <v>Stortingsvalget 2025</v>
      </c>
      <c r="C729" t="str">
        <v>Nordland</v>
      </c>
      <c r="D729" t="str">
        <v>1822</v>
      </c>
      <c r="E729" t="str">
        <v>Leirfjord</v>
      </c>
      <c r="F729" t="str">
        <v>4003</v>
      </c>
      <c r="G729" t="str">
        <v>Bardal ungdomslag</v>
      </c>
      <c r="H729" t="str">
        <v>Remmaveien 81</v>
      </c>
      <c r="I729" t="str">
        <v>8897</v>
      </c>
      <c r="J729" t="str">
        <v>Bardal</v>
      </c>
      <c r="K729" t="str">
        <v>Ja</v>
      </c>
      <c r="L729" t="str">
        <v>66.21536, 13.38014</v>
      </c>
    </row>
    <row r="730" spans="1:12" x14ac:dyDescent="0.25">
      <c r="A730" t="str">
        <v>250001</v>
      </c>
      <c r="B730" t="str">
        <v>Stortingsvalget 2025</v>
      </c>
      <c r="C730" t="str">
        <v>Nordland</v>
      </c>
      <c r="D730" t="str">
        <v>1824</v>
      </c>
      <c r="E730" t="str">
        <v>Vefsn</v>
      </c>
      <c r="F730" t="str">
        <v>4001</v>
      </c>
      <c r="G730" t="str">
        <v>Mosjøen</v>
      </c>
      <c r="H730" t="str">
        <v>Skjervgata 34</v>
      </c>
      <c r="I730" t="str">
        <v>8657</v>
      </c>
      <c r="J730" t="str">
        <v>Mosjøen</v>
      </c>
      <c r="K730" t="str">
        <v>Ja</v>
      </c>
      <c r="L730" t="str">
        <v>65.840857, 13.199687</v>
      </c>
    </row>
    <row r="731" spans="1:12" x14ac:dyDescent="0.25">
      <c r="A731" t="str">
        <v>250001</v>
      </c>
      <c r="B731" t="str">
        <v>Stortingsvalget 2025</v>
      </c>
      <c r="C731" t="str">
        <v>Nordland</v>
      </c>
      <c r="D731" t="str">
        <v>1825</v>
      </c>
      <c r="E731" t="str">
        <v>Grane</v>
      </c>
      <c r="F731" t="str">
        <v>4001</v>
      </c>
      <c r="G731" t="str">
        <v>Grane kommunehus, servicetorget</v>
      </c>
      <c r="H731" t="str">
        <v>Industriveien 2</v>
      </c>
      <c r="I731" t="str">
        <v>8682</v>
      </c>
      <c r="J731" t="str">
        <v>Trofors</v>
      </c>
      <c r="K731" t="str">
        <v>Ja</v>
      </c>
      <c r="L731" t="str">
        <v>65.53858, 13.38545</v>
      </c>
    </row>
    <row r="732" spans="1:12" x14ac:dyDescent="0.25">
      <c r="A732" t="str">
        <v>250001</v>
      </c>
      <c r="B732" t="str">
        <v>Stortingsvalget 2025</v>
      </c>
      <c r="C732" t="str">
        <v>Nordland</v>
      </c>
      <c r="D732" t="str">
        <v>1826</v>
      </c>
      <c r="E732" t="str">
        <v>Hattfjelldal</v>
      </c>
      <c r="F732" t="str">
        <v>4001</v>
      </c>
      <c r="G732" t="str">
        <v>Hattfjelldal rådhus</v>
      </c>
      <c r="H732" t="str">
        <v>O. T Olsensvei 3 A</v>
      </c>
      <c r="I732" t="str">
        <v>8692</v>
      </c>
      <c r="J732" t="str">
        <v>Hattfjelldal</v>
      </c>
      <c r="K732" t="str">
        <v>Ja</v>
      </c>
      <c r="L732" t="str">
        <v>65.59782116909632, 13.989483418748833</v>
      </c>
    </row>
    <row r="733" spans="1:12" x14ac:dyDescent="0.25">
      <c r="A733" t="str">
        <v>250001</v>
      </c>
      <c r="B733" t="str">
        <v>Stortingsvalget 2025</v>
      </c>
      <c r="C733" t="str">
        <v>Nordland</v>
      </c>
      <c r="D733" t="str">
        <v>1827</v>
      </c>
      <c r="E733" t="str">
        <v>Dønna</v>
      </c>
      <c r="F733" t="str">
        <v>4001</v>
      </c>
      <c r="G733" t="str">
        <v>Kommunehuset</v>
      </c>
      <c r="H733" t="str">
        <v>Krunhaugen 1</v>
      </c>
      <c r="I733" t="str">
        <v>8820</v>
      </c>
      <c r="J733" t="str">
        <v>Dønna</v>
      </c>
      <c r="K733" t="str">
        <v>Ja</v>
      </c>
      <c r="L733" t="str">
        <v>66.10582, 12.48076</v>
      </c>
    </row>
    <row r="734" spans="1:12" x14ac:dyDescent="0.25">
      <c r="A734" t="str">
        <v>250001</v>
      </c>
      <c r="B734" t="str">
        <v>Stortingsvalget 2025</v>
      </c>
      <c r="C734" t="str">
        <v>Nordland</v>
      </c>
      <c r="D734" t="str">
        <v>1827</v>
      </c>
      <c r="E734" t="str">
        <v>Dønna</v>
      </c>
      <c r="F734" t="str">
        <v>4003</v>
      </c>
      <c r="G734" t="str">
        <v>Løkta skole</v>
      </c>
      <c r="H734" t="str">
        <v>Sandåkerveien 4</v>
      </c>
      <c r="I734" t="str">
        <v>8813</v>
      </c>
      <c r="J734" t="str">
        <v>Løkta</v>
      </c>
      <c r="K734" t="str">
        <v>Ja</v>
      </c>
      <c r="L734" t="str">
        <v>66.14922, 12.72899</v>
      </c>
    </row>
    <row r="735" spans="1:12" x14ac:dyDescent="0.25">
      <c r="A735" t="str">
        <v>250001</v>
      </c>
      <c r="B735" t="str">
        <v>Stortingsvalget 2025</v>
      </c>
      <c r="C735" t="str">
        <v>Nordland</v>
      </c>
      <c r="D735" t="str">
        <v>1827</v>
      </c>
      <c r="E735" t="str">
        <v>Dønna</v>
      </c>
      <c r="F735" t="str">
        <v>4004</v>
      </c>
      <c r="G735" t="str">
        <v>Vandve ungdomshus</v>
      </c>
      <c r="H735" t="str">
        <v>Vandveveien 62</v>
      </c>
      <c r="I735" t="str">
        <v>8830</v>
      </c>
      <c r="J735" t="str">
        <v>Vandve</v>
      </c>
      <c r="K735" t="str">
        <v>Ja</v>
      </c>
      <c r="L735" t="str">
        <v>66.15849, 12.33932</v>
      </c>
    </row>
    <row r="736" spans="1:12" x14ac:dyDescent="0.25">
      <c r="A736" t="str">
        <v>250001</v>
      </c>
      <c r="B736" t="str">
        <v>Stortingsvalget 2025</v>
      </c>
      <c r="C736" t="str">
        <v>Nordland</v>
      </c>
      <c r="D736" t="str">
        <v>1828</v>
      </c>
      <c r="E736" t="str">
        <v>Nesna</v>
      </c>
      <c r="F736" t="str">
        <v>4001</v>
      </c>
      <c r="G736" t="str">
        <v>Administrasjonsbygget</v>
      </c>
      <c r="H736" t="str">
        <v>Movegen 24</v>
      </c>
      <c r="I736" t="str">
        <v>8700</v>
      </c>
      <c r="J736" t="str">
        <v>Nesna</v>
      </c>
      <c r="K736" t="str">
        <v>Ja</v>
      </c>
      <c r="L736" t="str">
        <v>66.19918, 13.0171</v>
      </c>
    </row>
    <row r="737" spans="1:12" x14ac:dyDescent="0.25">
      <c r="A737" t="str">
        <v>250001</v>
      </c>
      <c r="B737" t="str">
        <v>Stortingsvalget 2025</v>
      </c>
      <c r="C737" t="str">
        <v>Nordland</v>
      </c>
      <c r="D737" t="str">
        <v>1832</v>
      </c>
      <c r="E737" t="str">
        <v>Hemnes</v>
      </c>
      <c r="F737" t="str">
        <v>4001</v>
      </c>
      <c r="G737" t="str">
        <v>Rådhuset Korgen</v>
      </c>
      <c r="H737" t="str">
        <v>Sentrumsveien 3</v>
      </c>
      <c r="I737" t="str">
        <v>8646</v>
      </c>
      <c r="J737" t="str">
        <v>KORGEN</v>
      </c>
      <c r="K737" t="str">
        <v>Ja</v>
      </c>
      <c r="L737" t="str">
        <v>66.07659, 13.82344</v>
      </c>
    </row>
    <row r="738" spans="1:12" x14ac:dyDescent="0.25">
      <c r="A738" t="str">
        <v>250001</v>
      </c>
      <c r="B738" t="str">
        <v>Stortingsvalget 2025</v>
      </c>
      <c r="C738" t="str">
        <v>Nordland</v>
      </c>
      <c r="D738" t="str">
        <v>1832</v>
      </c>
      <c r="E738" t="str">
        <v>Hemnes</v>
      </c>
      <c r="F738" t="str">
        <v>4002</v>
      </c>
      <c r="G738" t="str">
        <v>Hemnes bibliotek, Olsenhågen</v>
      </c>
      <c r="H738" t="str">
        <v>Skolegata 2</v>
      </c>
      <c r="I738" t="str">
        <v>8640</v>
      </c>
      <c r="J738" t="str">
        <v>Hemnesberget</v>
      </c>
      <c r="K738" t="str">
        <v>Ja</v>
      </c>
      <c r="L738" t="str">
        <v>66.225995, 13.603237</v>
      </c>
    </row>
    <row r="739" spans="1:12" x14ac:dyDescent="0.25">
      <c r="A739" t="str">
        <v>250001</v>
      </c>
      <c r="B739" t="str">
        <v>Stortingsvalget 2025</v>
      </c>
      <c r="C739" t="str">
        <v>Nordland</v>
      </c>
      <c r="D739" t="str">
        <v>1833</v>
      </c>
      <c r="E739" t="str">
        <v>Rana</v>
      </c>
      <c r="F739" t="str">
        <v>4001</v>
      </c>
      <c r="G739" t="str">
        <v>Rana bibliotek</v>
      </c>
      <c r="H739" t="str">
        <v>Torggata 1A</v>
      </c>
      <c r="I739" t="str">
        <v>8622</v>
      </c>
      <c r="J739" t="str">
        <v>Mo i Rana</v>
      </c>
      <c r="K739" t="str">
        <v>Ja</v>
      </c>
      <c r="L739" t="str">
        <v>66.31137, 14.13875</v>
      </c>
    </row>
    <row r="740" spans="1:12" x14ac:dyDescent="0.25">
      <c r="A740" t="str">
        <v>250001</v>
      </c>
      <c r="B740" t="str">
        <v>Stortingsvalget 2025</v>
      </c>
      <c r="C740" t="str">
        <v>Nordland</v>
      </c>
      <c r="D740" t="str">
        <v>1833</v>
      </c>
      <c r="E740" t="str">
        <v>Rana</v>
      </c>
      <c r="F740" t="str">
        <v>4002</v>
      </c>
      <c r="G740" t="str">
        <v>Mo handelspark - COOP OBS</v>
      </c>
      <c r="H740" t="str">
        <v>Svortdalen 26</v>
      </c>
      <c r="I740" t="str">
        <v>8626</v>
      </c>
      <c r="J740" t="str">
        <v>Mo i Rana</v>
      </c>
      <c r="K740" t="str">
        <v>Ja</v>
      </c>
      <c r="L740" t="str">
        <v>66.30674, 14.14854</v>
      </c>
    </row>
    <row r="741" spans="1:12" x14ac:dyDescent="0.25">
      <c r="A741" t="str">
        <v>250001</v>
      </c>
      <c r="B741" t="str">
        <v>Stortingsvalget 2025</v>
      </c>
      <c r="C741" t="str">
        <v>Nordland</v>
      </c>
      <c r="D741" t="str">
        <v>1834</v>
      </c>
      <c r="E741" t="str">
        <v>Lurøy</v>
      </c>
      <c r="F741" t="str">
        <v>4001</v>
      </c>
      <c r="G741" t="str">
        <v>Lurøy rådhus</v>
      </c>
      <c r="H741" t="str">
        <v>Onøyveien 14</v>
      </c>
      <c r="I741" t="str">
        <v>8766</v>
      </c>
      <c r="J741" t="str">
        <v>Lurøy</v>
      </c>
      <c r="K741" t="str">
        <v>Ja</v>
      </c>
      <c r="L741" t="str">
        <v>66.39285, 12.8295</v>
      </c>
    </row>
    <row r="742" spans="1:12" x14ac:dyDescent="0.25">
      <c r="A742" t="str">
        <v>250001</v>
      </c>
      <c r="B742" t="str">
        <v>Stortingsvalget 2025</v>
      </c>
      <c r="C742" t="str">
        <v>Nordland</v>
      </c>
      <c r="D742" t="str">
        <v>1834</v>
      </c>
      <c r="E742" t="str">
        <v>Lurøy</v>
      </c>
      <c r="F742" t="str">
        <v>4002</v>
      </c>
      <c r="G742" t="str">
        <v>Teknisk etat</v>
      </c>
      <c r="H742" t="str">
        <v>Skyskjærveien 2</v>
      </c>
      <c r="I742" t="str">
        <v>8750</v>
      </c>
      <c r="J742" t="str">
        <v>Tonnes</v>
      </c>
      <c r="K742" t="str">
        <v>Ja</v>
      </c>
      <c r="L742" t="str">
        <v>66.51304, 13.01061</v>
      </c>
    </row>
    <row r="743" spans="1:12" x14ac:dyDescent="0.25">
      <c r="A743" t="str">
        <v>250001</v>
      </c>
      <c r="B743" t="str">
        <v>Stortingsvalget 2025</v>
      </c>
      <c r="C743" t="str">
        <v>Nordland</v>
      </c>
      <c r="D743" t="str">
        <v>1834</v>
      </c>
      <c r="E743" t="str">
        <v>Lurøy</v>
      </c>
      <c r="F743" t="str">
        <v>4003</v>
      </c>
      <c r="G743" t="str">
        <v>Lovund legekontor</v>
      </c>
      <c r="H743" t="str">
        <v>Husøya 4</v>
      </c>
      <c r="I743" t="str">
        <v>8766</v>
      </c>
      <c r="J743" t="str">
        <v>Lovund</v>
      </c>
      <c r="K743" t="str">
        <v>Ja</v>
      </c>
      <c r="L743" t="str">
        <v>66.36845, 12.36812</v>
      </c>
    </row>
    <row r="744" spans="1:12" x14ac:dyDescent="0.25">
      <c r="A744" t="str">
        <v>250001</v>
      </c>
      <c r="B744" t="str">
        <v>Stortingsvalget 2025</v>
      </c>
      <c r="C744" t="str">
        <v>Nordland</v>
      </c>
      <c r="D744" t="str">
        <v>1834</v>
      </c>
      <c r="E744" t="str">
        <v>Lurøy</v>
      </c>
      <c r="F744" t="str">
        <v>4004</v>
      </c>
      <c r="G744" t="str">
        <v>Sleneset legekontor</v>
      </c>
      <c r="H744" t="str">
        <v>Slenesveien 38</v>
      </c>
      <c r="I744" t="str">
        <v>8762</v>
      </c>
      <c r="J744" t="str">
        <v>Sleneset</v>
      </c>
      <c r="K744" t="str">
        <v>Ja</v>
      </c>
      <c r="L744" t="str">
        <v>66.36061, 12.59160</v>
      </c>
    </row>
    <row r="745" spans="1:12" x14ac:dyDescent="0.25">
      <c r="A745" t="str">
        <v>250001</v>
      </c>
      <c r="B745" t="str">
        <v>Stortingsvalget 2025</v>
      </c>
      <c r="C745" t="str">
        <v>Nordland</v>
      </c>
      <c r="D745" t="str">
        <v>1835</v>
      </c>
      <c r="E745" t="str">
        <v>Træna</v>
      </c>
      <c r="F745" t="str">
        <v>4001</v>
      </c>
      <c r="G745" t="str">
        <v xml:space="preserve">Rådhuset </v>
      </c>
      <c r="H745" t="str">
        <v>Rådhusveien 3</v>
      </c>
      <c r="I745" t="str">
        <v>8770</v>
      </c>
      <c r="J745" t="str">
        <v>TR√ÜNA</v>
      </c>
      <c r="K745" t="str">
        <v>Ja</v>
      </c>
      <c r="L745" t="str">
        <v>66.5026, 12.09398</v>
      </c>
    </row>
    <row r="746" spans="1:12" x14ac:dyDescent="0.25">
      <c r="A746" t="str">
        <v>250001</v>
      </c>
      <c r="B746" t="str">
        <v>Stortingsvalget 2025</v>
      </c>
      <c r="C746" t="str">
        <v>Nordland</v>
      </c>
      <c r="D746" t="str">
        <v>1835</v>
      </c>
      <c r="E746" t="str">
        <v>Træna</v>
      </c>
      <c r="F746" t="str">
        <v>4002</v>
      </c>
      <c r="G746" t="str">
        <v>Selvær Bibliotek</v>
      </c>
      <c r="H746" t="str">
        <v>Stongveien 63</v>
      </c>
      <c r="I746" t="str">
        <v>8742</v>
      </c>
      <c r="J746" t="str">
        <v>SELV√ÜR</v>
      </c>
      <c r="K746" t="str">
        <v>Ja</v>
      </c>
      <c r="L746" t="str">
        <v>66.58786, 12.23794</v>
      </c>
    </row>
    <row r="747" spans="1:12" x14ac:dyDescent="0.25">
      <c r="A747" t="str">
        <v>250001</v>
      </c>
      <c r="B747" t="str">
        <v>Stortingsvalget 2025</v>
      </c>
      <c r="C747" t="str">
        <v>Nordland</v>
      </c>
      <c r="D747" t="str">
        <v>1836</v>
      </c>
      <c r="E747" t="str">
        <v>Rødøy</v>
      </c>
      <c r="F747" t="str">
        <v>4001</v>
      </c>
      <c r="G747" t="str">
        <v>Rødøy rådhus</v>
      </c>
      <c r="H747" t="str">
        <v>Vågaveien 100</v>
      </c>
      <c r="I747" t="str">
        <v>8185</v>
      </c>
      <c r="J747" t="str">
        <v>Vågaholmen</v>
      </c>
      <c r="K747" t="str">
        <v>Ja</v>
      </c>
      <c r="L747" t="str">
        <v>66.71191, 13.28517</v>
      </c>
    </row>
    <row r="748" spans="1:12" x14ac:dyDescent="0.25">
      <c r="A748" t="str">
        <v>250001</v>
      </c>
      <c r="B748" t="str">
        <v>Stortingsvalget 2025</v>
      </c>
      <c r="C748" t="str">
        <v>Nordland</v>
      </c>
      <c r="D748" t="str">
        <v>1836</v>
      </c>
      <c r="E748" t="str">
        <v>Rødøy</v>
      </c>
      <c r="F748" t="str">
        <v>4002</v>
      </c>
      <c r="G748" t="str">
        <v>Nesøy skole</v>
      </c>
      <c r="H748" t="str">
        <v>Nesøyveien 180</v>
      </c>
      <c r="I748" t="str">
        <v>8198</v>
      </c>
      <c r="J748" t="str">
        <v>Nordnesøy</v>
      </c>
      <c r="K748" t="str">
        <v>Ja</v>
      </c>
      <c r="L748" t="str">
        <v>66.595447, 12.645435</v>
      </c>
    </row>
    <row r="749" spans="1:12" x14ac:dyDescent="0.25">
      <c r="A749" t="str">
        <v>250001</v>
      </c>
      <c r="B749" t="str">
        <v>Stortingsvalget 2025</v>
      </c>
      <c r="C749" t="str">
        <v>Nordland</v>
      </c>
      <c r="D749" t="str">
        <v>1836</v>
      </c>
      <c r="E749" t="str">
        <v>Rødøy</v>
      </c>
      <c r="F749" t="str">
        <v>4003</v>
      </c>
      <c r="G749" t="str">
        <v>Rødøy skole</v>
      </c>
      <c r="H749" t="str">
        <v>Badstumyra 20</v>
      </c>
      <c r="I749" t="str">
        <v>8193</v>
      </c>
      <c r="J749" t="str">
        <v>Rødøy</v>
      </c>
      <c r="K749" t="str">
        <v>Ja</v>
      </c>
      <c r="L749" t="str">
        <v>66.66134, 13.07586</v>
      </c>
    </row>
    <row r="750" spans="1:12" x14ac:dyDescent="0.25">
      <c r="A750" t="str">
        <v>250001</v>
      </c>
      <c r="B750" t="str">
        <v>Stortingsvalget 2025</v>
      </c>
      <c r="C750" t="str">
        <v>Nordland</v>
      </c>
      <c r="D750" t="str">
        <v>1836</v>
      </c>
      <c r="E750" t="str">
        <v>Rødøy</v>
      </c>
      <c r="F750" t="str">
        <v>4004</v>
      </c>
      <c r="G750" t="str">
        <v>Øresvik skole</v>
      </c>
      <c r="H750" t="str">
        <v>Øresvikveien 82</v>
      </c>
      <c r="I750" t="str">
        <v>8754</v>
      </c>
      <c r="J750" t="str">
        <v>Øresvik</v>
      </c>
      <c r="K750" t="str">
        <v>Ja</v>
      </c>
      <c r="L750" t="str">
        <v>66.462326, 13.224583</v>
      </c>
    </row>
    <row r="751" spans="1:12" x14ac:dyDescent="0.25">
      <c r="A751" t="str">
        <v>250001</v>
      </c>
      <c r="B751" t="str">
        <v>Stortingsvalget 2025</v>
      </c>
      <c r="C751" t="str">
        <v>Nordland</v>
      </c>
      <c r="D751" t="str">
        <v>1836</v>
      </c>
      <c r="E751" t="str">
        <v>Rødøy</v>
      </c>
      <c r="F751" t="str">
        <v>4005</v>
      </c>
      <c r="G751" t="str">
        <v>Jektvik skole</v>
      </c>
      <c r="H751" t="str">
        <v>Jektvikveien 191</v>
      </c>
      <c r="I751" t="str">
        <v>8187</v>
      </c>
      <c r="J751" t="str">
        <v>Jektvik</v>
      </c>
      <c r="K751" t="str">
        <v>Ja</v>
      </c>
      <c r="L751" t="str">
        <v>66.62483, 13.29056</v>
      </c>
    </row>
    <row r="752" spans="1:12" x14ac:dyDescent="0.25">
      <c r="A752" t="str">
        <v>250001</v>
      </c>
      <c r="B752" t="str">
        <v>Stortingsvalget 2025</v>
      </c>
      <c r="C752" t="str">
        <v>Nordland</v>
      </c>
      <c r="D752" t="str">
        <v>1837</v>
      </c>
      <c r="E752" t="str">
        <v>Meløy</v>
      </c>
      <c r="F752" t="str">
        <v>4001</v>
      </c>
      <c r="G752" t="str">
        <v>Meløy kommune</v>
      </c>
      <c r="H752" t="str">
        <v>Gammelveien 5</v>
      </c>
      <c r="I752" t="str">
        <v>8150</v>
      </c>
      <c r="J752" t="str">
        <v>Ørnes</v>
      </c>
      <c r="K752" t="str">
        <v>Ja</v>
      </c>
      <c r="L752" t="str">
        <v>66.87204, 13.70766</v>
      </c>
    </row>
    <row r="753" spans="1:12" x14ac:dyDescent="0.25">
      <c r="A753" t="str">
        <v>250001</v>
      </c>
      <c r="B753" t="str">
        <v>Stortingsvalget 2025</v>
      </c>
      <c r="C753" t="str">
        <v>Nordland</v>
      </c>
      <c r="D753" t="str">
        <v>1837</v>
      </c>
      <c r="E753" t="str">
        <v>Meløy</v>
      </c>
      <c r="F753" t="str">
        <v>4002</v>
      </c>
      <c r="G753" t="str">
        <v>Råkk Huset AS</v>
      </c>
      <c r="H753" t="str">
        <v>Ågveien 45</v>
      </c>
      <c r="I753" t="str">
        <v>8184</v>
      </c>
      <c r="J753" t="str">
        <v>Ågskardet</v>
      </c>
      <c r="K753" t="str">
        <v>Ja</v>
      </c>
      <c r="L753" t="str">
        <v>66.71809, 13.47385</v>
      </c>
    </row>
    <row r="754" spans="1:12" x14ac:dyDescent="0.25">
      <c r="A754" t="str">
        <v>250001</v>
      </c>
      <c r="B754" t="str">
        <v>Stortingsvalget 2025</v>
      </c>
      <c r="C754" t="str">
        <v>Nordland</v>
      </c>
      <c r="D754" t="str">
        <v>1837</v>
      </c>
      <c r="E754" t="str">
        <v>Meløy</v>
      </c>
      <c r="F754" t="str">
        <v>4003</v>
      </c>
      <c r="G754" t="str">
        <v>Halsa Samfunnshus</v>
      </c>
      <c r="H754" t="str">
        <v>Kirkeveien 4</v>
      </c>
      <c r="I754" t="str">
        <v>8178</v>
      </c>
      <c r="J754" t="str">
        <v>Halsa</v>
      </c>
      <c r="K754" t="str">
        <v>Ja</v>
      </c>
      <c r="L754" t="str">
        <v>66.74313, 13.55729</v>
      </c>
    </row>
    <row r="755" spans="1:12" x14ac:dyDescent="0.25">
      <c r="A755" t="str">
        <v>250001</v>
      </c>
      <c r="B755" t="str">
        <v>Stortingsvalget 2025</v>
      </c>
      <c r="C755" t="str">
        <v>Nordland</v>
      </c>
      <c r="D755" t="str">
        <v>1837</v>
      </c>
      <c r="E755" t="str">
        <v>Meløy</v>
      </c>
      <c r="F755" t="str">
        <v>4004</v>
      </c>
      <c r="G755" t="str">
        <v>Glomfjord Industripark - vakta øvre område</v>
      </c>
      <c r="H755" t="str">
        <v>Ørnesveien 3</v>
      </c>
      <c r="I755" t="str">
        <v>8160</v>
      </c>
      <c r="J755" t="str">
        <v>Glomfjord</v>
      </c>
      <c r="K755" t="str">
        <v>Ja</v>
      </c>
      <c r="L755" t="str">
        <v>66.81742, 13.9379</v>
      </c>
    </row>
    <row r="756" spans="1:12" x14ac:dyDescent="0.25">
      <c r="A756" t="str">
        <v>250001</v>
      </c>
      <c r="B756" t="str">
        <v>Stortingsvalget 2025</v>
      </c>
      <c r="C756" t="str">
        <v>Nordland</v>
      </c>
      <c r="D756" t="str">
        <v>1837</v>
      </c>
      <c r="E756" t="str">
        <v>Meløy</v>
      </c>
      <c r="F756" t="str">
        <v>4009</v>
      </c>
      <c r="G756" t="str">
        <v>Coop Marked Meløy</v>
      </c>
      <c r="H756" t="str">
        <v>Meløysundveien 683</v>
      </c>
      <c r="I756" t="str">
        <v>8157</v>
      </c>
      <c r="J756" t="str">
        <v>Meløy</v>
      </c>
      <c r="K756" t="str">
        <v>Ja</v>
      </c>
      <c r="L756" t="str">
        <v>66.82304, 13.40889</v>
      </c>
    </row>
    <row r="757" spans="1:12" x14ac:dyDescent="0.25">
      <c r="A757" t="str">
        <v>250001</v>
      </c>
      <c r="B757" t="str">
        <v>Stortingsvalget 2025</v>
      </c>
      <c r="C757" t="str">
        <v>Nordland</v>
      </c>
      <c r="D757" t="str">
        <v>1837</v>
      </c>
      <c r="E757" t="str">
        <v>Meløy</v>
      </c>
      <c r="F757" t="str">
        <v>4010</v>
      </c>
      <c r="G757" t="str">
        <v>Nordtun HelseRehab</v>
      </c>
      <c r="H757" t="str">
        <v>Nordtunveien 15</v>
      </c>
      <c r="I757" t="str">
        <v>8170</v>
      </c>
      <c r="J757" t="str">
        <v>Engavågen</v>
      </c>
      <c r="K757" t="str">
        <v>Ja</v>
      </c>
      <c r="L757" t="str">
        <v>66.79184, 13.4962</v>
      </c>
    </row>
    <row r="758" spans="1:12" x14ac:dyDescent="0.25">
      <c r="A758" t="str">
        <v>250001</v>
      </c>
      <c r="B758" t="str">
        <v>Stortingsvalget 2025</v>
      </c>
      <c r="C758" t="str">
        <v>Nordland</v>
      </c>
      <c r="D758" t="str">
        <v>1837</v>
      </c>
      <c r="E758" t="str">
        <v>Meløy</v>
      </c>
      <c r="F758" t="str">
        <v>4012</v>
      </c>
      <c r="G758" t="str">
        <v>Støtt kolonial AS</v>
      </c>
      <c r="H758" t="str">
        <v>Støttveien 10</v>
      </c>
      <c r="I758" t="str">
        <v>8159</v>
      </c>
      <c r="J758" t="str">
        <v>Støtt</v>
      </c>
      <c r="K758" t="str">
        <v>Ja</v>
      </c>
      <c r="L758" t="str">
        <v>66.92584, 13.43479</v>
      </c>
    </row>
    <row r="759" spans="1:12" x14ac:dyDescent="0.25">
      <c r="A759" t="str">
        <v>250001</v>
      </c>
      <c r="B759" t="str">
        <v>Stortingsvalget 2025</v>
      </c>
      <c r="C759" t="str">
        <v>Nordland</v>
      </c>
      <c r="D759" t="str">
        <v>1837</v>
      </c>
      <c r="E759" t="str">
        <v>Meløy</v>
      </c>
      <c r="F759" t="str">
        <v>4013</v>
      </c>
      <c r="G759" t="str">
        <v>Lillekroa på Bolga</v>
      </c>
      <c r="H759" t="str">
        <v>Nerveien 1</v>
      </c>
      <c r="I759" t="str">
        <v>8158</v>
      </c>
      <c r="J759" t="str">
        <v>Bolga</v>
      </c>
      <c r="K759" t="str">
        <v>Ja</v>
      </c>
      <c r="L759" t="str">
        <v>66.80482, 13.2353</v>
      </c>
    </row>
    <row r="760" spans="1:12" x14ac:dyDescent="0.25">
      <c r="A760" t="str">
        <v>250001</v>
      </c>
      <c r="B760" t="str">
        <v>Stortingsvalget 2025</v>
      </c>
      <c r="C760" t="str">
        <v>Nordland</v>
      </c>
      <c r="D760" t="str">
        <v>1838</v>
      </c>
      <c r="E760" t="str">
        <v>Gildeskål</v>
      </c>
      <c r="F760" t="str">
        <v>4001</v>
      </c>
      <c r="G760" t="str">
        <v>Kulturhuset</v>
      </c>
      <c r="H760" t="str">
        <v>Vannsletta 25</v>
      </c>
      <c r="I760" t="str">
        <v>8140</v>
      </c>
      <c r="J760" t="str">
        <v>Inndyr</v>
      </c>
      <c r="K760" t="str">
        <v>Ja</v>
      </c>
      <c r="L760" t="str">
        <v>67.03522, 14.03306</v>
      </c>
    </row>
    <row r="761" spans="1:12" x14ac:dyDescent="0.25">
      <c r="A761" t="str">
        <v>250001</v>
      </c>
      <c r="B761" t="str">
        <v>Stortingsvalget 2025</v>
      </c>
      <c r="C761" t="str">
        <v>Nordland</v>
      </c>
      <c r="D761" t="str">
        <v>1838</v>
      </c>
      <c r="E761" t="str">
        <v>Gildeskål</v>
      </c>
      <c r="F761" t="str">
        <v>4002</v>
      </c>
      <c r="G761" t="str">
        <v>Kapteinen kafe og restaurant</v>
      </c>
      <c r="H761" t="str">
        <v>Strandveien 4</v>
      </c>
      <c r="I761" t="str">
        <v>8145</v>
      </c>
      <c r="J761" t="str">
        <v>Storvik</v>
      </c>
      <c r="K761" t="str">
        <v>Ja</v>
      </c>
      <c r="L761" t="str">
        <v>66.96231, 13.80369</v>
      </c>
    </row>
    <row r="762" spans="1:12" x14ac:dyDescent="0.25">
      <c r="A762" t="str">
        <v>250001</v>
      </c>
      <c r="B762" t="str">
        <v>Stortingsvalget 2025</v>
      </c>
      <c r="C762" t="str">
        <v>Nordland</v>
      </c>
      <c r="D762" t="str">
        <v>1838</v>
      </c>
      <c r="E762" t="str">
        <v>Gildeskål</v>
      </c>
      <c r="F762" t="str">
        <v>4003</v>
      </c>
      <c r="G762" t="str">
        <v>Nygårdsjøen oppvekstsenter</v>
      </c>
      <c r="H762" t="str">
        <v>Nygårdveien 59</v>
      </c>
      <c r="I762" t="str">
        <v>8120</v>
      </c>
      <c r="J762" t="str">
        <v>Nygårdsjøen</v>
      </c>
      <c r="K762" t="str">
        <v>Ja</v>
      </c>
      <c r="L762" t="str">
        <v>67.101756, 14.305315</v>
      </c>
    </row>
    <row r="763" spans="1:12" x14ac:dyDescent="0.25">
      <c r="A763" t="str">
        <v>250001</v>
      </c>
      <c r="B763" t="str">
        <v>Stortingsvalget 2025</v>
      </c>
      <c r="C763" t="str">
        <v>Nordland</v>
      </c>
      <c r="D763" t="str">
        <v>1838</v>
      </c>
      <c r="E763" t="str">
        <v>Gildeskål</v>
      </c>
      <c r="F763" t="str">
        <v>4004</v>
      </c>
      <c r="G763" t="str">
        <v>Sandhornøy skole</v>
      </c>
      <c r="H763" t="str">
        <v>Elias Blix' vei 56</v>
      </c>
      <c r="I763" t="str">
        <v>8130</v>
      </c>
      <c r="J763" t="str">
        <v>Sandhornøy</v>
      </c>
      <c r="K763" t="str">
        <v>Ja</v>
      </c>
      <c r="L763" t="str">
        <v>67.13597, 14.07896</v>
      </c>
    </row>
    <row r="764" spans="1:12" x14ac:dyDescent="0.25">
      <c r="A764" t="str">
        <v>250001</v>
      </c>
      <c r="B764" t="str">
        <v>Stortingsvalget 2025</v>
      </c>
      <c r="C764" t="str">
        <v>Nordland</v>
      </c>
      <c r="D764" t="str">
        <v>1838</v>
      </c>
      <c r="E764" t="str">
        <v>Gildeskål</v>
      </c>
      <c r="F764" t="str">
        <v>4005</v>
      </c>
      <c r="G764" t="str">
        <v>Sørarnøy skole</v>
      </c>
      <c r="H764" t="str">
        <v>Arnøyveien 86</v>
      </c>
      <c r="I764" t="str">
        <v>8135</v>
      </c>
      <c r="J764" t="str">
        <v>Sørarnøy</v>
      </c>
      <c r="K764" t="str">
        <v>Ja</v>
      </c>
      <c r="L764" t="str">
        <v>67.1415, 13.9705</v>
      </c>
    </row>
    <row r="765" spans="1:12" x14ac:dyDescent="0.25">
      <c r="A765" t="str">
        <v>250001</v>
      </c>
      <c r="B765" t="str">
        <v>Stortingsvalget 2025</v>
      </c>
      <c r="C765" t="str">
        <v>Nordland</v>
      </c>
      <c r="D765" t="str">
        <v>1839</v>
      </c>
      <c r="E765" t="str">
        <v>Beiarn</v>
      </c>
      <c r="F765" t="str">
        <v>4001</v>
      </c>
      <c r="G765" t="str">
        <v>Servicetorget, kommunehuset</v>
      </c>
      <c r="H765" t="str">
        <v>Nedre Beiarveien 906</v>
      </c>
      <c r="I765" t="str">
        <v>8110</v>
      </c>
      <c r="J765" t="str">
        <v>Moldjord</v>
      </c>
      <c r="K765" t="str">
        <v>Ja</v>
      </c>
      <c r="L765" t="str">
        <v>67.007307, 14.572961</v>
      </c>
    </row>
    <row r="766" spans="1:12" x14ac:dyDescent="0.25">
      <c r="A766" t="str">
        <v>250001</v>
      </c>
      <c r="B766" t="str">
        <v>Stortingsvalget 2025</v>
      </c>
      <c r="C766" t="str">
        <v>Nordland</v>
      </c>
      <c r="D766" t="str">
        <v>1840</v>
      </c>
      <c r="E766" t="str">
        <v>Saltdal</v>
      </c>
      <c r="F766" t="str">
        <v>4001</v>
      </c>
      <c r="G766" t="str">
        <v xml:space="preserve">Rådhuset </v>
      </c>
      <c r="H766" t="str">
        <v>Kirkegata 23</v>
      </c>
      <c r="I766" t="str">
        <v>8250</v>
      </c>
      <c r="J766" t="str">
        <v>Rognan</v>
      </c>
      <c r="K766" t="str">
        <v>Ja</v>
      </c>
      <c r="L766" t="str">
        <v>67.10148, 15.3945</v>
      </c>
    </row>
    <row r="767" spans="1:12" x14ac:dyDescent="0.25">
      <c r="A767" t="str">
        <v>250001</v>
      </c>
      <c r="B767" t="str">
        <v>Stortingsvalget 2025</v>
      </c>
      <c r="C767" t="str">
        <v>Nordland</v>
      </c>
      <c r="D767" t="str">
        <v>1841</v>
      </c>
      <c r="E767" t="str">
        <v>Fauske</v>
      </c>
      <c r="F767" t="str">
        <v>4001</v>
      </c>
      <c r="G767" t="str">
        <v>Administrasjonsbygget</v>
      </c>
      <c r="H767" t="str">
        <v>Torggata 21</v>
      </c>
      <c r="I767" t="str">
        <v>8200</v>
      </c>
      <c r="J767" t="str">
        <v>Fauske</v>
      </c>
      <c r="K767" t="str">
        <v>Ja</v>
      </c>
      <c r="L767" t="str">
        <v>67.26068, 15.39287</v>
      </c>
    </row>
    <row r="768" spans="1:12" x14ac:dyDescent="0.25">
      <c r="A768" t="str">
        <v>250001</v>
      </c>
      <c r="B768" t="str">
        <v>Stortingsvalget 2025</v>
      </c>
      <c r="C768" t="str">
        <v>Nordland</v>
      </c>
      <c r="D768" t="str">
        <v>1845</v>
      </c>
      <c r="E768" t="str">
        <v>Sørfold</v>
      </c>
      <c r="F768" t="str">
        <v>4001</v>
      </c>
      <c r="G768" t="str">
        <v>Rådhuset</v>
      </c>
      <c r="H768" t="str">
        <v>Strandveien 2</v>
      </c>
      <c r="I768" t="str">
        <v>8226</v>
      </c>
      <c r="J768" t="str">
        <v>Straumen</v>
      </c>
      <c r="K768" t="str">
        <v>Ja</v>
      </c>
      <c r="L768" t="str">
        <v>67.34794, 15.5947</v>
      </c>
    </row>
    <row r="769" spans="1:12" x14ac:dyDescent="0.25">
      <c r="A769" t="str">
        <v>250001</v>
      </c>
      <c r="B769" t="str">
        <v>Stortingsvalget 2025</v>
      </c>
      <c r="C769" t="str">
        <v>Nordland</v>
      </c>
      <c r="D769" t="str">
        <v>1848</v>
      </c>
      <c r="E769" t="str">
        <v>Steigen</v>
      </c>
      <c r="F769" t="str">
        <v>4001</v>
      </c>
      <c r="G769" t="str">
        <v>Steigen kommune Rådhuset</v>
      </c>
      <c r="H769" t="str">
        <v>Myklebostad 1</v>
      </c>
      <c r="I769" t="str">
        <v>8283</v>
      </c>
      <c r="J769" t="str">
        <v>Leinesfjord</v>
      </c>
      <c r="K769" t="str">
        <v>Ja</v>
      </c>
      <c r="L769" t="str">
        <v>67.77624, 15.01616</v>
      </c>
    </row>
    <row r="770" spans="1:12" x14ac:dyDescent="0.25">
      <c r="A770" t="str">
        <v>250001</v>
      </c>
      <c r="B770" t="str">
        <v>Stortingsvalget 2025</v>
      </c>
      <c r="C770" t="str">
        <v>Nordland</v>
      </c>
      <c r="D770" t="str">
        <v>1851</v>
      </c>
      <c r="E770" t="str">
        <v>Lødingen</v>
      </c>
      <c r="F770" t="str">
        <v>4001</v>
      </c>
      <c r="G770" t="str">
        <v>Lødingen rådhus</v>
      </c>
      <c r="H770" t="str">
        <v>Rådhusvegen 27</v>
      </c>
      <c r="I770" t="str">
        <v>8410</v>
      </c>
      <c r="J770" t="str">
        <v>Lødingen</v>
      </c>
      <c r="K770" t="str">
        <v>Ja</v>
      </c>
      <c r="L770" t="str">
        <v>68.40998, 15.99015</v>
      </c>
    </row>
    <row r="771" spans="1:12" x14ac:dyDescent="0.25">
      <c r="A771" t="str">
        <v>250001</v>
      </c>
      <c r="B771" t="str">
        <v>Stortingsvalget 2025</v>
      </c>
      <c r="C771" t="str">
        <v>Nordland</v>
      </c>
      <c r="D771" t="str">
        <v>1853</v>
      </c>
      <c r="E771" t="str">
        <v>Evenes</v>
      </c>
      <c r="F771" t="str">
        <v>4001</v>
      </c>
      <c r="G771" t="str">
        <v>Evenes rådhus</v>
      </c>
      <c r="H771" t="str">
        <v>Bergvikveien 11</v>
      </c>
      <c r="I771" t="str">
        <v>8533</v>
      </c>
      <c r="J771" t="str">
        <v>Bogen i Ofoten</v>
      </c>
      <c r="K771" t="str">
        <v>Ja</v>
      </c>
      <c r="L771" t="str">
        <v>68.52346, 17.00891</v>
      </c>
    </row>
    <row r="772" spans="1:12" x14ac:dyDescent="0.25">
      <c r="A772" t="str">
        <v>250001</v>
      </c>
      <c r="B772" t="str">
        <v>Stortingsvalget 2025</v>
      </c>
      <c r="C772" t="str">
        <v>Nordland</v>
      </c>
      <c r="D772" t="str">
        <v>1853</v>
      </c>
      <c r="E772" t="str">
        <v>Evenes</v>
      </c>
      <c r="F772" t="str">
        <v>4002</v>
      </c>
      <c r="G772" t="str">
        <v>Evenesmark grendehus</v>
      </c>
      <c r="H772" t="str">
        <v>Liakollveien 31</v>
      </c>
      <c r="I772" t="str">
        <v>8534</v>
      </c>
      <c r="J772" t="str">
        <v>LILAND</v>
      </c>
      <c r="K772" t="str">
        <v>Ja</v>
      </c>
      <c r="L772" t="str">
        <v>68.49009, 16.72876</v>
      </c>
    </row>
    <row r="773" spans="1:12" x14ac:dyDescent="0.25">
      <c r="A773" t="str">
        <v>250001</v>
      </c>
      <c r="B773" t="str">
        <v>Stortingsvalget 2025</v>
      </c>
      <c r="C773" t="str">
        <v>Nordland</v>
      </c>
      <c r="D773" t="str">
        <v>1853</v>
      </c>
      <c r="E773" t="str">
        <v>Evenes</v>
      </c>
      <c r="F773" t="str">
        <v>4003</v>
      </c>
      <c r="G773" t="str">
        <v>Bygdehuset Solbakken Tårstad</v>
      </c>
      <c r="H773" t="str">
        <v>Tårstadveien 353</v>
      </c>
      <c r="I773" t="str">
        <v>8535</v>
      </c>
      <c r="J773" t="str">
        <v>Tårstad</v>
      </c>
      <c r="K773" t="str">
        <v>Ja</v>
      </c>
      <c r="L773" t="str">
        <v>68.46032, 16.62594</v>
      </c>
    </row>
    <row r="774" spans="1:12" x14ac:dyDescent="0.25">
      <c r="A774" t="str">
        <v>250001</v>
      </c>
      <c r="B774" t="str">
        <v>Stortingsvalget 2025</v>
      </c>
      <c r="C774" t="str">
        <v>Nordland</v>
      </c>
      <c r="D774" t="str">
        <v>1856</v>
      </c>
      <c r="E774" t="str">
        <v>Røst</v>
      </c>
      <c r="F774" t="str">
        <v>4001</v>
      </c>
      <c r="G774" t="str">
        <v>Røst kommune rådhus</v>
      </c>
      <c r="H774" t="str">
        <v>Røstlandveien 37</v>
      </c>
      <c r="I774" t="str">
        <v>8064</v>
      </c>
      <c r="J774" t="str">
        <v>Røst</v>
      </c>
      <c r="K774" t="str">
        <v>Ja</v>
      </c>
      <c r="L774" t="str">
        <v>67.51727, 12.11573</v>
      </c>
    </row>
    <row r="775" spans="1:12" x14ac:dyDescent="0.25">
      <c r="A775" t="str">
        <v>250001</v>
      </c>
      <c r="B775" t="str">
        <v>Stortingsvalget 2025</v>
      </c>
      <c r="C775" t="str">
        <v>Nordland</v>
      </c>
      <c r="D775" t="str">
        <v>1857</v>
      </c>
      <c r="E775" t="str">
        <v>Værøy</v>
      </c>
      <c r="F775" t="str">
        <v>4001</v>
      </c>
      <c r="G775" t="str">
        <v>Rådhuset</v>
      </c>
      <c r="H775" t="str">
        <v>Sørland 33</v>
      </c>
      <c r="I775" t="str">
        <v>8063</v>
      </c>
      <c r="J775" t="str">
        <v>Værøy</v>
      </c>
      <c r="K775" t="str">
        <v>Ja</v>
      </c>
      <c r="L775" t="str">
        <v>67.66374, 12.69326</v>
      </c>
    </row>
    <row r="776" spans="1:12" x14ac:dyDescent="0.25">
      <c r="A776" t="str">
        <v>250001</v>
      </c>
      <c r="B776" t="str">
        <v>Stortingsvalget 2025</v>
      </c>
      <c r="C776" t="str">
        <v>Nordland</v>
      </c>
      <c r="D776" t="str">
        <v>1859</v>
      </c>
      <c r="E776" t="str">
        <v>Flakstad</v>
      </c>
      <c r="F776" t="str">
        <v>4001</v>
      </c>
      <c r="G776" t="str">
        <v>Flakstad kommune Rådhuset</v>
      </c>
      <c r="H776" t="str">
        <v>Flakstadveien 371</v>
      </c>
      <c r="I776" t="str">
        <v>8380</v>
      </c>
      <c r="J776" t="str">
        <v>Ramberg</v>
      </c>
      <c r="K776" t="str">
        <v>Ja</v>
      </c>
      <c r="L776" t="str">
        <v>68.09289, 13.23294</v>
      </c>
    </row>
    <row r="777" spans="1:12" x14ac:dyDescent="0.25">
      <c r="A777" t="str">
        <v>250001</v>
      </c>
      <c r="B777" t="str">
        <v>Stortingsvalget 2025</v>
      </c>
      <c r="C777" t="str">
        <v>Nordland</v>
      </c>
      <c r="D777" t="str">
        <v>1860</v>
      </c>
      <c r="E777" t="str">
        <v>Vestvågøy</v>
      </c>
      <c r="F777" t="str">
        <v>4001</v>
      </c>
      <c r="G777" t="str">
        <v>Vestvågøy rådhus</v>
      </c>
      <c r="H777" t="str">
        <v>Storgata 37</v>
      </c>
      <c r="I777" t="str">
        <v>8370</v>
      </c>
      <c r="J777" t="str">
        <v>Leknes</v>
      </c>
      <c r="K777" t="str">
        <v>Ja</v>
      </c>
      <c r="L777" t="str">
        <v>68.1483, 13.61143</v>
      </c>
    </row>
    <row r="778" spans="1:12" x14ac:dyDescent="0.25">
      <c r="A778" t="str">
        <v>250001</v>
      </c>
      <c r="B778" t="str">
        <v>Stortingsvalget 2025</v>
      </c>
      <c r="C778" t="str">
        <v>Nordland</v>
      </c>
      <c r="D778" t="str">
        <v>1865</v>
      </c>
      <c r="E778" t="str">
        <v>Vågan</v>
      </c>
      <c r="F778" t="str">
        <v>4001</v>
      </c>
      <c r="G778" t="str">
        <v>Rådhuset</v>
      </c>
      <c r="H778" t="str">
        <v>Storgata 29</v>
      </c>
      <c r="I778" t="str">
        <v>8300</v>
      </c>
      <c r="J778" t="str">
        <v>Svolvær</v>
      </c>
      <c r="K778" t="str">
        <v>Ja</v>
      </c>
      <c r="L778" t="str">
        <v>68.23224, 14.56252</v>
      </c>
    </row>
    <row r="779" spans="1:12" x14ac:dyDescent="0.25">
      <c r="A779" t="str">
        <v>250001</v>
      </c>
      <c r="B779" t="str">
        <v>Stortingsvalget 2025</v>
      </c>
      <c r="C779" t="str">
        <v>Nordland</v>
      </c>
      <c r="D779" t="str">
        <v>1866</v>
      </c>
      <c r="E779" t="str">
        <v>Hadsel</v>
      </c>
      <c r="F779" t="str">
        <v>4001</v>
      </c>
      <c r="G779" t="str">
        <v>Hadsel rådhus</v>
      </c>
      <c r="H779" t="str">
        <v>Rådhusgata 5</v>
      </c>
      <c r="I779" t="str">
        <v>8450</v>
      </c>
      <c r="J779" t="str">
        <v>Stokmarknes</v>
      </c>
      <c r="K779" t="str">
        <v>Ja</v>
      </c>
      <c r="L779" t="str">
        <v>68.56339, 14.90848</v>
      </c>
    </row>
    <row r="780" spans="1:12" x14ac:dyDescent="0.25">
      <c r="A780" t="str">
        <v>250001</v>
      </c>
      <c r="B780" t="str">
        <v>Stortingsvalget 2025</v>
      </c>
      <c r="C780" t="str">
        <v>Nordland</v>
      </c>
      <c r="D780" t="str">
        <v>1866</v>
      </c>
      <c r="E780" t="str">
        <v>Hadsel</v>
      </c>
      <c r="F780" t="str">
        <v>4002</v>
      </c>
      <c r="G780" t="str">
        <v>Melbu skole</v>
      </c>
      <c r="H780" t="str">
        <v>Mary Pettersens vei 4</v>
      </c>
      <c r="I780" t="str">
        <v>8445</v>
      </c>
      <c r="J780" t="str">
        <v>Melbu</v>
      </c>
      <c r="K780" t="str">
        <v>Ja</v>
      </c>
      <c r="L780" t="str">
        <v>68.5034, 14.80415</v>
      </c>
    </row>
    <row r="781" spans="1:12" x14ac:dyDescent="0.25">
      <c r="A781" t="str">
        <v>250001</v>
      </c>
      <c r="B781" t="str">
        <v>Stortingsvalget 2025</v>
      </c>
      <c r="C781" t="str">
        <v>Nordland</v>
      </c>
      <c r="D781" t="str">
        <v>1866</v>
      </c>
      <c r="E781" t="str">
        <v>Hadsel</v>
      </c>
      <c r="F781" t="str">
        <v>4003</v>
      </c>
      <c r="G781" t="str">
        <v>U.L. Nybrott Sandneslokalet</v>
      </c>
      <c r="H781" t="str">
        <v>Bitterstadveien 35</v>
      </c>
      <c r="I781" t="str">
        <v>8450</v>
      </c>
      <c r="J781" t="str">
        <v>Stokmarknes</v>
      </c>
      <c r="K781" t="str">
        <v>Ja</v>
      </c>
      <c r="L781" t="str">
        <v>68.58654, 14.91918</v>
      </c>
    </row>
    <row r="782" spans="1:12" x14ac:dyDescent="0.25">
      <c r="A782" t="str">
        <v>250001</v>
      </c>
      <c r="B782" t="str">
        <v>Stortingsvalget 2025</v>
      </c>
      <c r="C782" t="str">
        <v>Nordland</v>
      </c>
      <c r="D782" t="str">
        <v>1866</v>
      </c>
      <c r="E782" t="str">
        <v>Hadsel</v>
      </c>
      <c r="F782" t="str">
        <v>4004</v>
      </c>
      <c r="G782" t="str">
        <v>Møysalen Nasjonalparksenter</v>
      </c>
      <c r="H782" t="str">
        <v>Møysalveien 3295</v>
      </c>
      <c r="I782" t="str">
        <v>8414</v>
      </c>
      <c r="J782" t="str">
        <v>Hennes</v>
      </c>
      <c r="K782" t="str">
        <v>Ja</v>
      </c>
      <c r="L782" t="str">
        <v>68.53114, 15.22894</v>
      </c>
    </row>
    <row r="783" spans="1:12" x14ac:dyDescent="0.25">
      <c r="A783" t="str">
        <v>250001</v>
      </c>
      <c r="B783" t="str">
        <v>Stortingsvalget 2025</v>
      </c>
      <c r="C783" t="str">
        <v>Nordland</v>
      </c>
      <c r="D783" t="str">
        <v>1866</v>
      </c>
      <c r="E783" t="str">
        <v>Hadsel</v>
      </c>
      <c r="F783" t="str">
        <v>4005</v>
      </c>
      <c r="G783" t="str">
        <v>Strønstad skole</v>
      </c>
      <c r="H783" t="str">
        <v>Midnattsolveien 4387</v>
      </c>
      <c r="I783" t="str">
        <v>8317</v>
      </c>
      <c r="J783" t="str">
        <v>Strønstad</v>
      </c>
      <c r="K783" t="str">
        <v>Ja</v>
      </c>
      <c r="L783" t="str">
        <v>68.43354, 14.755</v>
      </c>
    </row>
    <row r="784" spans="1:12" x14ac:dyDescent="0.25">
      <c r="A784" t="str">
        <v>250001</v>
      </c>
      <c r="B784" t="str">
        <v>Stortingsvalget 2025</v>
      </c>
      <c r="C784" t="str">
        <v>Nordland</v>
      </c>
      <c r="D784" t="str">
        <v>1867</v>
      </c>
      <c r="E784" t="str">
        <v>Bø</v>
      </c>
      <c r="F784" t="str">
        <v>4001</v>
      </c>
      <c r="G784" t="str">
        <v>Rådhuset</v>
      </c>
      <c r="H784" t="str">
        <v>Veaveien 50</v>
      </c>
      <c r="I784" t="str">
        <v>8475</v>
      </c>
      <c r="J784" t="str">
        <v>Straumsjøen</v>
      </c>
      <c r="K784" t="str">
        <v>Ja</v>
      </c>
      <c r="L784" t="str">
        <v>68.68823, 14.47901</v>
      </c>
    </row>
    <row r="785" spans="1:12" x14ac:dyDescent="0.25">
      <c r="A785" t="str">
        <v>250001</v>
      </c>
      <c r="B785" t="str">
        <v>Stortingsvalget 2025</v>
      </c>
      <c r="C785" t="str">
        <v>Nordland</v>
      </c>
      <c r="D785" t="str">
        <v>1867</v>
      </c>
      <c r="E785" t="str">
        <v>Bø</v>
      </c>
      <c r="F785" t="str">
        <v>4002</v>
      </c>
      <c r="G785" t="str">
        <v xml:space="preserve">Bøheimen </v>
      </c>
      <c r="H785" t="str">
        <v>Bøheimen 2</v>
      </c>
      <c r="I785" t="str">
        <v>8475</v>
      </c>
      <c r="J785" t="str">
        <v>Straumsjøen</v>
      </c>
      <c r="K785" t="str">
        <v>Ja</v>
      </c>
      <c r="L785" t="str">
        <v>68.68067, 14.46806</v>
      </c>
    </row>
    <row r="786" spans="1:12" x14ac:dyDescent="0.25">
      <c r="A786" t="str">
        <v>250001</v>
      </c>
      <c r="B786" t="str">
        <v>Stortingsvalget 2025</v>
      </c>
      <c r="C786" t="str">
        <v>Nordland</v>
      </c>
      <c r="D786" t="str">
        <v>1868</v>
      </c>
      <c r="E786" t="str">
        <v>Øksnes</v>
      </c>
      <c r="F786" t="str">
        <v>4001</v>
      </c>
      <c r="G786" t="str">
        <v>Øksnes rådhus</v>
      </c>
      <c r="H786" t="str">
        <v>Storgata 27</v>
      </c>
      <c r="I786" t="str">
        <v>8430</v>
      </c>
      <c r="J786" t="str">
        <v>MYRE</v>
      </c>
      <c r="K786" t="str">
        <v>Ja</v>
      </c>
      <c r="L786" t="str">
        <v>68.91463, 15.08688</v>
      </c>
    </row>
    <row r="787" spans="1:12" x14ac:dyDescent="0.25">
      <c r="A787" t="str">
        <v>250001</v>
      </c>
      <c r="B787" t="str">
        <v>Stortingsvalget 2025</v>
      </c>
      <c r="C787" t="str">
        <v>Nordland</v>
      </c>
      <c r="D787" t="str">
        <v>1870</v>
      </c>
      <c r="E787" t="str">
        <v>Sortland</v>
      </c>
      <c r="F787" t="str">
        <v>4001</v>
      </c>
      <c r="G787" t="str">
        <v xml:space="preserve">    Rådhus 1 - Gamle Kinofoaj√®</v>
      </c>
      <c r="H787" t="str">
        <v>Vesterålsgata 57</v>
      </c>
      <c r="I787" t="str">
        <v>8400</v>
      </c>
      <c r="J787" t="str">
        <v>Sortland</v>
      </c>
      <c r="K787" t="str">
        <v>Ja</v>
      </c>
      <c r="L787" t="str">
        <v>68.69617, 15.41188</v>
      </c>
    </row>
    <row r="788" spans="1:12" x14ac:dyDescent="0.25">
      <c r="A788" t="str">
        <v>250001</v>
      </c>
      <c r="B788" t="str">
        <v>Stortingsvalget 2025</v>
      </c>
      <c r="C788" t="str">
        <v>Nordland</v>
      </c>
      <c r="D788" t="str">
        <v>1871</v>
      </c>
      <c r="E788" t="str">
        <v>Andøy</v>
      </c>
      <c r="F788" t="str">
        <v>4001</v>
      </c>
      <c r="G788" t="str">
        <v xml:space="preserve">Rådhuset i Andøy </v>
      </c>
      <c r="H788" t="str">
        <v>Storgata 68</v>
      </c>
      <c r="I788" t="str">
        <v>8480</v>
      </c>
      <c r="J788" t="str">
        <v>Andenes</v>
      </c>
      <c r="K788" t="str">
        <v>Ja</v>
      </c>
      <c r="L788" t="str">
        <v>69.31418, 16.11899</v>
      </c>
    </row>
    <row r="789" spans="1:12" x14ac:dyDescent="0.25">
      <c r="A789" t="str">
        <v>250001</v>
      </c>
      <c r="B789" t="str">
        <v>Stortingsvalget 2025</v>
      </c>
      <c r="C789" t="str">
        <v>Nordland</v>
      </c>
      <c r="D789" t="str">
        <v>1871</v>
      </c>
      <c r="E789" t="str">
        <v>Andøy</v>
      </c>
      <c r="F789" t="str">
        <v>4002</v>
      </c>
      <c r="G789" t="str">
        <v>Risøyhamn Skole</v>
      </c>
      <c r="H789" t="str">
        <v>Skolebakken 24</v>
      </c>
      <c r="I789" t="str">
        <v>8484</v>
      </c>
      <c r="J789" t="str">
        <v>Risøyhamn</v>
      </c>
      <c r="K789" t="str">
        <v>Ja</v>
      </c>
      <c r="L789" t="str">
        <v>68.96815, 15.63593</v>
      </c>
    </row>
    <row r="790" spans="1:12" x14ac:dyDescent="0.25">
      <c r="A790" t="str">
        <v>250001</v>
      </c>
      <c r="B790" t="str">
        <v>Stortingsvalget 2025</v>
      </c>
      <c r="C790" t="str">
        <v>Nordland</v>
      </c>
      <c r="D790" t="str">
        <v>1874</v>
      </c>
      <c r="E790" t="str">
        <v>Moskenes</v>
      </c>
      <c r="F790" t="str">
        <v>4001</v>
      </c>
      <c r="G790" t="str">
        <v>Rådhuset</v>
      </c>
      <c r="H790" t="str">
        <v>Reineveien 67</v>
      </c>
      <c r="I790" t="str">
        <v>8390</v>
      </c>
      <c r="J790" t="str">
        <v>Reine</v>
      </c>
      <c r="K790" t="str">
        <v>Ja</v>
      </c>
      <c r="L790" t="str">
        <v>67.93213, 13.09042</v>
      </c>
    </row>
    <row r="791" spans="1:12" x14ac:dyDescent="0.25">
      <c r="A791" t="str">
        <v>250001</v>
      </c>
      <c r="B791" t="str">
        <v>Stortingsvalget 2025</v>
      </c>
      <c r="C791" t="str">
        <v>Nordland</v>
      </c>
      <c r="D791" t="str">
        <v>1875</v>
      </c>
      <c r="E791" t="str">
        <v>Hamarøy</v>
      </c>
      <c r="F791" t="str">
        <v>4001</v>
      </c>
      <c r="G791" t="str">
        <v>Servicekontoret</v>
      </c>
      <c r="H791" t="str">
        <v>Marie Hamsuns vei 3</v>
      </c>
      <c r="I791" t="str">
        <v>8294</v>
      </c>
      <c r="J791" t="str">
        <v>Hamarøy</v>
      </c>
      <c r="K791" t="str">
        <v>Ja</v>
      </c>
      <c r="L791" t="str">
        <v>68.08379, 15.61671</v>
      </c>
    </row>
    <row r="792" spans="1:12" x14ac:dyDescent="0.25">
      <c r="A792" t="str">
        <v>250001</v>
      </c>
      <c r="B792" t="str">
        <v>Stortingsvalget 2025</v>
      </c>
      <c r="C792" t="str">
        <v>Nordland</v>
      </c>
      <c r="D792" t="str">
        <v>1875</v>
      </c>
      <c r="E792" t="str">
        <v>Hamarøy</v>
      </c>
      <c r="F792" t="str">
        <v>4002</v>
      </c>
      <c r="G792" t="str">
        <v>Drag gamle skole</v>
      </c>
      <c r="H792" t="str">
        <v>Skoleveien 45</v>
      </c>
      <c r="I792" t="str">
        <v>8270</v>
      </c>
      <c r="J792" t="str">
        <v>Drag</v>
      </c>
      <c r="K792" t="str">
        <v>Ja</v>
      </c>
      <c r="L792" t="str">
        <v>68.04001, 16.07757</v>
      </c>
    </row>
    <row r="793" spans="1:12" x14ac:dyDescent="0.25">
      <c r="A793" t="str">
        <v>250001</v>
      </c>
      <c r="B793" t="str">
        <v>Stortingsvalget 2025</v>
      </c>
      <c r="C793" t="str">
        <v>Nordland</v>
      </c>
      <c r="D793" t="str">
        <v>1875</v>
      </c>
      <c r="E793" t="str">
        <v>Hamarøy</v>
      </c>
      <c r="F793" t="str">
        <v>4003</v>
      </c>
      <c r="G793" t="str">
        <v>Musken skole</v>
      </c>
      <c r="H793" t="str">
        <v>Davve-Måsske 56</v>
      </c>
      <c r="I793" t="str">
        <v>8274</v>
      </c>
      <c r="J793" t="str">
        <v>Musken</v>
      </c>
      <c r="K793" t="str">
        <v>Ja</v>
      </c>
      <c r="L793" t="str">
        <v>67.89089, 16.20533</v>
      </c>
    </row>
    <row r="794" spans="1:12" x14ac:dyDescent="0.25">
      <c r="A794" t="str">
        <v>250001</v>
      </c>
      <c r="B794" t="str">
        <v>Stortingsvalget 2025</v>
      </c>
      <c r="C794" t="str">
        <v>Østfold</v>
      </c>
      <c r="D794" t="str">
        <v>3101</v>
      </c>
      <c r="E794" t="str">
        <v>Halden</v>
      </c>
      <c r="F794" t="str">
        <v>4001</v>
      </c>
      <c r="G794" t="str">
        <v>Tista senter</v>
      </c>
      <c r="H794" t="str">
        <v>Walkers gate 4</v>
      </c>
      <c r="I794" t="str">
        <v>1771</v>
      </c>
      <c r="J794" t="str">
        <v>HALDEN</v>
      </c>
      <c r="K794" t="str">
        <v>Ja</v>
      </c>
      <c r="L794" t="str">
        <v>59.121496, 11.380163</v>
      </c>
    </row>
    <row r="795" spans="1:12" x14ac:dyDescent="0.25">
      <c r="A795" t="str">
        <v>250001</v>
      </c>
      <c r="B795" t="str">
        <v>Stortingsvalget 2025</v>
      </c>
      <c r="C795" t="str">
        <v>Østfold</v>
      </c>
      <c r="D795" t="str">
        <v>3101</v>
      </c>
      <c r="E795" t="str">
        <v>Halden</v>
      </c>
      <c r="F795" t="str">
        <v>4002</v>
      </c>
      <c r="G795" t="str">
        <v>Skofabrikken Casco-salen</v>
      </c>
      <c r="H795" t="str">
        <v>Os Allé 3</v>
      </c>
      <c r="I795" t="str">
        <v>1777</v>
      </c>
      <c r="J795" t="str">
        <v>HALDEN</v>
      </c>
      <c r="K795" t="str">
        <v>Ja</v>
      </c>
      <c r="L795" t="str">
        <v>59.125168, 11.388544</v>
      </c>
    </row>
    <row r="796" spans="1:12" x14ac:dyDescent="0.25">
      <c r="A796" t="str">
        <v>250001</v>
      </c>
      <c r="B796" t="str">
        <v>Stortingsvalget 2025</v>
      </c>
      <c r="C796" t="str">
        <v>Østfold</v>
      </c>
      <c r="D796" t="str">
        <v>3103</v>
      </c>
      <c r="E796" t="str">
        <v>Moss</v>
      </c>
      <c r="F796" t="str">
        <v>4001</v>
      </c>
      <c r="G796" t="str">
        <v>Moss rådhus</v>
      </c>
      <c r="H796" t="str">
        <v>Kirkegata 15</v>
      </c>
      <c r="I796" t="str">
        <v>1531</v>
      </c>
      <c r="J796" t="str">
        <v>Moss</v>
      </c>
      <c r="K796" t="str">
        <v>Ja</v>
      </c>
      <c r="L796" t="str">
        <v>59.43404, 10.65943</v>
      </c>
    </row>
    <row r="797" spans="1:12" x14ac:dyDescent="0.25">
      <c r="A797" t="str">
        <v>250001</v>
      </c>
      <c r="B797" t="str">
        <v>Stortingsvalget 2025</v>
      </c>
      <c r="C797" t="str">
        <v>Østfold</v>
      </c>
      <c r="D797" t="str">
        <v>3103</v>
      </c>
      <c r="E797" t="str">
        <v>Moss</v>
      </c>
      <c r="F797" t="str">
        <v>4002</v>
      </c>
      <c r="G797" t="str">
        <v>Rygge storsenter</v>
      </c>
      <c r="H797" t="str">
        <v>Carlbergveien 6 A</v>
      </c>
      <c r="I797" t="str">
        <v>1526</v>
      </c>
      <c r="J797" t="str">
        <v>Moss</v>
      </c>
      <c r="K797" t="str">
        <v>Ja</v>
      </c>
      <c r="L797" t="str">
        <v>59.41475, 10.68470</v>
      </c>
    </row>
    <row r="798" spans="1:12" x14ac:dyDescent="0.25">
      <c r="A798" t="str">
        <v>250001</v>
      </c>
      <c r="B798" t="str">
        <v>Stortingsvalget 2025</v>
      </c>
      <c r="C798" t="str">
        <v>Østfold</v>
      </c>
      <c r="D798" t="str">
        <v>3103</v>
      </c>
      <c r="E798" t="str">
        <v>Moss</v>
      </c>
      <c r="F798" t="str">
        <v>4003</v>
      </c>
      <c r="G798" t="str">
        <v>Halmstad</v>
      </c>
      <c r="H798" t="str">
        <v>Ryggeraet 49</v>
      </c>
      <c r="I798" t="str">
        <v>1580</v>
      </c>
      <c r="J798" t="str">
        <v>Rygge</v>
      </c>
      <c r="K798" t="str">
        <v>Ja</v>
      </c>
      <c r="L798" t="str">
        <v>59.37918, 10.75779</v>
      </c>
    </row>
    <row r="799" spans="1:12" x14ac:dyDescent="0.25">
      <c r="A799" t="str">
        <v>250001</v>
      </c>
      <c r="B799" t="str">
        <v>Stortingsvalget 2025</v>
      </c>
      <c r="C799" t="str">
        <v>Østfold</v>
      </c>
      <c r="D799" t="str">
        <v>3103</v>
      </c>
      <c r="E799" t="str">
        <v>Moss</v>
      </c>
      <c r="F799" t="str">
        <v>4004</v>
      </c>
      <c r="G799" t="str">
        <v>Kambo senter</v>
      </c>
      <c r="H799" t="str">
        <v>Skredderveien 2</v>
      </c>
      <c r="I799" t="str">
        <v>1537</v>
      </c>
      <c r="J799" t="str">
        <v>Moss</v>
      </c>
      <c r="K799" t="str">
        <v>Ja</v>
      </c>
      <c r="L799" t="str">
        <v>59.463633, 10.688947</v>
      </c>
    </row>
    <row r="800" spans="1:12" x14ac:dyDescent="0.25">
      <c r="A800" t="str">
        <v>250001</v>
      </c>
      <c r="B800" t="str">
        <v>Stortingsvalget 2025</v>
      </c>
      <c r="C800" t="str">
        <v>Østfold</v>
      </c>
      <c r="D800" t="str">
        <v>3105</v>
      </c>
      <c r="E800" t="str">
        <v>Sarpsborg</v>
      </c>
      <c r="F800" t="str">
        <v>4001</v>
      </c>
      <c r="G800" t="str">
        <v>Sarpsborg rådhus</v>
      </c>
      <c r="H800" t="str">
        <v>glengsgata 38</v>
      </c>
      <c r="I800" t="str">
        <v>1706</v>
      </c>
      <c r="J800" t="str">
        <v>sarpsborg</v>
      </c>
      <c r="K800" t="str">
        <v>Ja</v>
      </c>
      <c r="L800" t="str">
        <v>59.28159, 11.11151</v>
      </c>
    </row>
    <row r="801" spans="1:12" x14ac:dyDescent="0.25">
      <c r="A801" t="str">
        <v>250001</v>
      </c>
      <c r="B801" t="str">
        <v>Stortingsvalget 2025</v>
      </c>
      <c r="C801" t="str">
        <v>Østfold</v>
      </c>
      <c r="D801" t="str">
        <v>3105</v>
      </c>
      <c r="E801" t="str">
        <v>Sarpsborg</v>
      </c>
      <c r="F801" t="str">
        <v>4002</v>
      </c>
      <c r="G801" t="str">
        <v>Storbyen kjøpesenter</v>
      </c>
      <c r="H801" t="str">
        <v>Roald amundsens gate 36</v>
      </c>
      <c r="I801" t="str">
        <v>1723</v>
      </c>
      <c r="J801" t="str">
        <v>sarpsborg</v>
      </c>
      <c r="K801" t="str">
        <v>Ja</v>
      </c>
      <c r="L801" t="str">
        <v>59.283597, 11.108573</v>
      </c>
    </row>
    <row r="802" spans="1:12" x14ac:dyDescent="0.25">
      <c r="A802" t="str">
        <v>250001</v>
      </c>
      <c r="B802" t="str">
        <v>Stortingsvalget 2025</v>
      </c>
      <c r="C802" t="str">
        <v>Østfold</v>
      </c>
      <c r="D802" t="str">
        <v>3105</v>
      </c>
      <c r="E802" t="str">
        <v>Sarpsborg</v>
      </c>
      <c r="F802" t="str">
        <v>4003</v>
      </c>
      <c r="G802" t="str">
        <v>Skjeberg administrasjonsbygg</v>
      </c>
      <c r="H802" t="str">
        <v>Rådhusveien 17</v>
      </c>
      <c r="I802" t="str">
        <v>1739</v>
      </c>
      <c r="J802" t="str">
        <v>borgenhaugen</v>
      </c>
      <c r="K802" t="str">
        <v>Ja</v>
      </c>
      <c r="L802" t="str">
        <v>59.266629, 11.169630</v>
      </c>
    </row>
    <row r="803" spans="1:12" x14ac:dyDescent="0.25">
      <c r="A803" t="str">
        <v>250001</v>
      </c>
      <c r="B803" t="str">
        <v>Stortingsvalget 2025</v>
      </c>
      <c r="C803" t="str">
        <v>Østfold</v>
      </c>
      <c r="D803" t="str">
        <v>3105</v>
      </c>
      <c r="E803" t="str">
        <v>Sarpsborg</v>
      </c>
      <c r="F803" t="str">
        <v>4004</v>
      </c>
      <c r="G803" t="str">
        <v>Grålum</v>
      </c>
      <c r="H803" t="str">
        <v>Bjørnstadveien 2</v>
      </c>
      <c r="I803" t="str">
        <v>1712</v>
      </c>
      <c r="J803" t="str">
        <v>Grålum</v>
      </c>
      <c r="K803" t="str">
        <v>Ja</v>
      </c>
      <c r="L803" t="str">
        <v>59.294356, 11.067648</v>
      </c>
    </row>
    <row r="804" spans="1:12" x14ac:dyDescent="0.25">
      <c r="A804" t="str">
        <v>250001</v>
      </c>
      <c r="B804" t="str">
        <v>Stortingsvalget 2025</v>
      </c>
      <c r="C804" t="str">
        <v>Østfold</v>
      </c>
      <c r="D804" t="str">
        <v>3105</v>
      </c>
      <c r="E804" t="str">
        <v>Sarpsborg</v>
      </c>
      <c r="F804" t="str">
        <v>4005</v>
      </c>
      <c r="G804" t="str">
        <v>Ambulerende</v>
      </c>
      <c r="H804" t="str">
        <v>Glengsgata 38</v>
      </c>
      <c r="I804" t="str">
        <v>1706</v>
      </c>
      <c r="J804" t="str">
        <v>sarpsborg</v>
      </c>
      <c r="K804" t="str">
        <v>Ja</v>
      </c>
      <c r="L804" t="str">
        <v>59.28159, 11.11151</v>
      </c>
    </row>
    <row r="805" spans="1:12" x14ac:dyDescent="0.25">
      <c r="A805" t="str">
        <v>250001</v>
      </c>
      <c r="B805" t="str">
        <v>Stortingsvalget 2025</v>
      </c>
      <c r="C805" t="str">
        <v>Østfold</v>
      </c>
      <c r="D805" t="str">
        <v>3105</v>
      </c>
      <c r="E805" t="str">
        <v>Sarpsborg</v>
      </c>
      <c r="F805" t="str">
        <v>4006</v>
      </c>
      <c r="G805" t="str">
        <v>Østre bydel</v>
      </c>
      <c r="H805" t="str">
        <v>St. Marie gate 42</v>
      </c>
      <c r="I805" t="str">
        <v>1706</v>
      </c>
      <c r="J805" t="str">
        <v>Sarpsborg</v>
      </c>
      <c r="K805" t="str">
        <v>Ja</v>
      </c>
      <c r="L805" t="str">
        <v>59.280450, 11.119857</v>
      </c>
    </row>
    <row r="806" spans="1:12" x14ac:dyDescent="0.25">
      <c r="A806" t="str">
        <v>250001</v>
      </c>
      <c r="B806" t="str">
        <v>Stortingsvalget 2025</v>
      </c>
      <c r="C806" t="str">
        <v>Østfold</v>
      </c>
      <c r="D806" t="str">
        <v>3107</v>
      </c>
      <c r="E806" t="str">
        <v>Fredrikstad</v>
      </c>
      <c r="F806" t="str">
        <v>4001</v>
      </c>
      <c r="G806" t="str">
        <v>Værstetorvet</v>
      </c>
      <c r="H806" t="str">
        <v>Jens Wilhelmsens gate 7</v>
      </c>
      <c r="I806" t="str">
        <v>1671</v>
      </c>
      <c r="J806" t="str">
        <v>Kråkerøy</v>
      </c>
      <c r="K806" t="str">
        <v>Ja</v>
      </c>
      <c r="L806" t="str">
        <v>59.21126, 10.93077</v>
      </c>
    </row>
    <row r="807" spans="1:12" x14ac:dyDescent="0.25">
      <c r="A807" t="str">
        <v>250001</v>
      </c>
      <c r="B807" t="str">
        <v>Stortingsvalget 2025</v>
      </c>
      <c r="C807" t="str">
        <v>Østfold</v>
      </c>
      <c r="D807" t="str">
        <v>3107</v>
      </c>
      <c r="E807" t="str">
        <v>Fredrikstad</v>
      </c>
      <c r="F807" t="str">
        <v>4002</v>
      </c>
      <c r="G807" t="str">
        <v>Østfoldhallene</v>
      </c>
      <c r="H807" t="str">
        <v>Dikeveien 28</v>
      </c>
      <c r="I807" t="str">
        <v>1661</v>
      </c>
      <c r="J807" t="str">
        <v>Rol</v>
      </c>
      <c r="K807" t="str">
        <v>Ja</v>
      </c>
      <c r="L807" t="str">
        <v>59.25157, 10.99306</v>
      </c>
    </row>
    <row r="808" spans="1:12" x14ac:dyDescent="0.25">
      <c r="A808" t="str">
        <v>250001</v>
      </c>
      <c r="B808" t="str">
        <v>Stortingsvalget 2025</v>
      </c>
      <c r="C808" t="str">
        <v>Østfold</v>
      </c>
      <c r="D808" t="str">
        <v>3107</v>
      </c>
      <c r="E808" t="str">
        <v>Fredrikstad</v>
      </c>
      <c r="F808" t="str">
        <v>4003</v>
      </c>
      <c r="G808" t="str">
        <v>Installatøren Arena Kongstenhallen</v>
      </c>
      <c r="H808" t="str">
        <v>Torsnesveien 12</v>
      </c>
      <c r="I808" t="str">
        <v>1630</v>
      </c>
      <c r="J808" t="str">
        <v>Gamle Fredrikstad</v>
      </c>
      <c r="K808" t="str">
        <v>Ja</v>
      </c>
      <c r="L808" t="str">
        <v>59.200650, 10.960643</v>
      </c>
    </row>
    <row r="809" spans="1:12" x14ac:dyDescent="0.25">
      <c r="A809" t="str">
        <v>250001</v>
      </c>
      <c r="B809" t="str">
        <v>Stortingsvalget 2025</v>
      </c>
      <c r="C809" t="str">
        <v>Østfold</v>
      </c>
      <c r="D809" t="str">
        <v>3107</v>
      </c>
      <c r="E809" t="str">
        <v>Fredrikstad</v>
      </c>
      <c r="F809" t="str">
        <v>4004</v>
      </c>
      <c r="G809" t="str">
        <v>Østsiden bibliotek</v>
      </c>
      <c r="H809" t="str">
        <v>Løenveien 5</v>
      </c>
      <c r="I809" t="str">
        <v>1653</v>
      </c>
      <c r="J809" t="str">
        <v>Sellebakk</v>
      </c>
      <c r="K809" t="str">
        <v>Ja</v>
      </c>
      <c r="L809" t="str">
        <v>59.227675, 10.994782</v>
      </c>
    </row>
    <row r="810" spans="1:12" x14ac:dyDescent="0.25">
      <c r="A810" t="str">
        <v>250001</v>
      </c>
      <c r="B810" t="str">
        <v>Stortingsvalget 2025</v>
      </c>
      <c r="C810" t="str">
        <v>Østfold</v>
      </c>
      <c r="D810" t="str">
        <v>3107</v>
      </c>
      <c r="E810" t="str">
        <v>Fredrikstad</v>
      </c>
      <c r="F810" t="str">
        <v>4005</v>
      </c>
      <c r="G810" t="str">
        <v>Rådhuset Fredrikstad</v>
      </c>
      <c r="H810" t="str">
        <v>Nygaardsgaten 14-16</v>
      </c>
      <c r="I810" t="str">
        <v>1606</v>
      </c>
      <c r="J810" t="str">
        <v>Fredrikstad</v>
      </c>
      <c r="K810" t="str">
        <v>Ja</v>
      </c>
      <c r="L810" t="str">
        <v>59.210455, 10.939818</v>
      </c>
    </row>
    <row r="811" spans="1:12" x14ac:dyDescent="0.25">
      <c r="A811" t="str">
        <v>250001</v>
      </c>
      <c r="B811" t="str">
        <v>Stortingsvalget 2025</v>
      </c>
      <c r="C811" t="str">
        <v>Østfold</v>
      </c>
      <c r="D811" t="str">
        <v>3107</v>
      </c>
      <c r="E811" t="str">
        <v>Fredrikstad</v>
      </c>
      <c r="F811" t="str">
        <v>4006</v>
      </c>
      <c r="G811" t="str">
        <v>Stortorvet Fredrikstad</v>
      </c>
      <c r="H811" t="str">
        <v>Stortorvet</v>
      </c>
      <c r="I811" t="str">
        <v>1671</v>
      </c>
      <c r="J811" t="str">
        <v>Fredrikstad</v>
      </c>
      <c r="K811" t="str">
        <v>Ja</v>
      </c>
      <c r="L811" t="str">
        <v>59.21334, 10.93637</v>
      </c>
    </row>
    <row r="812" spans="1:12" x14ac:dyDescent="0.25">
      <c r="A812" t="str">
        <v>250001</v>
      </c>
      <c r="B812" t="str">
        <v>Stortingsvalget 2025</v>
      </c>
      <c r="C812" t="str">
        <v>Østfold</v>
      </c>
      <c r="D812" t="str">
        <v>3107</v>
      </c>
      <c r="E812" t="str">
        <v>Fredrikstad</v>
      </c>
      <c r="F812" t="str">
        <v>4007</v>
      </c>
      <c r="G812" t="str">
        <v>Rema 1000 Sellebakk</v>
      </c>
      <c r="H812" t="str">
        <v>Sorgenfri Allé 5</v>
      </c>
      <c r="I812" t="str">
        <v>1651</v>
      </c>
      <c r="J812" t="str">
        <v>Sellebakk</v>
      </c>
      <c r="K812" t="str">
        <v>Ja</v>
      </c>
      <c r="L812" t="str">
        <v>59.223965, 10.989450</v>
      </c>
    </row>
    <row r="813" spans="1:12" x14ac:dyDescent="0.25">
      <c r="A813" t="str">
        <v>250001</v>
      </c>
      <c r="B813" t="str">
        <v>Stortingsvalget 2025</v>
      </c>
      <c r="C813" t="str">
        <v>Østfold</v>
      </c>
      <c r="D813" t="str">
        <v>3107</v>
      </c>
      <c r="E813" t="str">
        <v>Fredrikstad</v>
      </c>
      <c r="F813" t="str">
        <v>4008</v>
      </c>
      <c r="G813" t="str">
        <v>Kiwi Vestkilen</v>
      </c>
      <c r="H813" t="str">
        <v>Vestkilen 3</v>
      </c>
      <c r="I813" t="str">
        <v>1621</v>
      </c>
      <c r="J813" t="str">
        <v>Gressvik</v>
      </c>
      <c r="K813" t="str">
        <v>Ja</v>
      </c>
      <c r="L813" t="str">
        <v>59.209383, 10.888347</v>
      </c>
    </row>
    <row r="814" spans="1:12" x14ac:dyDescent="0.25">
      <c r="A814" t="str">
        <v>250001</v>
      </c>
      <c r="B814" t="str">
        <v>Stortingsvalget 2025</v>
      </c>
      <c r="C814" t="str">
        <v>Østfold</v>
      </c>
      <c r="D814" t="str">
        <v>3107</v>
      </c>
      <c r="E814" t="str">
        <v>Fredrikstad</v>
      </c>
      <c r="F814" t="str">
        <v>4009</v>
      </c>
      <c r="G814" t="str">
        <v>Kiwi Elingaardkilen</v>
      </c>
      <c r="H814" t="str">
        <v>Engelsvikenveien 157</v>
      </c>
      <c r="I814" t="str">
        <v>1626</v>
      </c>
      <c r="J814" t="str">
        <v>Manstad</v>
      </c>
      <c r="K814" t="str">
        <v>Ja</v>
      </c>
      <c r="L814" t="str">
        <v>59.265634, 10.789931</v>
      </c>
    </row>
    <row r="815" spans="1:12" x14ac:dyDescent="0.25">
      <c r="A815" t="str">
        <v>250001</v>
      </c>
      <c r="B815" t="str">
        <v>Stortingsvalget 2025</v>
      </c>
      <c r="C815" t="str">
        <v>Østfold</v>
      </c>
      <c r="D815" t="str">
        <v>3107</v>
      </c>
      <c r="E815" t="str">
        <v>Fredrikstad</v>
      </c>
      <c r="F815" t="str">
        <v>4010</v>
      </c>
      <c r="G815" t="str">
        <v>Kiwi Lisleby</v>
      </c>
      <c r="H815" t="str">
        <v>Lislebyveien 188</v>
      </c>
      <c r="I815" t="str">
        <v>1617</v>
      </c>
      <c r="J815" t="str">
        <v>Fredrikstad</v>
      </c>
      <c r="K815" t="str">
        <v>Ja</v>
      </c>
      <c r="L815" t="str">
        <v>59.233452, 10.976720</v>
      </c>
    </row>
    <row r="816" spans="1:12" x14ac:dyDescent="0.25">
      <c r="A816" t="str">
        <v>250001</v>
      </c>
      <c r="B816" t="str">
        <v>Stortingsvalget 2025</v>
      </c>
      <c r="C816" t="str">
        <v>Østfold</v>
      </c>
      <c r="D816" t="str">
        <v>3107</v>
      </c>
      <c r="E816" t="str">
        <v>Fredrikstad</v>
      </c>
      <c r="F816" t="str">
        <v>4011</v>
      </c>
      <c r="G816" t="str">
        <v xml:space="preserve">Torvbyen </v>
      </c>
      <c r="H816" t="str">
        <v>Brochs gate 7-11</v>
      </c>
      <c r="I816" t="str">
        <v>1607</v>
      </c>
      <c r="J816" t="str">
        <v>Fredrikstad</v>
      </c>
      <c r="K816" t="str">
        <v>Ja</v>
      </c>
      <c r="L816" t="str">
        <v>59.214105, 10.94008</v>
      </c>
    </row>
    <row r="817" spans="1:12" x14ac:dyDescent="0.25">
      <c r="A817" t="str">
        <v>250001</v>
      </c>
      <c r="B817" t="str">
        <v>Stortingsvalget 2025</v>
      </c>
      <c r="C817" t="str">
        <v>Østfold</v>
      </c>
      <c r="D817" t="str">
        <v>3110</v>
      </c>
      <c r="E817" t="str">
        <v>Hvaler</v>
      </c>
      <c r="F817" t="str">
        <v>4001</v>
      </c>
      <c r="G817" t="str">
        <v>Rådhuset</v>
      </c>
      <c r="H817" t="str">
        <v>Storveien 32</v>
      </c>
      <c r="I817" t="str">
        <v>1680</v>
      </c>
      <c r="J817" t="str">
        <v>Skjærhalden</v>
      </c>
      <c r="K817" t="str">
        <v>Ja</v>
      </c>
      <c r="L817" t="str">
        <v>59.02815, 11.0312</v>
      </c>
    </row>
    <row r="818" spans="1:12" x14ac:dyDescent="0.25">
      <c r="A818" t="str">
        <v>250001</v>
      </c>
      <c r="B818" t="str">
        <v>Stortingsvalget 2025</v>
      </c>
      <c r="C818" t="str">
        <v>Østfold</v>
      </c>
      <c r="D818" t="str">
        <v>3110</v>
      </c>
      <c r="E818" t="str">
        <v>Hvaler</v>
      </c>
      <c r="F818" t="str">
        <v>4002</v>
      </c>
      <c r="G818" t="str">
        <v>Ødegårdskilen</v>
      </c>
      <c r="H818" t="str">
        <v>Fastlandsveien 20</v>
      </c>
      <c r="I818" t="str">
        <v>1684</v>
      </c>
      <c r="J818" t="str">
        <v>Vesterøy</v>
      </c>
      <c r="K818" t="str">
        <v>Ja</v>
      </c>
      <c r="L818" t="str">
        <v>59.106281, 10.904993</v>
      </c>
    </row>
    <row r="819" spans="1:12" x14ac:dyDescent="0.25">
      <c r="A819" t="str">
        <v>250001</v>
      </c>
      <c r="B819" t="str">
        <v>Stortingsvalget 2025</v>
      </c>
      <c r="C819" t="str">
        <v>Østfold</v>
      </c>
      <c r="D819" t="str">
        <v>3112</v>
      </c>
      <c r="E819" t="str">
        <v>Råde</v>
      </c>
      <c r="F819" t="str">
        <v>4001</v>
      </c>
      <c r="G819" t="str">
        <v>Rådhuset</v>
      </c>
      <c r="H819" t="str">
        <v>Skråtorpveien 2A</v>
      </c>
      <c r="I819" t="str">
        <v>1640</v>
      </c>
      <c r="J819" t="str">
        <v>Råde</v>
      </c>
      <c r="K819" t="str">
        <v>Ja</v>
      </c>
      <c r="L819" t="str">
        <v>59.35175, 10.87153</v>
      </c>
    </row>
    <row r="820" spans="1:12" x14ac:dyDescent="0.25">
      <c r="A820" t="str">
        <v>250001</v>
      </c>
      <c r="B820" t="str">
        <v>Stortingsvalget 2025</v>
      </c>
      <c r="C820" t="str">
        <v>Østfold</v>
      </c>
      <c r="D820" t="str">
        <v>3112</v>
      </c>
      <c r="E820" t="str">
        <v>Råde</v>
      </c>
      <c r="F820" t="str">
        <v>4002</v>
      </c>
      <c r="G820" t="str">
        <v>Valgbobil Råde Torg</v>
      </c>
      <c r="H820" t="str">
        <v>råde torg</v>
      </c>
      <c r="I820" t="str">
        <v>1640</v>
      </c>
      <c r="J820" t="str">
        <v>Råde</v>
      </c>
      <c r="K820" t="str">
        <v>Ja</v>
      </c>
      <c r="L820" t="str">
        <v>59.351538, 10.875327</v>
      </c>
    </row>
    <row r="821" spans="1:12" x14ac:dyDescent="0.25">
      <c r="A821" t="str">
        <v>250001</v>
      </c>
      <c r="B821" t="str">
        <v>Stortingsvalget 2025</v>
      </c>
      <c r="C821" t="str">
        <v>Østfold</v>
      </c>
      <c r="D821" t="str">
        <v>3112</v>
      </c>
      <c r="E821" t="str">
        <v>Råde</v>
      </c>
      <c r="F821" t="str">
        <v>4003</v>
      </c>
      <c r="G821" t="str">
        <v>Valgbobil Kiwi Saltnes</v>
      </c>
      <c r="H821" t="str">
        <v>Saltnesbekken 2</v>
      </c>
      <c r="I821" t="str">
        <v>1642</v>
      </c>
      <c r="J821" t="str">
        <v>Saltnes</v>
      </c>
      <c r="K821" t="str">
        <v>Ja</v>
      </c>
      <c r="L821" t="str">
        <v>59.28743, 10.75638</v>
      </c>
    </row>
    <row r="822" spans="1:12" x14ac:dyDescent="0.25">
      <c r="A822" t="str">
        <v>250001</v>
      </c>
      <c r="B822" t="str">
        <v>Stortingsvalget 2025</v>
      </c>
      <c r="C822" t="str">
        <v>Østfold</v>
      </c>
      <c r="D822" t="str">
        <v>3112</v>
      </c>
      <c r="E822" t="str">
        <v>Råde</v>
      </c>
      <c r="F822" t="str">
        <v>4004</v>
      </c>
      <c r="G822" t="str">
        <v>Valgbobil Kiwi Jonsten</v>
      </c>
      <c r="H822" t="str">
        <v>Mosseveien 50</v>
      </c>
      <c r="I822" t="str">
        <v>1640</v>
      </c>
      <c r="J822" t="str">
        <v>Råde</v>
      </c>
      <c r="K822" t="str">
        <v>Ja</v>
      </c>
      <c r="L822" t="str">
        <v>59.35573, 10.8471</v>
      </c>
    </row>
    <row r="823" spans="1:12" x14ac:dyDescent="0.25">
      <c r="A823" t="str">
        <v>250001</v>
      </c>
      <c r="B823" t="str">
        <v>Stortingsvalget 2025</v>
      </c>
      <c r="C823" t="str">
        <v>Østfold</v>
      </c>
      <c r="D823" t="str">
        <v>3114</v>
      </c>
      <c r="E823" t="str">
        <v>Våler</v>
      </c>
      <c r="F823" t="str">
        <v>4001</v>
      </c>
      <c r="G823" t="str">
        <v>Våler kommune Herredshuset</v>
      </c>
      <c r="H823" t="str">
        <v>Kjosveien 1</v>
      </c>
      <c r="I823" t="str">
        <v>1592</v>
      </c>
      <c r="J823" t="str">
        <v>Våler</v>
      </c>
      <c r="K823" t="str">
        <v>Ja</v>
      </c>
      <c r="L823" t="str">
        <v>59.4885, 10.8655</v>
      </c>
    </row>
    <row r="824" spans="1:12" x14ac:dyDescent="0.25">
      <c r="A824" t="str">
        <v>250001</v>
      </c>
      <c r="B824" t="str">
        <v>Stortingsvalget 2025</v>
      </c>
      <c r="C824" t="str">
        <v>Østfold</v>
      </c>
      <c r="D824" t="str">
        <v>3116</v>
      </c>
      <c r="E824" t="str">
        <v>Skiptvet</v>
      </c>
      <c r="F824" t="str">
        <v>4001</v>
      </c>
      <c r="G824" t="str">
        <v>Skiptvet kommunehus</v>
      </c>
      <c r="H824" t="str">
        <v>Storveien 28</v>
      </c>
      <c r="I824" t="str">
        <v>1816</v>
      </c>
      <c r="J824" t="str">
        <v>Skiptvet</v>
      </c>
      <c r="K824" t="str">
        <v>Ja</v>
      </c>
      <c r="L824" t="str">
        <v>59.4775, 11.16174</v>
      </c>
    </row>
    <row r="825" spans="1:12" x14ac:dyDescent="0.25">
      <c r="A825" t="str">
        <v>250001</v>
      </c>
      <c r="B825" t="str">
        <v>Stortingsvalget 2025</v>
      </c>
      <c r="C825" t="str">
        <v>Østfold</v>
      </c>
      <c r="D825" t="str">
        <v>3118</v>
      </c>
      <c r="E825" t="str">
        <v>Indre Østfold</v>
      </c>
      <c r="F825" t="str">
        <v>4001</v>
      </c>
      <c r="G825" t="str">
        <v>Mysen innbyggertorg og bibliotek</v>
      </c>
      <c r="H825" t="str">
        <v>Storgata 15</v>
      </c>
      <c r="I825" t="str">
        <v>1850</v>
      </c>
      <c r="J825" t="str">
        <v>Mysen</v>
      </c>
      <c r="K825" t="str">
        <v>Ja</v>
      </c>
      <c r="L825" t="str">
        <v>59.55308, 11.33078</v>
      </c>
    </row>
    <row r="826" spans="1:12" x14ac:dyDescent="0.25">
      <c r="A826" t="str">
        <v>250001</v>
      </c>
      <c r="B826" t="str">
        <v>Stortingsvalget 2025</v>
      </c>
      <c r="C826" t="str">
        <v>Østfold</v>
      </c>
      <c r="D826" t="str">
        <v>3118</v>
      </c>
      <c r="E826" t="str">
        <v>Indre Østfold</v>
      </c>
      <c r="F826" t="str">
        <v>4002</v>
      </c>
      <c r="G826" t="str">
        <v>Askim innbyggertorg og bibliotek</v>
      </c>
      <c r="H826" t="str">
        <v>Rådhusgata 22</v>
      </c>
      <c r="I826" t="str">
        <v>1830</v>
      </c>
      <c r="J826" t="str">
        <v>Askim</v>
      </c>
      <c r="K826" t="str">
        <v>Ja</v>
      </c>
      <c r="L826" t="str">
        <v>59.58448, 11.16095</v>
      </c>
    </row>
    <row r="827" spans="1:12" x14ac:dyDescent="0.25">
      <c r="A827" t="str">
        <v>250001</v>
      </c>
      <c r="B827" t="str">
        <v>Stortingsvalget 2025</v>
      </c>
      <c r="C827" t="str">
        <v>Østfold</v>
      </c>
      <c r="D827" t="str">
        <v>3118</v>
      </c>
      <c r="E827" t="str">
        <v>Indre Østfold</v>
      </c>
      <c r="F827" t="str">
        <v>4003</v>
      </c>
      <c r="G827" t="str">
        <v>Skjønhaug innbyggertorg og bibliotek</v>
      </c>
      <c r="H827" t="str">
        <v>Trøgstad torg 5</v>
      </c>
      <c r="I827" t="str">
        <v>1860</v>
      </c>
      <c r="J827" t="str">
        <v>Trøgstad</v>
      </c>
      <c r="K827" t="str">
        <v>Ja</v>
      </c>
      <c r="L827" t="str">
        <v>59.64141, 11.31641</v>
      </c>
    </row>
    <row r="828" spans="1:12" x14ac:dyDescent="0.25">
      <c r="A828" t="str">
        <v>250001</v>
      </c>
      <c r="B828" t="str">
        <v>Stortingsvalget 2025</v>
      </c>
      <c r="C828" t="str">
        <v>Østfold</v>
      </c>
      <c r="D828" t="str">
        <v>3118</v>
      </c>
      <c r="E828" t="str">
        <v>Indre Østfold</v>
      </c>
      <c r="F828" t="str">
        <v>4004</v>
      </c>
      <c r="G828" t="str">
        <v>Spydeberg innbyggertorg og bibliotek</v>
      </c>
      <c r="H828" t="str">
        <v>Stasjonsgata 35</v>
      </c>
      <c r="I828" t="str">
        <v>1820</v>
      </c>
      <c r="J828" t="str">
        <v>Spydeberg</v>
      </c>
      <c r="K828" t="str">
        <v>Ja</v>
      </c>
      <c r="L828" t="str">
        <v>59.62018, 11.0807</v>
      </c>
    </row>
    <row r="829" spans="1:12" x14ac:dyDescent="0.25">
      <c r="A829" t="str">
        <v>250001</v>
      </c>
      <c r="B829" t="str">
        <v>Stortingsvalget 2025</v>
      </c>
      <c r="C829" t="str">
        <v>Østfold</v>
      </c>
      <c r="D829" t="str">
        <v>3118</v>
      </c>
      <c r="E829" t="str">
        <v>Indre Østfold</v>
      </c>
      <c r="F829" t="str">
        <v>4005</v>
      </c>
      <c r="G829" t="str">
        <v>Tomter innbyggertorg og bibliotek</v>
      </c>
      <c r="H829" t="str">
        <v>Gulbringa 1</v>
      </c>
      <c r="I829" t="str">
        <v>1825</v>
      </c>
      <c r="J829" t="str">
        <v>Tomter</v>
      </c>
      <c r="K829" t="str">
        <v>Ja</v>
      </c>
      <c r="L829" t="str">
        <v>59.6614, 10.99948</v>
      </c>
    </row>
    <row r="830" spans="1:12" x14ac:dyDescent="0.25">
      <c r="A830" t="str">
        <v>250001</v>
      </c>
      <c r="B830" t="str">
        <v>Stortingsvalget 2025</v>
      </c>
      <c r="C830" t="str">
        <v>Østfold</v>
      </c>
      <c r="D830" t="str">
        <v>3120</v>
      </c>
      <c r="E830" t="str">
        <v>Rakkestad</v>
      </c>
      <c r="F830" t="str">
        <v>4001</v>
      </c>
      <c r="G830" t="str">
        <v>Rakkestad rådhus</v>
      </c>
      <c r="H830" t="str">
        <v>Rådhusveien 8</v>
      </c>
      <c r="I830" t="str">
        <v>1890</v>
      </c>
      <c r="J830" t="str">
        <v>Rakkestad</v>
      </c>
      <c r="K830" t="str">
        <v>Ja</v>
      </c>
      <c r="L830" t="str">
        <v>59.42799, 11.34306</v>
      </c>
    </row>
    <row r="831" spans="1:12" x14ac:dyDescent="0.25">
      <c r="A831" t="str">
        <v>250001</v>
      </c>
      <c r="B831" t="str">
        <v>Stortingsvalget 2025</v>
      </c>
      <c r="C831" t="str">
        <v>Østfold</v>
      </c>
      <c r="D831" t="str">
        <v>3122</v>
      </c>
      <c r="E831" t="str">
        <v>Marker</v>
      </c>
      <c r="F831" t="str">
        <v>4002</v>
      </c>
      <c r="G831" t="str">
        <v>Marker Rådhus</v>
      </c>
      <c r="H831" t="str">
        <v>Storgata 60</v>
      </c>
      <c r="I831" t="str">
        <v>1870</v>
      </c>
      <c r="J831" t="str">
        <v>Ørje</v>
      </c>
      <c r="K831" t="str">
        <v>Ja</v>
      </c>
      <c r="L831" t="str">
        <v>59.47952, 11.65912</v>
      </c>
    </row>
    <row r="832" spans="1:12" x14ac:dyDescent="0.25">
      <c r="A832" t="str">
        <v>250001</v>
      </c>
      <c r="B832" t="str">
        <v>Stortingsvalget 2025</v>
      </c>
      <c r="C832" t="str">
        <v>Østfold</v>
      </c>
      <c r="D832" t="str">
        <v>3124</v>
      </c>
      <c r="E832" t="str">
        <v>Aremark</v>
      </c>
      <c r="F832" t="str">
        <v>4001</v>
      </c>
      <c r="G832" t="str">
        <v>Aremark rådhus</v>
      </c>
      <c r="H832" t="str">
        <v>Aremarkveien 2276</v>
      </c>
      <c r="I832" t="str">
        <v>1798</v>
      </c>
      <c r="J832" t="str">
        <v>Aremark</v>
      </c>
      <c r="K832" t="str">
        <v>Ja</v>
      </c>
      <c r="L832" t="str">
        <v>59.22197, 11.6958</v>
      </c>
    </row>
    <row r="833" spans="1:12" x14ac:dyDescent="0.25">
      <c r="A833" t="str">
        <v>250001</v>
      </c>
      <c r="B833" t="str">
        <v>Stortingsvalget 2025</v>
      </c>
      <c r="C833" t="str">
        <v>Akershus</v>
      </c>
      <c r="D833" t="str">
        <v>3201</v>
      </c>
      <c r="E833" t="str">
        <v>Bærum</v>
      </c>
      <c r="F833" t="str">
        <v>4001</v>
      </c>
      <c r="G833" t="str">
        <v>Kommunegården</v>
      </c>
      <c r="H833" t="str">
        <v>Arnold Haukelands plass 10</v>
      </c>
      <c r="I833" t="str">
        <v>1338</v>
      </c>
      <c r="J833" t="str">
        <v>Sandvika</v>
      </c>
      <c r="K833" t="str">
        <v>Ja</v>
      </c>
      <c r="L833" t="str">
        <v>59.889, 10.52327</v>
      </c>
    </row>
    <row r="834" spans="1:12" x14ac:dyDescent="0.25">
      <c r="A834" t="str">
        <v>250001</v>
      </c>
      <c r="B834" t="str">
        <v>Stortingsvalget 2025</v>
      </c>
      <c r="C834" t="str">
        <v>Akershus</v>
      </c>
      <c r="D834" t="str">
        <v>3201</v>
      </c>
      <c r="E834" t="str">
        <v>Bærum</v>
      </c>
      <c r="F834" t="str">
        <v>4002</v>
      </c>
      <c r="G834" t="str">
        <v>Bekkestua bibliotek, storsalen</v>
      </c>
      <c r="H834" t="str">
        <v>Gamle Ringeriksvei 44</v>
      </c>
      <c r="I834" t="str">
        <v>1357</v>
      </c>
      <c r="J834" t="str">
        <v>Bekkestua</v>
      </c>
      <c r="K834" t="str">
        <v>Ja</v>
      </c>
      <c r="L834" t="str">
        <v>59.917903, 10.584984</v>
      </c>
    </row>
    <row r="835" spans="1:12" x14ac:dyDescent="0.25">
      <c r="A835" t="str">
        <v>250001</v>
      </c>
      <c r="B835" t="str">
        <v>Stortingsvalget 2025</v>
      </c>
      <c r="C835" t="str">
        <v>Akershus</v>
      </c>
      <c r="D835" t="str">
        <v>3201</v>
      </c>
      <c r="E835" t="str">
        <v>Bærum</v>
      </c>
      <c r="F835" t="str">
        <v>4003</v>
      </c>
      <c r="G835" t="str">
        <v>Rykkinn bibliotek</v>
      </c>
      <c r="H835" t="str">
        <v>Munins vei 3</v>
      </c>
      <c r="I835" t="str">
        <v>1348</v>
      </c>
      <c r="J835" t="str">
        <v>Rykkinn</v>
      </c>
      <c r="K835" t="str">
        <v>Ja</v>
      </c>
      <c r="L835" t="str">
        <v>59.92369, 10.48448</v>
      </c>
    </row>
    <row r="836" spans="1:12" x14ac:dyDescent="0.25">
      <c r="A836" t="str">
        <v>250001</v>
      </c>
      <c r="B836" t="str">
        <v>Stortingsvalget 2025</v>
      </c>
      <c r="C836" t="str">
        <v>Akershus</v>
      </c>
      <c r="D836" t="str">
        <v>3201</v>
      </c>
      <c r="E836" t="str">
        <v>Bærum</v>
      </c>
      <c r="F836" t="str">
        <v>4004</v>
      </c>
      <c r="G836" t="str">
        <v>Fornebu S</v>
      </c>
      <c r="H836" t="str">
        <v>Snarøyveien 55</v>
      </c>
      <c r="I836" t="str">
        <v>1364</v>
      </c>
      <c r="J836" t="str">
        <v>Fornebu</v>
      </c>
      <c r="K836" t="str">
        <v>Ja</v>
      </c>
      <c r="L836" t="str">
        <v>59.89352, 10.62076</v>
      </c>
    </row>
    <row r="837" spans="1:12" x14ac:dyDescent="0.25">
      <c r="A837" t="str">
        <v>250001</v>
      </c>
      <c r="B837" t="str">
        <v>Stortingsvalget 2025</v>
      </c>
      <c r="C837" t="str">
        <v>Akershus</v>
      </c>
      <c r="D837" t="str">
        <v>3201</v>
      </c>
      <c r="E837" t="str">
        <v>Bærum</v>
      </c>
      <c r="F837" t="str">
        <v>4005</v>
      </c>
      <c r="G837" t="str">
        <v>Bærums verk handelssted</v>
      </c>
      <c r="H837" t="str">
        <v>Verksgata 15</v>
      </c>
      <c r="I837" t="str">
        <v>1353</v>
      </c>
      <c r="J837" t="str">
        <v>Bærums Verk</v>
      </c>
      <c r="K837" t="str">
        <v>Ja</v>
      </c>
      <c r="L837" t="str">
        <v>59.9405, 10.50127</v>
      </c>
    </row>
    <row r="838" spans="1:12" x14ac:dyDescent="0.25">
      <c r="A838" t="str">
        <v>250001</v>
      </c>
      <c r="B838" t="str">
        <v>Stortingsvalget 2025</v>
      </c>
      <c r="C838" t="str">
        <v>Akershus</v>
      </c>
      <c r="D838" t="str">
        <v>3201</v>
      </c>
      <c r="E838" t="str">
        <v>Bærum</v>
      </c>
      <c r="F838" t="str">
        <v>4006</v>
      </c>
      <c r="G838" t="str">
        <v>Eiksmarka senter</v>
      </c>
      <c r="H838" t="str">
        <v>Niels Leuchs vei 50</v>
      </c>
      <c r="I838" t="str">
        <v>1359</v>
      </c>
      <c r="J838" t="str">
        <v>Eiksmarka</v>
      </c>
      <c r="K838" t="str">
        <v>Ja</v>
      </c>
      <c r="L838" t="str">
        <v>59.94718, 10.6226</v>
      </c>
    </row>
    <row r="839" spans="1:12" x14ac:dyDescent="0.25">
      <c r="A839" t="str">
        <v>250001</v>
      </c>
      <c r="B839" t="str">
        <v>Stortingsvalget 2025</v>
      </c>
      <c r="C839" t="str">
        <v>Akershus</v>
      </c>
      <c r="D839" t="str">
        <v>3201</v>
      </c>
      <c r="E839" t="str">
        <v>Bærum</v>
      </c>
      <c r="F839" t="str">
        <v>4007</v>
      </c>
      <c r="G839" t="str">
        <v>Vøyenenga senter</v>
      </c>
      <c r="H839" t="str">
        <v>Vøyenengtunet 2</v>
      </c>
      <c r="I839" t="str">
        <v>1339</v>
      </c>
      <c r="J839" t="str">
        <v>Vøyenenga</v>
      </c>
      <c r="K839" t="str">
        <v>Ja</v>
      </c>
      <c r="L839" t="str">
        <v>59.90842, 10.47549</v>
      </c>
    </row>
    <row r="840" spans="1:12" x14ac:dyDescent="0.25">
      <c r="A840" t="str">
        <v>250001</v>
      </c>
      <c r="B840" t="str">
        <v>Stortingsvalget 2025</v>
      </c>
      <c r="C840" t="str">
        <v>Akershus</v>
      </c>
      <c r="D840" t="str">
        <v>3203</v>
      </c>
      <c r="E840" t="str">
        <v>Asker</v>
      </c>
      <c r="F840" t="str">
        <v>4001</v>
      </c>
      <c r="G840" t="str">
        <v>Asker Innbyggerservice</v>
      </c>
      <c r="H840" t="str">
        <v>Kirkeveien 204</v>
      </c>
      <c r="I840" t="str">
        <v>1383</v>
      </c>
      <c r="J840" t="str">
        <v>Asker</v>
      </c>
      <c r="K840" t="str">
        <v>Ja</v>
      </c>
      <c r="L840" t="str">
        <v>59.83658, 10.4335</v>
      </c>
    </row>
    <row r="841" spans="1:12" x14ac:dyDescent="0.25">
      <c r="A841" t="str">
        <v>250001</v>
      </c>
      <c r="B841" t="str">
        <v>Stortingsvalget 2025</v>
      </c>
      <c r="C841" t="str">
        <v>Akershus</v>
      </c>
      <c r="D841" t="str">
        <v>3203</v>
      </c>
      <c r="E841" t="str">
        <v>Asker</v>
      </c>
      <c r="F841" t="str">
        <v>4002</v>
      </c>
      <c r="G841" t="str">
        <v>Holmen innbyggertorg</v>
      </c>
      <c r="H841" t="str">
        <v>Vogellund 6</v>
      </c>
      <c r="I841" t="str">
        <v>1394</v>
      </c>
      <c r="J841" t="str">
        <v>Nesbru</v>
      </c>
      <c r="K841" t="str">
        <v>Ja</v>
      </c>
      <c r="L841" t="str">
        <v>59.85438, 10.4883</v>
      </c>
    </row>
    <row r="842" spans="1:12" x14ac:dyDescent="0.25">
      <c r="A842" t="str">
        <v>250001</v>
      </c>
      <c r="B842" t="str">
        <v>Stortingsvalget 2025</v>
      </c>
      <c r="C842" t="str">
        <v>Akershus</v>
      </c>
      <c r="D842" t="str">
        <v>3203</v>
      </c>
      <c r="E842" t="str">
        <v>Asker</v>
      </c>
      <c r="F842" t="str">
        <v>4003</v>
      </c>
      <c r="G842" t="str">
        <v>Heggedal innbyggertorg</v>
      </c>
      <c r="H842" t="str">
        <v>Heggedal torg 38</v>
      </c>
      <c r="I842" t="str">
        <v>1389</v>
      </c>
      <c r="J842" t="str">
        <v>Heggedal</v>
      </c>
      <c r="K842" t="str">
        <v>Ja</v>
      </c>
      <c r="L842" t="str">
        <v>59.78683, 10.43544</v>
      </c>
    </row>
    <row r="843" spans="1:12" x14ac:dyDescent="0.25">
      <c r="A843" t="str">
        <v>250001</v>
      </c>
      <c r="B843" t="str">
        <v>Stortingsvalget 2025</v>
      </c>
      <c r="C843" t="str">
        <v>Akershus</v>
      </c>
      <c r="D843" t="str">
        <v>3203</v>
      </c>
      <c r="E843" t="str">
        <v>Asker</v>
      </c>
      <c r="F843" t="str">
        <v>4004</v>
      </c>
      <c r="G843" t="str">
        <v>Røykensenteret</v>
      </c>
      <c r="H843" t="str">
        <v>Spikkestadveien 92A</v>
      </c>
      <c r="I843" t="str">
        <v>3440</v>
      </c>
      <c r="J843" t="str">
        <v>Røyken</v>
      </c>
      <c r="K843" t="str">
        <v>Ja</v>
      </c>
      <c r="L843" t="str">
        <v>59.74678, 10.39226</v>
      </c>
    </row>
    <row r="844" spans="1:12" x14ac:dyDescent="0.25">
      <c r="A844" t="str">
        <v>250001</v>
      </c>
      <c r="B844" t="str">
        <v>Stortingsvalget 2025</v>
      </c>
      <c r="C844" t="str">
        <v>Akershus</v>
      </c>
      <c r="D844" t="str">
        <v>3203</v>
      </c>
      <c r="E844" t="str">
        <v>Asker</v>
      </c>
      <c r="F844" t="str">
        <v>4005</v>
      </c>
      <c r="G844" t="str">
        <v>Slemmestad innbyggertorg</v>
      </c>
      <c r="H844" t="str">
        <v>Vaterlandsveien 27</v>
      </c>
      <c r="I844" t="str">
        <v>3470</v>
      </c>
      <c r="J844" t="str">
        <v>Slemmestad</v>
      </c>
      <c r="K844" t="str">
        <v>Ja</v>
      </c>
      <c r="L844" t="str">
        <v>59.78249, 10.49348</v>
      </c>
    </row>
    <row r="845" spans="1:12" x14ac:dyDescent="0.25">
      <c r="A845" t="str">
        <v>250001</v>
      </c>
      <c r="B845" t="str">
        <v>Stortingsvalget 2025</v>
      </c>
      <c r="C845" t="str">
        <v>Akershus</v>
      </c>
      <c r="D845" t="str">
        <v>3203</v>
      </c>
      <c r="E845" t="str">
        <v>Asker</v>
      </c>
      <c r="F845" t="str">
        <v>4006</v>
      </c>
      <c r="G845" t="str">
        <v>Sætre innbyggertorg</v>
      </c>
      <c r="H845" t="str">
        <v>Nordre Sætrevei 1</v>
      </c>
      <c r="I845" t="str">
        <v>3475</v>
      </c>
      <c r="J845" t="str">
        <v>Sætre</v>
      </c>
      <c r="K845" t="str">
        <v>Ja</v>
      </c>
      <c r="L845" t="str">
        <v>59.68204, 10.52578</v>
      </c>
    </row>
    <row r="846" spans="1:12" x14ac:dyDescent="0.25">
      <c r="A846" t="str">
        <v>250001</v>
      </c>
      <c r="B846" t="str">
        <v>Stortingsvalget 2025</v>
      </c>
      <c r="C846" t="str">
        <v>Akershus</v>
      </c>
      <c r="D846" t="str">
        <v>3203</v>
      </c>
      <c r="E846" t="str">
        <v>Asker</v>
      </c>
      <c r="F846" t="str">
        <v>4007</v>
      </c>
      <c r="G846" t="str">
        <v>Tofte innbyggertorg</v>
      </c>
      <c r="H846" t="str">
        <v>Vestre Strandvei 3</v>
      </c>
      <c r="I846" t="str">
        <v>3482</v>
      </c>
      <c r="J846" t="str">
        <v>Tofte</v>
      </c>
      <c r="K846" t="str">
        <v>Ja</v>
      </c>
      <c r="L846" t="str">
        <v>59.541160, 10.556343</v>
      </c>
    </row>
    <row r="847" spans="1:12" x14ac:dyDescent="0.25">
      <c r="A847" t="str">
        <v>250001</v>
      </c>
      <c r="B847" t="str">
        <v>Stortingsvalget 2025</v>
      </c>
      <c r="C847" t="str">
        <v>Akershus</v>
      </c>
      <c r="D847" t="str">
        <v>3205</v>
      </c>
      <c r="E847" t="str">
        <v>Lillestrøm</v>
      </c>
      <c r="F847" t="str">
        <v>4001</v>
      </c>
      <c r="G847" t="str">
        <v>Lillestrøm bibliotek</v>
      </c>
      <c r="H847" t="str">
        <v>Jonas Lies gate 5</v>
      </c>
      <c r="I847" t="str">
        <v>2000</v>
      </c>
      <c r="J847" t="str">
        <v>Lillestrøm</v>
      </c>
      <c r="K847" t="str">
        <v>Ja</v>
      </c>
      <c r="L847" t="str">
        <v>59.95449, 11.04266</v>
      </c>
    </row>
    <row r="848" spans="1:12" x14ac:dyDescent="0.25">
      <c r="A848" t="str">
        <v>250001</v>
      </c>
      <c r="B848" t="str">
        <v>Stortingsvalget 2025</v>
      </c>
      <c r="C848" t="str">
        <v>Akershus</v>
      </c>
      <c r="D848" t="str">
        <v>3205</v>
      </c>
      <c r="E848" t="str">
        <v>Lillestrøm</v>
      </c>
      <c r="F848" t="str">
        <v>4002</v>
      </c>
      <c r="G848" t="str">
        <v>Strømmen bibliotek</v>
      </c>
      <c r="H848" t="str">
        <v>Støperiveien 28</v>
      </c>
      <c r="I848" t="str">
        <v>2010</v>
      </c>
      <c r="J848" t="str">
        <v>Strømmen</v>
      </c>
      <c r="K848" t="str">
        <v>Ja</v>
      </c>
      <c r="L848" t="str">
        <v>59.94831, 11.0099</v>
      </c>
    </row>
    <row r="849" spans="1:12" x14ac:dyDescent="0.25">
      <c r="A849" t="str">
        <v>250001</v>
      </c>
      <c r="B849" t="str">
        <v>Stortingsvalget 2025</v>
      </c>
      <c r="C849" t="str">
        <v>Akershus</v>
      </c>
      <c r="D849" t="str">
        <v>3205</v>
      </c>
      <c r="E849" t="str">
        <v>Lillestrøm</v>
      </c>
      <c r="F849" t="str">
        <v>4003</v>
      </c>
      <c r="G849" t="str">
        <v>Fetsund  kommunehus</v>
      </c>
      <c r="H849" t="str">
        <v>Kirkevegen 85</v>
      </c>
      <c r="I849" t="str">
        <v>1900</v>
      </c>
      <c r="J849" t="str">
        <v>Fetsund</v>
      </c>
      <c r="K849" t="str">
        <v>Ja</v>
      </c>
      <c r="L849" t="str">
        <v>59.92219478455061, 11.168340838097588</v>
      </c>
    </row>
    <row r="850" spans="1:12" x14ac:dyDescent="0.25">
      <c r="A850" t="str">
        <v>250001</v>
      </c>
      <c r="B850" t="str">
        <v>Stortingsvalget 2025</v>
      </c>
      <c r="C850" t="str">
        <v>Akershus</v>
      </c>
      <c r="D850" t="str">
        <v>3205</v>
      </c>
      <c r="E850" t="str">
        <v>Lillestrøm</v>
      </c>
      <c r="F850" t="str">
        <v>4004</v>
      </c>
      <c r="G850" t="str">
        <v>Sørumsand bibliotek</v>
      </c>
      <c r="H850" t="str">
        <v>Sørumsand vegen 66A</v>
      </c>
      <c r="I850" t="str">
        <v>1920</v>
      </c>
      <c r="J850" t="str">
        <v>Sørumsand</v>
      </c>
      <c r="K850" t="str">
        <v>Ja</v>
      </c>
      <c r="L850" t="str">
        <v>59.986964102789074, 11.246576328667466</v>
      </c>
    </row>
    <row r="851" spans="1:12" x14ac:dyDescent="0.25">
      <c r="A851" t="str">
        <v>250001</v>
      </c>
      <c r="B851" t="str">
        <v>Stortingsvalget 2025</v>
      </c>
      <c r="C851" t="str">
        <v>Akershus</v>
      </c>
      <c r="D851" t="str">
        <v>3205</v>
      </c>
      <c r="E851" t="str">
        <v>Lillestrøm</v>
      </c>
      <c r="F851" t="str">
        <v>4005</v>
      </c>
      <c r="G851" t="str">
        <v>Skedsmo samfunnshus</v>
      </c>
      <c r="H851" t="str">
        <v>Furuholtet 1</v>
      </c>
      <c r="I851" t="str">
        <v>2020</v>
      </c>
      <c r="J851" t="str">
        <v>Skedsmokorset</v>
      </c>
      <c r="K851" t="str">
        <v>Ja</v>
      </c>
      <c r="L851" t="str">
        <v>60.00099, 11.03974</v>
      </c>
    </row>
    <row r="852" spans="1:12" x14ac:dyDescent="0.25">
      <c r="A852" t="str">
        <v>250001</v>
      </c>
      <c r="B852" t="str">
        <v>Stortingsvalget 2025</v>
      </c>
      <c r="C852" t="str">
        <v>Akershus</v>
      </c>
      <c r="D852" t="str">
        <v>3207</v>
      </c>
      <c r="E852" t="str">
        <v>Nordre Follo</v>
      </c>
      <c r="F852" t="str">
        <v>4001</v>
      </c>
      <c r="G852" t="str">
        <v>Nordre Follo rådhus</v>
      </c>
      <c r="H852" t="str">
        <v>Idrettsveien 8</v>
      </c>
      <c r="I852" t="str">
        <v>1400</v>
      </c>
      <c r="J852" t="str">
        <v>Ski</v>
      </c>
      <c r="K852" t="str">
        <v>Ja</v>
      </c>
      <c r="L852" t="str">
        <v>59.7203, 10.83882</v>
      </c>
    </row>
    <row r="853" spans="1:12" x14ac:dyDescent="0.25">
      <c r="A853" t="str">
        <v>250001</v>
      </c>
      <c r="B853" t="str">
        <v>Stortingsvalget 2025</v>
      </c>
      <c r="C853" t="str">
        <v>Akershus</v>
      </c>
      <c r="D853" t="str">
        <v>3207</v>
      </c>
      <c r="E853" t="str">
        <v>Nordre Follo</v>
      </c>
      <c r="F853" t="str">
        <v>4002</v>
      </c>
      <c r="G853" t="str">
        <v>Gamle Oppegård rådhus</v>
      </c>
      <c r="H853" t="str">
        <v>Kolbotnveien 30</v>
      </c>
      <c r="I853" t="str">
        <v>1410</v>
      </c>
      <c r="J853" t="str">
        <v>Kolbotn</v>
      </c>
      <c r="K853" t="str">
        <v>Ja</v>
      </c>
      <c r="L853" t="str">
        <v>59.81132, 10.79735</v>
      </c>
    </row>
    <row r="854" spans="1:12" x14ac:dyDescent="0.25">
      <c r="A854" t="str">
        <v>250001</v>
      </c>
      <c r="B854" t="str">
        <v>Stortingsvalget 2025</v>
      </c>
      <c r="C854" t="str">
        <v>Akershus</v>
      </c>
      <c r="D854" t="str">
        <v>3207</v>
      </c>
      <c r="E854" t="str">
        <v>Nordre Follo</v>
      </c>
      <c r="F854" t="str">
        <v>4003</v>
      </c>
      <c r="G854" t="str">
        <v>Langhuset</v>
      </c>
      <c r="H854" t="str">
        <v>Gamle Vevelstadvei 34</v>
      </c>
      <c r="I854" t="str">
        <v>1405</v>
      </c>
      <c r="J854" t="str">
        <v>Langhus</v>
      </c>
      <c r="K854" t="str">
        <v>Ja</v>
      </c>
      <c r="L854" t="str">
        <v>59.75866, 10.84122</v>
      </c>
    </row>
    <row r="855" spans="1:12" x14ac:dyDescent="0.25">
      <c r="A855" t="str">
        <v>250001</v>
      </c>
      <c r="B855" t="str">
        <v>Stortingsvalget 2025</v>
      </c>
      <c r="C855" t="str">
        <v>Akershus</v>
      </c>
      <c r="D855" t="str">
        <v>3209</v>
      </c>
      <c r="E855" t="str">
        <v>Ullensaker</v>
      </c>
      <c r="F855" t="str">
        <v>4001</v>
      </c>
      <c r="G855" t="str">
        <v>Jessheim - rådhuset</v>
      </c>
      <c r="H855" t="str">
        <v>Furusethgata 12</v>
      </c>
      <c r="I855" t="str">
        <v>2050</v>
      </c>
      <c r="J855" t="str">
        <v>Jessheim</v>
      </c>
      <c r="K855" t="str">
        <v>Ja</v>
      </c>
      <c r="L855" t="str">
        <v>60.14352, 11.1748</v>
      </c>
    </row>
    <row r="856" spans="1:12" x14ac:dyDescent="0.25">
      <c r="A856" t="str">
        <v>250001</v>
      </c>
      <c r="B856" t="str">
        <v>Stortingsvalget 2025</v>
      </c>
      <c r="C856" t="str">
        <v>Akershus</v>
      </c>
      <c r="D856" t="str">
        <v>3209</v>
      </c>
      <c r="E856" t="str">
        <v>Ullensaker</v>
      </c>
      <c r="F856" t="str">
        <v>4002</v>
      </c>
      <c r="G856" t="str">
        <v>Kløfta bibliotek</v>
      </c>
      <c r="H856" t="str">
        <v>Trondheimsvegen 84</v>
      </c>
      <c r="I856" t="str">
        <v>2040</v>
      </c>
      <c r="J856" t="str">
        <v>Kløfta</v>
      </c>
      <c r="K856" t="str">
        <v>Ja</v>
      </c>
      <c r="L856" t="str">
        <v>60.07613, 11.1375</v>
      </c>
    </row>
    <row r="857" spans="1:12" x14ac:dyDescent="0.25">
      <c r="A857" t="str">
        <v>250001</v>
      </c>
      <c r="B857" t="str">
        <v>Stortingsvalget 2025</v>
      </c>
      <c r="C857" t="str">
        <v>Akershus</v>
      </c>
      <c r="D857" t="str">
        <v>3212</v>
      </c>
      <c r="E857" t="str">
        <v>Nesodden</v>
      </c>
      <c r="F857" t="str">
        <v>4001</v>
      </c>
      <c r="G857" t="str">
        <v>Tangenten</v>
      </c>
      <c r="H857" t="str">
        <v>Kongleveien 2</v>
      </c>
      <c r="I857" t="str">
        <v>1452</v>
      </c>
      <c r="J857" t="str">
        <v>Nesoddtangen</v>
      </c>
      <c r="K857" t="str">
        <v>Ja</v>
      </c>
      <c r="L857" t="str">
        <v>59.85565, 10.66207</v>
      </c>
    </row>
    <row r="858" spans="1:12" x14ac:dyDescent="0.25">
      <c r="A858" t="str">
        <v>250001</v>
      </c>
      <c r="B858" t="str">
        <v>Stortingsvalget 2025</v>
      </c>
      <c r="C858" t="str">
        <v>Akershus</v>
      </c>
      <c r="D858" t="str">
        <v>3212</v>
      </c>
      <c r="E858" t="str">
        <v>Nesodden</v>
      </c>
      <c r="F858" t="str">
        <v>4002</v>
      </c>
      <c r="G858" t="str">
        <v>Bakkeløkka flerbrukshall</v>
      </c>
      <c r="H858" t="str">
        <v>Skogåsveien 26</v>
      </c>
      <c r="I858" t="str">
        <v>1454</v>
      </c>
      <c r="J858" t="str">
        <v>Fagerstrand</v>
      </c>
      <c r="K858" t="str">
        <v>Ja</v>
      </c>
      <c r="L858" t="str">
        <v>59.73695, 10.60235</v>
      </c>
    </row>
    <row r="859" spans="1:12" x14ac:dyDescent="0.25">
      <c r="A859" t="str">
        <v>250001</v>
      </c>
      <c r="B859" t="str">
        <v>Stortingsvalget 2025</v>
      </c>
      <c r="C859" t="str">
        <v>Akershus</v>
      </c>
      <c r="D859" t="str">
        <v>3212</v>
      </c>
      <c r="E859" t="str">
        <v>Nesodden</v>
      </c>
      <c r="F859" t="str">
        <v>4004</v>
      </c>
      <c r="G859" t="str">
        <v>Sunnaas sykehus</v>
      </c>
      <c r="H859" t="str">
        <v>Bjørnemyrveien 11</v>
      </c>
      <c r="I859" t="str">
        <v>1453</v>
      </c>
      <c r="J859" t="str">
        <v>Bjørnemyr</v>
      </c>
      <c r="K859" t="str">
        <v>Ja</v>
      </c>
      <c r="L859" t="str">
        <v>59.83455, 10.63987</v>
      </c>
    </row>
    <row r="860" spans="1:12" x14ac:dyDescent="0.25">
      <c r="A860" t="str">
        <v>250001</v>
      </c>
      <c r="B860" t="str">
        <v>Stortingsvalget 2025</v>
      </c>
      <c r="C860" t="str">
        <v>Akershus</v>
      </c>
      <c r="D860" t="str">
        <v>3212</v>
      </c>
      <c r="E860" t="str">
        <v>Nesodden</v>
      </c>
      <c r="F860" t="str">
        <v>4005</v>
      </c>
      <c r="G860" t="str">
        <v>Nesodden videregående skole</v>
      </c>
      <c r="H860" t="str">
        <v>Kjartan Veldes vei 12</v>
      </c>
      <c r="I860" t="str">
        <v>1459</v>
      </c>
      <c r="J860" t="str">
        <v>Nesodden</v>
      </c>
      <c r="K860" t="str">
        <v>Ja</v>
      </c>
      <c r="L860" t="str">
        <v>59.83965, 10.67788</v>
      </c>
    </row>
    <row r="861" spans="1:12" x14ac:dyDescent="0.25">
      <c r="A861" t="str">
        <v>250001</v>
      </c>
      <c r="B861" t="str">
        <v>Stortingsvalget 2025</v>
      </c>
      <c r="C861" t="str">
        <v>Akershus</v>
      </c>
      <c r="D861" t="str">
        <v>3214</v>
      </c>
      <c r="E861" t="str">
        <v>Frogn</v>
      </c>
      <c r="F861" t="str">
        <v>4001</v>
      </c>
      <c r="G861" t="str">
        <v>Smia flerbrukshus</v>
      </c>
      <c r="H861" t="str">
        <v>Dyrløkkebakken 1</v>
      </c>
      <c r="I861" t="str">
        <v>1448</v>
      </c>
      <c r="J861" t="str">
        <v>Drøbak</v>
      </c>
      <c r="K861" t="str">
        <v>Ja</v>
      </c>
      <c r="L861" t="str">
        <v>59.67348, 10.65456</v>
      </c>
    </row>
    <row r="862" spans="1:12" x14ac:dyDescent="0.25">
      <c r="A862" t="str">
        <v>250001</v>
      </c>
      <c r="B862" t="str">
        <v>Stortingsvalget 2025</v>
      </c>
      <c r="C862" t="str">
        <v>Akershus</v>
      </c>
      <c r="D862" t="str">
        <v>3216</v>
      </c>
      <c r="E862" t="str">
        <v>Vestby</v>
      </c>
      <c r="F862" t="str">
        <v>4001</v>
      </c>
      <c r="G862" t="str">
        <v>Vestby kulturkvartal Ruffen</v>
      </c>
      <c r="H862" t="str">
        <v>Kulturpassasjen 15 inngang øst og vest</v>
      </c>
      <c r="I862" t="str">
        <v>1540</v>
      </c>
      <c r="J862" t="str">
        <v>Vestby</v>
      </c>
      <c r="K862" t="str">
        <v>Ja</v>
      </c>
      <c r="L862" t="str">
        <v>59.60121, 10.74854</v>
      </c>
    </row>
    <row r="863" spans="1:12" x14ac:dyDescent="0.25">
      <c r="A863" t="str">
        <v>250001</v>
      </c>
      <c r="B863" t="str">
        <v>Stortingsvalget 2025</v>
      </c>
      <c r="C863" t="str">
        <v>Akershus</v>
      </c>
      <c r="D863" t="str">
        <v>3216</v>
      </c>
      <c r="E863" t="str">
        <v>Vestby</v>
      </c>
      <c r="F863" t="str">
        <v>4002</v>
      </c>
      <c r="G863" t="str">
        <v>Solhøy Omsorgsbolig</v>
      </c>
      <c r="H863" t="str">
        <v>Husjordveien 11</v>
      </c>
      <c r="I863" t="str">
        <v>1555</v>
      </c>
      <c r="J863" t="str">
        <v>Strømbråten</v>
      </c>
      <c r="K863" t="str">
        <v>Ja</v>
      </c>
      <c r="L863" t="str">
        <v>59.5208482, 10.7013835</v>
      </c>
    </row>
    <row r="864" spans="1:12" x14ac:dyDescent="0.25">
      <c r="A864" t="str">
        <v>250001</v>
      </c>
      <c r="B864" t="str">
        <v>Stortingsvalget 2025</v>
      </c>
      <c r="C864" t="str">
        <v>Akershus</v>
      </c>
      <c r="D864" t="str">
        <v>3218</v>
      </c>
      <c r="E864" t="str">
        <v>Ås</v>
      </c>
      <c r="F864" t="str">
        <v>4001</v>
      </c>
      <c r="G864" t="str">
        <v>Ås kulturhus</v>
      </c>
      <c r="H864" t="str">
        <v>Moerveien 1</v>
      </c>
      <c r="I864" t="str">
        <v>1430</v>
      </c>
      <c r="J864" t="str">
        <v>Ås</v>
      </c>
      <c r="K864" t="str">
        <v>Ja</v>
      </c>
      <c r="L864" t="str">
        <v>59.66414, 10.79087</v>
      </c>
    </row>
    <row r="865" spans="1:12" x14ac:dyDescent="0.25">
      <c r="A865" t="str">
        <v>250001</v>
      </c>
      <c r="B865" t="str">
        <v>Stortingsvalget 2025</v>
      </c>
      <c r="C865" t="str">
        <v>Akershus</v>
      </c>
      <c r="D865" t="str">
        <v>3218</v>
      </c>
      <c r="E865" t="str">
        <v>Ås</v>
      </c>
      <c r="F865" t="str">
        <v>4002</v>
      </c>
      <c r="G865" t="str">
        <v xml:space="preserve">Granheimtunet - foajeen </v>
      </c>
      <c r="H865" t="str">
        <v>Granheimtunet 3</v>
      </c>
      <c r="I865" t="str">
        <v>1406</v>
      </c>
      <c r="J865" t="str">
        <v>Ski</v>
      </c>
      <c r="K865" t="str">
        <v>Ja</v>
      </c>
      <c r="L865" t="str">
        <v>59.71895, 10.80163</v>
      </c>
    </row>
    <row r="866" spans="1:12" x14ac:dyDescent="0.25">
      <c r="A866" t="str">
        <v>250001</v>
      </c>
      <c r="B866" t="str">
        <v>Stortingsvalget 2025</v>
      </c>
      <c r="C866" t="str">
        <v>Akershus</v>
      </c>
      <c r="D866" t="str">
        <v>3218</v>
      </c>
      <c r="E866" t="str">
        <v>Ås</v>
      </c>
      <c r="F866" t="str">
        <v>4003</v>
      </c>
      <c r="G866" t="str">
        <v>Nordby bibliotek</v>
      </c>
      <c r="H866" t="str">
        <v>Sjøskogenveien 7</v>
      </c>
      <c r="I866" t="str">
        <v>1407</v>
      </c>
      <c r="J866" t="str">
        <v>Vinterbro</v>
      </c>
      <c r="K866" t="str">
        <v>Ja</v>
      </c>
      <c r="L866" t="str">
        <v>59.73973, 10.7713</v>
      </c>
    </row>
    <row r="867" spans="1:12" x14ac:dyDescent="0.25">
      <c r="A867" t="str">
        <v>250001</v>
      </c>
      <c r="B867" t="str">
        <v>Stortingsvalget 2025</v>
      </c>
      <c r="C867" t="str">
        <v>Akershus</v>
      </c>
      <c r="D867" t="str">
        <v>3218</v>
      </c>
      <c r="E867" t="str">
        <v>Ås</v>
      </c>
      <c r="F867" t="str">
        <v>4004</v>
      </c>
      <c r="G867" t="str">
        <v>NMBU vetrinærbygget</v>
      </c>
      <c r="H867" t="str">
        <v>Elizabeth Stephansens vei 15</v>
      </c>
      <c r="I867" t="str">
        <v>1433</v>
      </c>
      <c r="J867" t="str">
        <v>Ås</v>
      </c>
      <c r="K867" t="str">
        <v>Ja</v>
      </c>
      <c r="L867" t="str">
        <v>59.66829, 10.76268</v>
      </c>
    </row>
    <row r="868" spans="1:12" x14ac:dyDescent="0.25">
      <c r="A868" t="str">
        <v>250001</v>
      </c>
      <c r="B868" t="str">
        <v>Stortingsvalget 2025</v>
      </c>
      <c r="C868" t="str">
        <v>Akershus</v>
      </c>
      <c r="D868" t="str">
        <v>3220</v>
      </c>
      <c r="E868" t="str">
        <v>Enebakk</v>
      </c>
      <c r="F868" t="str">
        <v>4001</v>
      </c>
      <c r="G868" t="str">
        <v>Enebakk rådhus</v>
      </c>
      <c r="H868" t="str">
        <v>Prestegårdsveien 4</v>
      </c>
      <c r="I868" t="str">
        <v>1912</v>
      </c>
      <c r="J868" t="str">
        <v>Enebakk</v>
      </c>
      <c r="K868" t="str">
        <v>Ja</v>
      </c>
      <c r="L868" t="str">
        <v>59.76439, 11.14488</v>
      </c>
    </row>
    <row r="869" spans="1:12" x14ac:dyDescent="0.25">
      <c r="A869" t="str">
        <v>250001</v>
      </c>
      <c r="B869" t="str">
        <v>Stortingsvalget 2025</v>
      </c>
      <c r="C869" t="str">
        <v>Akershus</v>
      </c>
      <c r="D869" t="str">
        <v>3222</v>
      </c>
      <c r="E869" t="str">
        <v>Lørenskog</v>
      </c>
      <c r="F869" t="str">
        <v>4001</v>
      </c>
      <c r="G869" t="str">
        <v>Lørenskog hus. Kunstsalen i 1. etg</v>
      </c>
      <c r="H869" t="str">
        <v>Festplassen 1</v>
      </c>
      <c r="I869" t="str">
        <v>1473</v>
      </c>
      <c r="J869" t="str">
        <v>Lørenskog</v>
      </c>
      <c r="K869" t="str">
        <v>Ja</v>
      </c>
      <c r="L869" t="str">
        <v>59.92794, 10.9617</v>
      </c>
    </row>
    <row r="870" spans="1:12" x14ac:dyDescent="0.25">
      <c r="A870" t="str">
        <v>250001</v>
      </c>
      <c r="B870" t="str">
        <v>Stortingsvalget 2025</v>
      </c>
      <c r="C870" t="str">
        <v>Akershus</v>
      </c>
      <c r="D870" t="str">
        <v>3222</v>
      </c>
      <c r="E870" t="str">
        <v>Lørenskog</v>
      </c>
      <c r="F870" t="str">
        <v>4002</v>
      </c>
      <c r="G870" t="str">
        <v>Valgbilen. Mobilt forhåndsstemmelokale.</v>
      </c>
      <c r="H870" t="str">
        <v>Hasselvei 6</v>
      </c>
      <c r="I870" t="str">
        <v>1470</v>
      </c>
      <c r="J870" t="str">
        <v>Lørenskog</v>
      </c>
      <c r="K870" t="str">
        <v>Ja</v>
      </c>
      <c r="L870" t="str">
        <v>59.93208, 10.96069</v>
      </c>
    </row>
    <row r="871" spans="1:12" x14ac:dyDescent="0.25">
      <c r="A871" t="str">
        <v>250001</v>
      </c>
      <c r="B871" t="str">
        <v>Stortingsvalget 2025</v>
      </c>
      <c r="C871" t="str">
        <v>Akershus</v>
      </c>
      <c r="D871" t="str">
        <v>3224</v>
      </c>
      <c r="E871" t="str">
        <v>Rælingen</v>
      </c>
      <c r="F871" t="str">
        <v>4001</v>
      </c>
      <c r="G871" t="str">
        <v>Servicetorget - Rælingen rådhus</v>
      </c>
      <c r="H871" t="str">
        <v>Bjørnholthagan 6</v>
      </c>
      <c r="I871" t="str">
        <v>2008</v>
      </c>
      <c r="J871" t="str">
        <v>Fjerdingby</v>
      </c>
      <c r="K871" t="str">
        <v>Ja</v>
      </c>
      <c r="L871" t="str">
        <v>59.92552, 11.066</v>
      </c>
    </row>
    <row r="872" spans="1:12" x14ac:dyDescent="0.25">
      <c r="A872" t="str">
        <v>250001</v>
      </c>
      <c r="B872" t="str">
        <v>Stortingsvalget 2025</v>
      </c>
      <c r="C872" t="str">
        <v>Akershus</v>
      </c>
      <c r="D872" t="str">
        <v>3226</v>
      </c>
      <c r="E872" t="str">
        <v>Aurskog-Høland</v>
      </c>
      <c r="F872" t="str">
        <v>4001</v>
      </c>
      <c r="G872" t="str">
        <v>Rådhuset på Bjørkelangen</v>
      </c>
      <c r="H872" t="str">
        <v>Rådhusveien 3</v>
      </c>
      <c r="I872" t="str">
        <v>1940</v>
      </c>
      <c r="J872" t="str">
        <v>Bjørkelangen</v>
      </c>
      <c r="K872" t="str">
        <v>Ja</v>
      </c>
      <c r="L872" t="str">
        <v>59.88311, 11.56476</v>
      </c>
    </row>
    <row r="873" spans="1:12" x14ac:dyDescent="0.25">
      <c r="A873" t="str">
        <v>250001</v>
      </c>
      <c r="B873" t="str">
        <v>Stortingsvalget 2025</v>
      </c>
      <c r="C873" t="str">
        <v>Akershus</v>
      </c>
      <c r="D873" t="str">
        <v>3226</v>
      </c>
      <c r="E873" t="str">
        <v>Aurskog-Høland</v>
      </c>
      <c r="F873" t="str">
        <v>4002</v>
      </c>
      <c r="G873" t="str">
        <v>Løken senter</v>
      </c>
      <c r="H873" t="str">
        <v>Morgenliveien 7</v>
      </c>
      <c r="I873" t="str">
        <v>1960</v>
      </c>
      <c r="J873" t="str">
        <v>Løken</v>
      </c>
      <c r="K873" t="str">
        <v>Ja</v>
      </c>
      <c r="L873" t="str">
        <v>59.79521, 11.4645</v>
      </c>
    </row>
    <row r="874" spans="1:12" x14ac:dyDescent="0.25">
      <c r="A874" t="str">
        <v>250001</v>
      </c>
      <c r="B874" t="str">
        <v>Stortingsvalget 2025</v>
      </c>
      <c r="C874" t="str">
        <v>Akershus</v>
      </c>
      <c r="D874" t="str">
        <v>3226</v>
      </c>
      <c r="E874" t="str">
        <v>Aurskog-Høland</v>
      </c>
      <c r="F874" t="str">
        <v>4003</v>
      </c>
      <c r="G874" t="str">
        <v>Aurskog senter</v>
      </c>
      <c r="H874" t="str">
        <v>Senterveien 9</v>
      </c>
      <c r="I874" t="str">
        <v>1930</v>
      </c>
      <c r="J874" t="str">
        <v>Aurskog</v>
      </c>
      <c r="K874" t="str">
        <v>Ja</v>
      </c>
      <c r="L874" t="str">
        <v>59.92763, 11.44546</v>
      </c>
    </row>
    <row r="875" spans="1:12" x14ac:dyDescent="0.25">
      <c r="A875" t="str">
        <v>250001</v>
      </c>
      <c r="B875" t="str">
        <v>Stortingsvalget 2025</v>
      </c>
      <c r="C875" t="str">
        <v>Akershus</v>
      </c>
      <c r="D875" t="str">
        <v>3226</v>
      </c>
      <c r="E875" t="str">
        <v>Aurskog-Høland</v>
      </c>
      <c r="F875" t="str">
        <v>4004</v>
      </c>
      <c r="G875" t="str">
        <v>Søndre Høland servicehus på Hemnes</v>
      </c>
      <c r="H875" t="str">
        <v>Langstranda 11</v>
      </c>
      <c r="I875" t="str">
        <v>1970</v>
      </c>
      <c r="J875" t="str">
        <v>Hemnes</v>
      </c>
      <c r="K875" t="str">
        <v>Ja</v>
      </c>
      <c r="L875" t="str">
        <v>59.71779, 11.44736</v>
      </c>
    </row>
    <row r="876" spans="1:12" x14ac:dyDescent="0.25">
      <c r="A876" t="str">
        <v>250001</v>
      </c>
      <c r="B876" t="str">
        <v>Stortingsvalget 2025</v>
      </c>
      <c r="C876" t="str">
        <v>Akershus</v>
      </c>
      <c r="D876" t="str">
        <v>3226</v>
      </c>
      <c r="E876" t="str">
        <v>Aurskog-Høland</v>
      </c>
      <c r="F876" t="str">
        <v>4005</v>
      </c>
      <c r="G876" t="str">
        <v>Joker Setskog</v>
      </c>
      <c r="H876" t="str">
        <v>Ringshauglia 1A</v>
      </c>
      <c r="I876" t="str">
        <v>1954</v>
      </c>
      <c r="J876" t="str">
        <v>Setskog</v>
      </c>
      <c r="K876" t="str">
        <v>Ja</v>
      </c>
      <c r="L876" t="str">
        <v>59.82986, 11.71978</v>
      </c>
    </row>
    <row r="877" spans="1:12" x14ac:dyDescent="0.25">
      <c r="A877" t="str">
        <v>250001</v>
      </c>
      <c r="B877" t="str">
        <v>Stortingsvalget 2025</v>
      </c>
      <c r="C877" t="str">
        <v>Akershus</v>
      </c>
      <c r="D877" t="str">
        <v>3226</v>
      </c>
      <c r="E877" t="str">
        <v>Aurskog-Høland</v>
      </c>
      <c r="F877" t="str">
        <v>4006</v>
      </c>
      <c r="G877" t="str">
        <v>Joker Rømskog</v>
      </c>
      <c r="H877" t="str">
        <v>Storveien 503</v>
      </c>
      <c r="I877" t="str">
        <v>1950</v>
      </c>
      <c r="J877" t="str">
        <v>Rømskog</v>
      </c>
      <c r="K877" t="str">
        <v>Ja</v>
      </c>
      <c r="L877" t="str">
        <v>59.74624, 11.80858</v>
      </c>
    </row>
    <row r="878" spans="1:12" x14ac:dyDescent="0.25">
      <c r="A878" t="str">
        <v>250001</v>
      </c>
      <c r="B878" t="str">
        <v>Stortingsvalget 2025</v>
      </c>
      <c r="C878" t="str">
        <v>Akershus</v>
      </c>
      <c r="D878" t="str">
        <v>3228</v>
      </c>
      <c r="E878" t="str">
        <v>Nes</v>
      </c>
      <c r="F878" t="str">
        <v>4001</v>
      </c>
      <c r="G878" t="str">
        <v>Galleriet - Nes Kulturhus</v>
      </c>
      <c r="H878" t="str">
        <v>Skolegata 12</v>
      </c>
      <c r="I878" t="str">
        <v>2150</v>
      </c>
      <c r="J878" t="str">
        <v>Årnes</v>
      </c>
      <c r="K878" t="str">
        <v>Ja</v>
      </c>
      <c r="L878" t="str">
        <v>60.12237, 11.46813</v>
      </c>
    </row>
    <row r="879" spans="1:12" x14ac:dyDescent="0.25">
      <c r="A879" t="str">
        <v>250001</v>
      </c>
      <c r="B879" t="str">
        <v>Stortingsvalget 2025</v>
      </c>
      <c r="C879" t="str">
        <v>Akershus</v>
      </c>
      <c r="D879" t="str">
        <v>3228</v>
      </c>
      <c r="E879" t="str">
        <v>Nes</v>
      </c>
      <c r="F879" t="str">
        <v>4002</v>
      </c>
      <c r="G879" t="str">
        <v>Neskollen skole</v>
      </c>
      <c r="H879" t="str">
        <v>Melkevegen 19</v>
      </c>
      <c r="I879" t="str">
        <v>2165</v>
      </c>
      <c r="J879" t="str">
        <v>Hvam</v>
      </c>
      <c r="K879" t="str">
        <v>Ja</v>
      </c>
      <c r="L879" t="str">
        <v>60.12525, 11.33916</v>
      </c>
    </row>
    <row r="880" spans="1:12" x14ac:dyDescent="0.25">
      <c r="A880" t="str">
        <v>250001</v>
      </c>
      <c r="B880" t="str">
        <v>Stortingsvalget 2025</v>
      </c>
      <c r="C880" t="str">
        <v>Akershus</v>
      </c>
      <c r="D880" t="str">
        <v>3230</v>
      </c>
      <c r="E880" t="str">
        <v>Gjerdrum</v>
      </c>
      <c r="F880" t="str">
        <v>4001</v>
      </c>
      <c r="G880" t="str">
        <v>Biblioteket Gjerdrum kulturhus</v>
      </c>
      <c r="H880" t="str">
        <v>Asktorvet 3</v>
      </c>
      <c r="I880" t="str">
        <v>2022</v>
      </c>
      <c r="J880" t="str">
        <v>Gjerdrum</v>
      </c>
      <c r="K880" t="str">
        <v>Ja</v>
      </c>
      <c r="L880" t="str">
        <v>60.07259, 11.03561</v>
      </c>
    </row>
    <row r="881" spans="1:12" x14ac:dyDescent="0.25">
      <c r="A881" t="str">
        <v>250001</v>
      </c>
      <c r="B881" t="str">
        <v>Stortingsvalget 2025</v>
      </c>
      <c r="C881" t="str">
        <v>Akershus</v>
      </c>
      <c r="D881" t="str">
        <v>3232</v>
      </c>
      <c r="E881" t="str">
        <v>Nittedal</v>
      </c>
      <c r="F881" t="str">
        <v>4001</v>
      </c>
      <c r="G881" t="str">
        <v>Nittedal rådhus</v>
      </c>
      <c r="H881" t="str">
        <v>Rådhusveien 1</v>
      </c>
      <c r="I881" t="str">
        <v>1482</v>
      </c>
      <c r="J881" t="str">
        <v>NITTEDAL</v>
      </c>
      <c r="K881" t="str">
        <v>Ja</v>
      </c>
      <c r="L881" t="str">
        <v>60.04288, 10.88159</v>
      </c>
    </row>
    <row r="882" spans="1:12" x14ac:dyDescent="0.25">
      <c r="A882" t="str">
        <v>250001</v>
      </c>
      <c r="B882" t="str">
        <v>Stortingsvalget 2025</v>
      </c>
      <c r="C882" t="str">
        <v>Akershus</v>
      </c>
      <c r="D882" t="str">
        <v>3234</v>
      </c>
      <c r="E882" t="str">
        <v>Lunner</v>
      </c>
      <c r="F882" t="str">
        <v>4001</v>
      </c>
      <c r="G882" t="str">
        <v>Lunner rådhus</v>
      </c>
      <c r="H882" t="str">
        <v>Sandsvegen 1</v>
      </c>
      <c r="I882" t="str">
        <v>2740</v>
      </c>
      <c r="J882" t="str">
        <v>Roa</v>
      </c>
      <c r="K882" t="str">
        <v>Ja</v>
      </c>
      <c r="L882" t="str">
        <v>60.29466, 10.60879</v>
      </c>
    </row>
    <row r="883" spans="1:12" x14ac:dyDescent="0.25">
      <c r="A883" t="str">
        <v>250001</v>
      </c>
      <c r="B883" t="str">
        <v>Stortingsvalget 2025</v>
      </c>
      <c r="C883" t="str">
        <v>Akershus</v>
      </c>
      <c r="D883" t="str">
        <v>3234</v>
      </c>
      <c r="E883" t="str">
        <v>Lunner</v>
      </c>
      <c r="F883" t="str">
        <v>4002</v>
      </c>
      <c r="G883" t="str">
        <v>Lunner helse og omsorgssenter</v>
      </c>
      <c r="H883" t="str">
        <v>Vannebos veg 151</v>
      </c>
      <c r="I883" t="str">
        <v>2743</v>
      </c>
      <c r="J883" t="str">
        <v>Harestua</v>
      </c>
      <c r="K883" t="str">
        <v>Ja</v>
      </c>
      <c r="L883" t="str">
        <v>60.206207, 10.717092</v>
      </c>
    </row>
    <row r="884" spans="1:12" x14ac:dyDescent="0.25">
      <c r="A884" t="str">
        <v>250001</v>
      </c>
      <c r="B884" t="str">
        <v>Stortingsvalget 2025</v>
      </c>
      <c r="C884" t="str">
        <v>Akershus</v>
      </c>
      <c r="D884" t="str">
        <v>3234</v>
      </c>
      <c r="E884" t="str">
        <v>Lunner</v>
      </c>
      <c r="F884" t="str">
        <v>4003</v>
      </c>
      <c r="G884" t="str">
        <v>Grua skole</v>
      </c>
      <c r="H884" t="str">
        <v>Sagvegen 6</v>
      </c>
      <c r="I884" t="str">
        <v>2742</v>
      </c>
      <c r="J884" t="str">
        <v>Grua</v>
      </c>
      <c r="K884" t="str">
        <v>Ja</v>
      </c>
      <c r="L884" t="str">
        <v>60.258825, 10.660454</v>
      </c>
    </row>
    <row r="885" spans="1:12" x14ac:dyDescent="0.25">
      <c r="A885" t="str">
        <v>250001</v>
      </c>
      <c r="B885" t="str">
        <v>Stortingsvalget 2025</v>
      </c>
      <c r="C885" t="str">
        <v>Akershus</v>
      </c>
      <c r="D885" t="str">
        <v>3236</v>
      </c>
      <c r="E885" t="str">
        <v>Jevnaker</v>
      </c>
      <c r="F885" t="str">
        <v>4001</v>
      </c>
      <c r="G885" t="str">
        <v>Jevnaker samfunnshus, servicetorget</v>
      </c>
      <c r="H885" t="str">
        <v>Kirkegata 6</v>
      </c>
      <c r="I885" t="str">
        <v>3520</v>
      </c>
      <c r="J885" t="str">
        <v>Jevnaker</v>
      </c>
      <c r="K885" t="str">
        <v>Ja</v>
      </c>
      <c r="L885" t="str">
        <v>60.24061, 10.38581</v>
      </c>
    </row>
    <row r="886" spans="1:12" x14ac:dyDescent="0.25">
      <c r="A886" t="str">
        <v>250001</v>
      </c>
      <c r="B886" t="str">
        <v>Stortingsvalget 2025</v>
      </c>
      <c r="C886" t="str">
        <v>Akershus</v>
      </c>
      <c r="D886" t="str">
        <v>3236</v>
      </c>
      <c r="E886" t="str">
        <v>Jevnaker</v>
      </c>
      <c r="F886" t="str">
        <v>4002</v>
      </c>
      <c r="G886" t="str">
        <v>Jevnaker folkebibliotek</v>
      </c>
      <c r="H886" t="str">
        <v>Storgata 24</v>
      </c>
      <c r="I886" t="str">
        <v>3520</v>
      </c>
      <c r="J886" t="str">
        <v>Jevnaker</v>
      </c>
      <c r="K886" t="str">
        <v>Ja</v>
      </c>
      <c r="L886" t="str">
        <v>60.24138, 10.38473</v>
      </c>
    </row>
    <row r="887" spans="1:12" x14ac:dyDescent="0.25">
      <c r="A887" t="str">
        <v>250001</v>
      </c>
      <c r="B887" t="str">
        <v>Stortingsvalget 2025</v>
      </c>
      <c r="C887" t="str">
        <v>Akershus</v>
      </c>
      <c r="D887" t="str">
        <v>3238</v>
      </c>
      <c r="E887" t="str">
        <v>Nannestad</v>
      </c>
      <c r="F887" t="str">
        <v>4001</v>
      </c>
      <c r="G887" t="str">
        <v>Kommunehuset</v>
      </c>
      <c r="H887" t="str">
        <v>Teiealleen 31</v>
      </c>
      <c r="I887" t="str">
        <v>2030</v>
      </c>
      <c r="J887" t="str">
        <v>Nannestad</v>
      </c>
      <c r="K887" t="str">
        <v>Ja</v>
      </c>
      <c r="L887" t="str">
        <v>60.21649, 11.01092</v>
      </c>
    </row>
    <row r="888" spans="1:12" x14ac:dyDescent="0.25">
      <c r="A888" t="str">
        <v>250001</v>
      </c>
      <c r="B888" t="str">
        <v>Stortingsvalget 2025</v>
      </c>
      <c r="C888" t="str">
        <v>Akershus</v>
      </c>
      <c r="D888" t="str">
        <v>3240</v>
      </c>
      <c r="E888" t="str">
        <v>Eidsvoll</v>
      </c>
      <c r="F888" t="str">
        <v>4001</v>
      </c>
      <c r="G888" t="str">
        <v>Amfi Eidsvoll</v>
      </c>
      <c r="H888" t="str">
        <v>Gladbakkvegen 1</v>
      </c>
      <c r="I888" t="str">
        <v>2070</v>
      </c>
      <c r="J888" t="str">
        <v>Råholt</v>
      </c>
      <c r="K888" t="str">
        <v>Ja</v>
      </c>
      <c r="L888" t="str">
        <v>60.281, 11.17398</v>
      </c>
    </row>
    <row r="889" spans="1:12" x14ac:dyDescent="0.25">
      <c r="A889" t="str">
        <v>250001</v>
      </c>
      <c r="B889" t="str">
        <v>Stortingsvalget 2025</v>
      </c>
      <c r="C889" t="str">
        <v>Akershus</v>
      </c>
      <c r="D889" t="str">
        <v>3240</v>
      </c>
      <c r="E889" t="str">
        <v>Eidsvoll</v>
      </c>
      <c r="F889" t="str">
        <v>4002</v>
      </c>
      <c r="G889" t="str">
        <v>Panorama Eidsvoll</v>
      </c>
      <c r="H889" t="str">
        <v>Rådhusgata 5</v>
      </c>
      <c r="I889" t="str">
        <v>2080</v>
      </c>
      <c r="J889" t="str">
        <v>Eidsvoll</v>
      </c>
      <c r="K889" t="str">
        <v>Ja</v>
      </c>
      <c r="L889" t="str">
        <v>60.32902, 11.26027</v>
      </c>
    </row>
    <row r="890" spans="1:12" x14ac:dyDescent="0.25">
      <c r="A890" t="str">
        <v>250001</v>
      </c>
      <c r="B890" t="str">
        <v>Stortingsvalget 2025</v>
      </c>
      <c r="C890" t="str">
        <v>Akershus</v>
      </c>
      <c r="D890" t="str">
        <v>3242</v>
      </c>
      <c r="E890" t="str">
        <v>Hurdal</v>
      </c>
      <c r="F890" t="str">
        <v>4001</v>
      </c>
      <c r="G890" t="str">
        <v>Familiens Hus</v>
      </c>
      <c r="H890" t="str">
        <v>Torget 5</v>
      </c>
      <c r="I890" t="str">
        <v>2090</v>
      </c>
      <c r="J890" t="str">
        <v>Hurdal</v>
      </c>
      <c r="K890" t="str">
        <v>Ja</v>
      </c>
      <c r="L890" t="str">
        <v>60.43589, 11.06591</v>
      </c>
    </row>
    <row r="891" spans="1:12" x14ac:dyDescent="0.25">
      <c r="A891" t="str">
        <v>250001</v>
      </c>
      <c r="B891" t="str">
        <v>Stortingsvalget 2025</v>
      </c>
      <c r="C891" t="str">
        <v>Buskerud</v>
      </c>
      <c r="D891" t="str">
        <v>3301</v>
      </c>
      <c r="E891" t="str">
        <v>Drammen</v>
      </c>
      <c r="F891" t="str">
        <v>4001</v>
      </c>
      <c r="G891" t="str">
        <v>Drammen jernbanestasjon</v>
      </c>
      <c r="H891" t="str">
        <v>Strømsø torg</v>
      </c>
      <c r="I891" t="str">
        <v>3044</v>
      </c>
      <c r="J891" t="str">
        <v>Drammen</v>
      </c>
      <c r="K891" t="str">
        <v>Ja</v>
      </c>
      <c r="L891" t="str">
        <v>59.739920, 10.204067</v>
      </c>
    </row>
    <row r="892" spans="1:12" x14ac:dyDescent="0.25">
      <c r="A892" t="str">
        <v>250001</v>
      </c>
      <c r="B892" t="str">
        <v>Stortingsvalget 2025</v>
      </c>
      <c r="C892" t="str">
        <v>Buskerud</v>
      </c>
      <c r="D892" t="str">
        <v>3301</v>
      </c>
      <c r="E892" t="str">
        <v>Drammen</v>
      </c>
      <c r="F892" t="str">
        <v>4002</v>
      </c>
      <c r="G892" t="str">
        <v>Mjøndalen</v>
      </c>
      <c r="H892" t="str">
        <v>Arbeidergata 34</v>
      </c>
      <c r="I892" t="str">
        <v>3050</v>
      </c>
      <c r="J892" t="str">
        <v>Mjøndalen</v>
      </c>
      <c r="K892" t="str">
        <v>Ja</v>
      </c>
      <c r="L892" t="str">
        <v>59.751171, 10.007586</v>
      </c>
    </row>
    <row r="893" spans="1:12" x14ac:dyDescent="0.25">
      <c r="A893" t="str">
        <v>250001</v>
      </c>
      <c r="B893" t="str">
        <v>Stortingsvalget 2025</v>
      </c>
      <c r="C893" t="str">
        <v>Buskerud</v>
      </c>
      <c r="D893" t="str">
        <v>3301</v>
      </c>
      <c r="E893" t="str">
        <v>Drammen</v>
      </c>
      <c r="F893" t="str">
        <v>4003</v>
      </c>
      <c r="G893" t="str">
        <v>Knutepunkt Svelvik</v>
      </c>
      <c r="H893" t="str">
        <v>Åsgaten 24</v>
      </c>
      <c r="I893" t="str">
        <v>3060</v>
      </c>
      <c r="J893" t="str">
        <v>Svelvik</v>
      </c>
      <c r="K893" t="str">
        <v>Ja</v>
      </c>
      <c r="L893" t="str">
        <v>59.606871, 10.402823</v>
      </c>
    </row>
    <row r="894" spans="1:12" x14ac:dyDescent="0.25">
      <c r="A894" t="str">
        <v>250001</v>
      </c>
      <c r="B894" t="str">
        <v>Stortingsvalget 2025</v>
      </c>
      <c r="C894" t="str">
        <v>Buskerud</v>
      </c>
      <c r="D894" t="str">
        <v>3301</v>
      </c>
      <c r="E894" t="str">
        <v>Drammen</v>
      </c>
      <c r="F894" t="str">
        <v>4004</v>
      </c>
      <c r="G894" t="str">
        <v>Drammen rådhus</v>
      </c>
      <c r="H894" t="str">
        <v>Engene 1</v>
      </c>
      <c r="I894" t="str">
        <v>3015</v>
      </c>
      <c r="J894" t="str">
        <v>Drammen</v>
      </c>
      <c r="K894" t="str">
        <v>Ja</v>
      </c>
      <c r="L894" t="str">
        <v>59.744677, 10.205784</v>
      </c>
    </row>
    <row r="895" spans="1:12" x14ac:dyDescent="0.25">
      <c r="A895" t="str">
        <v>250001</v>
      </c>
      <c r="B895" t="str">
        <v>Stortingsvalget 2025</v>
      </c>
      <c r="C895" t="str">
        <v>Buskerud</v>
      </c>
      <c r="D895" t="str">
        <v>3301</v>
      </c>
      <c r="E895" t="str">
        <v>Drammen</v>
      </c>
      <c r="F895" t="str">
        <v>4005</v>
      </c>
      <c r="G895" t="str">
        <v>Alti Gulskogen senter</v>
      </c>
      <c r="H895" t="str">
        <v>Guldlisten 35</v>
      </c>
      <c r="I895" t="str">
        <v>3048</v>
      </c>
      <c r="J895" t="str">
        <v>Drammen</v>
      </c>
      <c r="K895" t="str">
        <v>Ja</v>
      </c>
      <c r="L895" t="str">
        <v>59.743185, 10.156946</v>
      </c>
    </row>
    <row r="896" spans="1:12" x14ac:dyDescent="0.25">
      <c r="A896" t="str">
        <v>250001</v>
      </c>
      <c r="B896" t="str">
        <v>Stortingsvalget 2025</v>
      </c>
      <c r="C896" t="str">
        <v>Buskerud</v>
      </c>
      <c r="D896" t="str">
        <v>3303</v>
      </c>
      <c r="E896" t="str">
        <v>Kongsberg</v>
      </c>
      <c r="F896" t="str">
        <v>4001</v>
      </c>
      <c r="G896" t="str">
        <v>Kongsberg rådhus</v>
      </c>
      <c r="H896" t="str">
        <v>Kirkegata 1</v>
      </c>
      <c r="I896" t="str">
        <v>3616</v>
      </c>
      <c r="J896" t="str">
        <v>Kongsberg</v>
      </c>
      <c r="K896" t="str">
        <v>Ja</v>
      </c>
      <c r="L896" t="str">
        <v>59.66511, 9.64665</v>
      </c>
    </row>
    <row r="897" spans="1:12" x14ac:dyDescent="0.25">
      <c r="A897" t="str">
        <v>250001</v>
      </c>
      <c r="B897" t="str">
        <v>Stortingsvalget 2025</v>
      </c>
      <c r="C897" t="str">
        <v>Buskerud</v>
      </c>
      <c r="D897" t="str">
        <v>3303</v>
      </c>
      <c r="E897" t="str">
        <v>Kongsberg</v>
      </c>
      <c r="F897" t="str">
        <v>4002</v>
      </c>
      <c r="G897" t="str">
        <v xml:space="preserve">Hvittingfoss bibliotek </v>
      </c>
      <c r="H897" t="str">
        <v>Tuftveien 1</v>
      </c>
      <c r="I897" t="str">
        <v>3647</v>
      </c>
      <c r="J897" t="str">
        <v>Hvittingfoss</v>
      </c>
      <c r="K897" t="str">
        <v>Ja</v>
      </c>
      <c r="L897" t="str">
        <v>59.48658, 10.01131</v>
      </c>
    </row>
    <row r="898" spans="1:12" x14ac:dyDescent="0.25">
      <c r="A898" t="str">
        <v>250001</v>
      </c>
      <c r="B898" t="str">
        <v>Stortingsvalget 2025</v>
      </c>
      <c r="C898" t="str">
        <v>Buskerud</v>
      </c>
      <c r="D898" t="str">
        <v>3305</v>
      </c>
      <c r="E898" t="str">
        <v>Ringerike</v>
      </c>
      <c r="F898" t="str">
        <v>4001</v>
      </c>
      <c r="G898" t="str">
        <v>Kuben senter</v>
      </c>
      <c r="H898" t="str">
        <v>Kong Rings gate 1</v>
      </c>
      <c r="I898" t="str">
        <v>3510</v>
      </c>
      <c r="J898" t="str">
        <v>Hønefoss</v>
      </c>
      <c r="K898" t="str">
        <v>Ja</v>
      </c>
      <c r="L898" t="str">
        <v>60.16475, 10.25466</v>
      </c>
    </row>
    <row r="899" spans="1:12" x14ac:dyDescent="0.25">
      <c r="A899" t="str">
        <v>250001</v>
      </c>
      <c r="B899" t="str">
        <v>Stortingsvalget 2025</v>
      </c>
      <c r="C899" t="str">
        <v>Buskerud</v>
      </c>
      <c r="D899" t="str">
        <v>3305</v>
      </c>
      <c r="E899" t="str">
        <v>Ringerike</v>
      </c>
      <c r="F899" t="str">
        <v>4002</v>
      </c>
      <c r="G899" t="str">
        <v>Rema 1000 Eikli</v>
      </c>
      <c r="H899" t="str">
        <v>Barbroveien 7</v>
      </c>
      <c r="I899" t="str">
        <v>3511</v>
      </c>
      <c r="J899" t="str">
        <v>Hønefoss</v>
      </c>
      <c r="K899" t="str">
        <v>Ja</v>
      </c>
      <c r="L899" t="str">
        <v>60.15335, 10.24917</v>
      </c>
    </row>
    <row r="900" spans="1:12" x14ac:dyDescent="0.25">
      <c r="A900" t="str">
        <v>250001</v>
      </c>
      <c r="B900" t="str">
        <v>Stortingsvalget 2025</v>
      </c>
      <c r="C900" t="str">
        <v>Buskerud</v>
      </c>
      <c r="D900" t="str">
        <v>3305</v>
      </c>
      <c r="E900" t="str">
        <v>Ringerike</v>
      </c>
      <c r="F900" t="str">
        <v>4003</v>
      </c>
      <c r="G900" t="str">
        <v>Coop Mega Hønengata</v>
      </c>
      <c r="H900" t="str">
        <v>Industrigata 1</v>
      </c>
      <c r="I900" t="str">
        <v>3515</v>
      </c>
      <c r="J900" t="str">
        <v>Hønefoss</v>
      </c>
      <c r="K900" t="str">
        <v>Ja</v>
      </c>
      <c r="L900" t="str">
        <v>60.178125, 10.269481</v>
      </c>
    </row>
    <row r="901" spans="1:12" x14ac:dyDescent="0.25">
      <c r="A901" t="str">
        <v>250001</v>
      </c>
      <c r="B901" t="str">
        <v>Stortingsvalget 2025</v>
      </c>
      <c r="C901" t="str">
        <v>Buskerud</v>
      </c>
      <c r="D901" t="str">
        <v>3305</v>
      </c>
      <c r="E901" t="str">
        <v>Ringerike</v>
      </c>
      <c r="F901" t="str">
        <v>4004</v>
      </c>
      <c r="G901" t="str">
        <v>Coop Extra Tyristrand</v>
      </c>
      <c r="H901" t="str">
        <v>Vikersundveien 235</v>
      </c>
      <c r="I901" t="str">
        <v>3533</v>
      </c>
      <c r="J901" t="str">
        <v>Tyristrand</v>
      </c>
      <c r="K901" t="str">
        <v>Ja</v>
      </c>
      <c r="L901" t="str">
        <v>60.086565, 10.099890</v>
      </c>
    </row>
    <row r="902" spans="1:12" x14ac:dyDescent="0.25">
      <c r="A902" t="str">
        <v>250001</v>
      </c>
      <c r="B902" t="str">
        <v>Stortingsvalget 2025</v>
      </c>
      <c r="C902" t="str">
        <v>Buskerud</v>
      </c>
      <c r="D902" t="str">
        <v>3305</v>
      </c>
      <c r="E902" t="str">
        <v>Ringerike</v>
      </c>
      <c r="F902" t="str">
        <v>4005</v>
      </c>
      <c r="G902" t="str">
        <v>Kiwi Sokna</v>
      </c>
      <c r="H902" t="str">
        <v>Hallingdalsveien 30</v>
      </c>
      <c r="I902" t="str">
        <v>3534</v>
      </c>
      <c r="J902" t="str">
        <v>Sokna</v>
      </c>
      <c r="K902" t="str">
        <v>Ja</v>
      </c>
      <c r="L902" t="str">
        <v>60.23965, 9.92524</v>
      </c>
    </row>
    <row r="903" spans="1:12" x14ac:dyDescent="0.25">
      <c r="A903" t="str">
        <v>250001</v>
      </c>
      <c r="B903" t="str">
        <v>Stortingsvalget 2025</v>
      </c>
      <c r="C903" t="str">
        <v>Buskerud</v>
      </c>
      <c r="D903" t="str">
        <v>3305</v>
      </c>
      <c r="E903" t="str">
        <v>Ringerike</v>
      </c>
      <c r="F903" t="str">
        <v>4006</v>
      </c>
      <c r="G903" t="str">
        <v>Coop Extra Nes i Ådal</v>
      </c>
      <c r="H903" t="str">
        <v>Ådalsveien 1169</v>
      </c>
      <c r="I903" t="str">
        <v>3524</v>
      </c>
      <c r="J903" t="str">
        <v>Nes</v>
      </c>
      <c r="K903" t="str">
        <v>Ja</v>
      </c>
      <c r="L903" t="str">
        <v>60.56285, 9.99542</v>
      </c>
    </row>
    <row r="904" spans="1:12" x14ac:dyDescent="0.25">
      <c r="A904" t="str">
        <v>250001</v>
      </c>
      <c r="B904" t="str">
        <v>Stortingsvalget 2025</v>
      </c>
      <c r="C904" t="str">
        <v>Buskerud</v>
      </c>
      <c r="D904" t="str">
        <v>3305</v>
      </c>
      <c r="E904" t="str">
        <v>Ringerike</v>
      </c>
      <c r="F904" t="str">
        <v>4007</v>
      </c>
      <c r="G904" t="str">
        <v>Kiwi Hallingby</v>
      </c>
      <c r="H904" t="str">
        <v>Gamle Ådalsvei 23A</v>
      </c>
      <c r="I904" t="str">
        <v>3525</v>
      </c>
      <c r="J904" t="str">
        <v>Hallingby</v>
      </c>
      <c r="K904" t="str">
        <v>Ja</v>
      </c>
      <c r="L904" t="str">
        <v>60.27218, 10.18451</v>
      </c>
    </row>
    <row r="905" spans="1:12" x14ac:dyDescent="0.25">
      <c r="A905" t="str">
        <v>250001</v>
      </c>
      <c r="B905" t="str">
        <v>Stortingsvalget 2025</v>
      </c>
      <c r="C905" t="str">
        <v>Buskerud</v>
      </c>
      <c r="D905" t="str">
        <v>3310</v>
      </c>
      <c r="E905" t="str">
        <v>Hole</v>
      </c>
      <c r="F905" t="str">
        <v>4001</v>
      </c>
      <c r="G905" t="str">
        <v>Vik torg</v>
      </c>
      <c r="H905" t="str">
        <v>Vik torg</v>
      </c>
      <c r="I905" t="str">
        <v>3530</v>
      </c>
      <c r="J905" t="str">
        <v>Røyse</v>
      </c>
      <c r="K905" t="str">
        <v>Ja</v>
      </c>
      <c r="L905" t="str">
        <v>60.07756, 10.28277</v>
      </c>
    </row>
    <row r="906" spans="1:12" x14ac:dyDescent="0.25">
      <c r="A906" t="str">
        <v>250001</v>
      </c>
      <c r="B906" t="str">
        <v>Stortingsvalget 2025</v>
      </c>
      <c r="C906" t="str">
        <v>Buskerud</v>
      </c>
      <c r="D906" t="str">
        <v>3310</v>
      </c>
      <c r="E906" t="str">
        <v>Hole</v>
      </c>
      <c r="F906" t="str">
        <v>4002</v>
      </c>
      <c r="G906" t="str">
        <v>Hole Herredshus</v>
      </c>
      <c r="H906" t="str">
        <v xml:space="preserve">Viksveien </v>
      </c>
      <c r="I906" t="str">
        <v>3530</v>
      </c>
      <c r="J906" t="str">
        <v>Røyse</v>
      </c>
      <c r="K906" t="str">
        <v>Ja</v>
      </c>
      <c r="L906" t="str">
        <v>60.07714, 10.27925</v>
      </c>
    </row>
    <row r="907" spans="1:12" x14ac:dyDescent="0.25">
      <c r="A907" t="str">
        <v>250001</v>
      </c>
      <c r="B907" t="str">
        <v>Stortingsvalget 2025</v>
      </c>
      <c r="C907" t="str">
        <v>Buskerud</v>
      </c>
      <c r="D907" t="str">
        <v>3312</v>
      </c>
      <c r="E907" t="str">
        <v>Lier</v>
      </c>
      <c r="F907" t="str">
        <v>4001</v>
      </c>
      <c r="G907" t="str">
        <v>Lier rådhus</v>
      </c>
      <c r="H907" t="str">
        <v>Vestsideveien 2</v>
      </c>
      <c r="I907" t="str">
        <v>3403</v>
      </c>
      <c r="J907" t="str">
        <v>lier</v>
      </c>
      <c r="K907" t="str">
        <v>Ja</v>
      </c>
      <c r="L907" t="str">
        <v>59.78678, 10.24322</v>
      </c>
    </row>
    <row r="908" spans="1:12" x14ac:dyDescent="0.25">
      <c r="A908" t="str">
        <v>250001</v>
      </c>
      <c r="B908" t="str">
        <v>Stortingsvalget 2025</v>
      </c>
      <c r="C908" t="str">
        <v>Buskerud</v>
      </c>
      <c r="D908" t="str">
        <v>3312</v>
      </c>
      <c r="E908" t="str">
        <v>Lier</v>
      </c>
      <c r="F908" t="str">
        <v>4002</v>
      </c>
      <c r="G908" t="str">
        <v>Liertoppen kjøpesenter</v>
      </c>
      <c r="H908" t="str">
        <v>Drammensveien 201</v>
      </c>
      <c r="I908" t="str">
        <v>3420</v>
      </c>
      <c r="J908" t="str">
        <v>Lierskogen</v>
      </c>
      <c r="K908" t="str">
        <v>Ja</v>
      </c>
      <c r="L908" t="str">
        <v>59.81129, 10.30584</v>
      </c>
    </row>
    <row r="909" spans="1:12" x14ac:dyDescent="0.25">
      <c r="A909" t="str">
        <v>250001</v>
      </c>
      <c r="B909" t="str">
        <v>Stortingsvalget 2025</v>
      </c>
      <c r="C909" t="str">
        <v>Buskerud</v>
      </c>
      <c r="D909" t="str">
        <v>3312</v>
      </c>
      <c r="E909" t="str">
        <v>Lier</v>
      </c>
      <c r="F909" t="str">
        <v>4003</v>
      </c>
      <c r="G909" t="str">
        <v>Tranby torg</v>
      </c>
      <c r="H909" t="str">
        <v>Tranby torg</v>
      </c>
      <c r="I909" t="str">
        <v>3408</v>
      </c>
      <c r="J909" t="str">
        <v>Tranby</v>
      </c>
      <c r="K909" t="str">
        <v>Ja</v>
      </c>
      <c r="L909" t="str">
        <v>59.8108, 10.27091</v>
      </c>
    </row>
    <row r="910" spans="1:12" x14ac:dyDescent="0.25">
      <c r="A910" t="str">
        <v>250001</v>
      </c>
      <c r="B910" t="str">
        <v>Stortingsvalget 2025</v>
      </c>
      <c r="C910" t="str">
        <v>Buskerud</v>
      </c>
      <c r="D910" t="str">
        <v>3312</v>
      </c>
      <c r="E910" t="str">
        <v>Lier</v>
      </c>
      <c r="F910" t="str">
        <v>4004</v>
      </c>
      <c r="G910" t="str">
        <v>Spar Holsfjorden</v>
      </c>
      <c r="H910" t="str">
        <v>Modumveien 43</v>
      </c>
      <c r="I910" t="str">
        <v>3410</v>
      </c>
      <c r="J910" t="str">
        <v>Sylling</v>
      </c>
      <c r="K910" t="str">
        <v>Ja</v>
      </c>
      <c r="L910" t="str">
        <v>59.89424, 10.28389</v>
      </c>
    </row>
    <row r="911" spans="1:12" x14ac:dyDescent="0.25">
      <c r="A911" t="str">
        <v>250001</v>
      </c>
      <c r="B911" t="str">
        <v>Stortingsvalget 2025</v>
      </c>
      <c r="C911" t="str">
        <v>Buskerud</v>
      </c>
      <c r="D911" t="str">
        <v>3312</v>
      </c>
      <c r="E911" t="str">
        <v>Lier</v>
      </c>
      <c r="F911" t="str">
        <v>4005</v>
      </c>
      <c r="G911" t="str">
        <v>Fosskvartalet</v>
      </c>
      <c r="H911" t="str">
        <v>Bruveien 2</v>
      </c>
      <c r="I911" t="str">
        <v>3403</v>
      </c>
      <c r="J911" t="str">
        <v>Lier</v>
      </c>
      <c r="K911" t="str">
        <v>Ja</v>
      </c>
      <c r="L911" t="str">
        <v>59.78723, 10.24454</v>
      </c>
    </row>
    <row r="912" spans="1:12" x14ac:dyDescent="0.25">
      <c r="A912" t="str">
        <v>250001</v>
      </c>
      <c r="B912" t="str">
        <v>Stortingsvalget 2025</v>
      </c>
      <c r="C912" t="str">
        <v>Buskerud</v>
      </c>
      <c r="D912" t="str">
        <v>3312</v>
      </c>
      <c r="E912" t="str">
        <v>Lier</v>
      </c>
      <c r="F912" t="str">
        <v>4006</v>
      </c>
      <c r="G912" t="str">
        <v>Extra Heggtoppen</v>
      </c>
      <c r="H912" t="str">
        <v>Heggtoppen 1</v>
      </c>
      <c r="I912" t="str">
        <v>3403</v>
      </c>
      <c r="J912" t="str">
        <v>Lier</v>
      </c>
      <c r="K912" t="str">
        <v>Ja</v>
      </c>
      <c r="L912" t="str">
        <v>59.77939, 10.24316</v>
      </c>
    </row>
    <row r="913" spans="1:12" x14ac:dyDescent="0.25">
      <c r="A913" t="str">
        <v>250001</v>
      </c>
      <c r="B913" t="str">
        <v>Stortingsvalget 2025</v>
      </c>
      <c r="C913" t="str">
        <v>Buskerud</v>
      </c>
      <c r="D913" t="str">
        <v>3312</v>
      </c>
      <c r="E913" t="str">
        <v>Lier</v>
      </c>
      <c r="F913" t="str">
        <v>4007</v>
      </c>
      <c r="G913" t="str">
        <v>Rema 1000 Lierstranda</v>
      </c>
      <c r="H913" t="str">
        <v>Lierstranda 93</v>
      </c>
      <c r="I913" t="str">
        <v>3414</v>
      </c>
      <c r="J913" t="str">
        <v>Lier</v>
      </c>
      <c r="K913" t="str">
        <v>Ja</v>
      </c>
      <c r="L913" t="str">
        <v>59.74924, 10.24674</v>
      </c>
    </row>
    <row r="914" spans="1:12" x14ac:dyDescent="0.25">
      <c r="A914" t="str">
        <v>250001</v>
      </c>
      <c r="B914" t="str">
        <v>Stortingsvalget 2025</v>
      </c>
      <c r="C914" t="str">
        <v>Buskerud</v>
      </c>
      <c r="D914" t="str">
        <v>3314</v>
      </c>
      <c r="E914" t="str">
        <v>Øvre Eiker</v>
      </c>
      <c r="F914" t="str">
        <v>4001</v>
      </c>
      <c r="G914" t="str">
        <v>Eiker senter</v>
      </c>
      <c r="H914" t="str">
        <v>Prestebråtan 6</v>
      </c>
      <c r="I914" t="str">
        <v>3300</v>
      </c>
      <c r="J914" t="str">
        <v>Hokksund</v>
      </c>
      <c r="K914" t="str">
        <v>Ja</v>
      </c>
      <c r="L914" t="str">
        <v>59.76174, 9.90426</v>
      </c>
    </row>
    <row r="915" spans="1:12" x14ac:dyDescent="0.25">
      <c r="A915" t="str">
        <v>250001</v>
      </c>
      <c r="B915" t="str">
        <v>Stortingsvalget 2025</v>
      </c>
      <c r="C915" t="str">
        <v>Buskerud</v>
      </c>
      <c r="D915" t="str">
        <v>3314</v>
      </c>
      <c r="E915" t="str">
        <v>Øvre Eiker</v>
      </c>
      <c r="F915" t="str">
        <v>4002</v>
      </c>
      <c r="G915" t="str">
        <v>Rådhuset</v>
      </c>
      <c r="H915" t="str">
        <v>Stasjonsgata 24</v>
      </c>
      <c r="I915" t="str">
        <v>3300</v>
      </c>
      <c r="J915" t="str">
        <v>Hokksund</v>
      </c>
      <c r="K915" t="str">
        <v>Ja</v>
      </c>
      <c r="L915" t="str">
        <v>59.77112, 9.90853</v>
      </c>
    </row>
    <row r="916" spans="1:12" x14ac:dyDescent="0.25">
      <c r="A916" t="str">
        <v>250001</v>
      </c>
      <c r="B916" t="str">
        <v>Stortingsvalget 2025</v>
      </c>
      <c r="C916" t="str">
        <v>Buskerud</v>
      </c>
      <c r="D916" t="str">
        <v>3314</v>
      </c>
      <c r="E916" t="str">
        <v>Øvre Eiker</v>
      </c>
      <c r="F916" t="str">
        <v>4003</v>
      </c>
      <c r="G916" t="str">
        <v>Ormåsen skolebibliotek</v>
      </c>
      <c r="H916" t="str">
        <v>Bjørnefaret 9</v>
      </c>
      <c r="I916" t="str">
        <v>3320</v>
      </c>
      <c r="J916" t="str">
        <v>Vestfossen</v>
      </c>
      <c r="K916" t="str">
        <v>Ja</v>
      </c>
      <c r="L916" t="str">
        <v>59.75461, 9.82227</v>
      </c>
    </row>
    <row r="917" spans="1:12" x14ac:dyDescent="0.25">
      <c r="A917" t="str">
        <v>250001</v>
      </c>
      <c r="B917" t="str">
        <v>Stortingsvalget 2025</v>
      </c>
      <c r="C917" t="str">
        <v>Buskerud</v>
      </c>
      <c r="D917" t="str">
        <v>3314</v>
      </c>
      <c r="E917" t="str">
        <v>Øvre Eiker</v>
      </c>
      <c r="F917" t="str">
        <v>4004</v>
      </c>
      <c r="G917" t="str">
        <v>Eikertun helsehus</v>
      </c>
      <c r="H917" t="str">
        <v>Christian IV's vei 25</v>
      </c>
      <c r="I917" t="str">
        <v>3302</v>
      </c>
      <c r="J917" t="str">
        <v>Hokksund</v>
      </c>
      <c r="K917" t="str">
        <v>Ja</v>
      </c>
      <c r="L917" t="str">
        <v>59.76505, 9.89994</v>
      </c>
    </row>
    <row r="918" spans="1:12" x14ac:dyDescent="0.25">
      <c r="A918" t="str">
        <v>250001</v>
      </c>
      <c r="B918" t="str">
        <v>Stortingsvalget 2025</v>
      </c>
      <c r="C918" t="str">
        <v>Buskerud</v>
      </c>
      <c r="D918" t="str">
        <v>3314</v>
      </c>
      <c r="E918" t="str">
        <v>Øvre Eiker</v>
      </c>
      <c r="F918" t="str">
        <v>4005</v>
      </c>
      <c r="G918" t="str">
        <v>Darbu skolebibliotek</v>
      </c>
      <c r="H918" t="str">
        <v>Kongsbergveien 692</v>
      </c>
      <c r="I918" t="str">
        <v>3322</v>
      </c>
      <c r="J918" t="str">
        <v>Fiskum</v>
      </c>
      <c r="K918" t="str">
        <v>Ja</v>
      </c>
      <c r="L918" t="str">
        <v>59.7007, 9.80096</v>
      </c>
    </row>
    <row r="919" spans="1:12" x14ac:dyDescent="0.25">
      <c r="A919" t="str">
        <v>250001</v>
      </c>
      <c r="B919" t="str">
        <v>Stortingsvalget 2025</v>
      </c>
      <c r="C919" t="str">
        <v>Buskerud</v>
      </c>
      <c r="D919" t="str">
        <v>3314</v>
      </c>
      <c r="E919" t="str">
        <v>Øvre Eiker</v>
      </c>
      <c r="F919" t="str">
        <v>4007</v>
      </c>
      <c r="G919" t="str">
        <v>Skotselv skolebibliotek</v>
      </c>
      <c r="H919" t="str">
        <v>Dalerveien 12</v>
      </c>
      <c r="I919" t="str">
        <v>3330</v>
      </c>
      <c r="J919" t="str">
        <v>Skotselv</v>
      </c>
      <c r="K919" t="str">
        <v>Ja</v>
      </c>
      <c r="L919" t="str">
        <v>59.84935, 9.87983</v>
      </c>
    </row>
    <row r="920" spans="1:12" x14ac:dyDescent="0.25">
      <c r="A920" t="str">
        <v>250001</v>
      </c>
      <c r="B920" t="str">
        <v>Stortingsvalget 2025</v>
      </c>
      <c r="C920" t="str">
        <v>Buskerud</v>
      </c>
      <c r="D920" t="str">
        <v>3314</v>
      </c>
      <c r="E920" t="str">
        <v>Øvre Eiker</v>
      </c>
      <c r="F920" t="str">
        <v>4012</v>
      </c>
      <c r="G920" t="str">
        <v>Folkets hus Vestfossen</v>
      </c>
      <c r="H920" t="str">
        <v>Støabakken 2</v>
      </c>
      <c r="I920" t="str">
        <v>3320</v>
      </c>
      <c r="J920" t="str">
        <v>Vestfossen</v>
      </c>
      <c r="K920" t="str">
        <v>Ja</v>
      </c>
      <c r="L920" t="str">
        <v>59.73451, 9.86872</v>
      </c>
    </row>
    <row r="921" spans="1:12" x14ac:dyDescent="0.25">
      <c r="A921" t="str">
        <v>250001</v>
      </c>
      <c r="B921" t="str">
        <v>Stortingsvalget 2025</v>
      </c>
      <c r="C921" t="str">
        <v>Buskerud</v>
      </c>
      <c r="D921" t="str">
        <v>3316</v>
      </c>
      <c r="E921" t="str">
        <v>Modum</v>
      </c>
      <c r="F921" t="str">
        <v>4001</v>
      </c>
      <c r="G921" t="str">
        <v>Modum kulturhus</v>
      </c>
      <c r="H921" t="str">
        <v>Rådhusveien 1</v>
      </c>
      <c r="I921" t="str">
        <v>3370</v>
      </c>
      <c r="J921" t="str">
        <v>Vikersund</v>
      </c>
      <c r="K921" t="str">
        <v>Ja</v>
      </c>
      <c r="L921" t="str">
        <v>59.97345, 10.00468</v>
      </c>
    </row>
    <row r="922" spans="1:12" x14ac:dyDescent="0.25">
      <c r="A922" t="str">
        <v>250001</v>
      </c>
      <c r="B922" t="str">
        <v>Stortingsvalget 2025</v>
      </c>
      <c r="C922" t="str">
        <v>Buskerud</v>
      </c>
      <c r="D922" t="str">
        <v>3316</v>
      </c>
      <c r="E922" t="str">
        <v>Modum</v>
      </c>
      <c r="F922" t="str">
        <v>4002</v>
      </c>
      <c r="G922" t="str">
        <v>Åmotsenteret</v>
      </c>
      <c r="H922" t="str">
        <v>Lilleåsgata 1</v>
      </c>
      <c r="I922" t="str">
        <v>3340</v>
      </c>
      <c r="J922" t="str">
        <v>Åmot</v>
      </c>
      <c r="K922" t="str">
        <v>Ja</v>
      </c>
      <c r="L922" t="str">
        <v>59.89292, 9.92589</v>
      </c>
    </row>
    <row r="923" spans="1:12" x14ac:dyDescent="0.25">
      <c r="A923" t="str">
        <v>250001</v>
      </c>
      <c r="B923" t="str">
        <v>Stortingsvalget 2025</v>
      </c>
      <c r="C923" t="str">
        <v>Buskerud</v>
      </c>
      <c r="D923" t="str">
        <v>3316</v>
      </c>
      <c r="E923" t="str">
        <v>Modum</v>
      </c>
      <c r="F923" t="str">
        <v>4003</v>
      </c>
      <c r="G923" t="str">
        <v xml:space="preserve">Folkvang </v>
      </c>
      <c r="H923" t="str">
        <v>Tangenveien 2</v>
      </c>
      <c r="I923" t="str">
        <v>3360</v>
      </c>
      <c r="J923" t="str">
        <v>Geithus</v>
      </c>
      <c r="K923" t="str">
        <v>Ja</v>
      </c>
      <c r="L923" t="str">
        <v>59.93371, 9.97322</v>
      </c>
    </row>
    <row r="924" spans="1:12" x14ac:dyDescent="0.25">
      <c r="A924" t="str">
        <v>250001</v>
      </c>
      <c r="B924" t="str">
        <v>Stortingsvalget 2025</v>
      </c>
      <c r="C924" t="str">
        <v>Buskerud</v>
      </c>
      <c r="D924" t="str">
        <v>3316</v>
      </c>
      <c r="E924" t="str">
        <v>Modum</v>
      </c>
      <c r="F924" t="str">
        <v>4004</v>
      </c>
      <c r="G924" t="str">
        <v>Forhåndsstemmer øvrige</v>
      </c>
      <c r="H924" t="str">
        <v>Rådhusveien 1</v>
      </c>
      <c r="I924" t="str">
        <v>3370</v>
      </c>
      <c r="J924" t="str">
        <v>Vikersund</v>
      </c>
      <c r="K924" t="str">
        <v>Ja</v>
      </c>
      <c r="L924" t="str">
        <v>59.97345, 10.00468</v>
      </c>
    </row>
    <row r="925" spans="1:12" x14ac:dyDescent="0.25">
      <c r="A925" t="str">
        <v>250001</v>
      </c>
      <c r="B925" t="str">
        <v>Stortingsvalget 2025</v>
      </c>
      <c r="C925" t="str">
        <v>Buskerud</v>
      </c>
      <c r="D925" t="str">
        <v>3318</v>
      </c>
      <c r="E925" t="str">
        <v>Krødsherad</v>
      </c>
      <c r="F925" t="str">
        <v>4001</v>
      </c>
      <c r="G925" t="str">
        <v>Servicetorget - kommunehuset</v>
      </c>
      <c r="H925" t="str">
        <v>Ringnesveien 10</v>
      </c>
      <c r="I925" t="str">
        <v>3536</v>
      </c>
      <c r="J925" t="str">
        <v>Noresund</v>
      </c>
      <c r="K925" t="str">
        <v>Ja</v>
      </c>
      <c r="L925" t="str">
        <v>60.1795, 9.62142</v>
      </c>
    </row>
    <row r="926" spans="1:12" x14ac:dyDescent="0.25">
      <c r="A926" t="str">
        <v>250001</v>
      </c>
      <c r="B926" t="str">
        <v>Stortingsvalget 2025</v>
      </c>
      <c r="C926" t="str">
        <v>Buskerud</v>
      </c>
      <c r="D926" t="str">
        <v>3318</v>
      </c>
      <c r="E926" t="str">
        <v>Krødsherad</v>
      </c>
      <c r="F926" t="str">
        <v>4003</v>
      </c>
      <c r="G926" t="str">
        <v>Kiwi Noresund</v>
      </c>
      <c r="H926" t="str">
        <v>Krøderfjordveien 1677</v>
      </c>
      <c r="I926" t="str">
        <v>3536</v>
      </c>
      <c r="J926" t="str">
        <v>Noresund</v>
      </c>
      <c r="K926" t="str">
        <v>Ja</v>
      </c>
      <c r="L926" t="str">
        <v>60.179770, 9.625697</v>
      </c>
    </row>
    <row r="927" spans="1:12" x14ac:dyDescent="0.25">
      <c r="A927" t="str">
        <v>250001</v>
      </c>
      <c r="B927" t="str">
        <v>Stortingsvalget 2025</v>
      </c>
      <c r="C927" t="str">
        <v>Buskerud</v>
      </c>
      <c r="D927" t="str">
        <v>3318</v>
      </c>
      <c r="E927" t="str">
        <v>Krødsherad</v>
      </c>
      <c r="F927" t="str">
        <v>4004</v>
      </c>
      <c r="G927" t="str">
        <v>Coop Prix Krøderen</v>
      </c>
      <c r="H927" t="str">
        <v>Krøderfjordveien 397</v>
      </c>
      <c r="I927" t="str">
        <v>3535</v>
      </c>
      <c r="J927" t="str">
        <v>Krøderen</v>
      </c>
      <c r="K927" t="str">
        <v>Ja</v>
      </c>
      <c r="L927" t="str">
        <v>60.1246, 9.78456</v>
      </c>
    </row>
    <row r="928" spans="1:12" x14ac:dyDescent="0.25">
      <c r="A928" t="str">
        <v>250001</v>
      </c>
      <c r="B928" t="str">
        <v>Stortingsvalget 2025</v>
      </c>
      <c r="C928" t="str">
        <v>Buskerud</v>
      </c>
      <c r="D928" t="str">
        <v>3320</v>
      </c>
      <c r="E928" t="str">
        <v>Flå</v>
      </c>
      <c r="F928" t="str">
        <v>4001</v>
      </c>
      <c r="G928" t="str">
        <v>Flå servicekontor</v>
      </c>
      <c r="H928" t="str">
        <v>Sentrumsvegen 24</v>
      </c>
      <c r="I928" t="str">
        <v>3539</v>
      </c>
      <c r="J928" t="str">
        <v>Flå</v>
      </c>
      <c r="K928" t="str">
        <v>Ja</v>
      </c>
      <c r="L928" t="str">
        <v>60.42968, 9.46262</v>
      </c>
    </row>
    <row r="929" spans="1:12" x14ac:dyDescent="0.25">
      <c r="A929" t="str">
        <v>250001</v>
      </c>
      <c r="B929" t="str">
        <v>Stortingsvalget 2025</v>
      </c>
      <c r="C929" t="str">
        <v>Buskerud</v>
      </c>
      <c r="D929" t="str">
        <v>3320</v>
      </c>
      <c r="E929" t="str">
        <v>Flå</v>
      </c>
      <c r="F929" t="str">
        <v>4002</v>
      </c>
      <c r="G929" t="str">
        <v>Flåheimen</v>
      </c>
      <c r="H929" t="str">
        <v>Flåheimvegen 10</v>
      </c>
      <c r="I929" t="str">
        <v>3539</v>
      </c>
      <c r="J929" t="str">
        <v>Flå</v>
      </c>
      <c r="K929" t="str">
        <v>Ja</v>
      </c>
      <c r="L929" t="str">
        <v>60.42911, 9.46161</v>
      </c>
    </row>
    <row r="930" spans="1:12" x14ac:dyDescent="0.25">
      <c r="A930" t="str">
        <v>250001</v>
      </c>
      <c r="B930" t="str">
        <v>Stortingsvalget 2025</v>
      </c>
      <c r="C930" t="str">
        <v>Buskerud</v>
      </c>
      <c r="D930" t="str">
        <v>3322</v>
      </c>
      <c r="E930" t="str">
        <v>Nesbyen</v>
      </c>
      <c r="F930" t="str">
        <v>4001</v>
      </c>
      <c r="G930" t="str">
        <v>Embetsgarden - Servicetorget</v>
      </c>
      <c r="H930" t="str">
        <v>Alfarvegen 117</v>
      </c>
      <c r="I930" t="str">
        <v>3540</v>
      </c>
      <c r="J930" t="str">
        <v>Nesbyen</v>
      </c>
      <c r="K930" t="str">
        <v>Ja</v>
      </c>
      <c r="L930" t="str">
        <v>60.56797, 9.10108</v>
      </c>
    </row>
    <row r="931" spans="1:12" x14ac:dyDescent="0.25">
      <c r="A931" t="str">
        <v>250001</v>
      </c>
      <c r="B931" t="str">
        <v>Stortingsvalget 2025</v>
      </c>
      <c r="C931" t="str">
        <v>Buskerud</v>
      </c>
      <c r="D931" t="str">
        <v>3324</v>
      </c>
      <c r="E931" t="str">
        <v>Gol</v>
      </c>
      <c r="F931" t="str">
        <v>4001</v>
      </c>
      <c r="G931" t="str">
        <v>Gol kommunehus</v>
      </c>
      <c r="H931" t="str">
        <v>Gamlevegen 4</v>
      </c>
      <c r="I931" t="str">
        <v>3550</v>
      </c>
      <c r="J931" t="str">
        <v>Gol</v>
      </c>
      <c r="K931" t="str">
        <v>Ja</v>
      </c>
      <c r="L931" t="str">
        <v>60.6996, 8.9502</v>
      </c>
    </row>
    <row r="932" spans="1:12" x14ac:dyDescent="0.25">
      <c r="A932" t="str">
        <v>250001</v>
      </c>
      <c r="B932" t="str">
        <v>Stortingsvalget 2025</v>
      </c>
      <c r="C932" t="str">
        <v>Buskerud</v>
      </c>
      <c r="D932" t="str">
        <v>3326</v>
      </c>
      <c r="E932" t="str">
        <v>Hemsedal</v>
      </c>
      <c r="F932" t="str">
        <v>4001</v>
      </c>
      <c r="G932" t="str">
        <v>Tenestetorget, Kommunehuset, 11. - 22.08.2025</v>
      </c>
      <c r="H932" t="str">
        <v>Hemsedalsvegen 2889</v>
      </c>
      <c r="I932" t="str">
        <v>3560</v>
      </c>
      <c r="J932" t="str">
        <v>Hemsedal</v>
      </c>
      <c r="K932" t="str">
        <v>Ja</v>
      </c>
      <c r="L932" t="str">
        <v>60.86126, 8.56583</v>
      </c>
    </row>
    <row r="933" spans="1:12" x14ac:dyDescent="0.25">
      <c r="A933" t="str">
        <v>250001</v>
      </c>
      <c r="B933" t="str">
        <v>Stortingsvalget 2025</v>
      </c>
      <c r="C933" t="str">
        <v>Buskerud</v>
      </c>
      <c r="D933" t="str">
        <v>3326</v>
      </c>
      <c r="E933" t="str">
        <v>Hemsedal</v>
      </c>
      <c r="F933" t="str">
        <v>4002</v>
      </c>
      <c r="G933" t="str">
        <v>Kultursalen, Kommunehuset, 25.08. - 05.09.2025</v>
      </c>
      <c r="H933" t="str">
        <v>Hemsedalsvegen 2889</v>
      </c>
      <c r="I933" t="str">
        <v>3560</v>
      </c>
      <c r="J933" t="str">
        <v>Hemsedal</v>
      </c>
      <c r="K933" t="str">
        <v>Ja</v>
      </c>
      <c r="L933" t="str">
        <v>60.861072, 8.565405</v>
      </c>
    </row>
    <row r="934" spans="1:12" x14ac:dyDescent="0.25">
      <c r="A934" t="str">
        <v>250001</v>
      </c>
      <c r="B934" t="str">
        <v>Stortingsvalget 2025</v>
      </c>
      <c r="C934" t="str">
        <v>Buskerud</v>
      </c>
      <c r="D934" t="str">
        <v>3328</v>
      </c>
      <c r="E934" t="str">
        <v>Ål</v>
      </c>
      <c r="F934" t="str">
        <v>4001</v>
      </c>
      <c r="G934" t="str">
        <v>Servicetorget, Tingstugu</v>
      </c>
      <c r="H934" t="str">
        <v>Torget 1</v>
      </c>
      <c r="I934" t="str">
        <v>3570</v>
      </c>
      <c r="J934" t="str">
        <v>Ål</v>
      </c>
      <c r="K934" t="str">
        <v>Ja</v>
      </c>
      <c r="L934" t="str">
        <v>60.63029, 8.56109</v>
      </c>
    </row>
    <row r="935" spans="1:12" x14ac:dyDescent="0.25">
      <c r="A935" t="str">
        <v>250001</v>
      </c>
      <c r="B935" t="str">
        <v>Stortingsvalget 2025</v>
      </c>
      <c r="C935" t="str">
        <v>Buskerud</v>
      </c>
      <c r="D935" t="str">
        <v>3330</v>
      </c>
      <c r="E935" t="str">
        <v>Hol</v>
      </c>
      <c r="F935" t="str">
        <v>4001</v>
      </c>
      <c r="G935" t="str">
        <v>Hol kommunehus</v>
      </c>
      <c r="H935" t="str">
        <v>Ålmannvegen 8</v>
      </c>
      <c r="I935" t="str">
        <v>3576</v>
      </c>
      <c r="J935" t="str">
        <v>Hol</v>
      </c>
      <c r="K935" t="str">
        <v>Ja</v>
      </c>
      <c r="L935" t="str">
        <v>60.61523, 8.30231</v>
      </c>
    </row>
    <row r="936" spans="1:12" x14ac:dyDescent="0.25">
      <c r="A936" t="str">
        <v>250001</v>
      </c>
      <c r="B936" t="str">
        <v>Stortingsvalget 2025</v>
      </c>
      <c r="C936" t="str">
        <v>Buskerud</v>
      </c>
      <c r="D936" t="str">
        <v>3330</v>
      </c>
      <c r="E936" t="str">
        <v>Hol</v>
      </c>
      <c r="F936" t="str">
        <v>4002</v>
      </c>
      <c r="G936" t="str">
        <v>Hol folkebibliotek</v>
      </c>
      <c r="H936" t="str">
        <v>Lienvegen 69</v>
      </c>
      <c r="I936" t="str">
        <v>3580</v>
      </c>
      <c r="J936" t="str">
        <v>GEILO</v>
      </c>
      <c r="K936" t="str">
        <v>Ja</v>
      </c>
      <c r="L936" t="str">
        <v>60.53582, 8.22131</v>
      </c>
    </row>
    <row r="937" spans="1:12" x14ac:dyDescent="0.25">
      <c r="A937" t="str">
        <v>250001</v>
      </c>
      <c r="B937" t="str">
        <v>Stortingsvalget 2025</v>
      </c>
      <c r="C937" t="str">
        <v>Buskerud</v>
      </c>
      <c r="D937" t="str">
        <v>3332</v>
      </c>
      <c r="E937" t="str">
        <v>Sigdal</v>
      </c>
      <c r="F937" t="str">
        <v>4001</v>
      </c>
      <c r="G937" t="str">
        <v>Kommunehuset</v>
      </c>
      <c r="H937" t="str">
        <v>Borgestubakken 2</v>
      </c>
      <c r="I937" t="str">
        <v>3350</v>
      </c>
      <c r="J937" t="str">
        <v>Prestfoss</v>
      </c>
      <c r="K937" t="str">
        <v>Ja</v>
      </c>
      <c r="L937" t="str">
        <v>60.045285, 9.635965</v>
      </c>
    </row>
    <row r="938" spans="1:12" x14ac:dyDescent="0.25">
      <c r="A938" t="str">
        <v>250001</v>
      </c>
      <c r="B938" t="str">
        <v>Stortingsvalget 2025</v>
      </c>
      <c r="C938" t="str">
        <v>Buskerud</v>
      </c>
      <c r="D938" t="str">
        <v>3334</v>
      </c>
      <c r="E938" t="str">
        <v>Flesberg</v>
      </c>
      <c r="F938" t="str">
        <v>4001</v>
      </c>
      <c r="G938" t="str">
        <v>Flesberg kommunehus</v>
      </c>
      <c r="H938" t="str">
        <v>Lampelandhagan 7</v>
      </c>
      <c r="I938" t="str">
        <v>3623</v>
      </c>
      <c r="J938" t="str">
        <v>Lampeland</v>
      </c>
      <c r="K938" t="str">
        <v>Ja</v>
      </c>
      <c r="L938" t="str">
        <v>59.832729, 9.583061</v>
      </c>
    </row>
    <row r="939" spans="1:12" x14ac:dyDescent="0.25">
      <c r="A939" t="str">
        <v>250001</v>
      </c>
      <c r="B939" t="str">
        <v>Stortingsvalget 2025</v>
      </c>
      <c r="C939" t="str">
        <v>Buskerud</v>
      </c>
      <c r="D939" t="str">
        <v>3336</v>
      </c>
      <c r="E939" t="str">
        <v>Rollag</v>
      </c>
      <c r="F939" t="str">
        <v>4001</v>
      </c>
      <c r="G939" t="str">
        <v>Rollag kommunehus</v>
      </c>
      <c r="H939" t="str">
        <v>Vrågåvegen 10</v>
      </c>
      <c r="I939" t="str">
        <v>3626</v>
      </c>
      <c r="J939" t="str">
        <v>Rollag</v>
      </c>
      <c r="K939" t="str">
        <v>Ja</v>
      </c>
      <c r="L939" t="str">
        <v>59.98422, 9.2947</v>
      </c>
    </row>
    <row r="940" spans="1:12" x14ac:dyDescent="0.25">
      <c r="A940" t="str">
        <v>250001</v>
      </c>
      <c r="B940" t="str">
        <v>Stortingsvalget 2025</v>
      </c>
      <c r="C940" t="str">
        <v>Buskerud</v>
      </c>
      <c r="D940" t="str">
        <v>3336</v>
      </c>
      <c r="E940" t="str">
        <v>Rollag</v>
      </c>
      <c r="F940" t="str">
        <v>4002</v>
      </c>
      <c r="G940" t="str">
        <v>Veggli bibliotek</v>
      </c>
      <c r="H940" t="str">
        <v>Kolvegen 11</v>
      </c>
      <c r="I940" t="str">
        <v>3628</v>
      </c>
      <c r="J940" t="str">
        <v>Veggli</v>
      </c>
      <c r="K940" t="str">
        <v>Ja</v>
      </c>
      <c r="L940" t="str">
        <v>60.03988, 9.15739</v>
      </c>
    </row>
    <row r="941" spans="1:12" x14ac:dyDescent="0.25">
      <c r="A941" t="str">
        <v>250001</v>
      </c>
      <c r="B941" t="str">
        <v>Stortingsvalget 2025</v>
      </c>
      <c r="C941" t="str">
        <v>Buskerud</v>
      </c>
      <c r="D941" t="str">
        <v>3338</v>
      </c>
      <c r="E941" t="str">
        <v>Nore og Uvdal</v>
      </c>
      <c r="F941" t="str">
        <v>4001</v>
      </c>
      <c r="G941" t="str">
        <v>Servicekontoret</v>
      </c>
      <c r="H941" t="str">
        <v>Sentrum 16</v>
      </c>
      <c r="I941" t="str">
        <v>3630</v>
      </c>
      <c r="J941" t="str">
        <v>Rødberg</v>
      </c>
      <c r="K941" t="str">
        <v>Ja</v>
      </c>
      <c r="L941" t="str">
        <v>60.26704, 8.94684</v>
      </c>
    </row>
    <row r="942" spans="1:12" x14ac:dyDescent="0.25">
      <c r="A942" t="str">
        <v>250001</v>
      </c>
      <c r="B942" t="str">
        <v>Stortingsvalget 2025</v>
      </c>
      <c r="C942" t="str">
        <v>Vestfold</v>
      </c>
      <c r="D942" t="str">
        <v>3901</v>
      </c>
      <c r="E942" t="str">
        <v>Horten</v>
      </c>
      <c r="F942" t="str">
        <v>4001</v>
      </c>
      <c r="G942" t="str">
        <v>Horten Rådhus</v>
      </c>
      <c r="H942" t="str">
        <v>Teatergata 11</v>
      </c>
      <c r="I942" t="str">
        <v>3187</v>
      </c>
      <c r="J942" t="str">
        <v>Horten</v>
      </c>
      <c r="K942" t="str">
        <v>Ja</v>
      </c>
      <c r="L942" t="str">
        <v>59.41518, 10.48497</v>
      </c>
    </row>
    <row r="943" spans="1:12" x14ac:dyDescent="0.25">
      <c r="A943" t="str">
        <v>250001</v>
      </c>
      <c r="B943" t="str">
        <v>Stortingsvalget 2025</v>
      </c>
      <c r="C943" t="str">
        <v>Vestfold</v>
      </c>
      <c r="D943" t="str">
        <v>3901</v>
      </c>
      <c r="E943" t="str">
        <v>Horten</v>
      </c>
      <c r="F943" t="str">
        <v>4002</v>
      </c>
      <c r="G943" t="str">
        <v>Paletten kjøpesenter Åsgårdstrand</v>
      </c>
      <c r="H943" t="str">
        <v>Grev Wedels gate 46</v>
      </c>
      <c r="I943" t="str">
        <v>3179</v>
      </c>
      <c r="J943" t="str">
        <v>Åsgårdstrand</v>
      </c>
      <c r="K943" t="str">
        <v>Ja</v>
      </c>
      <c r="L943" t="str">
        <v>59.34962, 10.45949</v>
      </c>
    </row>
    <row r="944" spans="1:12" x14ac:dyDescent="0.25">
      <c r="A944" t="str">
        <v>250001</v>
      </c>
      <c r="B944" t="str">
        <v>Stortingsvalget 2025</v>
      </c>
      <c r="C944" t="str">
        <v>Vestfold</v>
      </c>
      <c r="D944" t="str">
        <v>3903</v>
      </c>
      <c r="E944" t="str">
        <v>Holmestrand</v>
      </c>
      <c r="F944" t="str">
        <v>4001</v>
      </c>
      <c r="G944" t="str">
        <v xml:space="preserve">Holmestrand rådhus, kantine </v>
      </c>
      <c r="H944" t="str">
        <v>Rådhusgaten 11</v>
      </c>
      <c r="I944" t="str">
        <v>3080</v>
      </c>
      <c r="J944" t="str">
        <v xml:space="preserve">Holmestrand </v>
      </c>
      <c r="K944" t="str">
        <v>Ja</v>
      </c>
      <c r="L944" t="str">
        <v>59.490000961108876, 10.315341709354628</v>
      </c>
    </row>
    <row r="945" spans="1:12" x14ac:dyDescent="0.25">
      <c r="A945" t="str">
        <v>250001</v>
      </c>
      <c r="B945" t="str">
        <v>Stortingsvalget 2025</v>
      </c>
      <c r="C945" t="str">
        <v>Vestfold</v>
      </c>
      <c r="D945" t="str">
        <v>3903</v>
      </c>
      <c r="E945" t="str">
        <v>Holmestrand</v>
      </c>
      <c r="F945" t="str">
        <v>4002</v>
      </c>
      <c r="G945" t="str">
        <v>Flerbrukshuset Hof, Låven</v>
      </c>
      <c r="H945" t="str">
        <v>Voldshagan 2</v>
      </c>
      <c r="I945" t="str">
        <v>3090</v>
      </c>
      <c r="J945" t="str">
        <v xml:space="preserve">Hof </v>
      </c>
      <c r="K945" t="str">
        <v>Ja</v>
      </c>
      <c r="L945" t="str">
        <v>59.5289417,10.0874155</v>
      </c>
    </row>
    <row r="946" spans="1:12" x14ac:dyDescent="0.25">
      <c r="A946" t="str">
        <v>250001</v>
      </c>
      <c r="B946" t="str">
        <v>Stortingsvalget 2025</v>
      </c>
      <c r="C946" t="str">
        <v>Vestfold</v>
      </c>
      <c r="D946" t="str">
        <v>3903</v>
      </c>
      <c r="E946" t="str">
        <v>Holmestrand</v>
      </c>
      <c r="F946" t="str">
        <v>4003</v>
      </c>
      <c r="G946" t="str">
        <v xml:space="preserve">Administrasjonsbygg Sande, Limbazi </v>
      </c>
      <c r="H946" t="str">
        <v>Prestegårdsalleen 35</v>
      </c>
      <c r="I946" t="str">
        <v>3070</v>
      </c>
      <c r="J946" t="str">
        <v xml:space="preserve">Sande </v>
      </c>
      <c r="K946" t="str">
        <v>Ja</v>
      </c>
      <c r="L946" t="str">
        <v>59.59372, 10.20781</v>
      </c>
    </row>
    <row r="947" spans="1:12" x14ac:dyDescent="0.25">
      <c r="A947" t="str">
        <v>250001</v>
      </c>
      <c r="B947" t="str">
        <v>Stortingsvalget 2025</v>
      </c>
      <c r="C947" t="str">
        <v>Vestfold</v>
      </c>
      <c r="D947" t="str">
        <v>3905</v>
      </c>
      <c r="E947" t="str">
        <v>Tønsberg</v>
      </c>
      <c r="F947" t="str">
        <v>4002</v>
      </c>
      <c r="G947" t="str">
        <v>Farmandstredet</v>
      </c>
      <c r="H947" t="str">
        <v>Jernbanegaten 1D</v>
      </c>
      <c r="I947" t="str">
        <v>3110</v>
      </c>
      <c r="J947" t="str">
        <v>Tønsberg</v>
      </c>
      <c r="K947" t="str">
        <v>Ja</v>
      </c>
      <c r="L947" t="str">
        <v>59.26929, 10.41176</v>
      </c>
    </row>
    <row r="948" spans="1:12" x14ac:dyDescent="0.25">
      <c r="A948" t="str">
        <v>250001</v>
      </c>
      <c r="B948" t="str">
        <v>Stortingsvalget 2025</v>
      </c>
      <c r="C948" t="str">
        <v>Vestfold</v>
      </c>
      <c r="D948" t="str">
        <v>3905</v>
      </c>
      <c r="E948" t="str">
        <v>Tønsberg</v>
      </c>
      <c r="F948" t="str">
        <v>4003</v>
      </c>
      <c r="G948" t="str">
        <v>Tønsberg og Færder bibliotek</v>
      </c>
      <c r="H948" t="str">
        <v>Storgaten 16</v>
      </c>
      <c r="I948" t="str">
        <v>3126</v>
      </c>
      <c r="J948" t="str">
        <v>Tønsberg</v>
      </c>
      <c r="K948" t="str">
        <v>Ja</v>
      </c>
      <c r="L948" t="str">
        <v>59.26593, 10.40996</v>
      </c>
    </row>
    <row r="949" spans="1:12" x14ac:dyDescent="0.25">
      <c r="A949" t="str">
        <v>250001</v>
      </c>
      <c r="B949" t="str">
        <v>Stortingsvalget 2025</v>
      </c>
      <c r="C949" t="str">
        <v>Vestfold</v>
      </c>
      <c r="D949" t="str">
        <v>3905</v>
      </c>
      <c r="E949" t="str">
        <v>Tønsberg</v>
      </c>
      <c r="F949" t="str">
        <v>4004</v>
      </c>
      <c r="G949" t="str">
        <v>Re-torvet</v>
      </c>
      <c r="H949" t="str">
        <v>Kåpeveien 5</v>
      </c>
      <c r="I949" t="str">
        <v>3174</v>
      </c>
      <c r="J949" t="str">
        <v>Revetal</v>
      </c>
      <c r="K949" t="str">
        <v>Ja</v>
      </c>
      <c r="L949" t="str">
        <v>59.3722, 10.26434</v>
      </c>
    </row>
    <row r="950" spans="1:12" x14ac:dyDescent="0.25">
      <c r="A950" t="str">
        <v>250001</v>
      </c>
      <c r="B950" t="str">
        <v>Stortingsvalget 2025</v>
      </c>
      <c r="C950" t="str">
        <v>Vestfold</v>
      </c>
      <c r="D950" t="str">
        <v>3907</v>
      </c>
      <c r="E950" t="str">
        <v>Sandefjord</v>
      </c>
      <c r="F950" t="str">
        <v>4001</v>
      </c>
      <c r="G950" t="str">
        <v>Tidligstemming Rådhuset publikumsmottak</v>
      </c>
      <c r="H950" t="str">
        <v>Sandefjordsveien 3</v>
      </c>
      <c r="I950" t="str">
        <v>3208</v>
      </c>
      <c r="J950" t="str">
        <v>Sandefjord</v>
      </c>
      <c r="K950" t="str">
        <v>Ja</v>
      </c>
      <c r="L950" t="str">
        <v>59.12868, 10.21957</v>
      </c>
    </row>
    <row r="951" spans="1:12" x14ac:dyDescent="0.25">
      <c r="A951" t="str">
        <v>250001</v>
      </c>
      <c r="B951" t="str">
        <v>Stortingsvalget 2025</v>
      </c>
      <c r="C951" t="str">
        <v>Vestfold</v>
      </c>
      <c r="D951" t="str">
        <v>3907</v>
      </c>
      <c r="E951" t="str">
        <v>Sandefjord</v>
      </c>
      <c r="F951" t="str">
        <v>4002</v>
      </c>
      <c r="G951" t="str">
        <v>Sandefjord bibliotek</v>
      </c>
      <c r="H951" t="str">
        <v>Sandefjordsveien 3</v>
      </c>
      <c r="I951" t="str">
        <v>3208</v>
      </c>
      <c r="J951" t="str">
        <v>Sandefjord</v>
      </c>
      <c r="K951" t="str">
        <v>Ja</v>
      </c>
      <c r="L951" t="str">
        <v>59.128487, 10.220094</v>
      </c>
    </row>
    <row r="952" spans="1:12" x14ac:dyDescent="0.25">
      <c r="A952" t="str">
        <v>250001</v>
      </c>
      <c r="B952" t="str">
        <v>Stortingsvalget 2025</v>
      </c>
      <c r="C952" t="str">
        <v>Vestfold</v>
      </c>
      <c r="D952" t="str">
        <v>3907</v>
      </c>
      <c r="E952" t="str">
        <v>Sandefjord</v>
      </c>
      <c r="F952" t="str">
        <v>4003</v>
      </c>
      <c r="G952" t="str">
        <v>Andebu bibliotek</v>
      </c>
      <c r="H952" t="str">
        <v>Andebu Sentrum 26</v>
      </c>
      <c r="I952" t="str">
        <v>3158</v>
      </c>
      <c r="J952" t="str">
        <v>Andebu</v>
      </c>
      <c r="K952" t="str">
        <v>Ja</v>
      </c>
      <c r="L952" t="str">
        <v>59.304318, 10.176016</v>
      </c>
    </row>
    <row r="953" spans="1:12" x14ac:dyDescent="0.25">
      <c r="A953" t="str">
        <v>250001</v>
      </c>
      <c r="B953" t="str">
        <v>Stortingsvalget 2025</v>
      </c>
      <c r="C953" t="str">
        <v>Vestfold</v>
      </c>
      <c r="D953" t="str">
        <v>3907</v>
      </c>
      <c r="E953" t="str">
        <v>Sandefjord</v>
      </c>
      <c r="F953" t="str">
        <v>4004</v>
      </c>
      <c r="G953" t="str">
        <v>Stokke bibliotek</v>
      </c>
      <c r="H953" t="str">
        <v>Nygaards alle 1</v>
      </c>
      <c r="I953" t="str">
        <v>3160</v>
      </c>
      <c r="J953" t="str">
        <v>Stokke</v>
      </c>
      <c r="K953" t="str">
        <v>Ja</v>
      </c>
      <c r="L953" t="str">
        <v>59.221835, 10.300168</v>
      </c>
    </row>
    <row r="954" spans="1:12" x14ac:dyDescent="0.25">
      <c r="A954" t="str">
        <v>250001</v>
      </c>
      <c r="B954" t="str">
        <v>Stortingsvalget 2025</v>
      </c>
      <c r="C954" t="str">
        <v>Vestfold</v>
      </c>
      <c r="D954" t="str">
        <v>3907</v>
      </c>
      <c r="E954" t="str">
        <v>Sandefjord</v>
      </c>
      <c r="F954" t="str">
        <v>4005</v>
      </c>
      <c r="G954" t="str">
        <v>Ambulerende team 1 - Sandefjord omegn</v>
      </c>
      <c r="H954" t="str">
        <v>Sandefjordsveien 3</v>
      </c>
      <c r="I954" t="str">
        <v>3208</v>
      </c>
      <c r="J954" t="str">
        <v>Sandefjord</v>
      </c>
      <c r="K954" t="str">
        <v>Ja</v>
      </c>
      <c r="L954" t="str">
        <v>59.12868, 10.21957</v>
      </c>
    </row>
    <row r="955" spans="1:12" x14ac:dyDescent="0.25">
      <c r="A955" t="str">
        <v>250001</v>
      </c>
      <c r="B955" t="str">
        <v>Stortingsvalget 2025</v>
      </c>
      <c r="C955" t="str">
        <v>Vestfold</v>
      </c>
      <c r="D955" t="str">
        <v>3907</v>
      </c>
      <c r="E955" t="str">
        <v>Sandefjord</v>
      </c>
      <c r="F955" t="str">
        <v>4006</v>
      </c>
      <c r="G955" t="str">
        <v>Ambulerende team 2 - Stokke og Andebu omegn</v>
      </c>
      <c r="H955" t="str">
        <v>Sandefjordsveien 3</v>
      </c>
      <c r="I955" t="str">
        <v>3208</v>
      </c>
      <c r="J955" t="str">
        <v>Sandefjord</v>
      </c>
      <c r="K955" t="str">
        <v>Ja</v>
      </c>
      <c r="L955" t="str">
        <v>59.12868, 10.21957</v>
      </c>
    </row>
    <row r="956" spans="1:12" x14ac:dyDescent="0.25">
      <c r="A956" t="str">
        <v>250001</v>
      </c>
      <c r="B956" t="str">
        <v>Stortingsvalget 2025</v>
      </c>
      <c r="C956" t="str">
        <v>Vestfold</v>
      </c>
      <c r="D956" t="str">
        <v>3909</v>
      </c>
      <c r="E956" t="str">
        <v>Larvik</v>
      </c>
      <c r="F956" t="str">
        <v>4001</v>
      </c>
      <c r="G956" t="str">
        <v>Larvik kommune sevicetorg</v>
      </c>
      <c r="H956" t="str">
        <v>Feyers gate 7</v>
      </c>
      <c r="I956" t="str">
        <v>3256</v>
      </c>
      <c r="J956" t="str">
        <v>Larvik</v>
      </c>
      <c r="K956" t="str">
        <v>Ja</v>
      </c>
      <c r="L956" t="str">
        <v>59.0524, 10.02684</v>
      </c>
    </row>
    <row r="957" spans="1:12" x14ac:dyDescent="0.25">
      <c r="A957" t="str">
        <v>250001</v>
      </c>
      <c r="B957" t="str">
        <v>Stortingsvalget 2025</v>
      </c>
      <c r="C957" t="str">
        <v>Vestfold</v>
      </c>
      <c r="D957" t="str">
        <v>3909</v>
      </c>
      <c r="E957" t="str">
        <v>Larvik</v>
      </c>
      <c r="F957" t="str">
        <v>4002</v>
      </c>
      <c r="G957" t="str">
        <v>Sentralen Svarstad</v>
      </c>
      <c r="H957" t="str">
        <v>Lågaveien 37</v>
      </c>
      <c r="I957" t="str">
        <v>3275</v>
      </c>
      <c r="J957" t="str">
        <v>Svarstad</v>
      </c>
      <c r="K957" t="str">
        <v>Ja</v>
      </c>
      <c r="L957" t="str">
        <v>59.40093, 9.96392</v>
      </c>
    </row>
    <row r="958" spans="1:12" x14ac:dyDescent="0.25">
      <c r="A958" t="str">
        <v>250001</v>
      </c>
      <c r="B958" t="str">
        <v>Stortingsvalget 2025</v>
      </c>
      <c r="C958" t="str">
        <v>Vestfold</v>
      </c>
      <c r="D958" t="str">
        <v>3909</v>
      </c>
      <c r="E958" t="str">
        <v>Larvik</v>
      </c>
      <c r="F958" t="str">
        <v>4003</v>
      </c>
      <c r="G958" t="str">
        <v>Larvik bibliotek avd. Stavern</v>
      </c>
      <c r="H958" t="str">
        <v>William Sverdrups gate 13c</v>
      </c>
      <c r="I958" t="str">
        <v>3290</v>
      </c>
      <c r="J958" t="str">
        <v>Stavern</v>
      </c>
      <c r="K958" t="str">
        <v>Ja</v>
      </c>
      <c r="L958" t="str">
        <v>58.99895, 10.03757</v>
      </c>
    </row>
    <row r="959" spans="1:12" x14ac:dyDescent="0.25">
      <c r="A959" t="str">
        <v>250001</v>
      </c>
      <c r="B959" t="str">
        <v>Stortingsvalget 2025</v>
      </c>
      <c r="C959" t="str">
        <v>Vestfold</v>
      </c>
      <c r="D959" t="str">
        <v>3909</v>
      </c>
      <c r="E959" t="str">
        <v>Larvik</v>
      </c>
      <c r="F959" t="str">
        <v>4004</v>
      </c>
      <c r="G959" t="str">
        <v>Larvik bibliotek</v>
      </c>
      <c r="H959" t="str">
        <v>Nansetgata 12</v>
      </c>
      <c r="I959" t="str">
        <v>3256</v>
      </c>
      <c r="J959" t="str">
        <v>Larvik</v>
      </c>
      <c r="K959" t="str">
        <v>Ja</v>
      </c>
      <c r="L959" t="str">
        <v>59.05439, 10.0298</v>
      </c>
    </row>
    <row r="960" spans="1:12" x14ac:dyDescent="0.25">
      <c r="A960" t="str">
        <v>250001</v>
      </c>
      <c r="B960" t="str">
        <v>Stortingsvalget 2025</v>
      </c>
      <c r="C960" t="str">
        <v>Vestfold</v>
      </c>
      <c r="D960" t="str">
        <v>3911</v>
      </c>
      <c r="E960" t="str">
        <v>Færder</v>
      </c>
      <c r="F960" t="str">
        <v>4001</v>
      </c>
      <c r="G960" t="str">
        <v>Tjøme kommunehus</v>
      </c>
      <c r="H960" t="str">
        <v>Rødsgata 36</v>
      </c>
      <c r="I960" t="str">
        <v>3145</v>
      </c>
      <c r="J960" t="str">
        <v>Tjøme</v>
      </c>
      <c r="K960" t="str">
        <v>Ja</v>
      </c>
      <c r="L960" t="str">
        <v>59.11092, 10.39321</v>
      </c>
    </row>
    <row r="961" spans="1:12" x14ac:dyDescent="0.25">
      <c r="A961" t="str">
        <v>250001</v>
      </c>
      <c r="B961" t="str">
        <v>Stortingsvalget 2025</v>
      </c>
      <c r="C961" t="str">
        <v>Vestfold</v>
      </c>
      <c r="D961" t="str">
        <v>3911</v>
      </c>
      <c r="E961" t="str">
        <v>Færder</v>
      </c>
      <c r="F961" t="str">
        <v>4002</v>
      </c>
      <c r="G961" t="str">
        <v>Færder kommune innbyggertorget</v>
      </c>
      <c r="H961" t="str">
        <v>Tinghaugveien 16</v>
      </c>
      <c r="I961" t="str">
        <v>3140</v>
      </c>
      <c r="J961" t="str">
        <v>Nøtterøy</v>
      </c>
      <c r="K961" t="str">
        <v>Ja</v>
      </c>
      <c r="L961" t="str">
        <v>59.22444, 10.40966</v>
      </c>
    </row>
    <row r="962" spans="1:12" x14ac:dyDescent="0.25">
      <c r="A962" t="str">
        <v>250001</v>
      </c>
      <c r="B962" t="str">
        <v>Stortingsvalget 2025</v>
      </c>
      <c r="C962" t="str">
        <v>Telemark</v>
      </c>
      <c r="D962" t="str">
        <v>4001</v>
      </c>
      <c r="E962" t="str">
        <v>Porsgrunn</v>
      </c>
      <c r="F962" t="str">
        <v>4002</v>
      </c>
      <c r="G962" t="str">
        <v>Down Town</v>
      </c>
      <c r="H962" t="str">
        <v>Kulltangveien 70</v>
      </c>
      <c r="I962" t="str">
        <v>3921</v>
      </c>
      <c r="J962" t="str">
        <v>Porsgrunn</v>
      </c>
      <c r="K962" t="str">
        <v>Ja</v>
      </c>
      <c r="L962" t="str">
        <v>59.137820, 9.641657</v>
      </c>
    </row>
    <row r="963" spans="1:12" x14ac:dyDescent="0.25">
      <c r="A963" t="str">
        <v>250001</v>
      </c>
      <c r="B963" t="str">
        <v>Stortingsvalget 2025</v>
      </c>
      <c r="C963" t="str">
        <v>Telemark</v>
      </c>
      <c r="D963" t="str">
        <v>4001</v>
      </c>
      <c r="E963" t="str">
        <v>Porsgrunn</v>
      </c>
      <c r="F963" t="str">
        <v>4003</v>
      </c>
      <c r="G963" t="str">
        <v>Porsgrunn Bibliotek</v>
      </c>
      <c r="H963" t="str">
        <v>Rådhusgata 3</v>
      </c>
      <c r="I963" t="str">
        <v>3915</v>
      </c>
      <c r="J963" t="str">
        <v>Porsgrunn</v>
      </c>
      <c r="K963" t="str">
        <v>Ja</v>
      </c>
      <c r="L963" t="str">
        <v>59.14125, 9.65661</v>
      </c>
    </row>
    <row r="964" spans="1:12" x14ac:dyDescent="0.25">
      <c r="A964" t="str">
        <v>250001</v>
      </c>
      <c r="B964" t="str">
        <v>Stortingsvalget 2025</v>
      </c>
      <c r="C964" t="str">
        <v>Telemark</v>
      </c>
      <c r="D964" t="str">
        <v>4001</v>
      </c>
      <c r="E964" t="str">
        <v>Porsgrunn</v>
      </c>
      <c r="F964" t="str">
        <v>4004</v>
      </c>
      <c r="G964" t="str">
        <v>Tidligstemming</v>
      </c>
      <c r="H964" t="str">
        <v>Storgata 153</v>
      </c>
      <c r="I964" t="str">
        <v>3915</v>
      </c>
      <c r="J964" t="str">
        <v>Porsgrunn</v>
      </c>
      <c r="K964" t="str">
        <v>Ja</v>
      </c>
      <c r="L964" t="str">
        <v>59.141524, 9.655360</v>
      </c>
    </row>
    <row r="965" spans="1:12" x14ac:dyDescent="0.25">
      <c r="A965" t="str">
        <v>250001</v>
      </c>
      <c r="B965" t="str">
        <v>Stortingsvalget 2025</v>
      </c>
      <c r="C965" t="str">
        <v>Telemark</v>
      </c>
      <c r="D965" t="str">
        <v>4003</v>
      </c>
      <c r="E965" t="str">
        <v>Skien</v>
      </c>
      <c r="F965" t="str">
        <v>4001</v>
      </c>
      <c r="G965" t="str">
        <v>Skien sentrum - Arkaden</v>
      </c>
      <c r="H965" t="str">
        <v>Bruene 1</v>
      </c>
      <c r="I965" t="str">
        <v>3724</v>
      </c>
      <c r="J965" t="str">
        <v>Skien</v>
      </c>
      <c r="K965" t="str">
        <v>Ja</v>
      </c>
      <c r="L965" t="str">
        <v>59.207462, 9.608344</v>
      </c>
    </row>
    <row r="966" spans="1:12" x14ac:dyDescent="0.25">
      <c r="A966" t="str">
        <v>250001</v>
      </c>
      <c r="B966" t="str">
        <v>Stortingsvalget 2025</v>
      </c>
      <c r="C966" t="str">
        <v>Telemark</v>
      </c>
      <c r="D966" t="str">
        <v>4003</v>
      </c>
      <c r="E966" t="str">
        <v>Skien</v>
      </c>
      <c r="F966" t="str">
        <v>4002</v>
      </c>
      <c r="G966" t="str">
        <v>Lietorvet kjøpesenter</v>
      </c>
      <c r="H966" t="str">
        <v>Liegata 10</v>
      </c>
      <c r="I966" t="str">
        <v>3717</v>
      </c>
      <c r="J966" t="str">
        <v>Skien</v>
      </c>
      <c r="K966" t="str">
        <v>Ja</v>
      </c>
      <c r="L966" t="str">
        <v>59.21041, 9.60498</v>
      </c>
    </row>
    <row r="967" spans="1:12" x14ac:dyDescent="0.25">
      <c r="A967" t="str">
        <v>250001</v>
      </c>
      <c r="B967" t="str">
        <v>Stortingsvalget 2025</v>
      </c>
      <c r="C967" t="str">
        <v>Telemark</v>
      </c>
      <c r="D967" t="str">
        <v>4003</v>
      </c>
      <c r="E967" t="str">
        <v>Skien</v>
      </c>
      <c r="F967" t="str">
        <v>4003</v>
      </c>
      <c r="G967" t="str">
        <v>Herkules senter</v>
      </c>
      <c r="H967" t="str">
        <v>Ulefossveien 32</v>
      </c>
      <c r="I967" t="str">
        <v>3730</v>
      </c>
      <c r="J967" t="str">
        <v>Skien</v>
      </c>
      <c r="K967" t="str">
        <v>Ja</v>
      </c>
      <c r="L967" t="str">
        <v>59.19744, 9.60539</v>
      </c>
    </row>
    <row r="968" spans="1:12" x14ac:dyDescent="0.25">
      <c r="A968" t="str">
        <v>250001</v>
      </c>
      <c r="B968" t="str">
        <v>Stortingsvalget 2025</v>
      </c>
      <c r="C968" t="str">
        <v>Telemark</v>
      </c>
      <c r="D968" t="str">
        <v>4003</v>
      </c>
      <c r="E968" t="str">
        <v>Skien</v>
      </c>
      <c r="F968" t="str">
        <v>4004</v>
      </c>
      <c r="G968" t="str">
        <v>Gulsetsenteret</v>
      </c>
      <c r="H968" t="str">
        <v>Nyhusvegen 14</v>
      </c>
      <c r="I968" t="str">
        <v>3726</v>
      </c>
      <c r="J968" t="str">
        <v>Skien</v>
      </c>
      <c r="K968" t="str">
        <v>Ja</v>
      </c>
      <c r="L968" t="str">
        <v>59.21612, 9.56536</v>
      </c>
    </row>
    <row r="969" spans="1:12" x14ac:dyDescent="0.25">
      <c r="A969" t="str">
        <v>250001</v>
      </c>
      <c r="B969" t="str">
        <v>Stortingsvalget 2025</v>
      </c>
      <c r="C969" t="str">
        <v>Telemark</v>
      </c>
      <c r="D969" t="str">
        <v>4003</v>
      </c>
      <c r="E969" t="str">
        <v>Skien</v>
      </c>
      <c r="F969" t="str">
        <v>4005</v>
      </c>
      <c r="G969" t="str">
        <v>Klyve nærmiljøsenter</v>
      </c>
      <c r="H969" t="str">
        <v>Kongerødvegen 8</v>
      </c>
      <c r="I969" t="str">
        <v>3737</v>
      </c>
      <c r="J969" t="str">
        <v>Skien</v>
      </c>
      <c r="K969" t="str">
        <v>Ja</v>
      </c>
      <c r="L969" t="str">
        <v>59.14822, 9.62189</v>
      </c>
    </row>
    <row r="970" spans="1:12" x14ac:dyDescent="0.25">
      <c r="A970" t="str">
        <v>250001</v>
      </c>
      <c r="B970" t="str">
        <v>Stortingsvalget 2025</v>
      </c>
      <c r="C970" t="str">
        <v>Telemark</v>
      </c>
      <c r="D970" t="str">
        <v>4005</v>
      </c>
      <c r="E970" t="str">
        <v>Notodden</v>
      </c>
      <c r="F970" t="str">
        <v>4001</v>
      </c>
      <c r="G970" t="str">
        <v>Notodden kommune, rådhuset, servicetorg</v>
      </c>
      <c r="H970" t="str">
        <v>Teatergata 3</v>
      </c>
      <c r="I970" t="str">
        <v>3674</v>
      </c>
      <c r="J970" t="str">
        <v>Notodden</v>
      </c>
      <c r="K970" t="str">
        <v>Ja</v>
      </c>
      <c r="L970" t="str">
        <v>59.56007, 9.26059</v>
      </c>
    </row>
    <row r="971" spans="1:12" x14ac:dyDescent="0.25">
      <c r="A971" t="str">
        <v>250001</v>
      </c>
      <c r="B971" t="str">
        <v>Stortingsvalget 2025</v>
      </c>
      <c r="C971" t="str">
        <v>Telemark</v>
      </c>
      <c r="D971" t="str">
        <v>4005</v>
      </c>
      <c r="E971" t="str">
        <v>Notodden</v>
      </c>
      <c r="F971" t="str">
        <v>4002</v>
      </c>
      <c r="G971" t="str">
        <v>Notodden bibliotek</v>
      </c>
      <c r="H971" t="str">
        <v>Storgata 1</v>
      </c>
      <c r="I971" t="str">
        <v>3674</v>
      </c>
      <c r="J971" t="str">
        <v>Notodden</v>
      </c>
      <c r="K971" t="str">
        <v>Ja</v>
      </c>
      <c r="L971" t="str">
        <v>59.55618, 9.2542</v>
      </c>
    </row>
    <row r="972" spans="1:12" x14ac:dyDescent="0.25">
      <c r="A972" t="str">
        <v>250001</v>
      </c>
      <c r="B972" t="str">
        <v>Stortingsvalget 2025</v>
      </c>
      <c r="C972" t="str">
        <v>Telemark</v>
      </c>
      <c r="D972" t="str">
        <v>4010</v>
      </c>
      <c r="E972" t="str">
        <v>Siljan</v>
      </c>
      <c r="F972" t="str">
        <v>4001</v>
      </c>
      <c r="G972" t="str">
        <v>Kommunehuset</v>
      </c>
      <c r="H972" t="str">
        <v xml:space="preserve">Sentrumsveien 105 </v>
      </c>
      <c r="I972" t="str">
        <v>3748</v>
      </c>
      <c r="J972" t="str">
        <v>Siljan</v>
      </c>
      <c r="K972" t="str">
        <v>Ja</v>
      </c>
      <c r="L972" t="str">
        <v>59.28252, 9.73355</v>
      </c>
    </row>
    <row r="973" spans="1:12" x14ac:dyDescent="0.25">
      <c r="A973" t="str">
        <v>250001</v>
      </c>
      <c r="B973" t="str">
        <v>Stortingsvalget 2025</v>
      </c>
      <c r="C973" t="str">
        <v>Telemark</v>
      </c>
      <c r="D973" t="str">
        <v>4012</v>
      </c>
      <c r="E973" t="str">
        <v>Bamble</v>
      </c>
      <c r="F973" t="str">
        <v>4001</v>
      </c>
      <c r="G973" t="str">
        <v>Bamble bibliotek og litteraturhus</v>
      </c>
      <c r="H973" t="str">
        <v>Krabberødstrand 14</v>
      </c>
      <c r="I973" t="str">
        <v>3960</v>
      </c>
      <c r="J973" t="str">
        <v>Stathelle</v>
      </c>
      <c r="K973" t="str">
        <v>Ja</v>
      </c>
      <c r="L973" t="str">
        <v>59.04642, 9.69175</v>
      </c>
    </row>
    <row r="974" spans="1:12" x14ac:dyDescent="0.25">
      <c r="A974" t="str">
        <v>250001</v>
      </c>
      <c r="B974" t="str">
        <v>Stortingsvalget 2025</v>
      </c>
      <c r="C974" t="str">
        <v>Telemark</v>
      </c>
      <c r="D974" t="str">
        <v>4012</v>
      </c>
      <c r="E974" t="str">
        <v>Bamble</v>
      </c>
      <c r="F974" t="str">
        <v>4002</v>
      </c>
      <c r="G974" t="str">
        <v>Bamble rådhus Servicetorget</v>
      </c>
      <c r="H974" t="str">
        <v>Kirkeveien 12</v>
      </c>
      <c r="I974" t="str">
        <v>3970</v>
      </c>
      <c r="J974" t="str">
        <v>Langesund</v>
      </c>
      <c r="K974" t="str">
        <v>Ja</v>
      </c>
      <c r="L974" t="str">
        <v>59.00144, 9.74608</v>
      </c>
    </row>
    <row r="975" spans="1:12" x14ac:dyDescent="0.25">
      <c r="A975" t="str">
        <v>250001</v>
      </c>
      <c r="B975" t="str">
        <v>Stortingsvalget 2025</v>
      </c>
      <c r="C975" t="str">
        <v>Telemark</v>
      </c>
      <c r="D975" t="str">
        <v>4012</v>
      </c>
      <c r="E975" t="str">
        <v>Bamble</v>
      </c>
      <c r="F975" t="str">
        <v>4003</v>
      </c>
      <c r="G975" t="str">
        <v>Alti Brotorvet</v>
      </c>
      <c r="H975" t="str">
        <v>Gangveien 10</v>
      </c>
      <c r="I975" t="str">
        <v>3960</v>
      </c>
      <c r="J975" t="str">
        <v>Stathelle</v>
      </c>
      <c r="K975" t="str">
        <v>Ja</v>
      </c>
      <c r="L975" t="str">
        <v>59.04587, 9.69387</v>
      </c>
    </row>
    <row r="976" spans="1:12" x14ac:dyDescent="0.25">
      <c r="A976" t="str">
        <v>250001</v>
      </c>
      <c r="B976" t="str">
        <v>Stortingsvalget 2025</v>
      </c>
      <c r="C976" t="str">
        <v>Telemark</v>
      </c>
      <c r="D976" t="str">
        <v>4012</v>
      </c>
      <c r="E976" t="str">
        <v>Bamble</v>
      </c>
      <c r="F976" t="str">
        <v>4004</v>
      </c>
      <c r="G976" t="str">
        <v>Måjohamat</v>
      </c>
      <c r="H976" t="str">
        <v>Meikjærveien 2</v>
      </c>
      <c r="I976" t="str">
        <v>3967</v>
      </c>
      <c r="J976" t="str">
        <v>Stathelle</v>
      </c>
      <c r="K976" t="str">
        <v>Ja</v>
      </c>
      <c r="L976" t="str">
        <v>58.9681, 9.55222</v>
      </c>
    </row>
    <row r="977" spans="1:12" x14ac:dyDescent="0.25">
      <c r="A977" t="str">
        <v>250001</v>
      </c>
      <c r="B977" t="str">
        <v>Stortingsvalget 2025</v>
      </c>
      <c r="C977" t="str">
        <v>Telemark</v>
      </c>
      <c r="D977" t="str">
        <v>4014</v>
      </c>
      <c r="E977" t="str">
        <v>Kragerø</v>
      </c>
      <c r="F977" t="str">
        <v>4001</v>
      </c>
      <c r="G977" t="str">
        <v>Servicesenteret, Kragerø rådhus</v>
      </c>
      <c r="H977" t="str">
        <v>Rådhusgata 5</v>
      </c>
      <c r="I977" t="str">
        <v>3770</v>
      </c>
      <c r="J977" t="str">
        <v>Kragerø</v>
      </c>
      <c r="K977" t="str">
        <v>Ja</v>
      </c>
      <c r="L977" t="str">
        <v>58.86798, 9.41093</v>
      </c>
    </row>
    <row r="978" spans="1:12" x14ac:dyDescent="0.25">
      <c r="A978" t="str">
        <v>250001</v>
      </c>
      <c r="B978" t="str">
        <v>Stortingsvalget 2025</v>
      </c>
      <c r="C978" t="str">
        <v>Telemark</v>
      </c>
      <c r="D978" t="str">
        <v>4016</v>
      </c>
      <c r="E978" t="str">
        <v>Drangedal</v>
      </c>
      <c r="F978" t="str">
        <v>4001</v>
      </c>
      <c r="G978" t="str">
        <v>Servicekontoret Drangedal kommune</v>
      </c>
      <c r="H978" t="str">
        <v>Gudbrandsveien 7</v>
      </c>
      <c r="I978" t="str">
        <v>3750</v>
      </c>
      <c r="J978" t="str">
        <v xml:space="preserve">Drangedal </v>
      </c>
      <c r="K978" t="str">
        <v>Ja</v>
      </c>
      <c r="L978" t="str">
        <v>59.09747, 9.06197</v>
      </c>
    </row>
    <row r="979" spans="1:12" x14ac:dyDescent="0.25">
      <c r="A979" t="str">
        <v>250001</v>
      </c>
      <c r="B979" t="str">
        <v>Stortingsvalget 2025</v>
      </c>
      <c r="C979" t="str">
        <v>Telemark</v>
      </c>
      <c r="D979" t="str">
        <v>4018</v>
      </c>
      <c r="E979" t="str">
        <v>Nome</v>
      </c>
      <c r="F979" t="str">
        <v>4001</v>
      </c>
      <c r="G979" t="str">
        <v>Nome rådhus</v>
      </c>
      <c r="H979" t="str">
        <v>Ringsevja 30</v>
      </c>
      <c r="I979" t="str">
        <v>3830</v>
      </c>
      <c r="J979" t="str">
        <v>Ulefoss</v>
      </c>
      <c r="K979" t="str">
        <v>Ja</v>
      </c>
      <c r="L979" t="str">
        <v>59.27939, 9.27082</v>
      </c>
    </row>
    <row r="980" spans="1:12" x14ac:dyDescent="0.25">
      <c r="A980" t="str">
        <v>250001</v>
      </c>
      <c r="B980" t="str">
        <v>Stortingsvalget 2025</v>
      </c>
      <c r="C980" t="str">
        <v>Telemark</v>
      </c>
      <c r="D980" t="str">
        <v>4018</v>
      </c>
      <c r="E980" t="str">
        <v>Nome</v>
      </c>
      <c r="F980" t="str">
        <v>4002</v>
      </c>
      <c r="G980" t="str">
        <v>Nome bibliotek, avdeling Lunde</v>
      </c>
      <c r="H980" t="str">
        <v>Brugata 6</v>
      </c>
      <c r="I980" t="str">
        <v>3825</v>
      </c>
      <c r="J980" t="str">
        <v>Lunde</v>
      </c>
      <c r="K980" t="str">
        <v>Ja</v>
      </c>
      <c r="L980" t="str">
        <v>59.29938, 9.10286</v>
      </c>
    </row>
    <row r="981" spans="1:12" x14ac:dyDescent="0.25">
      <c r="A981" t="str">
        <v>250001</v>
      </c>
      <c r="B981" t="str">
        <v>Stortingsvalget 2025</v>
      </c>
      <c r="C981" t="str">
        <v>Telemark</v>
      </c>
      <c r="D981" t="str">
        <v>4020</v>
      </c>
      <c r="E981" t="str">
        <v>Midt-Telemark</v>
      </c>
      <c r="F981" t="str">
        <v>4001</v>
      </c>
      <c r="G981" t="str">
        <v>Kommunehuset</v>
      </c>
      <c r="H981" t="str">
        <v>Bøgata 67</v>
      </c>
      <c r="I981" t="str">
        <v>3800</v>
      </c>
      <c r="J981" t="str">
        <v>Bø i Telemark</v>
      </c>
      <c r="K981" t="str">
        <v>Ja</v>
      </c>
      <c r="L981" t="str">
        <v>59.412831, 9.066306</v>
      </c>
    </row>
    <row r="982" spans="1:12" x14ac:dyDescent="0.25">
      <c r="A982" t="str">
        <v>250001</v>
      </c>
      <c r="B982" t="str">
        <v>Stortingsvalget 2025</v>
      </c>
      <c r="C982" t="str">
        <v>Telemark</v>
      </c>
      <c r="D982" t="str">
        <v>4022</v>
      </c>
      <c r="E982" t="str">
        <v>Seljord</v>
      </c>
      <c r="F982" t="str">
        <v>4001</v>
      </c>
      <c r="G982" t="str">
        <v>Seljord kommune</v>
      </c>
      <c r="H982" t="str">
        <v>Brøløsvegen 13A</v>
      </c>
      <c r="I982" t="str">
        <v>3840</v>
      </c>
      <c r="J982" t="str">
        <v>Seljord</v>
      </c>
      <c r="K982" t="str">
        <v>Ja</v>
      </c>
      <c r="L982" t="str">
        <v>59.48275, 8.62663</v>
      </c>
    </row>
    <row r="983" spans="1:12" x14ac:dyDescent="0.25">
      <c r="A983" t="str">
        <v>250001</v>
      </c>
      <c r="B983" t="str">
        <v>Stortingsvalget 2025</v>
      </c>
      <c r="C983" t="str">
        <v>Telemark</v>
      </c>
      <c r="D983" t="str">
        <v>4024</v>
      </c>
      <c r="E983" t="str">
        <v>Hjartdal</v>
      </c>
      <c r="F983" t="str">
        <v>4001</v>
      </c>
      <c r="G983" t="str">
        <v>Kommunehuset</v>
      </c>
      <c r="H983" t="str">
        <v>Saulandsvegen 414</v>
      </c>
      <c r="I983" t="str">
        <v>3692</v>
      </c>
      <c r="J983" t="str">
        <v>Sauland</v>
      </c>
      <c r="K983" t="str">
        <v>Ja</v>
      </c>
      <c r="L983" t="str">
        <v>59.6128, 8.94945</v>
      </c>
    </row>
    <row r="984" spans="1:12" x14ac:dyDescent="0.25">
      <c r="A984" t="str">
        <v>250001</v>
      </c>
      <c r="B984" t="str">
        <v>Stortingsvalget 2025</v>
      </c>
      <c r="C984" t="str">
        <v>Telemark</v>
      </c>
      <c r="D984" t="str">
        <v>4026</v>
      </c>
      <c r="E984" t="str">
        <v>Tinn</v>
      </c>
      <c r="F984" t="str">
        <v>4001</v>
      </c>
      <c r="G984" t="str">
        <v>Servicetorget</v>
      </c>
      <c r="H984" t="str">
        <v>Torget 2</v>
      </c>
      <c r="I984" t="str">
        <v>3660</v>
      </c>
      <c r="J984" t="str">
        <v>Rjukan</v>
      </c>
      <c r="K984" t="str">
        <v>Ja</v>
      </c>
      <c r="L984" t="str">
        <v>59.87868, 8.59458</v>
      </c>
    </row>
    <row r="985" spans="1:12" x14ac:dyDescent="0.25">
      <c r="A985" t="str">
        <v>250001</v>
      </c>
      <c r="B985" t="str">
        <v>Stortingsvalget 2025</v>
      </c>
      <c r="C985" t="str">
        <v>Telemark</v>
      </c>
      <c r="D985" t="str">
        <v>4026</v>
      </c>
      <c r="E985" t="str">
        <v>Tinn</v>
      </c>
      <c r="F985" t="str">
        <v>4002</v>
      </c>
      <c r="G985" t="str">
        <v>Tinn helsetun</v>
      </c>
      <c r="H985" t="str">
        <v>Valdresmogen 7</v>
      </c>
      <c r="I985" t="str">
        <v>3650</v>
      </c>
      <c r="J985" t="str">
        <v>Tinn Austbygd</v>
      </c>
      <c r="K985" t="str">
        <v>Ja</v>
      </c>
      <c r="L985" t="str">
        <v>59.99231, 8.81958</v>
      </c>
    </row>
    <row r="986" spans="1:12" x14ac:dyDescent="0.25">
      <c r="A986" t="str">
        <v>250001</v>
      </c>
      <c r="B986" t="str">
        <v>Stortingsvalget 2025</v>
      </c>
      <c r="C986" t="str">
        <v>Telemark</v>
      </c>
      <c r="D986" t="str">
        <v>4026</v>
      </c>
      <c r="E986" t="str">
        <v>Tinn</v>
      </c>
      <c r="F986" t="str">
        <v>4003</v>
      </c>
      <c r="G986" t="str">
        <v>Eldres Hus</v>
      </c>
      <c r="H986" t="str">
        <v>Sandviken plass 1</v>
      </c>
      <c r="I986" t="str">
        <v>3660</v>
      </c>
      <c r="J986" t="str">
        <v>Rjukan</v>
      </c>
      <c r="K986" t="str">
        <v>Ja</v>
      </c>
      <c r="L986" t="str">
        <v>59.88021, 8.63699</v>
      </c>
    </row>
    <row r="987" spans="1:12" x14ac:dyDescent="0.25">
      <c r="A987" t="str">
        <v>250001</v>
      </c>
      <c r="B987" t="str">
        <v>Stortingsvalget 2025</v>
      </c>
      <c r="C987" t="str">
        <v>Telemark</v>
      </c>
      <c r="D987" t="str">
        <v>4028</v>
      </c>
      <c r="E987" t="str">
        <v>Kviteseid</v>
      </c>
      <c r="F987" t="str">
        <v>4001</v>
      </c>
      <c r="G987" t="str">
        <v>Kviteseid kommunehus</v>
      </c>
      <c r="H987" t="str">
        <v>Kviteseidgata 13</v>
      </c>
      <c r="I987" t="str">
        <v>3850</v>
      </c>
      <c r="J987" t="str">
        <v>Kviteseid</v>
      </c>
      <c r="K987" t="str">
        <v>Ja</v>
      </c>
      <c r="L987" t="str">
        <v>59.40196, 8.49462</v>
      </c>
    </row>
    <row r="988" spans="1:12" x14ac:dyDescent="0.25">
      <c r="A988" t="str">
        <v>250001</v>
      </c>
      <c r="B988" t="str">
        <v>Stortingsvalget 2025</v>
      </c>
      <c r="C988" t="str">
        <v>Telemark</v>
      </c>
      <c r="D988" t="str">
        <v>4030</v>
      </c>
      <c r="E988" t="str">
        <v>Nissedal</v>
      </c>
      <c r="F988" t="str">
        <v>4001</v>
      </c>
      <c r="G988" t="str">
        <v>Kommunehuset</v>
      </c>
      <c r="H988" t="str">
        <v>Treungvegen 398</v>
      </c>
      <c r="I988" t="str">
        <v>3855</v>
      </c>
      <c r="J988" t="str">
        <v>Treungen</v>
      </c>
      <c r="K988" t="str">
        <v>Ja</v>
      </c>
      <c r="L988" t="str">
        <v>59.01966, 8.5212</v>
      </c>
    </row>
    <row r="989" spans="1:12" x14ac:dyDescent="0.25">
      <c r="A989" t="str">
        <v>250001</v>
      </c>
      <c r="B989" t="str">
        <v>Stortingsvalget 2025</v>
      </c>
      <c r="C989" t="str">
        <v>Telemark</v>
      </c>
      <c r="D989" t="str">
        <v>4032</v>
      </c>
      <c r="E989" t="str">
        <v>Fyresdal</v>
      </c>
      <c r="F989" t="str">
        <v>4001</v>
      </c>
      <c r="G989" t="str">
        <v>Fyresdal Næringshage</v>
      </c>
      <c r="H989" t="str">
        <v>Klokkarhamaren 6</v>
      </c>
      <c r="I989" t="str">
        <v>3870</v>
      </c>
      <c r="J989" t="str">
        <v>Fyresdal</v>
      </c>
      <c r="K989" t="str">
        <v>Ja</v>
      </c>
      <c r="L989" t="str">
        <v>59.18294, 8.08509</v>
      </c>
    </row>
    <row r="990" spans="1:12" x14ac:dyDescent="0.25">
      <c r="A990" t="str">
        <v>250001</v>
      </c>
      <c r="B990" t="str">
        <v>Stortingsvalget 2025</v>
      </c>
      <c r="C990" t="str">
        <v>Telemark</v>
      </c>
      <c r="D990" t="str">
        <v>4034</v>
      </c>
      <c r="E990" t="str">
        <v>Tokke</v>
      </c>
      <c r="F990" t="str">
        <v>4001</v>
      </c>
      <c r="G990" t="str">
        <v>Tokke kommunehus</v>
      </c>
      <c r="H990" t="str">
        <v>Storvegen 60</v>
      </c>
      <c r="I990" t="str">
        <v>3880</v>
      </c>
      <c r="J990" t="str">
        <v>Dalen</v>
      </c>
      <c r="K990" t="str">
        <v>Ja</v>
      </c>
      <c r="L990" t="str">
        <v>59.44568, 8.0138</v>
      </c>
    </row>
    <row r="991" spans="1:12" x14ac:dyDescent="0.25">
      <c r="A991" t="str">
        <v>250001</v>
      </c>
      <c r="B991" t="str">
        <v>Stortingsvalget 2025</v>
      </c>
      <c r="C991" t="str">
        <v>Telemark</v>
      </c>
      <c r="D991" t="str">
        <v>4036</v>
      </c>
      <c r="E991" t="str">
        <v>Vinje</v>
      </c>
      <c r="F991" t="str">
        <v>4001</v>
      </c>
      <c r="G991" t="str">
        <v>Tenestorget</v>
      </c>
      <c r="H991" t="str">
        <v>Vinjevegen 192</v>
      </c>
      <c r="I991" t="str">
        <v>3890</v>
      </c>
      <c r="J991" t="str">
        <v>Vinje</v>
      </c>
      <c r="K991" t="str">
        <v>Ja</v>
      </c>
      <c r="L991" t="str">
        <v>59.56916, 7.98898</v>
      </c>
    </row>
    <row r="992" spans="1:12" x14ac:dyDescent="0.25">
      <c r="A992" t="str">
        <v>250001</v>
      </c>
      <c r="B992" t="str">
        <v>Stortingsvalget 2025</v>
      </c>
      <c r="C992" t="str">
        <v>Troms Romsa</v>
      </c>
      <c r="D992" t="str">
        <v>5501</v>
      </c>
      <c r="E992" t="str">
        <v>Tromsø</v>
      </c>
      <c r="F992" t="str">
        <v>4001</v>
      </c>
      <c r="G992" t="str">
        <v>Rådhuset</v>
      </c>
      <c r="H992" t="str">
        <v>Rådhusgata 2</v>
      </c>
      <c r="I992" t="str">
        <v>9008</v>
      </c>
      <c r="J992" t="str">
        <v>Tromsø</v>
      </c>
      <c r="K992" t="str">
        <v>Ja</v>
      </c>
      <c r="L992" t="str">
        <v>69.65144, 18.9553</v>
      </c>
    </row>
    <row r="993" spans="1:12" x14ac:dyDescent="0.25">
      <c r="A993" t="str">
        <v>250001</v>
      </c>
      <c r="B993" t="str">
        <v>Stortingsvalget 2025</v>
      </c>
      <c r="C993" t="str">
        <v>Troms Romsa</v>
      </c>
      <c r="D993" t="str">
        <v>5501</v>
      </c>
      <c r="E993" t="str">
        <v>Tromsø</v>
      </c>
      <c r="F993" t="str">
        <v>4002</v>
      </c>
      <c r="G993" t="str">
        <v>Tromvik skole</v>
      </c>
      <c r="H993" t="str">
        <v>Tromtindvegen 246</v>
      </c>
      <c r="I993" t="str">
        <v>9107</v>
      </c>
      <c r="J993" t="str">
        <v>Kvaløya</v>
      </c>
      <c r="K993" t="str">
        <v>Ja</v>
      </c>
      <c r="L993" t="str">
        <v>69.772600, 18.397898</v>
      </c>
    </row>
    <row r="994" spans="1:12" x14ac:dyDescent="0.25">
      <c r="A994" t="str">
        <v>250001</v>
      </c>
      <c r="B994" t="str">
        <v>Stortingsvalget 2025</v>
      </c>
      <c r="C994" t="str">
        <v>Troms Romsa</v>
      </c>
      <c r="D994" t="str">
        <v>5501</v>
      </c>
      <c r="E994" t="str">
        <v>Tromsø</v>
      </c>
      <c r="F994" t="str">
        <v>4003</v>
      </c>
      <c r="G994" t="str">
        <v>Sjursnes bo- og servicesenter</v>
      </c>
      <c r="H994" t="str">
        <v>Stordalstrandvegen 100</v>
      </c>
      <c r="I994" t="str">
        <v>9030</v>
      </c>
      <c r="J994" t="str">
        <v>Sjursnes</v>
      </c>
      <c r="K994" t="str">
        <v>Ja</v>
      </c>
      <c r="L994" t="str">
        <v>69.53319, 19.64134</v>
      </c>
    </row>
    <row r="995" spans="1:12" x14ac:dyDescent="0.25">
      <c r="A995" t="str">
        <v>250001</v>
      </c>
      <c r="B995" t="str">
        <v>Stortingsvalget 2025</v>
      </c>
      <c r="C995" t="str">
        <v>Troms Romsa</v>
      </c>
      <c r="D995" t="str">
        <v>5501</v>
      </c>
      <c r="E995" t="str">
        <v>Tromsø</v>
      </c>
      <c r="F995" t="str">
        <v>4004</v>
      </c>
      <c r="G995" t="str">
        <v>Kafe 103</v>
      </c>
      <c r="H995" t="str">
        <v>Grønnegata 103</v>
      </c>
      <c r="I995" t="str">
        <v>9008</v>
      </c>
      <c r="J995" t="str">
        <v>Tromsø</v>
      </c>
      <c r="K995" t="str">
        <v>Ja</v>
      </c>
      <c r="L995" t="str">
        <v>69.65311, 18.95814</v>
      </c>
    </row>
    <row r="996" spans="1:12" x14ac:dyDescent="0.25">
      <c r="A996" t="str">
        <v>250001</v>
      </c>
      <c r="B996" t="str">
        <v>Stortingsvalget 2025</v>
      </c>
      <c r="C996" t="str">
        <v>Troms Romsa</v>
      </c>
      <c r="D996" t="str">
        <v>5501</v>
      </c>
      <c r="E996" t="str">
        <v>Tromsø</v>
      </c>
      <c r="F996" t="str">
        <v>4005</v>
      </c>
      <c r="G996" t="str">
        <v>Bygdehuset i Kattfjord</v>
      </c>
      <c r="H996" t="str">
        <v>Sjøtunvegen 444</v>
      </c>
      <c r="I996" t="str">
        <v>9108</v>
      </c>
      <c r="J996" t="str">
        <v>Kvaløysletta</v>
      </c>
      <c r="K996" t="str">
        <v>Ja</v>
      </c>
      <c r="L996" t="str">
        <v>69.59180, 18.28128</v>
      </c>
    </row>
    <row r="997" spans="1:12" x14ac:dyDescent="0.25">
      <c r="A997" t="str">
        <v>250001</v>
      </c>
      <c r="B997" t="str">
        <v>Stortingsvalget 2025</v>
      </c>
      <c r="C997" t="str">
        <v>Troms Romsa</v>
      </c>
      <c r="D997" t="str">
        <v>5501</v>
      </c>
      <c r="E997" t="str">
        <v>Tromsø</v>
      </c>
      <c r="F997" t="str">
        <v>4006</v>
      </c>
      <c r="G997" t="str">
        <v>Sydspissen aktivitetshus</v>
      </c>
      <c r="H997" t="str">
        <v>Strandvegen 166</v>
      </c>
      <c r="I997" t="str">
        <v>9006</v>
      </c>
      <c r="J997" t="str">
        <v>Tromsø</v>
      </c>
      <c r="K997" t="str">
        <v>Ja</v>
      </c>
      <c r="L997" t="str">
        <v>69.62936, 18.91354</v>
      </c>
    </row>
    <row r="998" spans="1:12" x14ac:dyDescent="0.25">
      <c r="A998" t="str">
        <v>250001</v>
      </c>
      <c r="B998" t="str">
        <v>Stortingsvalget 2025</v>
      </c>
      <c r="C998" t="str">
        <v>Troms Romsa</v>
      </c>
      <c r="D998" t="str">
        <v>5501</v>
      </c>
      <c r="E998" t="str">
        <v>Tromsø</v>
      </c>
      <c r="F998" t="str">
        <v>4007</v>
      </c>
      <c r="G998" t="str">
        <v>Matkroken Rebbenes</v>
      </c>
      <c r="H998" t="str">
        <v>Engvikvegen 606</v>
      </c>
      <c r="I998" t="str">
        <v>9140</v>
      </c>
      <c r="J998" t="str">
        <v>Rebbenes</v>
      </c>
      <c r="K998" t="str">
        <v>Ja</v>
      </c>
      <c r="L998" t="str">
        <v>70.03082, 18.65596</v>
      </c>
    </row>
    <row r="999" spans="1:12" x14ac:dyDescent="0.25">
      <c r="A999" t="str">
        <v>250001</v>
      </c>
      <c r="B999" t="str">
        <v>Stortingsvalget 2025</v>
      </c>
      <c r="C999" t="str">
        <v>Troms Romsa</v>
      </c>
      <c r="D999" t="str">
        <v>5501</v>
      </c>
      <c r="E999" t="str">
        <v>Tromsø</v>
      </c>
      <c r="F999" t="str">
        <v>4008</v>
      </c>
      <c r="G999" t="str">
        <v>Vengsøy skole</v>
      </c>
      <c r="H999" t="str">
        <v>Vengsøya 199</v>
      </c>
      <c r="I999" t="str">
        <v>9120</v>
      </c>
      <c r="J999" t="str">
        <v>Vengsøy</v>
      </c>
      <c r="K999" t="str">
        <v>Ja</v>
      </c>
      <c r="L999" t="str">
        <v>69.83322, 18.59137</v>
      </c>
    </row>
    <row r="1000" spans="1:12" x14ac:dyDescent="0.25">
      <c r="A1000" t="str">
        <v>250001</v>
      </c>
      <c r="B1000" t="str">
        <v>Stortingsvalget 2025</v>
      </c>
      <c r="C1000" t="str">
        <v>Troms Romsa</v>
      </c>
      <c r="D1000" t="str">
        <v>5501</v>
      </c>
      <c r="E1000" t="str">
        <v>Tromsø</v>
      </c>
      <c r="F1000" t="str">
        <v>4009</v>
      </c>
      <c r="G1000" t="str">
        <v>Straumsbukta skole</v>
      </c>
      <c r="H1000" t="str">
        <v>Straumsvegen 2095</v>
      </c>
      <c r="I1000" t="str">
        <v>9106</v>
      </c>
      <c r="J1000" t="str">
        <v>Straumsbukta</v>
      </c>
      <c r="K1000" t="str">
        <v>Ja</v>
      </c>
      <c r="L1000" t="str">
        <v>69.57628, 18.62883</v>
      </c>
    </row>
    <row r="1001" spans="1:12" x14ac:dyDescent="0.25">
      <c r="A1001" t="str">
        <v>250001</v>
      </c>
      <c r="B1001" t="str">
        <v>Stortingsvalget 2025</v>
      </c>
      <c r="C1001" t="str">
        <v>Troms Romsa</v>
      </c>
      <c r="D1001" t="str">
        <v>5501</v>
      </c>
      <c r="E1001" t="str">
        <v>Tromsø</v>
      </c>
      <c r="F1001" t="str">
        <v>4010</v>
      </c>
      <c r="G1001" t="str">
        <v>UiT - kultur- og samfunnsfagbiblioteket</v>
      </c>
      <c r="H1001" t="str">
        <v>Huginbakken 12</v>
      </c>
      <c r="I1001" t="str">
        <v>9019</v>
      </c>
      <c r="J1001" t="str">
        <v>Tromsø</v>
      </c>
      <c r="K1001" t="str">
        <v>Ja</v>
      </c>
      <c r="L1001" t="str">
        <v>69.68079, 18.97323</v>
      </c>
    </row>
    <row r="1002" spans="1:12" x14ac:dyDescent="0.25">
      <c r="A1002" t="str">
        <v>250001</v>
      </c>
      <c r="B1002" t="str">
        <v>Stortingsvalget 2025</v>
      </c>
      <c r="C1002" t="str">
        <v>Troms Romsa</v>
      </c>
      <c r="D1002" t="str">
        <v>5501</v>
      </c>
      <c r="E1002" t="str">
        <v>Tromsø</v>
      </c>
      <c r="F1002" t="str">
        <v>4011</v>
      </c>
      <c r="G1002" t="str">
        <v>UNN</v>
      </c>
      <c r="H1002" t="str">
        <v>Hansine Hansens veg 67</v>
      </c>
      <c r="I1002" t="str">
        <v>9019</v>
      </c>
      <c r="J1002" t="str">
        <v>Tromsø</v>
      </c>
      <c r="K1002" t="str">
        <v>Ja</v>
      </c>
      <c r="L1002" t="str">
        <v>69.68318, 18.98089</v>
      </c>
    </row>
    <row r="1003" spans="1:12" x14ac:dyDescent="0.25">
      <c r="A1003" t="str">
        <v>250001</v>
      </c>
      <c r="B1003" t="str">
        <v>Stortingsvalget 2025</v>
      </c>
      <c r="C1003" t="str">
        <v>Troms Romsa</v>
      </c>
      <c r="D1003" t="str">
        <v>5501</v>
      </c>
      <c r="E1003" t="str">
        <v>Tromsø</v>
      </c>
      <c r="F1003" t="str">
        <v>4012</v>
      </c>
      <c r="G1003" t="str">
        <v>Aktivitetshuset Gnist</v>
      </c>
      <c r="H1003" t="str">
        <v>Skippergata 41</v>
      </c>
      <c r="I1003" t="str">
        <v>9008</v>
      </c>
      <c r="J1003" t="str">
        <v>Tromsø</v>
      </c>
      <c r="K1003" t="str">
        <v>Ja</v>
      </c>
      <c r="L1003" t="str">
        <v>69.65626, 18.96428</v>
      </c>
    </row>
    <row r="1004" spans="1:12" x14ac:dyDescent="0.25">
      <c r="A1004" t="str">
        <v>250001</v>
      </c>
      <c r="B1004" t="str">
        <v>Stortingsvalget 2025</v>
      </c>
      <c r="C1004" t="str">
        <v>Troms Romsa</v>
      </c>
      <c r="D1004" t="str">
        <v>5501</v>
      </c>
      <c r="E1004" t="str">
        <v>Tromsø</v>
      </c>
      <c r="F1004" t="str">
        <v>4013</v>
      </c>
      <c r="G1004" t="str">
        <v>Amfi Pyramiden</v>
      </c>
      <c r="H1004" t="str">
        <v>Solstrandvegen 47</v>
      </c>
      <c r="I1004" t="str">
        <v>9020</v>
      </c>
      <c r="J1004" t="str">
        <v>Tromsdalen</v>
      </c>
      <c r="K1004" t="str">
        <v>Ja</v>
      </c>
      <c r="L1004" t="str">
        <v>69.63996, 18.97086</v>
      </c>
    </row>
    <row r="1005" spans="1:12" x14ac:dyDescent="0.25">
      <c r="A1005" t="str">
        <v>250001</v>
      </c>
      <c r="B1005" t="str">
        <v>Stortingsvalget 2025</v>
      </c>
      <c r="C1005" t="str">
        <v>Troms Romsa</v>
      </c>
      <c r="D1005" t="str">
        <v>5501</v>
      </c>
      <c r="E1005" t="str">
        <v>Tromsø</v>
      </c>
      <c r="F1005" t="str">
        <v>4014</v>
      </c>
      <c r="G1005" t="str">
        <v>Jekta Storsenter</v>
      </c>
      <c r="H1005" t="str">
        <v>Karlsøyvegen 8</v>
      </c>
      <c r="I1005" t="str">
        <v>9015</v>
      </c>
      <c r="J1005" t="str">
        <v>Tromsø</v>
      </c>
      <c r="K1005" t="str">
        <v>Ja</v>
      </c>
      <c r="L1005" t="str">
        <v>69.67418, 18.925</v>
      </c>
    </row>
    <row r="1006" spans="1:12" x14ac:dyDescent="0.25">
      <c r="A1006" t="str">
        <v>250001</v>
      </c>
      <c r="B1006" t="str">
        <v>Stortingsvalget 2025</v>
      </c>
      <c r="C1006" t="str">
        <v>Troms Romsa</v>
      </c>
      <c r="D1006" t="str">
        <v>5503</v>
      </c>
      <c r="E1006" t="str">
        <v>Harstad</v>
      </c>
      <c r="F1006" t="str">
        <v>4001</v>
      </c>
      <c r="G1006" t="str">
        <v>Alti Harstad</v>
      </c>
      <c r="H1006" t="str">
        <v>Fjordgata 1</v>
      </c>
      <c r="I1006" t="str">
        <v>9405</v>
      </c>
      <c r="J1006" t="str">
        <v>Harstad</v>
      </c>
      <c r="K1006" t="str">
        <v>Ja</v>
      </c>
      <c r="L1006" t="str">
        <v>68.79899, 16.54564</v>
      </c>
    </row>
    <row r="1007" spans="1:12" x14ac:dyDescent="0.25">
      <c r="A1007" t="str">
        <v>250001</v>
      </c>
      <c r="B1007" t="str">
        <v>Stortingsvalget 2025</v>
      </c>
      <c r="C1007" t="str">
        <v>Troms Romsa</v>
      </c>
      <c r="D1007" t="str">
        <v>5503</v>
      </c>
      <c r="E1007" t="str">
        <v>Harstad</v>
      </c>
      <c r="F1007" t="str">
        <v>4002</v>
      </c>
      <c r="G1007" t="str">
        <v>Kanebogen senter</v>
      </c>
      <c r="H1007" t="str">
        <v>Skilleveien 5</v>
      </c>
      <c r="I1007" t="str">
        <v>9411</v>
      </c>
      <c r="J1007" t="str">
        <v>Harstad</v>
      </c>
      <c r="K1007" t="str">
        <v>Ja</v>
      </c>
      <c r="L1007" t="str">
        <v>68.77883, 16.56549</v>
      </c>
    </row>
    <row r="1008" spans="1:12" x14ac:dyDescent="0.25">
      <c r="A1008" t="str">
        <v>250001</v>
      </c>
      <c r="B1008" t="str">
        <v>Stortingsvalget 2025</v>
      </c>
      <c r="C1008" t="str">
        <v>Troms Romsa</v>
      </c>
      <c r="D1008" t="str">
        <v>5510</v>
      </c>
      <c r="E1008" t="str">
        <v>Kvæfjord</v>
      </c>
      <c r="F1008" t="str">
        <v>4001</v>
      </c>
      <c r="G1008" t="str">
        <v>Kvæfjord rådhus</v>
      </c>
      <c r="H1008" t="str">
        <v>Bygdeveien 26</v>
      </c>
      <c r="I1008" t="str">
        <v>9475</v>
      </c>
      <c r="J1008" t="str">
        <v>Borkenes</v>
      </c>
      <c r="K1008" t="str">
        <v>Ja</v>
      </c>
      <c r="L1008" t="str">
        <v>68.77212, 16.17277</v>
      </c>
    </row>
    <row r="1009" spans="1:12" x14ac:dyDescent="0.25">
      <c r="A1009" t="str">
        <v>250001</v>
      </c>
      <c r="B1009" t="str">
        <v>Stortingsvalget 2025</v>
      </c>
      <c r="C1009" t="str">
        <v>Troms Romsa</v>
      </c>
      <c r="D1009" t="str">
        <v>5512</v>
      </c>
      <c r="E1009" t="str">
        <v>Tjeldsund</v>
      </c>
      <c r="F1009" t="str">
        <v>4001</v>
      </c>
      <c r="G1009" t="str">
        <v>Tjeldsund rådhus</v>
      </c>
      <c r="H1009" t="str">
        <v>Skånlandsveien 76</v>
      </c>
      <c r="I1009" t="str">
        <v>9440</v>
      </c>
      <c r="J1009" t="str">
        <v>Evenskjer</v>
      </c>
      <c r="K1009" t="str">
        <v>Ja</v>
      </c>
      <c r="L1009" t="str">
        <v>68.58364, 16.5729</v>
      </c>
    </row>
    <row r="1010" spans="1:12" x14ac:dyDescent="0.25">
      <c r="A1010" t="str">
        <v>250001</v>
      </c>
      <c r="B1010" t="str">
        <v>Stortingsvalget 2025</v>
      </c>
      <c r="C1010" t="str">
        <v>Troms Romsa</v>
      </c>
      <c r="D1010" t="str">
        <v>5514</v>
      </c>
      <c r="E1010" t="str">
        <v>Ibestad</v>
      </c>
      <c r="F1010" t="str">
        <v>4001</v>
      </c>
      <c r="G1010" t="str">
        <v>Ibestad rådhus</v>
      </c>
      <c r="H1010" t="str">
        <v>Emma Olsens vei 1</v>
      </c>
      <c r="I1010" t="str">
        <v>9450</v>
      </c>
      <c r="J1010" t="str">
        <v>Hamnvik</v>
      </c>
      <c r="K1010" t="str">
        <v>Ja</v>
      </c>
      <c r="L1010" t="str">
        <v>68.78564, 17.15995</v>
      </c>
    </row>
    <row r="1011" spans="1:12" x14ac:dyDescent="0.25">
      <c r="A1011" t="str">
        <v>250001</v>
      </c>
      <c r="B1011" t="str">
        <v>Stortingsvalget 2025</v>
      </c>
      <c r="C1011" t="str">
        <v>Troms Romsa</v>
      </c>
      <c r="D1011" t="str">
        <v>5516</v>
      </c>
      <c r="E1011" t="str">
        <v>Gratangen</v>
      </c>
      <c r="F1011" t="str">
        <v>4001</v>
      </c>
      <c r="G1011" t="str">
        <v>Gratangen kommunehus</v>
      </c>
      <c r="H1011" t="str">
        <v>Nergårdveien 2</v>
      </c>
      <c r="I1011" t="str">
        <v>9470</v>
      </c>
      <c r="J1011" t="str">
        <v>GRATANGEN</v>
      </c>
      <c r="K1011" t="str">
        <v>Ja</v>
      </c>
      <c r="L1011" t="str">
        <v>68.69273, 17.53188</v>
      </c>
    </row>
    <row r="1012" spans="1:12" x14ac:dyDescent="0.25">
      <c r="A1012" t="str">
        <v>250001</v>
      </c>
      <c r="B1012" t="str">
        <v>Stortingsvalget 2025</v>
      </c>
      <c r="C1012" t="str">
        <v>Troms Romsa</v>
      </c>
      <c r="D1012" t="str">
        <v>5516</v>
      </c>
      <c r="E1012" t="str">
        <v>Gratangen</v>
      </c>
      <c r="F1012" t="str">
        <v>4002</v>
      </c>
      <c r="G1012" t="str">
        <v>Mobilt forhåndstemmelokale</v>
      </c>
      <c r="H1012" t="str">
        <v>Nergårdveien 2</v>
      </c>
      <c r="I1012" t="str">
        <v>9470</v>
      </c>
      <c r="J1012" t="str">
        <v>GRATANGEN</v>
      </c>
      <c r="K1012" t="str">
        <v>Ja</v>
      </c>
      <c r="L1012" t="str">
        <v>68.69273, 17.53188</v>
      </c>
    </row>
    <row r="1013" spans="1:12" x14ac:dyDescent="0.25">
      <c r="A1013" t="str">
        <v>250001</v>
      </c>
      <c r="B1013" t="str">
        <v>Stortingsvalget 2025</v>
      </c>
      <c r="C1013" t="str">
        <v>Troms Romsa</v>
      </c>
      <c r="D1013" t="str">
        <v>5518</v>
      </c>
      <c r="E1013" t="str">
        <v>Loabák - Lavangen</v>
      </c>
      <c r="F1013" t="str">
        <v>4001</v>
      </c>
      <c r="G1013" t="str">
        <v>Servicebygget</v>
      </c>
      <c r="H1013" t="str">
        <v>Nessveien 7</v>
      </c>
      <c r="I1013" t="str">
        <v>9357</v>
      </c>
      <c r="J1013" t="str">
        <v>Tennev</v>
      </c>
      <c r="K1013" t="str">
        <v>Ja</v>
      </c>
      <c r="L1013" t="str">
        <v>68.74753, 17.80515</v>
      </c>
    </row>
    <row r="1014" spans="1:12" x14ac:dyDescent="0.25">
      <c r="A1014" t="str">
        <v>250001</v>
      </c>
      <c r="B1014" t="str">
        <v>Stortingsvalget 2025</v>
      </c>
      <c r="C1014" t="str">
        <v>Troms Romsa</v>
      </c>
      <c r="D1014" t="str">
        <v>5520</v>
      </c>
      <c r="E1014" t="str">
        <v>Bardu</v>
      </c>
      <c r="F1014" t="str">
        <v>4001</v>
      </c>
      <c r="G1014" t="str">
        <v xml:space="preserve">Kommunehuset, Setermoen </v>
      </c>
      <c r="H1014" t="str">
        <v>Altevannsveien 16</v>
      </c>
      <c r="I1014" t="str">
        <v>9360</v>
      </c>
      <c r="J1014" t="str">
        <v>Bardu</v>
      </c>
      <c r="K1014" t="str">
        <v>Ja</v>
      </c>
      <c r="L1014" t="str">
        <v>68.86042, 18.35067</v>
      </c>
    </row>
    <row r="1015" spans="1:12" x14ac:dyDescent="0.25">
      <c r="A1015" t="str">
        <v>250001</v>
      </c>
      <c r="B1015" t="str">
        <v>Stortingsvalget 2025</v>
      </c>
      <c r="C1015" t="str">
        <v>Troms Romsa</v>
      </c>
      <c r="D1015" t="str">
        <v>5522</v>
      </c>
      <c r="E1015" t="str">
        <v>Salangen</v>
      </c>
      <c r="F1015" t="str">
        <v>4001</v>
      </c>
      <c r="G1015" t="str">
        <v>Salangen kommune - servicetorg</v>
      </c>
      <c r="H1015" t="str">
        <v>Strandveien 33</v>
      </c>
      <c r="I1015" t="str">
        <v>9350</v>
      </c>
      <c r="J1015" t="str">
        <v>Sjøvegan</v>
      </c>
      <c r="K1015" t="str">
        <v>Ja</v>
      </c>
      <c r="L1015" t="str">
        <v>68.87225, 17.84455</v>
      </c>
    </row>
    <row r="1016" spans="1:12" x14ac:dyDescent="0.25">
      <c r="A1016" t="str">
        <v>250001</v>
      </c>
      <c r="B1016" t="str">
        <v>Stortingsvalget 2025</v>
      </c>
      <c r="C1016" t="str">
        <v>Troms Romsa</v>
      </c>
      <c r="D1016" t="str">
        <v>5524</v>
      </c>
      <c r="E1016" t="str">
        <v>Målselv</v>
      </c>
      <c r="F1016" t="str">
        <v>4001</v>
      </c>
      <c r="G1016" t="str">
        <v>Målselv kommunehus</v>
      </c>
      <c r="H1016" t="str">
        <v>Mellombygdveien 216</v>
      </c>
      <c r="I1016" t="str">
        <v>9321</v>
      </c>
      <c r="J1016" t="str">
        <v>Moen</v>
      </c>
      <c r="K1016" t="str">
        <v>Ja</v>
      </c>
      <c r="L1016" t="str">
        <v>69.12378, 18.61505</v>
      </c>
    </row>
    <row r="1017" spans="1:12" x14ac:dyDescent="0.25">
      <c r="A1017" t="str">
        <v>250001</v>
      </c>
      <c r="B1017" t="str">
        <v>Stortingsvalget 2025</v>
      </c>
      <c r="C1017" t="str">
        <v>Troms Romsa</v>
      </c>
      <c r="D1017" t="str">
        <v>5524</v>
      </c>
      <c r="E1017" t="str">
        <v>Målselv</v>
      </c>
      <c r="F1017" t="str">
        <v>4002</v>
      </c>
      <c r="G1017" t="str">
        <v>Istindportalen Heggelia</v>
      </c>
      <c r="H1017" t="str">
        <v>Kapellveien 2</v>
      </c>
      <c r="I1017" t="str">
        <v>9325</v>
      </c>
      <c r="J1017" t="str">
        <v>Bardufoss</v>
      </c>
      <c r="K1017" t="str">
        <v>Ja</v>
      </c>
      <c r="L1017" t="str">
        <v>69.04652, 18.51214</v>
      </c>
    </row>
    <row r="1018" spans="1:12" x14ac:dyDescent="0.25">
      <c r="A1018" t="str">
        <v>250001</v>
      </c>
      <c r="B1018" t="str">
        <v>Stortingsvalget 2025</v>
      </c>
      <c r="C1018" t="str">
        <v>Troms Romsa</v>
      </c>
      <c r="D1018" t="str">
        <v>5524</v>
      </c>
      <c r="E1018" t="str">
        <v>Målselv</v>
      </c>
      <c r="F1018" t="str">
        <v>4003</v>
      </c>
      <c r="G1018" t="str">
        <v>Bardufoss videregående skole</v>
      </c>
      <c r="H1018" t="str">
        <v>Ole Reistads vei 53</v>
      </c>
      <c r="I1018" t="str">
        <v>9325</v>
      </c>
      <c r="J1018" t="str">
        <v>Bardufoss</v>
      </c>
      <c r="K1018" t="str">
        <v>Ja</v>
      </c>
      <c r="L1018" t="str">
        <v>69.05501, 18.4854</v>
      </c>
    </row>
    <row r="1019" spans="1:12" x14ac:dyDescent="0.25">
      <c r="A1019" t="str">
        <v>250001</v>
      </c>
      <c r="B1019" t="str">
        <v>Stortingsvalget 2025</v>
      </c>
      <c r="C1019" t="str">
        <v>Troms Romsa</v>
      </c>
      <c r="D1019" t="str">
        <v>5524</v>
      </c>
      <c r="E1019" t="str">
        <v>Målselv</v>
      </c>
      <c r="F1019" t="str">
        <v>4004</v>
      </c>
      <c r="G1019" t="str">
        <v>Øverbygd syke- og omsorgssenter</v>
      </c>
      <c r="H1019" t="str">
        <v>Thomas Bells vei 1</v>
      </c>
      <c r="I1019" t="str">
        <v>9334</v>
      </c>
      <c r="J1019" t="str">
        <v>Øverbygd</v>
      </c>
      <c r="K1019" t="str">
        <v>Ja</v>
      </c>
      <c r="L1019" t="str">
        <v>69.01604, 19.41239</v>
      </c>
    </row>
    <row r="1020" spans="1:12" x14ac:dyDescent="0.25">
      <c r="A1020" t="str">
        <v>250001</v>
      </c>
      <c r="B1020" t="str">
        <v>Stortingsvalget 2025</v>
      </c>
      <c r="C1020" t="str">
        <v>Troms Romsa</v>
      </c>
      <c r="D1020" t="str">
        <v>5524</v>
      </c>
      <c r="E1020" t="str">
        <v>Målselv</v>
      </c>
      <c r="F1020" t="str">
        <v>4005</v>
      </c>
      <c r="G1020" t="str">
        <v>Målselv helsetun</v>
      </c>
      <c r="H1020" t="str">
        <v>Olarommet 13</v>
      </c>
      <c r="I1020" t="str">
        <v>9325</v>
      </c>
      <c r="J1020" t="str">
        <v>Bardufoss</v>
      </c>
      <c r="K1020" t="str">
        <v>Ja</v>
      </c>
      <c r="L1020" t="str">
        <v>69.09299, 18.5838</v>
      </c>
    </row>
    <row r="1021" spans="1:12" x14ac:dyDescent="0.25">
      <c r="A1021" t="str">
        <v>250001</v>
      </c>
      <c r="B1021" t="str">
        <v>Stortingsvalget 2025</v>
      </c>
      <c r="C1021" t="str">
        <v>Troms Romsa</v>
      </c>
      <c r="D1021" t="str">
        <v>5524</v>
      </c>
      <c r="E1021" t="str">
        <v>Målselv</v>
      </c>
      <c r="F1021" t="str">
        <v>4006</v>
      </c>
      <c r="G1021" t="str">
        <v>Maukstadmoen leir</v>
      </c>
      <c r="H1021" t="str">
        <v>Takvassveien 63</v>
      </c>
      <c r="I1021" t="str">
        <v>9334</v>
      </c>
      <c r="J1021" t="str">
        <v>Øverbygd</v>
      </c>
      <c r="K1021" t="str">
        <v>Ja</v>
      </c>
      <c r="L1021" t="str">
        <v>69.02963, 19.29304</v>
      </c>
    </row>
    <row r="1022" spans="1:12" x14ac:dyDescent="0.25">
      <c r="A1022" t="str">
        <v>250001</v>
      </c>
      <c r="B1022" t="str">
        <v>Stortingsvalget 2025</v>
      </c>
      <c r="C1022" t="str">
        <v>Troms Romsa</v>
      </c>
      <c r="D1022" t="str">
        <v>5526</v>
      </c>
      <c r="E1022" t="str">
        <v>Sørreisa</v>
      </c>
      <c r="F1022" t="str">
        <v>4001</v>
      </c>
      <c r="G1022" t="str">
        <v>Sørreisa kommunehus</v>
      </c>
      <c r="H1022" t="str">
        <v>Sykehjemsveien 41</v>
      </c>
      <c r="I1022" t="str">
        <v>9310</v>
      </c>
      <c r="J1022" t="str">
        <v>SØRREISA</v>
      </c>
      <c r="K1022" t="str">
        <v>Ja</v>
      </c>
      <c r="L1022" t="str">
        <v>69.14729, 18.15553</v>
      </c>
    </row>
    <row r="1023" spans="1:12" x14ac:dyDescent="0.25">
      <c r="A1023" t="str">
        <v>250001</v>
      </c>
      <c r="B1023" t="str">
        <v>Stortingsvalget 2025</v>
      </c>
      <c r="C1023" t="str">
        <v>Troms Romsa</v>
      </c>
      <c r="D1023" t="str">
        <v>5528</v>
      </c>
      <c r="E1023" t="str">
        <v>Dyrøy</v>
      </c>
      <c r="F1023" t="str">
        <v>4001</v>
      </c>
      <c r="G1023" t="str">
        <v>Kommunehuset</v>
      </c>
      <c r="H1023" t="str">
        <v>Dyrøytune 1</v>
      </c>
      <c r="I1023" t="str">
        <v>9311</v>
      </c>
      <c r="J1023" t="str">
        <v>Brøstadbotn</v>
      </c>
      <c r="K1023" t="str">
        <v>Ja</v>
      </c>
      <c r="L1023" t="str">
        <v>69.091753, 17.689893</v>
      </c>
    </row>
    <row r="1024" spans="1:12" x14ac:dyDescent="0.25">
      <c r="A1024" t="str">
        <v>250001</v>
      </c>
      <c r="B1024" t="str">
        <v>Stortingsvalget 2025</v>
      </c>
      <c r="C1024" t="str">
        <v>Troms Romsa</v>
      </c>
      <c r="D1024" t="str">
        <v>5528</v>
      </c>
      <c r="E1024" t="str">
        <v>Dyrøy</v>
      </c>
      <c r="F1024" t="str">
        <v>4002</v>
      </c>
      <c r="G1024" t="str">
        <v>Arvid Hanssen-huset, Nordavindshagen</v>
      </c>
      <c r="H1024" t="str">
        <v>Tverrveien 1</v>
      </c>
      <c r="I1024" t="str">
        <v>9311</v>
      </c>
      <c r="J1024" t="str">
        <v>Brøstadbotn</v>
      </c>
      <c r="K1024" t="str">
        <v>Ja</v>
      </c>
      <c r="L1024" t="str">
        <v>69.09229, 17.69347</v>
      </c>
    </row>
    <row r="1025" spans="1:12" x14ac:dyDescent="0.25">
      <c r="A1025" t="str">
        <v>250001</v>
      </c>
      <c r="B1025" t="str">
        <v>Stortingsvalget 2025</v>
      </c>
      <c r="C1025" t="str">
        <v>Troms Romsa</v>
      </c>
      <c r="D1025" t="str">
        <v>5530</v>
      </c>
      <c r="E1025" t="str">
        <v>Senja</v>
      </c>
      <c r="F1025" t="str">
        <v>4001</v>
      </c>
      <c r="G1025" t="str">
        <v>Senja rådhus</v>
      </c>
      <c r="H1025" t="str">
        <v>Rådhusveien 8</v>
      </c>
      <c r="I1025" t="str">
        <v>9300</v>
      </c>
      <c r="J1025" t="str">
        <v>Finnsnes</v>
      </c>
      <c r="K1025" t="str">
        <v>Ja</v>
      </c>
      <c r="L1025" t="str">
        <v>69.23109, 17.98744</v>
      </c>
    </row>
    <row r="1026" spans="1:12" x14ac:dyDescent="0.25">
      <c r="A1026" t="str">
        <v>250001</v>
      </c>
      <c r="B1026" t="str">
        <v>Stortingsvalget 2025</v>
      </c>
      <c r="C1026" t="str">
        <v>Troms Romsa</v>
      </c>
      <c r="D1026" t="str">
        <v>5530</v>
      </c>
      <c r="E1026" t="str">
        <v>Senja</v>
      </c>
      <c r="F1026" t="str">
        <v>4002</v>
      </c>
      <c r="G1026" t="str">
        <v>Kommunehuset Skaland</v>
      </c>
      <c r="H1026" t="str">
        <v>Ingrid Bjerkås-veien 23</v>
      </c>
      <c r="I1026" t="str">
        <v>9385</v>
      </c>
      <c r="J1026" t="str">
        <v>Skaland</v>
      </c>
      <c r="K1026" t="str">
        <v>Ja</v>
      </c>
      <c r="L1026" t="str">
        <v>69.44761, 17.29711</v>
      </c>
    </row>
    <row r="1027" spans="1:12" x14ac:dyDescent="0.25">
      <c r="A1027" t="str">
        <v>250001</v>
      </c>
      <c r="B1027" t="str">
        <v>Stortingsvalget 2025</v>
      </c>
      <c r="C1027" t="str">
        <v>Troms Romsa</v>
      </c>
      <c r="D1027" t="str">
        <v>5530</v>
      </c>
      <c r="E1027" t="str">
        <v>Senja</v>
      </c>
      <c r="F1027" t="str">
        <v>4003</v>
      </c>
      <c r="G1027" t="str">
        <v>Kommunehuset Vangsvik</v>
      </c>
      <c r="H1027" t="str">
        <v>Vangsvikveien 298</v>
      </c>
      <c r="I1027" t="str">
        <v>9304</v>
      </c>
      <c r="J1027" t="str">
        <v>Vangsvik</v>
      </c>
      <c r="K1027" t="str">
        <v>Ja</v>
      </c>
      <c r="L1027" t="str">
        <v>69.17021, 17.73482</v>
      </c>
    </row>
    <row r="1028" spans="1:12" x14ac:dyDescent="0.25">
      <c r="A1028" t="str">
        <v>250001</v>
      </c>
      <c r="B1028" t="str">
        <v>Stortingsvalget 2025</v>
      </c>
      <c r="C1028" t="str">
        <v>Troms Romsa</v>
      </c>
      <c r="D1028" t="str">
        <v>5530</v>
      </c>
      <c r="E1028" t="str">
        <v>Senja</v>
      </c>
      <c r="F1028" t="str">
        <v>4004</v>
      </c>
      <c r="G1028" t="str">
        <v>Kommunehuset Gryllefjord</v>
      </c>
      <c r="H1028" t="str">
        <v>Herredshusveien 11</v>
      </c>
      <c r="I1028" t="str">
        <v>9380</v>
      </c>
      <c r="J1028" t="str">
        <v>Gryllefjord</v>
      </c>
      <c r="K1028" t="str">
        <v>Ja</v>
      </c>
      <c r="L1028" t="str">
        <v>69.36184, 17.05379</v>
      </c>
    </row>
    <row r="1029" spans="1:12" x14ac:dyDescent="0.25">
      <c r="A1029" t="str">
        <v>250001</v>
      </c>
      <c r="B1029" t="str">
        <v>Stortingsvalget 2025</v>
      </c>
      <c r="C1029" t="str">
        <v>Troms Romsa</v>
      </c>
      <c r="D1029" t="str">
        <v>5530</v>
      </c>
      <c r="E1029" t="str">
        <v>Senja</v>
      </c>
      <c r="F1029" t="str">
        <v>4005</v>
      </c>
      <c r="G1029" t="str">
        <v>AMFI Finnsnes</v>
      </c>
      <c r="H1029" t="str">
        <v>Storgata 7</v>
      </c>
      <c r="I1029" t="str">
        <v>9300</v>
      </c>
      <c r="J1029" t="str">
        <v>Finnsnes</v>
      </c>
      <c r="K1029" t="str">
        <v>Ja</v>
      </c>
      <c r="L1029" t="str">
        <v>69.22923, 17.98028</v>
      </c>
    </row>
    <row r="1030" spans="1:12" x14ac:dyDescent="0.25">
      <c r="A1030" t="str">
        <v>250001</v>
      </c>
      <c r="B1030" t="str">
        <v>Stortingsvalget 2025</v>
      </c>
      <c r="C1030" t="str">
        <v>Troms Romsa</v>
      </c>
      <c r="D1030" t="str">
        <v>5530</v>
      </c>
      <c r="E1030" t="str">
        <v>Senja</v>
      </c>
      <c r="F1030" t="str">
        <v>4015</v>
      </c>
      <c r="G1030" t="str">
        <v>Joker Stonglandseidet</v>
      </c>
      <c r="H1030" t="str">
        <v>Skrolsvikveien 7</v>
      </c>
      <c r="I1030" t="str">
        <v>9392</v>
      </c>
      <c r="J1030" t="str">
        <v>Stonglandseidet</v>
      </c>
      <c r="K1030" t="str">
        <v>Ja</v>
      </c>
      <c r="L1030" t="str">
        <v>69.08398, 17.17191</v>
      </c>
    </row>
    <row r="1031" spans="1:12" x14ac:dyDescent="0.25">
      <c r="A1031" t="str">
        <v>250001</v>
      </c>
      <c r="B1031" t="str">
        <v>Stortingsvalget 2025</v>
      </c>
      <c r="C1031" t="str">
        <v>Troms Romsa</v>
      </c>
      <c r="D1031" t="str">
        <v>5532</v>
      </c>
      <c r="E1031" t="str">
        <v>Balsfjord</v>
      </c>
      <c r="F1031" t="str">
        <v>4001</v>
      </c>
      <c r="G1031" t="str">
        <v>Balsfjord kommune rådhus</v>
      </c>
      <c r="H1031" t="str">
        <v>Rådhusgata 11</v>
      </c>
      <c r="I1031" t="str">
        <v>9050</v>
      </c>
      <c r="J1031" t="str">
        <v>Storsteinnes</v>
      </c>
      <c r="K1031" t="str">
        <v>Ja</v>
      </c>
      <c r="L1031" t="str">
        <v>69.240188, 19.226600</v>
      </c>
    </row>
    <row r="1032" spans="1:12" x14ac:dyDescent="0.25">
      <c r="A1032" t="str">
        <v>250001</v>
      </c>
      <c r="B1032" t="str">
        <v>Stortingsvalget 2025</v>
      </c>
      <c r="C1032" t="str">
        <v>Troms Romsa</v>
      </c>
      <c r="D1032" t="str">
        <v>5534</v>
      </c>
      <c r="E1032" t="str">
        <v>Karlsøy</v>
      </c>
      <c r="F1032" t="str">
        <v>4001</v>
      </c>
      <c r="G1032" t="str">
        <v>Rådhuset</v>
      </c>
      <c r="H1032" t="str">
        <v>Rådhusveien 41</v>
      </c>
      <c r="I1032" t="str">
        <v>9130</v>
      </c>
      <c r="J1032" t="str">
        <v>HANSNES</v>
      </c>
      <c r="K1032" t="str">
        <v>Ja</v>
      </c>
      <c r="L1032" t="str">
        <v>69.96787, 19.62616</v>
      </c>
    </row>
    <row r="1033" spans="1:12" x14ac:dyDescent="0.25">
      <c r="A1033" t="str">
        <v>250001</v>
      </c>
      <c r="B1033" t="str">
        <v>Stortingsvalget 2025</v>
      </c>
      <c r="C1033" t="str">
        <v>Troms Romsa</v>
      </c>
      <c r="D1033" t="str">
        <v>5536</v>
      </c>
      <c r="E1033" t="str">
        <v>Lyngen</v>
      </c>
      <c r="F1033" t="str">
        <v>4001</v>
      </c>
      <c r="G1033" t="str">
        <v>Rådhuset</v>
      </c>
      <c r="H1033" t="str">
        <v>Strandveien 24</v>
      </c>
      <c r="I1033" t="str">
        <v>9060</v>
      </c>
      <c r="J1033" t="str">
        <v>Lyngseidet</v>
      </c>
      <c r="K1033" t="str">
        <v>Ja</v>
      </c>
      <c r="L1033" t="str">
        <v>69.57452, 20.21926</v>
      </c>
    </row>
    <row r="1034" spans="1:12" x14ac:dyDescent="0.25">
      <c r="A1034" t="str">
        <v>250001</v>
      </c>
      <c r="B1034" t="str">
        <v>Stortingsvalget 2025</v>
      </c>
      <c r="C1034" t="str">
        <v>Troms Romsa</v>
      </c>
      <c r="D1034" t="str">
        <v>5536</v>
      </c>
      <c r="E1034" t="str">
        <v>Lyngen</v>
      </c>
      <c r="F1034" t="str">
        <v>4002</v>
      </c>
      <c r="G1034" t="str">
        <v>Lenangen Skole</v>
      </c>
      <c r="H1034" t="str">
        <v>Erikaksla 31</v>
      </c>
      <c r="I1034" t="str">
        <v>9064</v>
      </c>
      <c r="J1034" t="str">
        <v>Svensby</v>
      </c>
      <c r="K1034" t="str">
        <v>Ja</v>
      </c>
      <c r="L1034" t="str">
        <v>69.81293, 20.025</v>
      </c>
    </row>
    <row r="1035" spans="1:12" x14ac:dyDescent="0.25">
      <c r="A1035" t="str">
        <v>250001</v>
      </c>
      <c r="B1035" t="str">
        <v>Stortingsvalget 2025</v>
      </c>
      <c r="C1035" t="str">
        <v>Troms Romsa</v>
      </c>
      <c r="D1035" t="str">
        <v>5536</v>
      </c>
      <c r="E1035" t="str">
        <v>Lyngen</v>
      </c>
      <c r="F1035" t="str">
        <v>4004</v>
      </c>
      <c r="G1035" t="str">
        <v>På Øra</v>
      </c>
      <c r="H1035" t="str">
        <v>Ørveien 21</v>
      </c>
      <c r="I1035" t="str">
        <v>9064</v>
      </c>
      <c r="J1035" t="str">
        <v>Svensby</v>
      </c>
      <c r="K1035" t="str">
        <v>Ja</v>
      </c>
      <c r="L1035" t="str">
        <v>69.81271, 19.98546</v>
      </c>
    </row>
    <row r="1036" spans="1:12" x14ac:dyDescent="0.25">
      <c r="A1036" t="str">
        <v>250001</v>
      </c>
      <c r="B1036" t="str">
        <v>Stortingsvalget 2025</v>
      </c>
      <c r="C1036" t="str">
        <v>Troms Romsa</v>
      </c>
      <c r="D1036" t="str">
        <v>5538</v>
      </c>
      <c r="E1036" t="str">
        <v>Storfjord - Omasvuotna - Omasvuono</v>
      </c>
      <c r="F1036" t="str">
        <v>4001</v>
      </c>
      <c r="G1036" t="str">
        <v>Storfjord rådhus</v>
      </c>
      <c r="H1036" t="str">
        <v>Oldersletta 1</v>
      </c>
      <c r="I1036" t="str">
        <v>9046</v>
      </c>
      <c r="J1036" t="str">
        <v>Oteren</v>
      </c>
      <c r="K1036" t="str">
        <v>Ja</v>
      </c>
      <c r="L1036" t="str">
        <v>69.26872, 19.96062</v>
      </c>
    </row>
    <row r="1037" spans="1:12" x14ac:dyDescent="0.25">
      <c r="A1037" t="str">
        <v>250001</v>
      </c>
      <c r="B1037" t="str">
        <v>Stortingsvalget 2025</v>
      </c>
      <c r="C1037" t="str">
        <v>Troms Romsa</v>
      </c>
      <c r="D1037" t="str">
        <v>5540</v>
      </c>
      <c r="E1037" t="str">
        <v>Gáivuotna - Kåfjord - Kaivuono</v>
      </c>
      <c r="F1037" t="str">
        <v>4001</v>
      </c>
      <c r="G1037" t="str">
        <v>Servicekontor Rådhuset</v>
      </c>
      <c r="H1037" t="str">
        <v>Øverveien 2</v>
      </c>
      <c r="I1037" t="str">
        <v>9146</v>
      </c>
      <c r="J1037" t="str">
        <v>Olderdalen</v>
      </c>
      <c r="K1037" t="str">
        <v>Ja</v>
      </c>
      <c r="L1037" t="str">
        <v>69.60405, 20.53473</v>
      </c>
    </row>
    <row r="1038" spans="1:12" x14ac:dyDescent="0.25">
      <c r="A1038" t="str">
        <v>250001</v>
      </c>
      <c r="B1038" t="str">
        <v>Stortingsvalget 2025</v>
      </c>
      <c r="C1038" t="str">
        <v>Troms Romsa</v>
      </c>
      <c r="D1038" t="str">
        <v>5542</v>
      </c>
      <c r="E1038" t="str">
        <v>Skjervøy</v>
      </c>
      <c r="F1038" t="str">
        <v>4001</v>
      </c>
      <c r="G1038" t="str">
        <v>Skjervøy rådhus</v>
      </c>
      <c r="H1038" t="str">
        <v>Skoleveien 6</v>
      </c>
      <c r="I1038" t="str">
        <v>9180</v>
      </c>
      <c r="J1038" t="str">
        <v>Skjervøy</v>
      </c>
      <c r="K1038" t="str">
        <v>Ja</v>
      </c>
      <c r="L1038" t="str">
        <v>70.033642, 20.973703</v>
      </c>
    </row>
    <row r="1039" spans="1:12" x14ac:dyDescent="0.25">
      <c r="A1039" t="str">
        <v>250001</v>
      </c>
      <c r="B1039" t="str">
        <v>Stortingsvalget 2025</v>
      </c>
      <c r="C1039" t="str">
        <v>Troms Romsa</v>
      </c>
      <c r="D1039" t="str">
        <v>5544</v>
      </c>
      <c r="E1039" t="str">
        <v>Nordreisa</v>
      </c>
      <c r="F1039" t="str">
        <v>4001</v>
      </c>
      <c r="G1039" t="str">
        <v>Servicetorget</v>
      </c>
      <c r="H1039" t="str">
        <v>Sentrum 17</v>
      </c>
      <c r="I1039" t="str">
        <v>9151</v>
      </c>
      <c r="J1039" t="str">
        <v>Storslett</v>
      </c>
      <c r="K1039" t="str">
        <v>Ja</v>
      </c>
      <c r="L1039" t="str">
        <v>69.76825, 21.02577</v>
      </c>
    </row>
    <row r="1040" spans="1:12" x14ac:dyDescent="0.25">
      <c r="A1040" t="str">
        <v>250001</v>
      </c>
      <c r="B1040" t="str">
        <v>Stortingsvalget 2025</v>
      </c>
      <c r="C1040" t="str">
        <v>Troms Romsa</v>
      </c>
      <c r="D1040" t="str">
        <v>5546</v>
      </c>
      <c r="E1040" t="str">
        <v>Kvænangen</v>
      </c>
      <c r="F1040" t="str">
        <v>4001</v>
      </c>
      <c r="G1040" t="str">
        <v>Rådhuset i Burfjord</v>
      </c>
      <c r="H1040" t="str">
        <v>Gárgu 8</v>
      </c>
      <c r="I1040" t="str">
        <v>9161</v>
      </c>
      <c r="J1040" t="str">
        <v>Burfjord</v>
      </c>
      <c r="K1040" t="str">
        <v>Ja</v>
      </c>
      <c r="L1040" t="str">
        <v>69.93888, 22.04934</v>
      </c>
    </row>
    <row r="1041" spans="1:12" x14ac:dyDescent="0.25">
      <c r="A1041" t="str">
        <v>250001</v>
      </c>
      <c r="B1041" t="str">
        <v>Stortingsvalget 2025</v>
      </c>
      <c r="C1041" t="str">
        <v>Troms Romsa</v>
      </c>
      <c r="D1041" t="str">
        <v>5546</v>
      </c>
      <c r="E1041" t="str">
        <v>Kvænangen</v>
      </c>
      <c r="F1041" t="str">
        <v>4002</v>
      </c>
      <c r="G1041" t="str">
        <v xml:space="preserve">Sørstraumen Handel </v>
      </c>
      <c r="H1041" t="str">
        <v>Kvænangsveien 1669</v>
      </c>
      <c r="I1041" t="str">
        <v>9162</v>
      </c>
      <c r="J1041" t="str">
        <v>Sørstraumen</v>
      </c>
      <c r="K1041" t="str">
        <v>Ja</v>
      </c>
      <c r="L1041" t="str">
        <v>69.84153, 21.85704</v>
      </c>
    </row>
    <row r="1042" spans="1:12" x14ac:dyDescent="0.25">
      <c r="A1042" t="str">
        <v>250001</v>
      </c>
      <c r="B1042" t="str">
        <v>Stortingsvalget 2025</v>
      </c>
      <c r="C1042" t="str">
        <v>Troms Romsa</v>
      </c>
      <c r="D1042" t="str">
        <v>5546</v>
      </c>
      <c r="E1042" t="str">
        <v>Kvænangen</v>
      </c>
      <c r="F1042" t="str">
        <v>4003</v>
      </c>
      <c r="G1042" t="str">
        <v>Kvænangsbotn Grendehus</v>
      </c>
      <c r="H1042" t="str">
        <v>Sildneset 13</v>
      </c>
      <c r="I1042" t="str">
        <v>9162</v>
      </c>
      <c r="J1042" t="str">
        <v>Sørstraumen</v>
      </c>
      <c r="K1042" t="str">
        <v>Ja</v>
      </c>
      <c r="L1042" t="str">
        <v>69.72899, 22.06528</v>
      </c>
    </row>
    <row r="1043" spans="1:12" x14ac:dyDescent="0.25">
      <c r="A1043" t="str">
        <v>250001</v>
      </c>
      <c r="B1043" t="str">
        <v>Stortingsvalget 2025</v>
      </c>
      <c r="C1043" t="str">
        <v>Troms Romsa</v>
      </c>
      <c r="D1043" t="str">
        <v>5546</v>
      </c>
      <c r="E1043" t="str">
        <v>Kvænangen</v>
      </c>
      <c r="F1043" t="str">
        <v>4004</v>
      </c>
      <c r="G1043" t="str">
        <v>Spildra Landhandel</v>
      </c>
      <c r="H1043" t="str">
        <v>Dunvik 8</v>
      </c>
      <c r="I1043" t="str">
        <v>9185</v>
      </c>
      <c r="J1043" t="str">
        <v>Spildra</v>
      </c>
      <c r="K1043" t="str">
        <v>Ja</v>
      </c>
      <c r="L1043" t="str">
        <v>69.99636, 21.68125</v>
      </c>
    </row>
    <row r="1044" spans="1:12" x14ac:dyDescent="0.25">
      <c r="A1044" t="str">
        <v>250001</v>
      </c>
      <c r="B1044" t="str">
        <v>Stortingsvalget 2025</v>
      </c>
      <c r="C1044" t="str">
        <v>Finnmark Finnmárku</v>
      </c>
      <c r="D1044" t="str">
        <v>5601</v>
      </c>
      <c r="E1044" t="str">
        <v>Alta</v>
      </c>
      <c r="F1044" t="str">
        <v>4001</v>
      </c>
      <c r="G1044" t="str">
        <v>Alta kommune</v>
      </c>
      <c r="H1044" t="str">
        <v>Løkkeveien 35</v>
      </c>
      <c r="I1044" t="str">
        <v>9510</v>
      </c>
      <c r="J1044" t="str">
        <v>Alta</v>
      </c>
      <c r="K1044" t="str">
        <v>Ja</v>
      </c>
      <c r="L1044" t="str">
        <v>69.96677, 23.27049</v>
      </c>
    </row>
    <row r="1045" spans="1:12" x14ac:dyDescent="0.25">
      <c r="A1045" t="str">
        <v>250001</v>
      </c>
      <c r="B1045" t="str">
        <v>Stortingsvalget 2025</v>
      </c>
      <c r="C1045" t="str">
        <v>Finnmark Finnmárku</v>
      </c>
      <c r="D1045" t="str">
        <v>5601</v>
      </c>
      <c r="E1045" t="str">
        <v>Alta</v>
      </c>
      <c r="F1045" t="str">
        <v>4002</v>
      </c>
      <c r="G1045" t="str">
        <v>Amfi Alta</v>
      </c>
      <c r="H1045" t="str">
        <v>Markedsgata 21</v>
      </c>
      <c r="I1045" t="str">
        <v>9510</v>
      </c>
      <c r="J1045" t="str">
        <v>Alta</v>
      </c>
      <c r="K1045" t="str">
        <v>Ja</v>
      </c>
      <c r="L1045" t="str">
        <v>69.964968, 23.272219</v>
      </c>
    </row>
    <row r="1046" spans="1:12" x14ac:dyDescent="0.25">
      <c r="A1046" t="str">
        <v>250001</v>
      </c>
      <c r="B1046" t="str">
        <v>Stortingsvalget 2025</v>
      </c>
      <c r="C1046" t="str">
        <v>Finnmark Finnmárku</v>
      </c>
      <c r="D1046" t="str">
        <v>5603</v>
      </c>
      <c r="E1046" t="str">
        <v>Hammerfest</v>
      </c>
      <c r="F1046" t="str">
        <v>4001</v>
      </c>
      <c r="G1046" t="str">
        <v>Servicekontoret - Hammerfest rådhus</v>
      </c>
      <c r="H1046" t="str">
        <v>Rådhusplassen 1</v>
      </c>
      <c r="I1046" t="str">
        <v>9600</v>
      </c>
      <c r="J1046" t="str">
        <v>Hammerfest</v>
      </c>
      <c r="K1046" t="str">
        <v>Ja</v>
      </c>
      <c r="L1046" t="str">
        <v>70.662555, 23.683312</v>
      </c>
    </row>
    <row r="1047" spans="1:12" x14ac:dyDescent="0.25">
      <c r="A1047" t="str">
        <v>250001</v>
      </c>
      <c r="B1047" t="str">
        <v>Stortingsvalget 2025</v>
      </c>
      <c r="C1047" t="str">
        <v>Finnmark Finnmárku</v>
      </c>
      <c r="D1047" t="str">
        <v>5603</v>
      </c>
      <c r="E1047" t="str">
        <v>Hammerfest</v>
      </c>
      <c r="F1047" t="str">
        <v>4002</v>
      </c>
      <c r="G1047" t="str">
        <v>Servicekontoret - Kvalsund kommunehus</v>
      </c>
      <c r="H1047" t="str">
        <v>Rådhusvegen 18</v>
      </c>
      <c r="I1047" t="str">
        <v>9620</v>
      </c>
      <c r="J1047" t="str">
        <v>Kvalsund</v>
      </c>
      <c r="K1047" t="str">
        <v>Ja</v>
      </c>
      <c r="L1047" t="str">
        <v>70.499017, 23.973913</v>
      </c>
    </row>
    <row r="1048" spans="1:12" x14ac:dyDescent="0.25">
      <c r="A1048" t="str">
        <v>250001</v>
      </c>
      <c r="B1048" t="str">
        <v>Stortingsvalget 2025</v>
      </c>
      <c r="C1048" t="str">
        <v>Finnmark Finnmárku</v>
      </c>
      <c r="D1048" t="str">
        <v>5603</v>
      </c>
      <c r="E1048" t="str">
        <v>Hammerfest</v>
      </c>
      <c r="F1048" t="str">
        <v>4003</v>
      </c>
      <c r="G1048" t="str">
        <v>Nissensenteret - Hammerfest</v>
      </c>
      <c r="H1048" t="str">
        <v>Sjøgata 9</v>
      </c>
      <c r="I1048" t="str">
        <v>9600</v>
      </c>
      <c r="J1048" t="str">
        <v>Hammerfest</v>
      </c>
      <c r="K1048" t="str">
        <v>Ja</v>
      </c>
      <c r="L1048" t="str">
        <v>70.66353, 23.68133</v>
      </c>
    </row>
    <row r="1049" spans="1:12" x14ac:dyDescent="0.25">
      <c r="A1049" t="str">
        <v>250001</v>
      </c>
      <c r="B1049" t="str">
        <v>Stortingsvalget 2025</v>
      </c>
      <c r="C1049" t="str">
        <v>Finnmark Finnmárku</v>
      </c>
      <c r="D1049" t="str">
        <v>5603</v>
      </c>
      <c r="E1049" t="str">
        <v>Hammerfest</v>
      </c>
      <c r="F1049" t="str">
        <v>4004</v>
      </c>
      <c r="G1049" t="str">
        <v>Extra Storsvingen</v>
      </c>
      <c r="H1049" t="str">
        <v>Storsvingen 3</v>
      </c>
      <c r="I1049" t="str">
        <v>9610</v>
      </c>
      <c r="J1049" t="str">
        <v>Rypefjord</v>
      </c>
      <c r="K1049" t="str">
        <v>Ja</v>
      </c>
      <c r="L1049" t="str">
        <v>70.652553, 23.659043</v>
      </c>
    </row>
    <row r="1050" spans="1:12" x14ac:dyDescent="0.25">
      <c r="A1050" t="str">
        <v>250001</v>
      </c>
      <c r="B1050" t="str">
        <v>Stortingsvalget 2025</v>
      </c>
      <c r="C1050" t="str">
        <v>Finnmark Finnmárku</v>
      </c>
      <c r="D1050" t="str">
        <v>5603</v>
      </c>
      <c r="E1050" t="str">
        <v>Hammerfest</v>
      </c>
      <c r="F1050" t="str">
        <v>4005</v>
      </c>
      <c r="G1050" t="str">
        <v>Rema 1000 Prærien</v>
      </c>
      <c r="H1050" t="str">
        <v>Verkstedveien 27</v>
      </c>
      <c r="I1050" t="str">
        <v>9602</v>
      </c>
      <c r="J1050" t="str">
        <v>Hammerfest</v>
      </c>
      <c r="K1050" t="str">
        <v>Ja</v>
      </c>
      <c r="L1050" t="str">
        <v>70.677953, 23.672290</v>
      </c>
    </row>
    <row r="1051" spans="1:12" x14ac:dyDescent="0.25">
      <c r="A1051" t="str">
        <v>250001</v>
      </c>
      <c r="B1051" t="str">
        <v>Stortingsvalget 2025</v>
      </c>
      <c r="C1051" t="str">
        <v>Finnmark Finnmárku</v>
      </c>
      <c r="D1051" t="str">
        <v>5605</v>
      </c>
      <c r="E1051" t="str">
        <v>Sør-Varanger</v>
      </c>
      <c r="F1051" t="str">
        <v>4001</v>
      </c>
      <c r="G1051" t="str">
        <v>Rådhuset</v>
      </c>
      <c r="H1051" t="str">
        <v>Rådhusplassen 3</v>
      </c>
      <c r="I1051" t="str">
        <v>9900</v>
      </c>
      <c r="J1051" t="str">
        <v>Kirkenes</v>
      </c>
      <c r="K1051" t="str">
        <v>Ja</v>
      </c>
      <c r="L1051" t="str">
        <v>69.72862, 30.04195</v>
      </c>
    </row>
    <row r="1052" spans="1:12" x14ac:dyDescent="0.25">
      <c r="A1052" t="str">
        <v>250001</v>
      </c>
      <c r="B1052" t="str">
        <v>Stortingsvalget 2025</v>
      </c>
      <c r="C1052" t="str">
        <v>Finnmark Finnmárku</v>
      </c>
      <c r="D1052" t="str">
        <v>5605</v>
      </c>
      <c r="E1052" t="str">
        <v>Sør-Varanger</v>
      </c>
      <c r="F1052" t="str">
        <v>4002</v>
      </c>
      <c r="G1052" t="str">
        <v>Biblioteket</v>
      </c>
      <c r="H1052" t="str">
        <v>Dr. Wessels gate 18</v>
      </c>
      <c r="I1052" t="str">
        <v>9900</v>
      </c>
      <c r="J1052" t="str">
        <v>Kirkenes</v>
      </c>
      <c r="K1052" t="str">
        <v>Ja</v>
      </c>
      <c r="L1052" t="str">
        <v>69.72744, 30.04495</v>
      </c>
    </row>
    <row r="1053" spans="1:12" x14ac:dyDescent="0.25">
      <c r="A1053" t="str">
        <v>250001</v>
      </c>
      <c r="B1053" t="str">
        <v>Stortingsvalget 2025</v>
      </c>
      <c r="C1053" t="str">
        <v>Finnmark Finnmárku</v>
      </c>
      <c r="D1053" t="str">
        <v>5607</v>
      </c>
      <c r="E1053" t="str">
        <v>Vadsø</v>
      </c>
      <c r="F1053" t="str">
        <v>4001</v>
      </c>
      <c r="G1053" t="str">
        <v>Vadsø bibliotek</v>
      </c>
      <c r="H1053" t="str">
        <v>Strandgata 21</v>
      </c>
      <c r="I1053" t="str">
        <v>9800</v>
      </c>
      <c r="J1053" t="str">
        <v>Vadsø</v>
      </c>
      <c r="K1053" t="str">
        <v>Ja</v>
      </c>
      <c r="L1053" t="str">
        <v>70.0726, 29.75579</v>
      </c>
    </row>
    <row r="1054" spans="1:12" x14ac:dyDescent="0.25">
      <c r="A1054" t="str">
        <v>250001</v>
      </c>
      <c r="B1054" t="str">
        <v>Stortingsvalget 2025</v>
      </c>
      <c r="C1054" t="str">
        <v>Finnmark Finnmárku</v>
      </c>
      <c r="D1054" t="str">
        <v>5610</v>
      </c>
      <c r="E1054" t="str">
        <v>Kárášjohka - Karasjok</v>
      </c>
      <c r="F1054" t="str">
        <v>4001</v>
      </c>
      <c r="G1054" t="str">
        <v>Rådhuset</v>
      </c>
      <c r="H1054" t="str">
        <v>Ráƒëƒëeviessugeaidnu 4</v>
      </c>
      <c r="I1054" t="str">
        <v>9730</v>
      </c>
      <c r="J1054" t="str">
        <v>Karasjok</v>
      </c>
      <c r="K1054" t="str">
        <v>Ja</v>
      </c>
      <c r="L1054" t="str">
        <v>69.472167, 25.518601</v>
      </c>
    </row>
    <row r="1055" spans="1:12" x14ac:dyDescent="0.25">
      <c r="A1055" t="str">
        <v>250001</v>
      </c>
      <c r="B1055" t="str">
        <v>Stortingsvalget 2025</v>
      </c>
      <c r="C1055" t="str">
        <v>Finnmark Finnmárku</v>
      </c>
      <c r="D1055" t="str">
        <v>5610</v>
      </c>
      <c r="E1055" t="str">
        <v>Kárášjohka - Karasjok</v>
      </c>
      <c r="F1055" t="str">
        <v>4002</v>
      </c>
      <c r="G1055" t="str">
        <v>Čállidlágádus / Samisk litteratursenter</v>
      </c>
      <c r="H1055" t="str">
        <v>Fitnodatgeaidnu 9</v>
      </c>
      <c r="I1055" t="str">
        <v>9730</v>
      </c>
      <c r="J1055" t="str">
        <v>Karasjok</v>
      </c>
      <c r="K1055" t="str">
        <v>Ja</v>
      </c>
      <c r="L1055" t="str">
        <v>69.472624, 25.512075</v>
      </c>
    </row>
    <row r="1056" spans="1:12" x14ac:dyDescent="0.25">
      <c r="A1056" t="str">
        <v>250001</v>
      </c>
      <c r="B1056" t="str">
        <v>Stortingsvalget 2025</v>
      </c>
      <c r="C1056" t="str">
        <v>Finnmark Finnmárku</v>
      </c>
      <c r="D1056" t="str">
        <v>5612</v>
      </c>
      <c r="E1056" t="str">
        <v>Guovdageaidnu - Kautokeino</v>
      </c>
      <c r="F1056" t="str">
        <v>4001</v>
      </c>
      <c r="G1056" t="str">
        <v>Kommunehuset - Servicetorget</v>
      </c>
      <c r="H1056" t="str">
        <v>Bredbuktnesveien 6</v>
      </c>
      <c r="I1056" t="str">
        <v>9522</v>
      </c>
      <c r="J1056" t="str">
        <v>Kautokeino</v>
      </c>
      <c r="K1056" t="str">
        <v>Ja</v>
      </c>
      <c r="L1056" t="str">
        <v>69.0118, 23.04332</v>
      </c>
    </row>
    <row r="1057" spans="1:12" x14ac:dyDescent="0.25">
      <c r="A1057" t="str">
        <v>250001</v>
      </c>
      <c r="B1057" t="str">
        <v>Stortingsvalget 2025</v>
      </c>
      <c r="C1057" t="str">
        <v>Finnmark Finnmárku</v>
      </c>
      <c r="D1057" t="str">
        <v>5612</v>
      </c>
      <c r="E1057" t="str">
        <v>Guovdageaidnu - Kautokeino</v>
      </c>
      <c r="F1057" t="str">
        <v>4002</v>
      </c>
      <c r="G1057" t="str">
        <v xml:space="preserve">Máze skole </v>
      </c>
      <c r="H1057" t="str">
        <v>Vuolle-Máze 66</v>
      </c>
      <c r="I1057" t="str">
        <v>9525</v>
      </c>
      <c r="J1057" t="str">
        <v>Máze</v>
      </c>
      <c r="K1057" t="str">
        <v>Ja</v>
      </c>
      <c r="L1057" t="str">
        <v>69.449046, 23.673198</v>
      </c>
    </row>
    <row r="1058" spans="1:12" x14ac:dyDescent="0.25">
      <c r="A1058" t="str">
        <v>250001</v>
      </c>
      <c r="B1058" t="str">
        <v>Stortingsvalget 2025</v>
      </c>
      <c r="C1058" t="str">
        <v>Finnmark Finnmárku</v>
      </c>
      <c r="D1058" t="str">
        <v>5614</v>
      </c>
      <c r="E1058" t="str">
        <v>Loppa</v>
      </c>
      <c r="F1058" t="str">
        <v>4001</v>
      </c>
      <c r="G1058" t="str">
        <v>Loppa Rådhus</v>
      </c>
      <c r="H1058" t="str">
        <v>Parkveien 1</v>
      </c>
      <c r="I1058" t="str">
        <v>9550</v>
      </c>
      <c r="J1058" t="str">
        <v>Øksfjord</v>
      </c>
      <c r="K1058" t="str">
        <v>Ja</v>
      </c>
      <c r="L1058" t="str">
        <v>70.23947, 22.34854</v>
      </c>
    </row>
    <row r="1059" spans="1:12" x14ac:dyDescent="0.25">
      <c r="A1059" t="str">
        <v>250001</v>
      </c>
      <c r="B1059" t="str">
        <v>Stortingsvalget 2025</v>
      </c>
      <c r="C1059" t="str">
        <v>Finnmark Finnmárku</v>
      </c>
      <c r="D1059" t="str">
        <v>5616</v>
      </c>
      <c r="E1059" t="str">
        <v>Hasvik</v>
      </c>
      <c r="F1059" t="str">
        <v>4001</v>
      </c>
      <c r="G1059" t="str">
        <v>Rådhuset</v>
      </c>
      <c r="H1059" t="str">
        <v>Fjellveien 6</v>
      </c>
      <c r="I1059" t="str">
        <v>9593</v>
      </c>
      <c r="J1059" t="str">
        <v>Breivikbotn</v>
      </c>
      <c r="K1059" t="str">
        <v>Ja</v>
      </c>
      <c r="L1059" t="str">
        <v>70.59154, 22.30278</v>
      </c>
    </row>
    <row r="1060" spans="1:12" x14ac:dyDescent="0.25">
      <c r="A1060" t="str">
        <v>250001</v>
      </c>
      <c r="B1060" t="str">
        <v>Stortingsvalget 2025</v>
      </c>
      <c r="C1060" t="str">
        <v>Finnmark Finnmárku</v>
      </c>
      <c r="D1060" t="str">
        <v>5618</v>
      </c>
      <c r="E1060" t="str">
        <v>Måsøy</v>
      </c>
      <c r="F1060" t="str">
        <v>4001</v>
      </c>
      <c r="G1060" t="str">
        <v>Rådhuset - Måsøy kommune</v>
      </c>
      <c r="H1060" t="str">
        <v>Torget 1</v>
      </c>
      <c r="I1060" t="str">
        <v>9690</v>
      </c>
      <c r="J1060" t="str">
        <v xml:space="preserve">Havøysund </v>
      </c>
      <c r="K1060" t="str">
        <v>Ja</v>
      </c>
      <c r="L1060" t="str">
        <v>70.99656, 24.66173</v>
      </c>
    </row>
    <row r="1061" spans="1:12" x14ac:dyDescent="0.25">
      <c r="A1061" t="str">
        <v>250001</v>
      </c>
      <c r="B1061" t="str">
        <v>Stortingsvalget 2025</v>
      </c>
      <c r="C1061" t="str">
        <v>Finnmark Finnmárku</v>
      </c>
      <c r="D1061" t="str">
        <v>5620</v>
      </c>
      <c r="E1061" t="str">
        <v>Nordkapp</v>
      </c>
      <c r="F1061" t="str">
        <v>4001</v>
      </c>
      <c r="G1061" t="str">
        <v>NORDKAPP KOMMUNE - Rådhuset</v>
      </c>
      <c r="H1061" t="str">
        <v>Rådhusgata 12</v>
      </c>
      <c r="I1061" t="str">
        <v>9750</v>
      </c>
      <c r="J1061" t="str">
        <v>Honningsvåg</v>
      </c>
      <c r="K1061" t="str">
        <v>Ja</v>
      </c>
      <c r="L1061" t="str">
        <v>70.97802, 25.97475</v>
      </c>
    </row>
    <row r="1062" spans="1:12" x14ac:dyDescent="0.25">
      <c r="A1062" t="str">
        <v>250001</v>
      </c>
      <c r="B1062" t="str">
        <v>Stortingsvalget 2025</v>
      </c>
      <c r="C1062" t="str">
        <v>Finnmark Finnmárku</v>
      </c>
      <c r="D1062" t="str">
        <v>5620</v>
      </c>
      <c r="E1062" t="str">
        <v>Nordkapp</v>
      </c>
      <c r="F1062" t="str">
        <v>4002</v>
      </c>
      <c r="G1062" t="str">
        <v>Rema 1000</v>
      </c>
      <c r="H1062" t="str">
        <v>Nordkappveien 28B</v>
      </c>
      <c r="I1062" t="str">
        <v>9750</v>
      </c>
      <c r="J1062" t="str">
        <v>Honningsvåg</v>
      </c>
      <c r="K1062" t="str">
        <v>Ja</v>
      </c>
      <c r="L1062" t="str">
        <v>71.00002, 25.96713</v>
      </c>
    </row>
    <row r="1063" spans="1:12" x14ac:dyDescent="0.25">
      <c r="A1063" t="str">
        <v>250001</v>
      </c>
      <c r="B1063" t="str">
        <v>Stortingsvalget 2025</v>
      </c>
      <c r="C1063" t="str">
        <v>Finnmark Finnmárku</v>
      </c>
      <c r="D1063" t="str">
        <v>5620</v>
      </c>
      <c r="E1063" t="str">
        <v>Nordkapp</v>
      </c>
      <c r="F1063" t="str">
        <v>4003</v>
      </c>
      <c r="G1063" t="str">
        <v>Matkroken Gjesvær</v>
      </c>
      <c r="H1063" t="str">
        <v>Walsøenesvegen 13</v>
      </c>
      <c r="I1063" t="str">
        <v>9765</v>
      </c>
      <c r="J1063" t="str">
        <v>Gjesvær</v>
      </c>
      <c r="K1063" t="str">
        <v>Ja</v>
      </c>
      <c r="L1063" t="str">
        <v>71.09976, 25.37812</v>
      </c>
    </row>
    <row r="1064" spans="1:12" x14ac:dyDescent="0.25">
      <c r="A1064" t="str">
        <v>250001</v>
      </c>
      <c r="B1064" t="str">
        <v>Stortingsvalget 2025</v>
      </c>
      <c r="C1064" t="str">
        <v>Finnmark Finnmárku</v>
      </c>
      <c r="D1064" t="str">
        <v>5620</v>
      </c>
      <c r="E1064" t="str">
        <v>Nordkapp</v>
      </c>
      <c r="F1064" t="str">
        <v>4004</v>
      </c>
      <c r="G1064" t="str">
        <v>Nordkapp Bo og Servicesenter</v>
      </c>
      <c r="H1064" t="str">
        <v>Elvegata 6c</v>
      </c>
      <c r="I1064" t="str">
        <v>9750</v>
      </c>
      <c r="J1064" t="str">
        <v>Honningsvåg</v>
      </c>
      <c r="K1064" t="str">
        <v>Ja</v>
      </c>
      <c r="L1064" t="str">
        <v>70.98033, 25.97938</v>
      </c>
    </row>
    <row r="1065" spans="1:12" x14ac:dyDescent="0.25">
      <c r="A1065" t="str">
        <v>250001</v>
      </c>
      <c r="B1065" t="str">
        <v>Stortingsvalget 2025</v>
      </c>
      <c r="C1065" t="str">
        <v>Finnmark Finnmárku</v>
      </c>
      <c r="D1065" t="str">
        <v>5620</v>
      </c>
      <c r="E1065" t="str">
        <v>Nordkapp</v>
      </c>
      <c r="F1065" t="str">
        <v>4005</v>
      </c>
      <c r="G1065" t="str">
        <v>Nordkapp Jul og Vinterhus</v>
      </c>
      <c r="H1065" t="str">
        <v>Storvannsveien 3</v>
      </c>
      <c r="I1065" t="str">
        <v>9763</v>
      </c>
      <c r="J1065" t="str">
        <v>Skarsvåg</v>
      </c>
      <c r="K1065" t="str">
        <v>Ja</v>
      </c>
      <c r="L1065" t="str">
        <v>71.11218, 25.82298</v>
      </c>
    </row>
    <row r="1066" spans="1:12" x14ac:dyDescent="0.25">
      <c r="A1066" t="str">
        <v>250001</v>
      </c>
      <c r="B1066" t="str">
        <v>Stortingsvalget 2025</v>
      </c>
      <c r="C1066" t="str">
        <v>Finnmark Finnmárku</v>
      </c>
      <c r="D1066" t="str">
        <v>5620</v>
      </c>
      <c r="E1066" t="str">
        <v>Nordkapp</v>
      </c>
      <c r="F1066" t="str">
        <v>4006</v>
      </c>
      <c r="G1066" t="str">
        <v>Kapellet på Repvåg</v>
      </c>
      <c r="H1066" t="str">
        <v>Repvåg 19</v>
      </c>
      <c r="I1066" t="str">
        <v>9768</v>
      </c>
      <c r="J1066" t="str">
        <v>Repvåg</v>
      </c>
      <c r="K1066" t="str">
        <v>Ja</v>
      </c>
      <c r="L1066" t="str">
        <v>70.73945, 25.66671</v>
      </c>
    </row>
    <row r="1067" spans="1:12" x14ac:dyDescent="0.25">
      <c r="A1067" t="str">
        <v>250001</v>
      </c>
      <c r="B1067" t="str">
        <v>Stortingsvalget 2025</v>
      </c>
      <c r="C1067" t="str">
        <v>Finnmark Finnmárku</v>
      </c>
      <c r="D1067" t="str">
        <v>5622</v>
      </c>
      <c r="E1067" t="str">
        <v>Porsanger - Porsá≈ãgu - Porsanki</v>
      </c>
      <c r="F1067" t="str">
        <v>4001</v>
      </c>
      <c r="G1067" t="str">
        <v>Porsanger Rådhus</v>
      </c>
      <c r="H1067" t="str">
        <v>Rådhusveien 1</v>
      </c>
      <c r="I1067" t="str">
        <v>9700</v>
      </c>
      <c r="J1067" t="str">
        <v>Lakselv</v>
      </c>
      <c r="K1067" t="str">
        <v>Ja</v>
      </c>
      <c r="L1067" t="str">
        <v>70.05216, 24.95629</v>
      </c>
    </row>
    <row r="1068" spans="1:12" x14ac:dyDescent="0.25">
      <c r="A1068" t="str">
        <v>250001</v>
      </c>
      <c r="B1068" t="str">
        <v>Stortingsvalget 2025</v>
      </c>
      <c r="C1068" t="str">
        <v>Finnmark Finnmárku</v>
      </c>
      <c r="D1068" t="str">
        <v>5624</v>
      </c>
      <c r="E1068" t="str">
        <v>Lebesby</v>
      </c>
      <c r="F1068" t="str">
        <v>4001</v>
      </c>
      <c r="G1068" t="str">
        <v>Kjøllefjord rådhus</v>
      </c>
      <c r="H1068" t="str">
        <v>Strandveien 152</v>
      </c>
      <c r="I1068" t="str">
        <v>9790</v>
      </c>
      <c r="J1068" t="str">
        <v>Kjøllefjord</v>
      </c>
      <c r="K1068" t="str">
        <v>Ja</v>
      </c>
      <c r="L1068" t="str">
        <v>70.94535, 27.35099</v>
      </c>
    </row>
    <row r="1069" spans="1:12" x14ac:dyDescent="0.25">
      <c r="A1069" t="str">
        <v>250001</v>
      </c>
      <c r="B1069" t="str">
        <v>Stortingsvalget 2025</v>
      </c>
      <c r="C1069" t="str">
        <v>Finnmark Finnmárku</v>
      </c>
      <c r="D1069" t="str">
        <v>5624</v>
      </c>
      <c r="E1069" t="str">
        <v>Lebesby</v>
      </c>
      <c r="F1069" t="str">
        <v>4002</v>
      </c>
      <c r="G1069" t="str">
        <v>Lebesby oppvekstsenter - gymsalen</v>
      </c>
      <c r="H1069" t="str">
        <v>Vardeveien 11</v>
      </c>
      <c r="I1069" t="str">
        <v>9740</v>
      </c>
      <c r="J1069" t="str">
        <v>Lebesby</v>
      </c>
      <c r="K1069" t="str">
        <v>Ja</v>
      </c>
      <c r="L1069" t="str">
        <v>70.57378, 26.99909</v>
      </c>
    </row>
    <row r="1070" spans="1:12" x14ac:dyDescent="0.25">
      <c r="A1070" t="str">
        <v>250001</v>
      </c>
      <c r="B1070" t="str">
        <v>Stortingsvalget 2025</v>
      </c>
      <c r="C1070" t="str">
        <v>Finnmark Finnmárku</v>
      </c>
      <c r="D1070" t="str">
        <v>5624</v>
      </c>
      <c r="E1070" t="str">
        <v>Lebesby</v>
      </c>
      <c r="F1070" t="str">
        <v>4003</v>
      </c>
      <c r="G1070" t="str">
        <v>Kunes grendehus</v>
      </c>
      <c r="H1070" t="str">
        <v>Storfjordveien 99</v>
      </c>
      <c r="I1070" t="str">
        <v>9742</v>
      </c>
      <c r="J1070" t="str">
        <v>Kunes</v>
      </c>
      <c r="K1070" t="str">
        <v>Ja</v>
      </c>
      <c r="L1070" t="str">
        <v>70.34424, 26.50951</v>
      </c>
    </row>
    <row r="1071" spans="1:12" x14ac:dyDescent="0.25">
      <c r="A1071" t="str">
        <v>250001</v>
      </c>
      <c r="B1071" t="str">
        <v>Stortingsvalget 2025</v>
      </c>
      <c r="C1071" t="str">
        <v>Finnmark Finnmárku</v>
      </c>
      <c r="D1071" t="str">
        <v>5624</v>
      </c>
      <c r="E1071" t="str">
        <v>Lebesby</v>
      </c>
      <c r="F1071" t="str">
        <v>4004</v>
      </c>
      <c r="G1071" t="str">
        <v>Veidnes grendehus</v>
      </c>
      <c r="H1071" t="str">
        <v>Elvejordveien 13</v>
      </c>
      <c r="I1071" t="str">
        <v>9717</v>
      </c>
      <c r="J1071" t="str">
        <v>Veidnes</v>
      </c>
      <c r="K1071" t="str">
        <v>Ja</v>
      </c>
      <c r="L1071" t="str">
        <v>70.65681, 26.58984</v>
      </c>
    </row>
    <row r="1072" spans="1:12" x14ac:dyDescent="0.25">
      <c r="A1072" t="str">
        <v>250001</v>
      </c>
      <c r="B1072" t="str">
        <v>Stortingsvalget 2025</v>
      </c>
      <c r="C1072" t="str">
        <v>Finnmark Finnmárku</v>
      </c>
      <c r="D1072" t="str">
        <v>5626</v>
      </c>
      <c r="E1072" t="str">
        <v>Gamvik</v>
      </c>
      <c r="F1072" t="str">
        <v>4001</v>
      </c>
      <c r="G1072" t="str">
        <v>Mehamn - Rådhuset</v>
      </c>
      <c r="H1072" t="str">
        <v>vevikveien 6</v>
      </c>
      <c r="I1072" t="str">
        <v>9770</v>
      </c>
      <c r="J1072" t="str">
        <v>Mehamn</v>
      </c>
      <c r="K1072" t="str">
        <v>Ja</v>
      </c>
      <c r="L1072" t="str">
        <v>71.04062, 27.85192</v>
      </c>
    </row>
    <row r="1073" spans="1:12" x14ac:dyDescent="0.25">
      <c r="A1073" t="str">
        <v>250001</v>
      </c>
      <c r="B1073" t="str">
        <v>Stortingsvalget 2025</v>
      </c>
      <c r="C1073" t="str">
        <v>Finnmark Finnmárku</v>
      </c>
      <c r="D1073" t="str">
        <v>5628</v>
      </c>
      <c r="E1073" t="str">
        <v>Deatnu - Tana</v>
      </c>
      <c r="F1073" t="str">
        <v>4001</v>
      </c>
      <c r="G1073" t="str">
        <v xml:space="preserve">Tana rådhus, møterom 1 </v>
      </c>
      <c r="H1073" t="str">
        <v>Rådhusveien 24</v>
      </c>
      <c r="I1073" t="str">
        <v>9845</v>
      </c>
      <c r="J1073" t="str">
        <v>Tana</v>
      </c>
      <c r="K1073" t="str">
        <v>Ja</v>
      </c>
      <c r="L1073" t="str">
        <v>70.19947, 28.1854</v>
      </c>
    </row>
    <row r="1074" spans="1:12" x14ac:dyDescent="0.25">
      <c r="A1074" t="str">
        <v>250001</v>
      </c>
      <c r="B1074" t="str">
        <v>Stortingsvalget 2025</v>
      </c>
      <c r="C1074" t="str">
        <v>Finnmark Finnmárku</v>
      </c>
      <c r="D1074" t="str">
        <v>5630</v>
      </c>
      <c r="E1074" t="str">
        <v>Berlevåg</v>
      </c>
      <c r="F1074" t="str">
        <v>4001</v>
      </c>
      <c r="G1074" t="str">
        <v>Berlevåg kommune</v>
      </c>
      <c r="H1074" t="str">
        <v>Rådhusgata 2</v>
      </c>
      <c r="I1074" t="str">
        <v>9980</v>
      </c>
      <c r="J1074" t="str">
        <v>Berlevåg</v>
      </c>
      <c r="K1074" t="str">
        <v>Ja</v>
      </c>
      <c r="L1074" t="str">
        <v>70.85809, 29.08486</v>
      </c>
    </row>
    <row r="1075" spans="1:12" x14ac:dyDescent="0.25">
      <c r="A1075" t="str">
        <v>250001</v>
      </c>
      <c r="B1075" t="str">
        <v>Stortingsvalget 2025</v>
      </c>
      <c r="C1075" t="str">
        <v>Finnmark Finnmárku</v>
      </c>
      <c r="D1075" t="str">
        <v>5632</v>
      </c>
      <c r="E1075" t="str">
        <v>Båtsfjord</v>
      </c>
      <c r="F1075" t="str">
        <v>4001</v>
      </c>
      <c r="G1075" t="str">
        <v>Rådhuset</v>
      </c>
      <c r="H1075" t="str">
        <v>Hindberggata 18</v>
      </c>
      <c r="I1075" t="str">
        <v>9990</v>
      </c>
      <c r="J1075" t="str">
        <v>Båtsfjord</v>
      </c>
      <c r="K1075" t="str">
        <v>Ja</v>
      </c>
      <c r="L1075" t="str">
        <v>70.63507, 29.72095</v>
      </c>
    </row>
    <row r="1076" spans="1:12" x14ac:dyDescent="0.25">
      <c r="A1076" t="str">
        <v>250001</v>
      </c>
      <c r="B1076" t="str">
        <v>Stortingsvalget 2025</v>
      </c>
      <c r="C1076" t="str">
        <v>Finnmark Finnmárku</v>
      </c>
      <c r="D1076" t="str">
        <v>5634</v>
      </c>
      <c r="E1076" t="str">
        <v>Vardø</v>
      </c>
      <c r="F1076" t="str">
        <v>4001</v>
      </c>
      <c r="G1076" t="str">
        <v>Servicetorget Vardø kommune</v>
      </c>
      <c r="H1076" t="str">
        <v>Kirkegata 4</v>
      </c>
      <c r="I1076" t="str">
        <v>9950</v>
      </c>
      <c r="J1076" t="str">
        <v>Vardø kommune</v>
      </c>
      <c r="K1076" t="str">
        <v>Ja</v>
      </c>
      <c r="L1076" t="str">
        <v>70.37043, 31.10757</v>
      </c>
    </row>
    <row r="1077" spans="1:12" x14ac:dyDescent="0.25">
      <c r="A1077" t="str">
        <v>250001</v>
      </c>
      <c r="B1077" t="str">
        <v>Stortingsvalget 2025</v>
      </c>
      <c r="C1077" t="str">
        <v>Finnmark Finnmárku</v>
      </c>
      <c r="D1077" t="str">
        <v>5636</v>
      </c>
      <c r="E1077" t="str">
        <v>Unjárga - Nesseby</v>
      </c>
      <c r="F1077" t="str">
        <v>4001</v>
      </c>
      <c r="G1077" t="str">
        <v>Nesseby rådhus</v>
      </c>
      <c r="H1077" t="str">
        <v>Soltunveien 30</v>
      </c>
      <c r="I1077" t="str">
        <v>9840</v>
      </c>
      <c r="J1077" t="str">
        <v>Varangerbotn</v>
      </c>
      <c r="K1077" t="str">
        <v>Ja</v>
      </c>
      <c r="L1077" t="str">
        <v>70.16374, 28.5712</v>
      </c>
    </row>
    <row r="1166" spans="1:18" x14ac:dyDescent="0.25">
      <c r="A1166" t="str" cm="1">
        <f t="array" ref="A1166:R2803">_xlfn._xlws.FILTER(VT_lokaler!data_1749625153049,VT_lokaler!$O$1:$O$2056=45908)</f>
        <v>250001</v>
      </c>
      <c r="B1166" t="str">
        <v>Stortingsvalget 2025</v>
      </c>
      <c r="C1166" t="str">
        <v>Oslo</v>
      </c>
      <c r="D1166" t="str">
        <v>0301</v>
      </c>
      <c r="E1166" t="str">
        <v>Oslo</v>
      </c>
      <c r="F1166" t="str">
        <v>0101</v>
      </c>
      <c r="G1166" t="str">
        <v>Vahl skole</v>
      </c>
      <c r="H1166" t="str">
        <v>0101</v>
      </c>
      <c r="I1166" t="str">
        <v>Vahl skole</v>
      </c>
      <c r="J1166" t="str">
        <v>Herslebs gate 26</v>
      </c>
      <c r="K1166" t="str">
        <v>0561</v>
      </c>
      <c r="L1166" t="str">
        <v>Oslo</v>
      </c>
      <c r="M1166" t="str">
        <v>Du kan avlegge stemme i alle valglokaler i Oslo.</v>
      </c>
      <c r="N1166" t="str">
        <v>59.916607, 10.766467</v>
      </c>
      <c r="O1166">
        <v>45908</v>
      </c>
      <c r="P1166">
        <v>0.375</v>
      </c>
      <c r="Q1166">
        <v>0.875</v>
      </c>
      <c r="R1166" t="str">
        <v>False</v>
      </c>
    </row>
    <row r="1167" spans="1:18" x14ac:dyDescent="0.25">
      <c r="A1167" t="str">
        <v>250001</v>
      </c>
      <c r="B1167" t="str">
        <v>Stortingsvalget 2025</v>
      </c>
      <c r="C1167" t="str">
        <v>Oslo</v>
      </c>
      <c r="D1167" t="str">
        <v>0301</v>
      </c>
      <c r="E1167" t="str">
        <v>Oslo</v>
      </c>
      <c r="F1167" t="str">
        <v>0102</v>
      </c>
      <c r="G1167" t="str">
        <v>Aktivitetshuset K1</v>
      </c>
      <c r="H1167" t="str">
        <v>0102</v>
      </c>
      <c r="I1167" t="str">
        <v>Aktivitetshuset K1</v>
      </c>
      <c r="J1167" t="str">
        <v>Kolstadgata 1</v>
      </c>
      <c r="K1167" t="str">
        <v>0652</v>
      </c>
      <c r="L1167" t="str">
        <v>Oslo</v>
      </c>
      <c r="M1167" t="str">
        <v>NULL</v>
      </c>
      <c r="N1167" t="str">
        <v>59.914308, 10.773007</v>
      </c>
      <c r="O1167">
        <v>45908</v>
      </c>
      <c r="P1167">
        <v>0.375</v>
      </c>
      <c r="Q1167">
        <v>0.875</v>
      </c>
      <c r="R1167" t="str">
        <v>True</v>
      </c>
    </row>
    <row r="1168" spans="1:18" x14ac:dyDescent="0.25">
      <c r="A1168" t="str">
        <v>250001</v>
      </c>
      <c r="B1168" t="str">
        <v>Stortingsvalget 2025</v>
      </c>
      <c r="C1168" t="str">
        <v>Oslo</v>
      </c>
      <c r="D1168" t="str">
        <v>0301</v>
      </c>
      <c r="E1168" t="str">
        <v>Oslo</v>
      </c>
      <c r="F1168" t="str">
        <v>0103</v>
      </c>
      <c r="G1168" t="str">
        <v>Kampen skole</v>
      </c>
      <c r="H1168" t="str">
        <v>0103</v>
      </c>
      <c r="I1168" t="str">
        <v>Kampen skole</v>
      </c>
      <c r="J1168" t="str">
        <v>Normannsgata 57</v>
      </c>
      <c r="K1168" t="str">
        <v>0655</v>
      </c>
      <c r="L1168" t="str">
        <v>Oslo</v>
      </c>
      <c r="M1168" t="str">
        <v>Du kan avlegge stemme i alle valglokaler i Oslo.</v>
      </c>
      <c r="N1168" t="str">
        <v>59.912653, 10.782868</v>
      </c>
      <c r="O1168">
        <v>45908</v>
      </c>
      <c r="P1168">
        <v>0.375</v>
      </c>
      <c r="Q1168">
        <v>0.875</v>
      </c>
      <c r="R1168" t="str">
        <v>True</v>
      </c>
    </row>
    <row r="1169" spans="1:18" x14ac:dyDescent="0.25">
      <c r="A1169" t="str">
        <v>250001</v>
      </c>
      <c r="B1169" t="str">
        <v>Stortingsvalget 2025</v>
      </c>
      <c r="C1169" t="str">
        <v>Oslo</v>
      </c>
      <c r="D1169" t="str">
        <v>0301</v>
      </c>
      <c r="E1169" t="str">
        <v>Oslo</v>
      </c>
      <c r="F1169" t="str">
        <v>0104</v>
      </c>
      <c r="G1169" t="str">
        <v>Gamlebyen skole</v>
      </c>
      <c r="H1169" t="str">
        <v>0104</v>
      </c>
      <c r="I1169" t="str">
        <v>Gamlebyen skole</v>
      </c>
      <c r="J1169" t="str">
        <v>Egedes gate 3</v>
      </c>
      <c r="K1169" t="str">
        <v>0192</v>
      </c>
      <c r="L1169" t="str">
        <v>Oslo</v>
      </c>
      <c r="M1169" t="str">
        <v>Du kan avlegge stemme i alle valglokaler i Oslo.</v>
      </c>
      <c r="N1169" t="str">
        <v>59.906745, 10.771470</v>
      </c>
      <c r="O1169">
        <v>45908</v>
      </c>
      <c r="P1169">
        <v>0.375</v>
      </c>
      <c r="Q1169">
        <v>0.875</v>
      </c>
      <c r="R1169" t="str">
        <v>True</v>
      </c>
    </row>
    <row r="1170" spans="1:18" x14ac:dyDescent="0.25">
      <c r="A1170" t="str">
        <v>250001</v>
      </c>
      <c r="B1170" t="str">
        <v>Stortingsvalget 2025</v>
      </c>
      <c r="C1170" t="str">
        <v>Oslo</v>
      </c>
      <c r="D1170" t="str">
        <v>0301</v>
      </c>
      <c r="E1170" t="str">
        <v>Oslo</v>
      </c>
      <c r="F1170" t="str">
        <v>0105</v>
      </c>
      <c r="G1170" t="str">
        <v>Etterstad videregående skole</v>
      </c>
      <c r="H1170" t="str">
        <v>0105</v>
      </c>
      <c r="I1170" t="str">
        <v>Etterstad videregående skole</v>
      </c>
      <c r="J1170" t="str">
        <v>Etterstadsletta 5</v>
      </c>
      <c r="K1170" t="str">
        <v>0660</v>
      </c>
      <c r="L1170" t="str">
        <v>Oslo</v>
      </c>
      <c r="M1170" t="str">
        <v>Du kan avlegge stemme i alle valglokaler i Oslo.</v>
      </c>
      <c r="N1170" t="str">
        <v>59.909603, 10.796015</v>
      </c>
      <c r="O1170">
        <v>45908</v>
      </c>
      <c r="P1170">
        <v>0.375</v>
      </c>
      <c r="Q1170">
        <v>0.875</v>
      </c>
      <c r="R1170" t="str">
        <v>True</v>
      </c>
    </row>
    <row r="1171" spans="1:18" x14ac:dyDescent="0.25">
      <c r="A1171" t="str">
        <v>250001</v>
      </c>
      <c r="B1171" t="str">
        <v>Stortingsvalget 2025</v>
      </c>
      <c r="C1171" t="str">
        <v>Oslo</v>
      </c>
      <c r="D1171" t="str">
        <v>0301</v>
      </c>
      <c r="E1171" t="str">
        <v>Oslo</v>
      </c>
      <c r="F1171" t="str">
        <v>0106</v>
      </c>
      <c r="G1171" t="str">
        <v>Fyrstikkalléen skole</v>
      </c>
      <c r="H1171" t="str">
        <v>0106</v>
      </c>
      <c r="I1171" t="str">
        <v>Fyrstikkalléen skole</v>
      </c>
      <c r="J1171" t="str">
        <v>Fyrstikkalléen 21</v>
      </c>
      <c r="K1171" t="str">
        <v>0661</v>
      </c>
      <c r="L1171" t="str">
        <v>Oslo</v>
      </c>
      <c r="M1171" t="str">
        <v>Du kan avlegge stemme i alle valglokaler i Oslo.</v>
      </c>
      <c r="N1171" t="str">
        <v>59.915362, 10.796533</v>
      </c>
      <c r="O1171">
        <v>45908</v>
      </c>
      <c r="P1171">
        <v>0.375</v>
      </c>
      <c r="Q1171">
        <v>0.875</v>
      </c>
      <c r="R1171" t="str">
        <v>True</v>
      </c>
    </row>
    <row r="1172" spans="1:18" x14ac:dyDescent="0.25">
      <c r="A1172" t="str">
        <v>250001</v>
      </c>
      <c r="B1172" t="str">
        <v>Stortingsvalget 2025</v>
      </c>
      <c r="C1172" t="str">
        <v>Oslo</v>
      </c>
      <c r="D1172" t="str">
        <v>0301</v>
      </c>
      <c r="E1172" t="str">
        <v>Oslo</v>
      </c>
      <c r="F1172" t="str">
        <v>0201</v>
      </c>
      <c r="G1172" t="str">
        <v>Teglverket skole</v>
      </c>
      <c r="H1172" t="str">
        <v>0201</v>
      </c>
      <c r="I1172" t="str">
        <v>Teglverket skole</v>
      </c>
      <c r="J1172" t="str">
        <v>Grenseveien 60</v>
      </c>
      <c r="K1172" t="str">
        <v>0579</v>
      </c>
      <c r="L1172" t="str">
        <v>Oslo</v>
      </c>
      <c r="M1172" t="str">
        <v>Du kan avlegge stemme i alle valglokaler i Oslo.</v>
      </c>
      <c r="N1172" t="str">
        <v>59.923636, 10.794887</v>
      </c>
      <c r="O1172">
        <v>45908</v>
      </c>
      <c r="P1172">
        <v>0.375</v>
      </c>
      <c r="Q1172">
        <v>0.875</v>
      </c>
      <c r="R1172" t="str">
        <v>True</v>
      </c>
    </row>
    <row r="1173" spans="1:18" x14ac:dyDescent="0.25">
      <c r="A1173" t="str">
        <v>250001</v>
      </c>
      <c r="B1173" t="str">
        <v>Stortingsvalget 2025</v>
      </c>
      <c r="C1173" t="str">
        <v>Oslo</v>
      </c>
      <c r="D1173" t="str">
        <v>0301</v>
      </c>
      <c r="E1173" t="str">
        <v>Oslo</v>
      </c>
      <c r="F1173" t="str">
        <v>0202</v>
      </c>
      <c r="G1173" t="str">
        <v>Sinsen skole</v>
      </c>
      <c r="H1173" t="str">
        <v>0202</v>
      </c>
      <c r="I1173" t="str">
        <v>Sinsen skole</v>
      </c>
      <c r="J1173" t="str">
        <v>Lørenveien 7</v>
      </c>
      <c r="K1173" t="str">
        <v>0585</v>
      </c>
      <c r="L1173" t="str">
        <v>Oslo</v>
      </c>
      <c r="M1173" t="str">
        <v>Du kan avlegge stemme i alle valglokaler i Oslo.</v>
      </c>
      <c r="N1173" t="str">
        <v>59.935256,10.784689</v>
      </c>
      <c r="O1173">
        <v>45908</v>
      </c>
      <c r="P1173">
        <v>0.375</v>
      </c>
      <c r="Q1173">
        <v>0.875</v>
      </c>
      <c r="R1173" t="str">
        <v>True</v>
      </c>
    </row>
    <row r="1174" spans="1:18" x14ac:dyDescent="0.25">
      <c r="A1174" t="str">
        <v>250001</v>
      </c>
      <c r="B1174" t="str">
        <v>Stortingsvalget 2025</v>
      </c>
      <c r="C1174" t="str">
        <v>Oslo</v>
      </c>
      <c r="D1174" t="str">
        <v>0301</v>
      </c>
      <c r="E1174" t="str">
        <v>Oslo</v>
      </c>
      <c r="F1174" t="str">
        <v>0203</v>
      </c>
      <c r="G1174" t="str">
        <v>Sofienberg skole</v>
      </c>
      <c r="H1174" t="str">
        <v>0203</v>
      </c>
      <c r="I1174" t="str">
        <v>Sofienberg skole</v>
      </c>
      <c r="J1174" t="str">
        <v>Trondheimsveien 48</v>
      </c>
      <c r="K1174" t="str">
        <v>0560</v>
      </c>
      <c r="L1174" t="str">
        <v>Oslo</v>
      </c>
      <c r="M1174" t="str">
        <v>Du kan avlegge stemme i alle valglokaler i Oslo.</v>
      </c>
      <c r="N1174" t="str">
        <v>59.922158, 10.769857</v>
      </c>
      <c r="O1174">
        <v>45908</v>
      </c>
      <c r="P1174">
        <v>0.375</v>
      </c>
      <c r="Q1174">
        <v>0.875</v>
      </c>
      <c r="R1174" t="str">
        <v>False</v>
      </c>
    </row>
    <row r="1175" spans="1:18" x14ac:dyDescent="0.25">
      <c r="A1175" t="str">
        <v>250001</v>
      </c>
      <c r="B1175" t="str">
        <v>Stortingsvalget 2025</v>
      </c>
      <c r="C1175" t="str">
        <v>Oslo</v>
      </c>
      <c r="D1175" t="str">
        <v>0301</v>
      </c>
      <c r="E1175" t="str">
        <v>Oslo</v>
      </c>
      <c r="F1175" t="str">
        <v>0204</v>
      </c>
      <c r="G1175" t="str">
        <v>Grünerløkka skole</v>
      </c>
      <c r="H1175" t="str">
        <v>0204</v>
      </c>
      <c r="I1175" t="str">
        <v>Grünerløkka skole</v>
      </c>
      <c r="J1175" t="str">
        <v>Toftes gate 44</v>
      </c>
      <c r="K1175" t="str">
        <v>0556</v>
      </c>
      <c r="L1175" t="str">
        <v>Oslo</v>
      </c>
      <c r="M1175" t="str">
        <v>Du kan avlegge stemme i alle valglokaler i Oslo.</v>
      </c>
      <c r="N1175" t="str">
        <v>59.926600, 10.761936</v>
      </c>
      <c r="O1175">
        <v>45908</v>
      </c>
      <c r="P1175">
        <v>0.375</v>
      </c>
      <c r="Q1175">
        <v>0.875</v>
      </c>
      <c r="R1175" t="str">
        <v>False</v>
      </c>
    </row>
    <row r="1176" spans="1:18" x14ac:dyDescent="0.25">
      <c r="A1176" t="str">
        <v>250001</v>
      </c>
      <c r="B1176" t="str">
        <v>Stortingsvalget 2025</v>
      </c>
      <c r="C1176" t="str">
        <v>Oslo</v>
      </c>
      <c r="D1176" t="str">
        <v>0301</v>
      </c>
      <c r="E1176" t="str">
        <v>Oslo</v>
      </c>
      <c r="F1176" t="str">
        <v>0205</v>
      </c>
      <c r="G1176" t="str">
        <v>Foss videregående skole</v>
      </c>
      <c r="H1176" t="str">
        <v>0205</v>
      </c>
      <c r="I1176" t="str">
        <v>Foss videregående skole</v>
      </c>
      <c r="J1176" t="str">
        <v>Steenstrups gate 20</v>
      </c>
      <c r="K1176" t="str">
        <v>0554</v>
      </c>
      <c r="L1176" t="str">
        <v>Oslo</v>
      </c>
      <c r="M1176" t="str">
        <v>Du kan avlegge stemme i alle valglokaler i Oslo.</v>
      </c>
      <c r="N1176" t="str">
        <v>59.926974, 10.755097</v>
      </c>
      <c r="O1176">
        <v>45908</v>
      </c>
      <c r="P1176">
        <v>0.375</v>
      </c>
      <c r="Q1176">
        <v>0.875</v>
      </c>
      <c r="R1176" t="str">
        <v>True</v>
      </c>
    </row>
    <row r="1177" spans="1:18" x14ac:dyDescent="0.25">
      <c r="A1177" t="str">
        <v>250001</v>
      </c>
      <c r="B1177" t="str">
        <v>Stortingsvalget 2025</v>
      </c>
      <c r="C1177" t="str">
        <v>Oslo</v>
      </c>
      <c r="D1177" t="str">
        <v>0301</v>
      </c>
      <c r="E1177" t="str">
        <v>Oslo</v>
      </c>
      <c r="F1177" t="str">
        <v>0206</v>
      </c>
      <c r="G1177" t="str">
        <v>Elvebakken videregående skole</v>
      </c>
      <c r="H1177" t="str">
        <v>0206</v>
      </c>
      <c r="I1177" t="str">
        <v>Elvebakken videregående skole</v>
      </c>
      <c r="J1177" t="str">
        <v>Vestre Elvebakke 3</v>
      </c>
      <c r="K1177" t="str">
        <v>0182</v>
      </c>
      <c r="L1177" t="str">
        <v>Oslo</v>
      </c>
      <c r="M1177" t="str">
        <v>NULL</v>
      </c>
      <c r="N1177" t="str">
        <v>59.919, 10.75292</v>
      </c>
      <c r="O1177">
        <v>45908</v>
      </c>
      <c r="P1177">
        <v>0.375</v>
      </c>
      <c r="Q1177">
        <v>0.875</v>
      </c>
      <c r="R1177" t="str">
        <v>True</v>
      </c>
    </row>
    <row r="1178" spans="1:18" x14ac:dyDescent="0.25">
      <c r="A1178" t="str">
        <v>250001</v>
      </c>
      <c r="B1178" t="str">
        <v>Stortingsvalget 2025</v>
      </c>
      <c r="C1178" t="str">
        <v>Oslo</v>
      </c>
      <c r="D1178" t="str">
        <v>0301</v>
      </c>
      <c r="E1178" t="str">
        <v>Oslo</v>
      </c>
      <c r="F1178" t="str">
        <v>0301</v>
      </c>
      <c r="G1178" t="str">
        <v>Sagene samfunnshus</v>
      </c>
      <c r="H1178" t="str">
        <v>0301</v>
      </c>
      <c r="I1178" t="str">
        <v>Sagene samfunnshus</v>
      </c>
      <c r="J1178" t="str">
        <v>Kristiansands gate 2</v>
      </c>
      <c r="K1178" t="str">
        <v>0463</v>
      </c>
      <c r="L1178" t="str">
        <v>Oslo</v>
      </c>
      <c r="M1178" t="str">
        <v>Du kan avlegge stemme i alle valglokaler i Oslo.</v>
      </c>
      <c r="N1178" t="str">
        <v>59.938223,10.752614</v>
      </c>
      <c r="O1178">
        <v>45908</v>
      </c>
      <c r="P1178">
        <v>0.375</v>
      </c>
      <c r="Q1178">
        <v>0.875</v>
      </c>
      <c r="R1178" t="str">
        <v>True</v>
      </c>
    </row>
    <row r="1179" spans="1:18" x14ac:dyDescent="0.25">
      <c r="A1179" t="str">
        <v>250001</v>
      </c>
      <c r="B1179" t="str">
        <v>Stortingsvalget 2025</v>
      </c>
      <c r="C1179" t="str">
        <v>Oslo</v>
      </c>
      <c r="D1179" t="str">
        <v>0301</v>
      </c>
      <c r="E1179" t="str">
        <v>Oslo</v>
      </c>
      <c r="F1179" t="str">
        <v>0302</v>
      </c>
      <c r="G1179" t="str">
        <v>Bjølsen skole</v>
      </c>
      <c r="H1179" t="str">
        <v>0302</v>
      </c>
      <c r="I1179" t="str">
        <v>Bjølsen skole</v>
      </c>
      <c r="J1179" t="str">
        <v>Maridalsveien 172</v>
      </c>
      <c r="K1179" t="str">
        <v>0469</v>
      </c>
      <c r="L1179" t="str">
        <v>Oslo</v>
      </c>
      <c r="M1179" t="str">
        <v>Du kan avlegge stemme i alle valglokaler i Oslo.</v>
      </c>
      <c r="N1179" t="str">
        <v>59.939789, 10.757645</v>
      </c>
      <c r="O1179">
        <v>45908</v>
      </c>
      <c r="P1179">
        <v>0.375</v>
      </c>
      <c r="Q1179">
        <v>0.875</v>
      </c>
      <c r="R1179" t="str">
        <v>False</v>
      </c>
    </row>
    <row r="1180" spans="1:18" x14ac:dyDescent="0.25">
      <c r="A1180" t="str">
        <v>250001</v>
      </c>
      <c r="B1180" t="str">
        <v>Stortingsvalget 2025</v>
      </c>
      <c r="C1180" t="str">
        <v>Oslo</v>
      </c>
      <c r="D1180" t="str">
        <v>0301</v>
      </c>
      <c r="E1180" t="str">
        <v>Oslo</v>
      </c>
      <c r="F1180" t="str">
        <v>0303</v>
      </c>
      <c r="G1180" t="str">
        <v>Nordpolen skole</v>
      </c>
      <c r="H1180" t="str">
        <v>0303</v>
      </c>
      <c r="I1180" t="str">
        <v>Nordpolen skole</v>
      </c>
      <c r="J1180" t="str">
        <v>Hans Nielsens Hauges gate 1</v>
      </c>
      <c r="K1180" t="str">
        <v>0481</v>
      </c>
      <c r="L1180" t="str">
        <v>Oslo</v>
      </c>
      <c r="M1180" t="str">
        <v>Du kan avlegge stemme i alle valglokaler i Oslo.</v>
      </c>
      <c r="N1180" t="str">
        <v>59.940033, 10.771420</v>
      </c>
      <c r="O1180">
        <v>45908</v>
      </c>
      <c r="P1180">
        <v>0.375</v>
      </c>
      <c r="Q1180">
        <v>0.875</v>
      </c>
      <c r="R1180" t="str">
        <v>True</v>
      </c>
    </row>
    <row r="1181" spans="1:18" x14ac:dyDescent="0.25">
      <c r="A1181" t="str">
        <v>250001</v>
      </c>
      <c r="B1181" t="str">
        <v>Stortingsvalget 2025</v>
      </c>
      <c r="C1181" t="str">
        <v>Oslo</v>
      </c>
      <c r="D1181" t="str">
        <v>0301</v>
      </c>
      <c r="E1181" t="str">
        <v>Oslo</v>
      </c>
      <c r="F1181" t="str">
        <v>0304</v>
      </c>
      <c r="G1181" t="str">
        <v>Bentsebrua skole</v>
      </c>
      <c r="H1181" t="str">
        <v>0304</v>
      </c>
      <c r="I1181" t="str">
        <v>Bentsebrua skole</v>
      </c>
      <c r="J1181" t="str">
        <v>Treschows gate 16</v>
      </c>
      <c r="K1181" t="str">
        <v>0470</v>
      </c>
      <c r="L1181" t="str">
        <v>Oslo</v>
      </c>
      <c r="M1181" t="str">
        <v>NULL</v>
      </c>
      <c r="N1181" t="str">
        <v>59.937333, 10.760902</v>
      </c>
      <c r="O1181">
        <v>45908</v>
      </c>
      <c r="P1181">
        <v>0.375</v>
      </c>
      <c r="Q1181">
        <v>0.875</v>
      </c>
      <c r="R1181" t="str">
        <v>True</v>
      </c>
    </row>
    <row r="1182" spans="1:18" x14ac:dyDescent="0.25">
      <c r="A1182" t="str">
        <v>250001</v>
      </c>
      <c r="B1182" t="str">
        <v>Stortingsvalget 2025</v>
      </c>
      <c r="C1182" t="str">
        <v>Oslo</v>
      </c>
      <c r="D1182" t="str">
        <v>0301</v>
      </c>
      <c r="E1182" t="str">
        <v>Oslo</v>
      </c>
      <c r="F1182" t="str">
        <v>0305</v>
      </c>
      <c r="G1182" t="str">
        <v>Sagene festivitetshus</v>
      </c>
      <c r="H1182" t="str">
        <v>0305</v>
      </c>
      <c r="I1182" t="str">
        <v>Sagene festivitetshus</v>
      </c>
      <c r="J1182" t="str">
        <v>Holstsgate 3</v>
      </c>
      <c r="K1182" t="str">
        <v>0473</v>
      </c>
      <c r="L1182" t="str">
        <v>Oslo</v>
      </c>
      <c r="M1182" t="str">
        <v>Du kan avlegge stemme i alle valglokaler i Oslo.</v>
      </c>
      <c r="N1182" t="str">
        <v>59.931254, 10.760970</v>
      </c>
      <c r="O1182">
        <v>45908</v>
      </c>
      <c r="P1182">
        <v>0.375</v>
      </c>
      <c r="Q1182">
        <v>0.875</v>
      </c>
      <c r="R1182" t="str">
        <v>True</v>
      </c>
    </row>
    <row r="1183" spans="1:18" x14ac:dyDescent="0.25">
      <c r="A1183" t="str">
        <v>250001</v>
      </c>
      <c r="B1183" t="str">
        <v>Stortingsvalget 2025</v>
      </c>
      <c r="C1183" t="str">
        <v>Oslo</v>
      </c>
      <c r="D1183" t="str">
        <v>0301</v>
      </c>
      <c r="E1183" t="str">
        <v>Oslo</v>
      </c>
      <c r="F1183" t="str">
        <v>0306</v>
      </c>
      <c r="G1183" t="str">
        <v>Fernanda Nissen skole</v>
      </c>
      <c r="H1183" t="str">
        <v>0306</v>
      </c>
      <c r="I1183" t="str">
        <v>Fernanda Nissen skole</v>
      </c>
      <c r="J1183" t="str">
        <v>Sandakerveien 102</v>
      </c>
      <c r="K1183" t="str">
        <v>0484</v>
      </c>
      <c r="L1183" t="str">
        <v>Oslo</v>
      </c>
      <c r="M1183" t="str">
        <v>Du kan avlegge stemme i alle valglokaler i Oslo.</v>
      </c>
      <c r="N1183" t="str">
        <v>59.946853, 10.770251</v>
      </c>
      <c r="O1183">
        <v>45908</v>
      </c>
      <c r="P1183">
        <v>0.375</v>
      </c>
      <c r="Q1183">
        <v>0.875</v>
      </c>
      <c r="R1183" t="str">
        <v>True</v>
      </c>
    </row>
    <row r="1184" spans="1:18" x14ac:dyDescent="0.25">
      <c r="A1184" t="str">
        <v>250001</v>
      </c>
      <c r="B1184" t="str">
        <v>Stortingsvalget 2025</v>
      </c>
      <c r="C1184" t="str">
        <v>Oslo</v>
      </c>
      <c r="D1184" t="str">
        <v>0301</v>
      </c>
      <c r="E1184" t="str">
        <v>Oslo</v>
      </c>
      <c r="F1184" t="str">
        <v>0401</v>
      </c>
      <c r="G1184" t="str">
        <v>Fagerborg skole</v>
      </c>
      <c r="H1184" t="str">
        <v>0401</v>
      </c>
      <c r="I1184" t="str">
        <v>Fagerborg skole</v>
      </c>
      <c r="J1184" t="str">
        <v>Pilestredet 109</v>
      </c>
      <c r="K1184" t="str">
        <v>0358</v>
      </c>
      <c r="L1184" t="str">
        <v>Oslo</v>
      </c>
      <c r="M1184" t="str">
        <v>Du kan avlegge stemme i alle valglokaler i Oslo.</v>
      </c>
      <c r="N1184" t="str">
        <v>59.933529, 10.730935</v>
      </c>
      <c r="O1184">
        <v>45908</v>
      </c>
      <c r="P1184">
        <v>0.375</v>
      </c>
      <c r="Q1184">
        <v>0.875</v>
      </c>
      <c r="R1184" t="str">
        <v>True</v>
      </c>
    </row>
    <row r="1185" spans="1:18" x14ac:dyDescent="0.25">
      <c r="A1185" t="str">
        <v>250001</v>
      </c>
      <c r="B1185" t="str">
        <v>Stortingsvalget 2025</v>
      </c>
      <c r="C1185" t="str">
        <v>Oslo</v>
      </c>
      <c r="D1185" t="str">
        <v>0301</v>
      </c>
      <c r="E1185" t="str">
        <v>Oslo</v>
      </c>
      <c r="F1185" t="str">
        <v>0402</v>
      </c>
      <c r="G1185" t="str">
        <v>Bolteløkka skole</v>
      </c>
      <c r="H1185" t="str">
        <v>0402</v>
      </c>
      <c r="I1185" t="str">
        <v>Bolteløkka skole</v>
      </c>
      <c r="J1185" t="str">
        <v>Eugenies gate 10</v>
      </c>
      <c r="K1185" t="str">
        <v>0168</v>
      </c>
      <c r="L1185" t="str">
        <v>Oslo</v>
      </c>
      <c r="M1185" t="str">
        <v>Du kan avlegge stemme i alle valglokaler i Oslo.</v>
      </c>
      <c r="N1185" t="str">
        <v>59.927437, 10.735037</v>
      </c>
      <c r="O1185">
        <v>45908</v>
      </c>
      <c r="P1185">
        <v>0.375</v>
      </c>
      <c r="Q1185">
        <v>0.875</v>
      </c>
      <c r="R1185" t="str">
        <v>True</v>
      </c>
    </row>
    <row r="1186" spans="1:18" x14ac:dyDescent="0.25">
      <c r="A1186" t="str">
        <v>250001</v>
      </c>
      <c r="B1186" t="str">
        <v>Stortingsvalget 2025</v>
      </c>
      <c r="C1186" t="str">
        <v>Oslo</v>
      </c>
      <c r="D1186" t="str">
        <v>0301</v>
      </c>
      <c r="E1186" t="str">
        <v>Oslo</v>
      </c>
      <c r="F1186" t="str">
        <v>0403</v>
      </c>
      <c r="G1186" t="str">
        <v>Ila skole</v>
      </c>
      <c r="H1186" t="str">
        <v>0403</v>
      </c>
      <c r="I1186" t="str">
        <v>Ila skole</v>
      </c>
      <c r="J1186" t="str">
        <v>Fougstads gate 10</v>
      </c>
      <c r="K1186" t="str">
        <v>0173</v>
      </c>
      <c r="L1186" t="str">
        <v>Oslo</v>
      </c>
      <c r="M1186" t="str">
        <v>Du kan avlegge stemme i alle valglokaler i Oslo.</v>
      </c>
      <c r="N1186" t="str">
        <v>59.927343, 10.745033</v>
      </c>
      <c r="O1186">
        <v>45908</v>
      </c>
      <c r="P1186">
        <v>0.375</v>
      </c>
      <c r="Q1186">
        <v>0.875</v>
      </c>
      <c r="R1186" t="str">
        <v>False</v>
      </c>
    </row>
    <row r="1187" spans="1:18" x14ac:dyDescent="0.25">
      <c r="A1187" t="str">
        <v>250001</v>
      </c>
      <c r="B1187" t="str">
        <v>Stortingsvalget 2025</v>
      </c>
      <c r="C1187" t="str">
        <v>Oslo</v>
      </c>
      <c r="D1187" t="str">
        <v>0301</v>
      </c>
      <c r="E1187" t="str">
        <v>Oslo</v>
      </c>
      <c r="F1187" t="str">
        <v>0404</v>
      </c>
      <c r="G1187" t="str">
        <v>Oslo katedralskole</v>
      </c>
      <c r="H1187" t="str">
        <v>0404</v>
      </c>
      <c r="I1187" t="str">
        <v>Oslo katedralskole</v>
      </c>
      <c r="J1187" t="str">
        <v>Ullevålsveien 31</v>
      </c>
      <c r="K1187" t="str">
        <v>0171</v>
      </c>
      <c r="L1187" t="str">
        <v>Oslo</v>
      </c>
      <c r="M1187" t="str">
        <v>Du kan avlegge stemme i alle valglokaler i Oslo.</v>
      </c>
      <c r="N1187" t="str">
        <v>59.920968, 10.740565</v>
      </c>
      <c r="O1187">
        <v>45908</v>
      </c>
      <c r="P1187">
        <v>0.375</v>
      </c>
      <c r="Q1187">
        <v>0.875</v>
      </c>
      <c r="R1187" t="str">
        <v>True</v>
      </c>
    </row>
    <row r="1188" spans="1:18" x14ac:dyDescent="0.25">
      <c r="A1188" t="str">
        <v>250001</v>
      </c>
      <c r="B1188" t="str">
        <v>Stortingsvalget 2025</v>
      </c>
      <c r="C1188" t="str">
        <v>Oslo</v>
      </c>
      <c r="D1188" t="str">
        <v>0301</v>
      </c>
      <c r="E1188" t="str">
        <v>Oslo</v>
      </c>
      <c r="F1188" t="str">
        <v>0405</v>
      </c>
      <c r="G1188" t="str">
        <v>Møllergata skole</v>
      </c>
      <c r="H1188" t="str">
        <v>0405</v>
      </c>
      <c r="I1188" t="str">
        <v>Møllergata skole</v>
      </c>
      <c r="J1188" t="str">
        <v>Møllergata 49</v>
      </c>
      <c r="K1188" t="str">
        <v>0179</v>
      </c>
      <c r="L1188" t="str">
        <v>Oslo</v>
      </c>
      <c r="M1188" t="str">
        <v>Du kan avlegge stemme i alle valglokaler i Oslo.</v>
      </c>
      <c r="N1188" t="str">
        <v>59.918643, 10.750021</v>
      </c>
      <c r="O1188">
        <v>45908</v>
      </c>
      <c r="P1188">
        <v>0.375</v>
      </c>
      <c r="Q1188">
        <v>0.875</v>
      </c>
      <c r="R1188" t="str">
        <v>False</v>
      </c>
    </row>
    <row r="1189" spans="1:18" x14ac:dyDescent="0.25">
      <c r="A1189" t="str">
        <v>250001</v>
      </c>
      <c r="B1189" t="str">
        <v>Stortingsvalget 2025</v>
      </c>
      <c r="C1189" t="str">
        <v>Oslo</v>
      </c>
      <c r="D1189" t="str">
        <v>0301</v>
      </c>
      <c r="E1189" t="str">
        <v>Oslo</v>
      </c>
      <c r="F1189" t="str">
        <v>1601</v>
      </c>
      <c r="G1189" t="str">
        <v>Oslo rådhus</v>
      </c>
      <c r="H1189" t="str">
        <v>1601</v>
      </c>
      <c r="I1189" t="str">
        <v>Oslo rådhus</v>
      </c>
      <c r="J1189" t="str">
        <v>Rådhusplassen 1</v>
      </c>
      <c r="K1189" t="str">
        <v>0037</v>
      </c>
      <c r="L1189" t="str">
        <v>Oslo</v>
      </c>
      <c r="M1189" t="str">
        <v>Du kan avlegge stemme i alle valglokaler i Oslo.</v>
      </c>
      <c r="N1189" t="str">
        <v>59.911680, 10.733321</v>
      </c>
      <c r="O1189">
        <v>45908</v>
      </c>
      <c r="P1189">
        <v>0.375</v>
      </c>
      <c r="Q1189">
        <v>0.875</v>
      </c>
      <c r="R1189" t="str">
        <v>True</v>
      </c>
    </row>
    <row r="1190" spans="1:18" x14ac:dyDescent="0.25">
      <c r="A1190" t="str">
        <v>250001</v>
      </c>
      <c r="B1190" t="str">
        <v>Stortingsvalget 2025</v>
      </c>
      <c r="C1190" t="str">
        <v>Oslo</v>
      </c>
      <c r="D1190" t="str">
        <v>0301</v>
      </c>
      <c r="E1190" t="str">
        <v>Oslo</v>
      </c>
      <c r="F1190" t="str">
        <v>0501</v>
      </c>
      <c r="G1190" t="str">
        <v>Norges musikkhøgskole</v>
      </c>
      <c r="H1190" t="str">
        <v>0501</v>
      </c>
      <c r="I1190" t="str">
        <v>Norges musikkhøgskole</v>
      </c>
      <c r="J1190" t="str">
        <v>Slemdalsveien 11</v>
      </c>
      <c r="K1190" t="str">
        <v>0363</v>
      </c>
      <c r="L1190" t="str">
        <v>Oslo</v>
      </c>
      <c r="M1190" t="str">
        <v>Du kan avlegge stemme i alle valglokaler i Oslo.</v>
      </c>
      <c r="N1190" t="str">
        <v>59.932225, 10.713418</v>
      </c>
      <c r="O1190">
        <v>45908</v>
      </c>
      <c r="P1190">
        <v>0.375</v>
      </c>
      <c r="Q1190">
        <v>0.875</v>
      </c>
      <c r="R1190" t="str">
        <v>True</v>
      </c>
    </row>
    <row r="1191" spans="1:18" x14ac:dyDescent="0.25">
      <c r="A1191" t="str">
        <v>250001</v>
      </c>
      <c r="B1191" t="str">
        <v>Stortingsvalget 2025</v>
      </c>
      <c r="C1191" t="str">
        <v>Oslo</v>
      </c>
      <c r="D1191" t="str">
        <v>0301</v>
      </c>
      <c r="E1191" t="str">
        <v>Oslo</v>
      </c>
      <c r="F1191" t="str">
        <v>0502</v>
      </c>
      <c r="G1191" t="str">
        <v>Majorstuen skole</v>
      </c>
      <c r="H1191" t="str">
        <v>0502</v>
      </c>
      <c r="I1191" t="str">
        <v>Majorstuen skole</v>
      </c>
      <c r="J1191" t="str">
        <v>Bogstadveien 74</v>
      </c>
      <c r="K1191" t="str">
        <v>0366</v>
      </c>
      <c r="L1191" t="str">
        <v>Oslo</v>
      </c>
      <c r="M1191" t="str">
        <v>Du kan avlegge stemme i alle valglokaler i Oslo.</v>
      </c>
      <c r="N1191" t="str">
        <v>59.929411, 10.713151</v>
      </c>
      <c r="O1191">
        <v>45908</v>
      </c>
      <c r="P1191">
        <v>0.375</v>
      </c>
      <c r="Q1191">
        <v>0.875</v>
      </c>
      <c r="R1191" t="str">
        <v>True</v>
      </c>
    </row>
    <row r="1192" spans="1:18" x14ac:dyDescent="0.25">
      <c r="A1192" t="str">
        <v>250001</v>
      </c>
      <c r="B1192" t="str">
        <v>Stortingsvalget 2025</v>
      </c>
      <c r="C1192" t="str">
        <v>Oslo</v>
      </c>
      <c r="D1192" t="str">
        <v>0301</v>
      </c>
      <c r="E1192" t="str">
        <v>Oslo</v>
      </c>
      <c r="F1192" t="str">
        <v>0503</v>
      </c>
      <c r="G1192" t="str">
        <v>Norges Blindeforbund</v>
      </c>
      <c r="H1192" t="str">
        <v>0503</v>
      </c>
      <c r="I1192" t="str">
        <v>Norges Blindeforbund</v>
      </c>
      <c r="J1192" t="str">
        <v>Sporveisgata 10</v>
      </c>
      <c r="K1192" t="str">
        <v>0354</v>
      </c>
      <c r="L1192" t="str">
        <v>Oslo</v>
      </c>
      <c r="M1192" t="str">
        <v>NULL</v>
      </c>
      <c r="N1192" t="str">
        <v>59.925724, 10.727536</v>
      </c>
      <c r="O1192">
        <v>45908</v>
      </c>
      <c r="P1192">
        <v>0.375</v>
      </c>
      <c r="Q1192">
        <v>0.875</v>
      </c>
      <c r="R1192" t="str">
        <v>True</v>
      </c>
    </row>
    <row r="1193" spans="1:18" x14ac:dyDescent="0.25">
      <c r="A1193" t="str">
        <v>250001</v>
      </c>
      <c r="B1193" t="str">
        <v>Stortingsvalget 2025</v>
      </c>
      <c r="C1193" t="str">
        <v>Oslo</v>
      </c>
      <c r="D1193" t="str">
        <v>0301</v>
      </c>
      <c r="E1193" t="str">
        <v>Oslo</v>
      </c>
      <c r="F1193" t="str">
        <v>0504</v>
      </c>
      <c r="G1193" t="str">
        <v>Uranienborg skole</v>
      </c>
      <c r="H1193" t="str">
        <v>0504</v>
      </c>
      <c r="I1193" t="str">
        <v>Uranienborg skole</v>
      </c>
      <c r="J1193" t="str">
        <v>Briskebyveien 7</v>
      </c>
      <c r="K1193" t="str">
        <v>0259</v>
      </c>
      <c r="L1193" t="str">
        <v>Oslo</v>
      </c>
      <c r="M1193" t="str">
        <v>Du kan avlegge stemme i alle valglokaler i Oslo.</v>
      </c>
      <c r="N1193" t="str">
        <v>59.920508, 10.718619</v>
      </c>
      <c r="O1193">
        <v>45908</v>
      </c>
      <c r="P1193">
        <v>0.375</v>
      </c>
      <c r="Q1193">
        <v>0.875</v>
      </c>
      <c r="R1193" t="str">
        <v>True</v>
      </c>
    </row>
    <row r="1194" spans="1:18" x14ac:dyDescent="0.25">
      <c r="A1194" t="str">
        <v>250001</v>
      </c>
      <c r="B1194" t="str">
        <v>Stortingsvalget 2025</v>
      </c>
      <c r="C1194" t="str">
        <v>Oslo</v>
      </c>
      <c r="D1194" t="str">
        <v>0301</v>
      </c>
      <c r="E1194" t="str">
        <v>Oslo</v>
      </c>
      <c r="F1194" t="str">
        <v>0505</v>
      </c>
      <c r="G1194" t="str">
        <v>Bymuseet</v>
      </c>
      <c r="H1194" t="str">
        <v>0505</v>
      </c>
      <c r="I1194" t="str">
        <v>Bymuseet</v>
      </c>
      <c r="J1194" t="str">
        <v>Frognerveien 67</v>
      </c>
      <c r="K1194" t="str">
        <v>0266</v>
      </c>
      <c r="L1194" t="str">
        <v>Oslo</v>
      </c>
      <c r="M1194" t="str">
        <v>Du kan avlegge stemme i alle valglokaler i Oslo.</v>
      </c>
      <c r="N1194" t="str">
        <v>59.924061, 10.702765</v>
      </c>
      <c r="O1194">
        <v>45908</v>
      </c>
      <c r="P1194">
        <v>0.375</v>
      </c>
      <c r="Q1194">
        <v>0.875</v>
      </c>
      <c r="R1194" t="str">
        <v>True</v>
      </c>
    </row>
    <row r="1195" spans="1:18" x14ac:dyDescent="0.25">
      <c r="A1195" t="str">
        <v>250001</v>
      </c>
      <c r="B1195" t="str">
        <v>Stortingsvalget 2025</v>
      </c>
      <c r="C1195" t="str">
        <v>Oslo</v>
      </c>
      <c r="D1195" t="str">
        <v>0301</v>
      </c>
      <c r="E1195" t="str">
        <v>Oslo</v>
      </c>
      <c r="F1195" t="str">
        <v>0506</v>
      </c>
      <c r="G1195" t="str">
        <v>Oslo Handelsgymnasium</v>
      </c>
      <c r="H1195" t="str">
        <v>0506</v>
      </c>
      <c r="I1195" t="str">
        <v>Oslo handelsgymnasium</v>
      </c>
      <c r="J1195" t="str">
        <v>Parkveien 65</v>
      </c>
      <c r="K1195" t="str">
        <v>0254</v>
      </c>
      <c r="L1195" t="str">
        <v>Oslo</v>
      </c>
      <c r="M1195" t="str">
        <v>Du kan avlegge stemme i alle valglokaler i Oslo.</v>
      </c>
      <c r="N1195" t="str">
        <v>59.913956, 10.720323</v>
      </c>
      <c r="O1195">
        <v>45908</v>
      </c>
      <c r="P1195">
        <v>0.375</v>
      </c>
      <c r="Q1195">
        <v>0.875</v>
      </c>
      <c r="R1195" t="str">
        <v>True</v>
      </c>
    </row>
    <row r="1196" spans="1:18" x14ac:dyDescent="0.25">
      <c r="A1196" t="str">
        <v>250001</v>
      </c>
      <c r="B1196" t="str">
        <v>Stortingsvalget 2025</v>
      </c>
      <c r="C1196" t="str">
        <v>Oslo</v>
      </c>
      <c r="D1196" t="str">
        <v>0301</v>
      </c>
      <c r="E1196" t="str">
        <v>Oslo</v>
      </c>
      <c r="F1196" t="str">
        <v>0507</v>
      </c>
      <c r="G1196" t="str">
        <v>Bygdøy skole</v>
      </c>
      <c r="H1196" t="str">
        <v>0507</v>
      </c>
      <c r="I1196" t="str">
        <v>Bygdøy skole</v>
      </c>
      <c r="J1196" t="str">
        <v>Strømborgsveien 7</v>
      </c>
      <c r="K1196" t="str">
        <v>0287</v>
      </c>
      <c r="L1196" t="str">
        <v>Oslo</v>
      </c>
      <c r="M1196" t="str">
        <v>Du kan avlegge stemme i alle valglokaler i Oslo.</v>
      </c>
      <c r="N1196" t="str">
        <v>59.905260, 10.676695</v>
      </c>
      <c r="O1196">
        <v>45908</v>
      </c>
      <c r="P1196">
        <v>0.375</v>
      </c>
      <c r="Q1196">
        <v>0.875</v>
      </c>
      <c r="R1196" t="str">
        <v>True</v>
      </c>
    </row>
    <row r="1197" spans="1:18" x14ac:dyDescent="0.25">
      <c r="A1197" t="str">
        <v>250001</v>
      </c>
      <c r="B1197" t="str">
        <v>Stortingsvalget 2025</v>
      </c>
      <c r="C1197" t="str">
        <v>Oslo</v>
      </c>
      <c r="D1197" t="str">
        <v>0301</v>
      </c>
      <c r="E1197" t="str">
        <v>Oslo</v>
      </c>
      <c r="F1197" t="str">
        <v>0601</v>
      </c>
      <c r="G1197" t="str">
        <v>Lysejordet skole</v>
      </c>
      <c r="H1197" t="str">
        <v>0601</v>
      </c>
      <c r="I1197" t="str">
        <v>Lysejordet skole</v>
      </c>
      <c r="J1197" t="str">
        <v>Vækerøveien 140</v>
      </c>
      <c r="K1197" t="str">
        <v>0383</v>
      </c>
      <c r="L1197" t="str">
        <v>Oslo</v>
      </c>
      <c r="M1197" t="str">
        <v>Du kan avlegge stemme i alle valglokaler i Oslo.</v>
      </c>
      <c r="N1197" t="str">
        <v>59.936765, 10.637947</v>
      </c>
      <c r="O1197">
        <v>45908</v>
      </c>
      <c r="P1197">
        <v>0.375</v>
      </c>
      <c r="Q1197">
        <v>0.875</v>
      </c>
      <c r="R1197" t="str">
        <v>True</v>
      </c>
    </row>
    <row r="1198" spans="1:18" x14ac:dyDescent="0.25">
      <c r="A1198" t="str">
        <v>250001</v>
      </c>
      <c r="B1198" t="str">
        <v>Stortingsvalget 2025</v>
      </c>
      <c r="C1198" t="str">
        <v>Oslo</v>
      </c>
      <c r="D1198" t="str">
        <v>0301</v>
      </c>
      <c r="E1198" t="str">
        <v>Oslo</v>
      </c>
      <c r="F1198" t="str">
        <v>0602</v>
      </c>
      <c r="G1198" t="str">
        <v>Øraker skole</v>
      </c>
      <c r="H1198" t="str">
        <v>0602</v>
      </c>
      <c r="I1198" t="str">
        <v>Øraker skole</v>
      </c>
      <c r="J1198" t="str">
        <v>Lilleakerveien 60</v>
      </c>
      <c r="K1198" t="str">
        <v>0284</v>
      </c>
      <c r="L1198" t="str">
        <v>Oslo</v>
      </c>
      <c r="M1198" t="str">
        <v>Du kan avlegge stemme i alle valglokaler i Oslo.</v>
      </c>
      <c r="N1198" t="str">
        <v>59.925544,10.638848</v>
      </c>
      <c r="O1198">
        <v>45908</v>
      </c>
      <c r="P1198">
        <v>0.375</v>
      </c>
      <c r="Q1198">
        <v>0.875</v>
      </c>
      <c r="R1198" t="str">
        <v>True</v>
      </c>
    </row>
    <row r="1199" spans="1:18" x14ac:dyDescent="0.25">
      <c r="A1199" t="str">
        <v>250001</v>
      </c>
      <c r="B1199" t="str">
        <v>Stortingsvalget 2025</v>
      </c>
      <c r="C1199" t="str">
        <v>Oslo</v>
      </c>
      <c r="D1199" t="str">
        <v>0301</v>
      </c>
      <c r="E1199" t="str">
        <v>Oslo</v>
      </c>
      <c r="F1199" t="str">
        <v>0603</v>
      </c>
      <c r="G1199" t="str">
        <v>Bestum skole</v>
      </c>
      <c r="H1199" t="str">
        <v>0603</v>
      </c>
      <c r="I1199" t="str">
        <v>Bestum skole</v>
      </c>
      <c r="J1199" t="str">
        <v>Holgerslystveien 18</v>
      </c>
      <c r="K1199" t="str">
        <v>0280</v>
      </c>
      <c r="L1199" t="str">
        <v>Oslo</v>
      </c>
      <c r="M1199" t="str">
        <v>Du kan avlegge stemme i alle valglokaler i Oslo.</v>
      </c>
      <c r="N1199" t="str">
        <v>59.924103, 10.654292</v>
      </c>
      <c r="O1199">
        <v>45908</v>
      </c>
      <c r="P1199">
        <v>0.375</v>
      </c>
      <c r="Q1199">
        <v>0.875</v>
      </c>
      <c r="R1199" t="str">
        <v>False</v>
      </c>
    </row>
    <row r="1200" spans="1:18" x14ac:dyDescent="0.25">
      <c r="A1200" t="str">
        <v>250001</v>
      </c>
      <c r="B1200" t="str">
        <v>Stortingsvalget 2025</v>
      </c>
      <c r="C1200" t="str">
        <v>Oslo</v>
      </c>
      <c r="D1200" t="str">
        <v>0301</v>
      </c>
      <c r="E1200" t="str">
        <v>Oslo</v>
      </c>
      <c r="F1200" t="str">
        <v>0604</v>
      </c>
      <c r="G1200" t="str">
        <v>Ullern videregående skole</v>
      </c>
      <c r="H1200" t="str">
        <v>0604</v>
      </c>
      <c r="I1200" t="str">
        <v>Ullern videregående skole</v>
      </c>
      <c r="J1200" t="str">
        <v>Ullernchausséen 66</v>
      </c>
      <c r="K1200" t="str">
        <v>0379</v>
      </c>
      <c r="L1200" t="str">
        <v>Oslo</v>
      </c>
      <c r="M1200" t="str">
        <v>Du kan avlegge stemme i alle valglokaler i Oslo.</v>
      </c>
      <c r="N1200" t="str">
        <v>59.930670, 10.663909</v>
      </c>
      <c r="O1200">
        <v>45908</v>
      </c>
      <c r="P1200">
        <v>0.375</v>
      </c>
      <c r="Q1200">
        <v>0.875</v>
      </c>
      <c r="R1200" t="str">
        <v>True</v>
      </c>
    </row>
    <row r="1201" spans="1:18" x14ac:dyDescent="0.25">
      <c r="A1201" t="str">
        <v>250001</v>
      </c>
      <c r="B1201" t="str">
        <v>Stortingsvalget 2025</v>
      </c>
      <c r="C1201" t="str">
        <v>Oslo</v>
      </c>
      <c r="D1201" t="str">
        <v>0301</v>
      </c>
      <c r="E1201" t="str">
        <v>Oslo</v>
      </c>
      <c r="F1201" t="str">
        <v>0605</v>
      </c>
      <c r="G1201" t="str">
        <v>Smestad skole</v>
      </c>
      <c r="H1201" t="str">
        <v>0605</v>
      </c>
      <c r="I1201" t="str">
        <v>Smestad skole</v>
      </c>
      <c r="J1201" t="str">
        <v>Konventveien 27</v>
      </c>
      <c r="K1201" t="str">
        <v>0377</v>
      </c>
      <c r="L1201" t="str">
        <v>Oslo</v>
      </c>
      <c r="M1201" t="str">
        <v>Du kan avlegge stemme i alle valglokaler i Oslo.</v>
      </c>
      <c r="N1201" t="str">
        <v>59.932953, 10.683275</v>
      </c>
      <c r="O1201">
        <v>45908</v>
      </c>
      <c r="P1201">
        <v>0.375</v>
      </c>
      <c r="Q1201">
        <v>0.875</v>
      </c>
      <c r="R1201" t="str">
        <v>True</v>
      </c>
    </row>
    <row r="1202" spans="1:18" x14ac:dyDescent="0.25">
      <c r="A1202" t="str">
        <v>250001</v>
      </c>
      <c r="B1202" t="str">
        <v>Stortingsvalget 2025</v>
      </c>
      <c r="C1202" t="str">
        <v>Oslo</v>
      </c>
      <c r="D1202" t="str">
        <v>0301</v>
      </c>
      <c r="E1202" t="str">
        <v>Oslo</v>
      </c>
      <c r="F1202" t="str">
        <v>0606</v>
      </c>
      <c r="G1202" t="str">
        <v>Skøyen skole</v>
      </c>
      <c r="H1202" t="str">
        <v>0606</v>
      </c>
      <c r="I1202" t="str">
        <v>Skøyen skole</v>
      </c>
      <c r="J1202" t="str">
        <v>Monolittveien 6</v>
      </c>
      <c r="K1202" t="str">
        <v>0375</v>
      </c>
      <c r="L1202" t="str">
        <v>Oslo</v>
      </c>
      <c r="M1202" t="str">
        <v>Du kan avlegge stemme i alle valglokaler i Oslo.</v>
      </c>
      <c r="N1202" t="str">
        <v>59.928849, 10.690550</v>
      </c>
      <c r="O1202">
        <v>45908</v>
      </c>
      <c r="P1202">
        <v>0.375</v>
      </c>
      <c r="Q1202">
        <v>0.875</v>
      </c>
      <c r="R1202" t="str">
        <v>True</v>
      </c>
    </row>
    <row r="1203" spans="1:18" x14ac:dyDescent="0.25">
      <c r="A1203" t="str">
        <v>250001</v>
      </c>
      <c r="B1203" t="str">
        <v>Stortingsvalget 2025</v>
      </c>
      <c r="C1203" t="str">
        <v>Oslo</v>
      </c>
      <c r="D1203" t="str">
        <v>0301</v>
      </c>
      <c r="E1203" t="str">
        <v>Oslo</v>
      </c>
      <c r="F1203" t="str">
        <v>0701</v>
      </c>
      <c r="G1203" t="str">
        <v>Vinderen skole</v>
      </c>
      <c r="H1203" t="str">
        <v>0701</v>
      </c>
      <c r="I1203" t="str">
        <v>Vinderen skole</v>
      </c>
      <c r="J1203" t="str">
        <v>Haakon den Godes vei 17</v>
      </c>
      <c r="K1203" t="str">
        <v>0319</v>
      </c>
      <c r="L1203" t="str">
        <v>Oslo</v>
      </c>
      <c r="M1203" t="str">
        <v>Du kan avlegge stemme i alle valglokaler i Oslo.</v>
      </c>
      <c r="N1203" t="str">
        <v>59.941561,10.706246</v>
      </c>
      <c r="O1203">
        <v>45908</v>
      </c>
      <c r="P1203">
        <v>0.375</v>
      </c>
      <c r="Q1203">
        <v>0.875</v>
      </c>
      <c r="R1203" t="str">
        <v>True</v>
      </c>
    </row>
    <row r="1204" spans="1:18" x14ac:dyDescent="0.25">
      <c r="A1204" t="str">
        <v>250001</v>
      </c>
      <c r="B1204" t="str">
        <v>Stortingsvalget 2025</v>
      </c>
      <c r="C1204" t="str">
        <v>Oslo</v>
      </c>
      <c r="D1204" t="str">
        <v>0301</v>
      </c>
      <c r="E1204" t="str">
        <v>Oslo</v>
      </c>
      <c r="F1204" t="str">
        <v>0702</v>
      </c>
      <c r="G1204" t="str">
        <v>Ris skole</v>
      </c>
      <c r="H1204" t="str">
        <v>0702</v>
      </c>
      <c r="I1204" t="str">
        <v>Ris skole</v>
      </c>
      <c r="J1204" t="str">
        <v>Ris skolevei 24</v>
      </c>
      <c r="K1204" t="str">
        <v>0373</v>
      </c>
      <c r="L1204" t="str">
        <v>Oslo</v>
      </c>
      <c r="M1204" t="str">
        <v>Du kan avlegge stemme i alle valglokaler i Oslo.</v>
      </c>
      <c r="N1204" t="str">
        <v>59.945851, 10.706785</v>
      </c>
      <c r="O1204">
        <v>45908</v>
      </c>
      <c r="P1204">
        <v>0.375</v>
      </c>
      <c r="Q1204">
        <v>0.875</v>
      </c>
      <c r="R1204" t="str">
        <v>True</v>
      </c>
    </row>
    <row r="1205" spans="1:18" x14ac:dyDescent="0.25">
      <c r="A1205" t="str">
        <v>250001</v>
      </c>
      <c r="B1205" t="str">
        <v>Stortingsvalget 2025</v>
      </c>
      <c r="C1205" t="str">
        <v>Oslo</v>
      </c>
      <c r="D1205" t="str">
        <v>0301</v>
      </c>
      <c r="E1205" t="str">
        <v>Oslo</v>
      </c>
      <c r="F1205" t="str">
        <v>0703</v>
      </c>
      <c r="G1205" t="str">
        <v>Svendstuen skole</v>
      </c>
      <c r="H1205" t="str">
        <v>0703</v>
      </c>
      <c r="I1205" t="str">
        <v>Svendstuen skole</v>
      </c>
      <c r="J1205" t="str">
        <v>Frognerseterveien 76</v>
      </c>
      <c r="K1205" t="str">
        <v>0776</v>
      </c>
      <c r="L1205" t="str">
        <v>Oslo</v>
      </c>
      <c r="M1205" t="str">
        <v>Du kan avlegge stemme i alle valglokaler i Oslo.</v>
      </c>
      <c r="N1205" t="str">
        <v>59.958347, 10.688941</v>
      </c>
      <c r="O1205">
        <v>45908</v>
      </c>
      <c r="P1205">
        <v>0.375</v>
      </c>
      <c r="Q1205">
        <v>0.875</v>
      </c>
      <c r="R1205" t="str">
        <v>True</v>
      </c>
    </row>
    <row r="1206" spans="1:18" x14ac:dyDescent="0.25">
      <c r="A1206" t="str">
        <v>250001</v>
      </c>
      <c r="B1206" t="str">
        <v>Stortingsvalget 2025</v>
      </c>
      <c r="C1206" t="str">
        <v>Oslo</v>
      </c>
      <c r="D1206" t="str">
        <v>0301</v>
      </c>
      <c r="E1206" t="str">
        <v>Oslo</v>
      </c>
      <c r="F1206" t="str">
        <v>0704</v>
      </c>
      <c r="G1206" t="str">
        <v>Grindbakken skole</v>
      </c>
      <c r="H1206" t="str">
        <v>0704</v>
      </c>
      <c r="I1206" t="str">
        <v>Grindbakken skole</v>
      </c>
      <c r="J1206" t="str">
        <v>Måltrostveien 106</v>
      </c>
      <c r="K1206" t="str">
        <v>0786</v>
      </c>
      <c r="L1206" t="str">
        <v>Oslo</v>
      </c>
      <c r="M1206" t="str">
        <v>Du kan avlegge stemme i alle valglokaler i Oslo.</v>
      </c>
      <c r="N1206" t="str">
        <v>59.968183, 10.647291</v>
      </c>
      <c r="O1206">
        <v>45908</v>
      </c>
      <c r="P1206">
        <v>0.375</v>
      </c>
      <c r="Q1206">
        <v>0.875</v>
      </c>
      <c r="R1206" t="str">
        <v>True</v>
      </c>
    </row>
    <row r="1207" spans="1:18" x14ac:dyDescent="0.25">
      <c r="A1207" t="str">
        <v>250001</v>
      </c>
      <c r="B1207" t="str">
        <v>Stortingsvalget 2025</v>
      </c>
      <c r="C1207" t="str">
        <v>Oslo</v>
      </c>
      <c r="D1207" t="str">
        <v>0301</v>
      </c>
      <c r="E1207" t="str">
        <v>Oslo</v>
      </c>
      <c r="F1207" t="str">
        <v>0705</v>
      </c>
      <c r="G1207" t="str">
        <v>Bogstad skole</v>
      </c>
      <c r="H1207" t="str">
        <v>0705</v>
      </c>
      <c r="I1207" t="str">
        <v>Bogstad skole</v>
      </c>
      <c r="J1207" t="str">
        <v>Ankerveien 130</v>
      </c>
      <c r="K1207" t="str">
        <v>0757</v>
      </c>
      <c r="L1207" t="str">
        <v>Oslo</v>
      </c>
      <c r="M1207" t="str">
        <v>Du kan avlegge stemme i alle valglokaler i Oslo.</v>
      </c>
      <c r="N1207" t="str">
        <v>59.961287, 10.636414</v>
      </c>
      <c r="O1207">
        <v>45908</v>
      </c>
      <c r="P1207">
        <v>0.375</v>
      </c>
      <c r="Q1207">
        <v>0.875</v>
      </c>
      <c r="R1207" t="str">
        <v>True</v>
      </c>
    </row>
    <row r="1208" spans="1:18" x14ac:dyDescent="0.25">
      <c r="A1208" t="str">
        <v>250001</v>
      </c>
      <c r="B1208" t="str">
        <v>Stortingsvalget 2025</v>
      </c>
      <c r="C1208" t="str">
        <v>Oslo</v>
      </c>
      <c r="D1208" t="str">
        <v>0301</v>
      </c>
      <c r="E1208" t="str">
        <v>Oslo</v>
      </c>
      <c r="F1208" t="str">
        <v>0706</v>
      </c>
      <c r="G1208" t="str">
        <v>Hovseter skole</v>
      </c>
      <c r="H1208" t="str">
        <v>0706</v>
      </c>
      <c r="I1208" t="str">
        <v>Hovseter skole</v>
      </c>
      <c r="J1208" t="str">
        <v>Hovseterveien 74</v>
      </c>
      <c r="K1208" t="str">
        <v>0768</v>
      </c>
      <c r="L1208" t="str">
        <v>Oslo</v>
      </c>
      <c r="M1208" t="str">
        <v>NULL</v>
      </c>
      <c r="N1208" t="str">
        <v>59.949706, 10.654271</v>
      </c>
      <c r="O1208">
        <v>45908</v>
      </c>
      <c r="P1208">
        <v>0.375</v>
      </c>
      <c r="Q1208">
        <v>0.875</v>
      </c>
      <c r="R1208" t="str">
        <v>True</v>
      </c>
    </row>
    <row r="1209" spans="1:18" x14ac:dyDescent="0.25">
      <c r="A1209" t="str">
        <v>250001</v>
      </c>
      <c r="B1209" t="str">
        <v>Stortingsvalget 2025</v>
      </c>
      <c r="C1209" t="str">
        <v>Oslo</v>
      </c>
      <c r="D1209" t="str">
        <v>0301</v>
      </c>
      <c r="E1209" t="str">
        <v>Oslo</v>
      </c>
      <c r="F1209" t="str">
        <v>0707</v>
      </c>
      <c r="G1209" t="str">
        <v>Persbråten videregående skole</v>
      </c>
      <c r="H1209" t="str">
        <v>0707</v>
      </c>
      <c r="I1209" t="str">
        <v>Persbråten videregående skole</v>
      </c>
      <c r="J1209" t="str">
        <v>Gamle Hovsetervei 1</v>
      </c>
      <c r="K1209" t="str">
        <v>0768</v>
      </c>
      <c r="L1209" t="str">
        <v>Oslo</v>
      </c>
      <c r="M1209" t="str">
        <v>Du kan avlegge stemme i alle valglokaler i Oslo.</v>
      </c>
      <c r="N1209" t="str">
        <v>59.945441, 10.657448</v>
      </c>
      <c r="O1209">
        <v>45908</v>
      </c>
      <c r="P1209">
        <v>0.375</v>
      </c>
      <c r="Q1209">
        <v>0.875</v>
      </c>
      <c r="R1209" t="str">
        <v>True</v>
      </c>
    </row>
    <row r="1210" spans="1:18" x14ac:dyDescent="0.25">
      <c r="A1210" t="str">
        <v>250001</v>
      </c>
      <c r="B1210" t="str">
        <v>Stortingsvalget 2025</v>
      </c>
      <c r="C1210" t="str">
        <v>Oslo</v>
      </c>
      <c r="D1210" t="str">
        <v>0301</v>
      </c>
      <c r="E1210" t="str">
        <v>Oslo</v>
      </c>
      <c r="F1210" t="str">
        <v>1701</v>
      </c>
      <c r="G1210" t="str">
        <v>Sørkedalen kirkestue</v>
      </c>
      <c r="H1210" t="str">
        <v>1701</v>
      </c>
      <c r="I1210" t="str">
        <v>Sørkedalen kirkestue</v>
      </c>
      <c r="J1210" t="str">
        <v>Sørkedalsveien 991</v>
      </c>
      <c r="K1210" t="str">
        <v>0758</v>
      </c>
      <c r="L1210" t="str">
        <v>Oslo</v>
      </c>
      <c r="M1210" t="str">
        <v>NULL</v>
      </c>
      <c r="N1210" t="str">
        <v>60.0158, 10.6166</v>
      </c>
      <c r="O1210">
        <v>45908</v>
      </c>
      <c r="P1210">
        <v>0.375</v>
      </c>
      <c r="Q1210">
        <v>0.875</v>
      </c>
      <c r="R1210" t="str">
        <v>True</v>
      </c>
    </row>
    <row r="1211" spans="1:18" x14ac:dyDescent="0.25">
      <c r="A1211" t="str">
        <v>250001</v>
      </c>
      <c r="B1211" t="str">
        <v>Stortingsvalget 2025</v>
      </c>
      <c r="C1211" t="str">
        <v>Oslo</v>
      </c>
      <c r="D1211" t="str">
        <v>0301</v>
      </c>
      <c r="E1211" t="str">
        <v>Oslo</v>
      </c>
      <c r="F1211" t="str">
        <v>0801</v>
      </c>
      <c r="G1211" t="str">
        <v>Ullevål skole</v>
      </c>
      <c r="H1211" t="str">
        <v>0801</v>
      </c>
      <c r="I1211" t="str">
        <v>Ullevål skole</v>
      </c>
      <c r="J1211" t="str">
        <v>John Colletts all√® 20</v>
      </c>
      <c r="K1211" t="str">
        <v>0852</v>
      </c>
      <c r="L1211" t="str">
        <v>Oslo</v>
      </c>
      <c r="M1211" t="str">
        <v>Du kan avlegge stemme i alle valglokaler i Oslo.</v>
      </c>
      <c r="N1211" t="str">
        <v>59.942194,10.733352</v>
      </c>
      <c r="O1211">
        <v>45908</v>
      </c>
      <c r="P1211">
        <v>0.375</v>
      </c>
      <c r="Q1211">
        <v>0.875</v>
      </c>
      <c r="R1211" t="str">
        <v>True</v>
      </c>
    </row>
    <row r="1212" spans="1:18" x14ac:dyDescent="0.25">
      <c r="A1212" t="str">
        <v>250001</v>
      </c>
      <c r="B1212" t="str">
        <v>Stortingsvalget 2025</v>
      </c>
      <c r="C1212" t="str">
        <v>Oslo</v>
      </c>
      <c r="D1212" t="str">
        <v>0301</v>
      </c>
      <c r="E1212" t="str">
        <v>Oslo</v>
      </c>
      <c r="F1212" t="str">
        <v>0802</v>
      </c>
      <c r="G1212" t="str">
        <v>Blindern videregående skole</v>
      </c>
      <c r="H1212" t="str">
        <v>0802</v>
      </c>
      <c r="I1212" t="str">
        <v>Blindern videregående skole</v>
      </c>
      <c r="J1212" t="str">
        <v>Sognsveien 80</v>
      </c>
      <c r="K1212" t="str">
        <v>0855</v>
      </c>
      <c r="L1212" t="str">
        <v>Oslo</v>
      </c>
      <c r="M1212" t="str">
        <v>Du kan avlegge stemme i alle valglokaler i Oslo.</v>
      </c>
      <c r="N1212" t="str">
        <v>59.949826, 10.726109</v>
      </c>
      <c r="O1212">
        <v>45908</v>
      </c>
      <c r="P1212">
        <v>0.375</v>
      </c>
      <c r="Q1212">
        <v>0.875</v>
      </c>
      <c r="R1212" t="str">
        <v>True</v>
      </c>
    </row>
    <row r="1213" spans="1:18" x14ac:dyDescent="0.25">
      <c r="A1213" t="str">
        <v>250001</v>
      </c>
      <c r="B1213" t="str">
        <v>Stortingsvalget 2025</v>
      </c>
      <c r="C1213" t="str">
        <v>Oslo</v>
      </c>
      <c r="D1213" t="str">
        <v>0301</v>
      </c>
      <c r="E1213" t="str">
        <v>Oslo</v>
      </c>
      <c r="F1213" t="str">
        <v>0803</v>
      </c>
      <c r="G1213" t="str">
        <v>Kringsjå skole</v>
      </c>
      <c r="H1213" t="str">
        <v>0803</v>
      </c>
      <c r="I1213" t="str">
        <v>Kringsjå skole</v>
      </c>
      <c r="J1213" t="str">
        <v>Sognsveien 210</v>
      </c>
      <c r="K1213" t="str">
        <v>0860</v>
      </c>
      <c r="L1213" t="str">
        <v>Oslo</v>
      </c>
      <c r="M1213" t="str">
        <v>Du kan avlegge stemme i alle valglokaler i Oslo.</v>
      </c>
      <c r="N1213" t="str">
        <v>59.962634, 10.729595</v>
      </c>
      <c r="O1213">
        <v>45908</v>
      </c>
      <c r="P1213">
        <v>0.375</v>
      </c>
      <c r="Q1213">
        <v>0.875</v>
      </c>
      <c r="R1213" t="str">
        <v>True</v>
      </c>
    </row>
    <row r="1214" spans="1:18" x14ac:dyDescent="0.25">
      <c r="A1214" t="str">
        <v>250001</v>
      </c>
      <c r="B1214" t="str">
        <v>Stortingsvalget 2025</v>
      </c>
      <c r="C1214" t="str">
        <v>Oslo</v>
      </c>
      <c r="D1214" t="str">
        <v>0301</v>
      </c>
      <c r="E1214" t="str">
        <v>Oslo</v>
      </c>
      <c r="F1214" t="str">
        <v>0804</v>
      </c>
      <c r="G1214" t="str">
        <v>Korsvoll skole</v>
      </c>
      <c r="H1214" t="str">
        <v>0804</v>
      </c>
      <c r="I1214" t="str">
        <v>Korsvoll skole</v>
      </c>
      <c r="J1214" t="str">
        <v>Peder Ankers vei 23-25</v>
      </c>
      <c r="K1214" t="str">
        <v>0861</v>
      </c>
      <c r="L1214" t="str">
        <v>Oslo</v>
      </c>
      <c r="M1214" t="str">
        <v>Du kan avlegge stemme i alle valglokaler i Oslo.</v>
      </c>
      <c r="N1214" t="str">
        <v>59.963886, 10.752348</v>
      </c>
      <c r="O1214">
        <v>45908</v>
      </c>
      <c r="P1214">
        <v>0.375</v>
      </c>
      <c r="Q1214">
        <v>0.875</v>
      </c>
      <c r="R1214" t="str">
        <v>True</v>
      </c>
    </row>
    <row r="1215" spans="1:18" x14ac:dyDescent="0.25">
      <c r="A1215" t="str">
        <v>250001</v>
      </c>
      <c r="B1215" t="str">
        <v>Stortingsvalget 2025</v>
      </c>
      <c r="C1215" t="str">
        <v>Oslo</v>
      </c>
      <c r="D1215" t="str">
        <v>0301</v>
      </c>
      <c r="E1215" t="str">
        <v>Oslo</v>
      </c>
      <c r="F1215" t="str">
        <v>0805</v>
      </c>
      <c r="G1215" t="str">
        <v>Tåsen skole</v>
      </c>
      <c r="H1215" t="str">
        <v>0805</v>
      </c>
      <c r="I1215" t="str">
        <v>Tåsen skole</v>
      </c>
      <c r="J1215" t="str">
        <v>Nordbergveien 15</v>
      </c>
      <c r="K1215" t="str">
        <v>0875</v>
      </c>
      <c r="L1215" t="str">
        <v>Oslo</v>
      </c>
      <c r="M1215" t="str">
        <v>Du kan avlegge stemme i alle valglokaler i Oslo.</v>
      </c>
      <c r="N1215" t="str">
        <v>59.953442, 10.751264</v>
      </c>
      <c r="O1215">
        <v>45908</v>
      </c>
      <c r="P1215">
        <v>0.375</v>
      </c>
      <c r="Q1215">
        <v>0.875</v>
      </c>
      <c r="R1215" t="str">
        <v>True</v>
      </c>
    </row>
    <row r="1216" spans="1:18" x14ac:dyDescent="0.25">
      <c r="A1216" t="str">
        <v>250001</v>
      </c>
      <c r="B1216" t="str">
        <v>Stortingsvalget 2025</v>
      </c>
      <c r="C1216" t="str">
        <v>Oslo</v>
      </c>
      <c r="D1216" t="str">
        <v>0301</v>
      </c>
      <c r="E1216" t="str">
        <v>Oslo</v>
      </c>
      <c r="F1216" t="str">
        <v>0806</v>
      </c>
      <c r="G1216" t="str">
        <v>Kjelsås skole</v>
      </c>
      <c r="H1216" t="str">
        <v>0806</v>
      </c>
      <c r="I1216" t="str">
        <v>Kjelsås skole</v>
      </c>
      <c r="J1216" t="str">
        <v>Asbjørnsens vei 3</v>
      </c>
      <c r="K1216" t="str">
        <v>0494</v>
      </c>
      <c r="L1216" t="str">
        <v>Oslo</v>
      </c>
      <c r="M1216" t="str">
        <v>Du kan avlegge stemme i alle valglokaler i Oslo.</v>
      </c>
      <c r="N1216" t="str">
        <v>59.966194, 10.785747</v>
      </c>
      <c r="O1216">
        <v>45908</v>
      </c>
      <c r="P1216">
        <v>0.375</v>
      </c>
      <c r="Q1216">
        <v>0.875</v>
      </c>
      <c r="R1216" t="str">
        <v>True</v>
      </c>
    </row>
    <row r="1217" spans="1:18" x14ac:dyDescent="0.25">
      <c r="A1217" t="str">
        <v>250001</v>
      </c>
      <c r="B1217" t="str">
        <v>Stortingsvalget 2025</v>
      </c>
      <c r="C1217" t="str">
        <v>Oslo</v>
      </c>
      <c r="D1217" t="str">
        <v>0301</v>
      </c>
      <c r="E1217" t="str">
        <v>Oslo</v>
      </c>
      <c r="F1217" t="str">
        <v>0807</v>
      </c>
      <c r="G1217" t="str">
        <v>Engebråten skole</v>
      </c>
      <c r="H1217" t="str">
        <v>0807</v>
      </c>
      <c r="I1217" t="str">
        <v>Engebråten skole</v>
      </c>
      <c r="J1217" t="str">
        <v>Kapellveien 120</v>
      </c>
      <c r="K1217" t="str">
        <v>0493</v>
      </c>
      <c r="L1217" t="str">
        <v>Oslo</v>
      </c>
      <c r="M1217" t="str">
        <v>Du kan avlegge stemme i alle valglokaler i Oslo.</v>
      </c>
      <c r="N1217" t="str">
        <v>59.959733, 10.775444</v>
      </c>
      <c r="O1217">
        <v>45908</v>
      </c>
      <c r="P1217">
        <v>0.375</v>
      </c>
      <c r="Q1217">
        <v>0.875</v>
      </c>
      <c r="R1217" t="str">
        <v>True</v>
      </c>
    </row>
    <row r="1218" spans="1:18" x14ac:dyDescent="0.25">
      <c r="A1218" t="str">
        <v>250001</v>
      </c>
      <c r="B1218" t="str">
        <v>Stortingsvalget 2025</v>
      </c>
      <c r="C1218" t="str">
        <v>Oslo</v>
      </c>
      <c r="D1218" t="str">
        <v>0301</v>
      </c>
      <c r="E1218" t="str">
        <v>Oslo</v>
      </c>
      <c r="F1218" t="str">
        <v>0808</v>
      </c>
      <c r="G1218" t="str">
        <v>Morellbakken skole</v>
      </c>
      <c r="H1218" t="str">
        <v>0808</v>
      </c>
      <c r="I1218" t="str">
        <v>Morellbakken skole</v>
      </c>
      <c r="J1218" t="str">
        <v>Morells vei 20</v>
      </c>
      <c r="K1218" t="str">
        <v>0487</v>
      </c>
      <c r="L1218" t="str">
        <v>Oslo</v>
      </c>
      <c r="M1218" t="str">
        <v>Du kan avlegge stemme i alle valglokaler i Oslo.</v>
      </c>
      <c r="N1218" t="str">
        <v>59.948998, 10.780493</v>
      </c>
      <c r="O1218">
        <v>45908</v>
      </c>
      <c r="P1218">
        <v>0.375</v>
      </c>
      <c r="Q1218">
        <v>0.875</v>
      </c>
      <c r="R1218" t="str">
        <v>True</v>
      </c>
    </row>
    <row r="1219" spans="1:18" x14ac:dyDescent="0.25">
      <c r="A1219" t="str">
        <v>250001</v>
      </c>
      <c r="B1219" t="str">
        <v>Stortingsvalget 2025</v>
      </c>
      <c r="C1219" t="str">
        <v>Oslo</v>
      </c>
      <c r="D1219" t="str">
        <v>0301</v>
      </c>
      <c r="E1219" t="str">
        <v>Oslo</v>
      </c>
      <c r="F1219" t="str">
        <v>0809</v>
      </c>
      <c r="G1219" t="str">
        <v>Disen skole</v>
      </c>
      <c r="H1219" t="str">
        <v>0809</v>
      </c>
      <c r="I1219" t="str">
        <v>Disen skole</v>
      </c>
      <c r="J1219" t="str">
        <v>Kjelsåsveien 49</v>
      </c>
      <c r="K1219" t="str">
        <v>0488</v>
      </c>
      <c r="L1219" t="str">
        <v>Oslo</v>
      </c>
      <c r="M1219" t="str">
        <v>Du kan avlegge stemme i alle valglokaler i Oslo.</v>
      </c>
      <c r="N1219" t="str">
        <v>59.948559, 10.794522</v>
      </c>
      <c r="O1219">
        <v>45908</v>
      </c>
      <c r="P1219">
        <v>0.375</v>
      </c>
      <c r="Q1219">
        <v>0.875</v>
      </c>
      <c r="R1219" t="str">
        <v>False</v>
      </c>
    </row>
    <row r="1220" spans="1:18" x14ac:dyDescent="0.25">
      <c r="A1220" t="str">
        <v>250001</v>
      </c>
      <c r="B1220" t="str">
        <v>Stortingsvalget 2025</v>
      </c>
      <c r="C1220" t="str">
        <v>Oslo</v>
      </c>
      <c r="D1220" t="str">
        <v>0301</v>
      </c>
      <c r="E1220" t="str">
        <v>Oslo</v>
      </c>
      <c r="F1220" t="str">
        <v>0810</v>
      </c>
      <c r="G1220" t="str">
        <v>Skeidhuset</v>
      </c>
      <c r="H1220" t="str">
        <v>0810</v>
      </c>
      <c r="I1220" t="str">
        <v>Skeidhuset</v>
      </c>
      <c r="J1220" t="str">
        <v>Kjelsåsveien 9</v>
      </c>
      <c r="K1220" t="str">
        <v>0488</v>
      </c>
      <c r="L1220" t="str">
        <v>Oslo</v>
      </c>
      <c r="M1220" t="str">
        <v>Du kan avlegge stemme i alle valglokaler i Oslo.</v>
      </c>
      <c r="N1220" t="str">
        <v>59.943394, 10.786234</v>
      </c>
      <c r="O1220">
        <v>45908</v>
      </c>
      <c r="P1220">
        <v>0.375</v>
      </c>
      <c r="Q1220">
        <v>0.875</v>
      </c>
      <c r="R1220" t="str">
        <v>True</v>
      </c>
    </row>
    <row r="1221" spans="1:18" x14ac:dyDescent="0.25">
      <c r="A1221" t="str">
        <v>250001</v>
      </c>
      <c r="B1221" t="str">
        <v>Stortingsvalget 2025</v>
      </c>
      <c r="C1221" t="str">
        <v>Oslo</v>
      </c>
      <c r="D1221" t="str">
        <v>0301</v>
      </c>
      <c r="E1221" t="str">
        <v>Oslo</v>
      </c>
      <c r="F1221" t="str">
        <v>1702</v>
      </c>
      <c r="G1221" t="str">
        <v>Maridalen skole</v>
      </c>
      <c r="H1221" t="str">
        <v>1702</v>
      </c>
      <c r="I1221" t="str">
        <v>Maridalen skole</v>
      </c>
      <c r="J1221" t="str">
        <v>Gamle Maridalsvei 45</v>
      </c>
      <c r="K1221" t="str">
        <v>0890</v>
      </c>
      <c r="L1221" t="str">
        <v>Oslo</v>
      </c>
      <c r="M1221" t="str">
        <v>Du kan avlegge stemme i alle valglokaler i Oslo.</v>
      </c>
      <c r="N1221" t="str">
        <v>60.004608, 10.763542</v>
      </c>
      <c r="O1221">
        <v>45908</v>
      </c>
      <c r="P1221">
        <v>0.375</v>
      </c>
      <c r="Q1221">
        <v>0.875</v>
      </c>
      <c r="R1221" t="str">
        <v>True</v>
      </c>
    </row>
    <row r="1222" spans="1:18" x14ac:dyDescent="0.25">
      <c r="A1222" t="str">
        <v>250001</v>
      </c>
      <c r="B1222" t="str">
        <v>Stortingsvalget 2025</v>
      </c>
      <c r="C1222" t="str">
        <v>Oslo</v>
      </c>
      <c r="D1222" t="str">
        <v>0301</v>
      </c>
      <c r="E1222" t="str">
        <v>Oslo</v>
      </c>
      <c r="F1222" t="str">
        <v>0901</v>
      </c>
      <c r="G1222" t="str">
        <v>Løren skole</v>
      </c>
      <c r="H1222" t="str">
        <v>0901</v>
      </c>
      <c r="I1222" t="str">
        <v>Løren skole</v>
      </c>
      <c r="J1222" t="str">
        <v>Økern Torgvei 4</v>
      </c>
      <c r="K1222" t="str">
        <v>0580</v>
      </c>
      <c r="L1222" t="str">
        <v>Oslo</v>
      </c>
      <c r="M1222" t="str">
        <v>Du kan avlegge stemme i alle valglokaler i Oslo.</v>
      </c>
      <c r="N1222" t="str">
        <v>59.931637, 10.801764</v>
      </c>
      <c r="O1222">
        <v>45908</v>
      </c>
      <c r="P1222">
        <v>0.375</v>
      </c>
      <c r="Q1222">
        <v>0.875</v>
      </c>
      <c r="R1222" t="str">
        <v>True</v>
      </c>
    </row>
    <row r="1223" spans="1:18" x14ac:dyDescent="0.25">
      <c r="A1223" t="str">
        <v>250001</v>
      </c>
      <c r="B1223" t="str">
        <v>Stortingsvalget 2025</v>
      </c>
      <c r="C1223" t="str">
        <v>Oslo</v>
      </c>
      <c r="D1223" t="str">
        <v>0301</v>
      </c>
      <c r="E1223" t="str">
        <v>Oslo</v>
      </c>
      <c r="F1223" t="str">
        <v>0902</v>
      </c>
      <c r="G1223" t="str">
        <v>Årvoll skole</v>
      </c>
      <c r="H1223" t="str">
        <v>0902</v>
      </c>
      <c r="I1223" t="str">
        <v>Årvoll skole</v>
      </c>
      <c r="J1223" t="str">
        <v>Bård Skolemesters vei 1</v>
      </c>
      <c r="K1223" t="str">
        <v>0590</v>
      </c>
      <c r="L1223" t="str">
        <v>Oslo</v>
      </c>
      <c r="M1223" t="str">
        <v>Du kan avlegge stemme i alle valglokaler i Oslo.</v>
      </c>
      <c r="N1223" t="str">
        <v>59.944633, 10.814491</v>
      </c>
      <c r="O1223">
        <v>45908</v>
      </c>
      <c r="P1223">
        <v>0.375</v>
      </c>
      <c r="Q1223">
        <v>0.875</v>
      </c>
      <c r="R1223" t="str">
        <v>True</v>
      </c>
    </row>
    <row r="1224" spans="1:18" x14ac:dyDescent="0.25">
      <c r="A1224" t="str">
        <v>250001</v>
      </c>
      <c r="B1224" t="str">
        <v>Stortingsvalget 2025</v>
      </c>
      <c r="C1224" t="str">
        <v>Oslo</v>
      </c>
      <c r="D1224" t="str">
        <v>0301</v>
      </c>
      <c r="E1224" t="str">
        <v>Oslo</v>
      </c>
      <c r="F1224" t="str">
        <v>0903</v>
      </c>
      <c r="G1224" t="str">
        <v>Tonsenhagen skole</v>
      </c>
      <c r="H1224" t="str">
        <v>0903</v>
      </c>
      <c r="I1224" t="str">
        <v>Tonsenhagen skole</v>
      </c>
      <c r="J1224" t="str">
        <v>Anna Rogstads vei 1</v>
      </c>
      <c r="K1224" t="str">
        <v>0592</v>
      </c>
      <c r="L1224" t="str">
        <v>Oslo</v>
      </c>
      <c r="M1224" t="str">
        <v>Du kan avlegge stemme i alle valglokaler i Oslo.</v>
      </c>
      <c r="N1224" t="str">
        <v>59.946472, 10.829440</v>
      </c>
      <c r="O1224">
        <v>45908</v>
      </c>
      <c r="P1224">
        <v>0.375</v>
      </c>
      <c r="Q1224">
        <v>0.875</v>
      </c>
      <c r="R1224" t="str">
        <v>True</v>
      </c>
    </row>
    <row r="1225" spans="1:18" x14ac:dyDescent="0.25">
      <c r="A1225" t="str">
        <v>250001</v>
      </c>
      <c r="B1225" t="str">
        <v>Stortingsvalget 2025</v>
      </c>
      <c r="C1225" t="str">
        <v>Oslo</v>
      </c>
      <c r="D1225" t="str">
        <v>0301</v>
      </c>
      <c r="E1225" t="str">
        <v>Oslo</v>
      </c>
      <c r="F1225" t="str">
        <v>0904</v>
      </c>
      <c r="G1225" t="str">
        <v>Linderud skole</v>
      </c>
      <c r="H1225" t="str">
        <v>0904</v>
      </c>
      <c r="I1225" t="str">
        <v>Linderud skole</v>
      </c>
      <c r="J1225" t="str">
        <v>Statsråd Mathiesens vei 27</v>
      </c>
      <c r="K1225" t="str">
        <v>0594</v>
      </c>
      <c r="L1225" t="str">
        <v>Oslo</v>
      </c>
      <c r="M1225" t="str">
        <v>Du kan avlegge stemme i alle valglokaler i Oslo.</v>
      </c>
      <c r="N1225" t="str">
        <v>59.940096,10.833886</v>
      </c>
      <c r="O1225">
        <v>45908</v>
      </c>
      <c r="P1225">
        <v>0.375</v>
      </c>
      <c r="Q1225">
        <v>0.875</v>
      </c>
      <c r="R1225" t="str">
        <v>True</v>
      </c>
    </row>
    <row r="1226" spans="1:18" x14ac:dyDescent="0.25">
      <c r="A1226" t="str">
        <v>250001</v>
      </c>
      <c r="B1226" t="str">
        <v>Stortingsvalget 2025</v>
      </c>
      <c r="C1226" t="str">
        <v>Oslo</v>
      </c>
      <c r="D1226" t="str">
        <v>0301</v>
      </c>
      <c r="E1226" t="str">
        <v>Oslo</v>
      </c>
      <c r="F1226" t="str">
        <v>0905</v>
      </c>
      <c r="G1226" t="str">
        <v>Veitvet skole</v>
      </c>
      <c r="H1226" t="str">
        <v>0905</v>
      </c>
      <c r="I1226" t="str">
        <v>Veitvet skole</v>
      </c>
      <c r="J1226" t="str">
        <v>Veitvetveien 17</v>
      </c>
      <c r="K1226" t="str">
        <v>0596</v>
      </c>
      <c r="L1226" t="str">
        <v>Oslo</v>
      </c>
      <c r="M1226" t="str">
        <v>Du kan avlegge stemme i alle valglokaler i Oslo.</v>
      </c>
      <c r="N1226" t="str">
        <v>59.941963, 10.853500</v>
      </c>
      <c r="O1226">
        <v>45908</v>
      </c>
      <c r="P1226">
        <v>0.375</v>
      </c>
      <c r="Q1226">
        <v>0.875</v>
      </c>
      <c r="R1226" t="str">
        <v>True</v>
      </c>
    </row>
    <row r="1227" spans="1:18" x14ac:dyDescent="0.25">
      <c r="A1227" t="str">
        <v>250001</v>
      </c>
      <c r="B1227" t="str">
        <v>Stortingsvalget 2025</v>
      </c>
      <c r="C1227" t="str">
        <v>Oslo</v>
      </c>
      <c r="D1227" t="str">
        <v>0301</v>
      </c>
      <c r="E1227" t="str">
        <v>Oslo</v>
      </c>
      <c r="F1227" t="str">
        <v>1001</v>
      </c>
      <c r="G1227" t="str">
        <v>Rødtvet skole</v>
      </c>
      <c r="H1227" t="str">
        <v>1001</v>
      </c>
      <c r="I1227" t="str">
        <v>Rødtvet skole</v>
      </c>
      <c r="J1227" t="str">
        <v>Sandåsveien 1</v>
      </c>
      <c r="K1227" t="str">
        <v>0956</v>
      </c>
      <c r="L1227" t="str">
        <v>Oslo</v>
      </c>
      <c r="M1227" t="str">
        <v>Du kan avlegge stemme i alle valglokaler i Oslo.</v>
      </c>
      <c r="N1227" t="str">
        <v>59.954140, 10.858208</v>
      </c>
      <c r="O1227">
        <v>45908</v>
      </c>
      <c r="P1227">
        <v>0.375</v>
      </c>
      <c r="Q1227">
        <v>0.875</v>
      </c>
      <c r="R1227" t="str">
        <v>True</v>
      </c>
    </row>
    <row r="1228" spans="1:18" x14ac:dyDescent="0.25">
      <c r="A1228" t="str">
        <v>250001</v>
      </c>
      <c r="B1228" t="str">
        <v>Stortingsvalget 2025</v>
      </c>
      <c r="C1228" t="str">
        <v>Oslo</v>
      </c>
      <c r="D1228" t="str">
        <v>0301</v>
      </c>
      <c r="E1228" t="str">
        <v>Oslo</v>
      </c>
      <c r="F1228" t="str">
        <v>1002</v>
      </c>
      <c r="G1228" t="str">
        <v>Nordtvet skole</v>
      </c>
      <c r="H1228" t="str">
        <v>1002</v>
      </c>
      <c r="I1228" t="str">
        <v>Nordtvet skole</v>
      </c>
      <c r="J1228" t="str">
        <v>Kalbakkveien 9</v>
      </c>
      <c r="K1228" t="str">
        <v>0953</v>
      </c>
      <c r="L1228" t="str">
        <v>Oslo</v>
      </c>
      <c r="M1228" t="str">
        <v>Du kan avlegge stemme i alle valglokaler i Oslo.</v>
      </c>
      <c r="N1228" t="str">
        <v>59.950882, 10.872400</v>
      </c>
      <c r="O1228">
        <v>45908</v>
      </c>
      <c r="P1228">
        <v>0.375</v>
      </c>
      <c r="Q1228">
        <v>0.875</v>
      </c>
      <c r="R1228" t="str">
        <v>True</v>
      </c>
    </row>
    <row r="1229" spans="1:18" x14ac:dyDescent="0.25">
      <c r="A1229" t="str">
        <v>250001</v>
      </c>
      <c r="B1229" t="str">
        <v>Stortingsvalget 2025</v>
      </c>
      <c r="C1229" t="str">
        <v>Oslo</v>
      </c>
      <c r="D1229" t="str">
        <v>0301</v>
      </c>
      <c r="E1229" t="str">
        <v>Oslo</v>
      </c>
      <c r="F1229" t="str">
        <v>1003</v>
      </c>
      <c r="G1229" t="str">
        <v>Ammerud skole</v>
      </c>
      <c r="H1229" t="str">
        <v>1003</v>
      </c>
      <c r="I1229" t="str">
        <v>Ammerud skole</v>
      </c>
      <c r="J1229" t="str">
        <v>Ammerudveien 49</v>
      </c>
      <c r="K1229" t="str">
        <v>0958</v>
      </c>
      <c r="L1229" t="str">
        <v>Oslo</v>
      </c>
      <c r="M1229" t="str">
        <v>Du kan avlegge stemme i alle valglokaler i Oslo.</v>
      </c>
      <c r="N1229" t="str">
        <v>59.965113,10.873675</v>
      </c>
      <c r="O1229">
        <v>45908</v>
      </c>
      <c r="P1229">
        <v>0.375</v>
      </c>
      <c r="Q1229">
        <v>0.875</v>
      </c>
      <c r="R1229" t="str">
        <v>True</v>
      </c>
    </row>
    <row r="1230" spans="1:18" x14ac:dyDescent="0.25">
      <c r="A1230" t="str">
        <v>250001</v>
      </c>
      <c r="B1230" t="str">
        <v>Stortingsvalget 2025</v>
      </c>
      <c r="C1230" t="str">
        <v>Oslo</v>
      </c>
      <c r="D1230" t="str">
        <v>0301</v>
      </c>
      <c r="E1230" t="str">
        <v>Oslo</v>
      </c>
      <c r="F1230" t="str">
        <v>1004</v>
      </c>
      <c r="G1230" t="str">
        <v>Tiurleiken skole</v>
      </c>
      <c r="H1230" t="str">
        <v>1004</v>
      </c>
      <c r="I1230" t="str">
        <v>Tiurleiken skole</v>
      </c>
      <c r="J1230" t="str">
        <v>Romsås senter 7</v>
      </c>
      <c r="K1230" t="str">
        <v>0970</v>
      </c>
      <c r="L1230" t="str">
        <v>Oslo</v>
      </c>
      <c r="M1230" t="str">
        <v>Du kan avlegge stemme i alle valglokaler i Oslo.</v>
      </c>
      <c r="N1230" t="str">
        <v>59.962932, 10.894039</v>
      </c>
      <c r="O1230">
        <v>45908</v>
      </c>
      <c r="P1230">
        <v>0.375</v>
      </c>
      <c r="Q1230">
        <v>0.875</v>
      </c>
      <c r="R1230" t="str">
        <v>True</v>
      </c>
    </row>
    <row r="1231" spans="1:18" x14ac:dyDescent="0.25">
      <c r="A1231" t="str">
        <v>250001</v>
      </c>
      <c r="B1231" t="str">
        <v>Stortingsvalget 2025</v>
      </c>
      <c r="C1231" t="str">
        <v>Oslo</v>
      </c>
      <c r="D1231" t="str">
        <v>0301</v>
      </c>
      <c r="E1231" t="str">
        <v>Oslo</v>
      </c>
      <c r="F1231" t="str">
        <v>1101</v>
      </c>
      <c r="G1231" t="str">
        <v>Vestli skole</v>
      </c>
      <c r="H1231" t="str">
        <v>1101</v>
      </c>
      <c r="I1231" t="str">
        <v>Vestli skole</v>
      </c>
      <c r="J1231" t="str">
        <v>Vestlisvingen 184</v>
      </c>
      <c r="K1231" t="str">
        <v>0969</v>
      </c>
      <c r="L1231" t="str">
        <v>Oslo</v>
      </c>
      <c r="M1231" t="str">
        <v>NULL</v>
      </c>
      <c r="N1231" t="str">
        <v>59.971713, 10.927872</v>
      </c>
      <c r="O1231">
        <v>45908</v>
      </c>
      <c r="P1231">
        <v>0.375</v>
      </c>
      <c r="Q1231">
        <v>0.875</v>
      </c>
      <c r="R1231" t="str">
        <v>True</v>
      </c>
    </row>
    <row r="1232" spans="1:18" x14ac:dyDescent="0.25">
      <c r="A1232" t="str">
        <v>250001</v>
      </c>
      <c r="B1232" t="str">
        <v>Stortingsvalget 2025</v>
      </c>
      <c r="C1232" t="str">
        <v>Oslo</v>
      </c>
      <c r="D1232" t="str">
        <v>0301</v>
      </c>
      <c r="E1232" t="str">
        <v>Oslo</v>
      </c>
      <c r="F1232" t="str">
        <v>1102</v>
      </c>
      <c r="G1232" t="str">
        <v>Stovner videregående skole</v>
      </c>
      <c r="H1232" t="str">
        <v>1102</v>
      </c>
      <c r="I1232" t="str">
        <v>Stovner videregående skole</v>
      </c>
      <c r="J1232" t="str">
        <v>Karl Fossums vei 25</v>
      </c>
      <c r="K1232" t="str">
        <v>0985</v>
      </c>
      <c r="L1232" t="str">
        <v>Oslo</v>
      </c>
      <c r="M1232" t="str">
        <v>Du kan avlegge stemme i alle valglokaler i Oslo.</v>
      </c>
      <c r="N1232" t="str">
        <v>59.960432, 10.926265</v>
      </c>
      <c r="O1232">
        <v>45908</v>
      </c>
      <c r="P1232">
        <v>0.375</v>
      </c>
      <c r="Q1232">
        <v>0.875</v>
      </c>
      <c r="R1232" t="str">
        <v>True</v>
      </c>
    </row>
    <row r="1233" spans="1:18" x14ac:dyDescent="0.25">
      <c r="A1233" t="str">
        <v>250001</v>
      </c>
      <c r="B1233" t="str">
        <v>Stortingsvalget 2025</v>
      </c>
      <c r="C1233" t="str">
        <v>Oslo</v>
      </c>
      <c r="D1233" t="str">
        <v>0301</v>
      </c>
      <c r="E1233" t="str">
        <v>Oslo</v>
      </c>
      <c r="F1233" t="str">
        <v>1103</v>
      </c>
      <c r="G1233" t="str">
        <v>Stovner skole</v>
      </c>
      <c r="H1233" t="str">
        <v>1103</v>
      </c>
      <c r="I1233" t="str">
        <v>Stovner skole</v>
      </c>
      <c r="J1233" t="str">
        <v>Stovnerfaret 17</v>
      </c>
      <c r="K1233" t="str">
        <v>0982</v>
      </c>
      <c r="L1233" t="str">
        <v>Oslo</v>
      </c>
      <c r="M1233" t="str">
        <v>Du kan avlegge stemme i alle valglokaler i Oslo.</v>
      </c>
      <c r="N1233" t="str">
        <v>59.956288, 10.926701</v>
      </c>
      <c r="O1233">
        <v>45908</v>
      </c>
      <c r="P1233">
        <v>0.375</v>
      </c>
      <c r="Q1233">
        <v>0.875</v>
      </c>
      <c r="R1233" t="str">
        <v>True</v>
      </c>
    </row>
    <row r="1234" spans="1:18" x14ac:dyDescent="0.25">
      <c r="A1234" t="str">
        <v>250001</v>
      </c>
      <c r="B1234" t="str">
        <v>Stortingsvalget 2025</v>
      </c>
      <c r="C1234" t="str">
        <v>Oslo</v>
      </c>
      <c r="D1234" t="str">
        <v>0301</v>
      </c>
      <c r="E1234" t="str">
        <v>Oslo</v>
      </c>
      <c r="F1234" t="str">
        <v>1104</v>
      </c>
      <c r="G1234" t="str">
        <v>Høybråten skole</v>
      </c>
      <c r="H1234" t="str">
        <v>1104</v>
      </c>
      <c r="I1234" t="str">
        <v>Høybråten skole</v>
      </c>
      <c r="J1234" t="str">
        <v>Bergtunveien 9</v>
      </c>
      <c r="K1234" t="str">
        <v>1087</v>
      </c>
      <c r="L1234" t="str">
        <v>Oslo</v>
      </c>
      <c r="M1234" t="str">
        <v>NULL</v>
      </c>
      <c r="N1234" t="str">
        <v>59.946457, 10.926343</v>
      </c>
      <c r="O1234">
        <v>45908</v>
      </c>
      <c r="P1234">
        <v>0.375</v>
      </c>
      <c r="Q1234">
        <v>0.875</v>
      </c>
      <c r="R1234" t="str">
        <v>True</v>
      </c>
    </row>
    <row r="1235" spans="1:18" x14ac:dyDescent="0.25">
      <c r="A1235" t="str">
        <v>250001</v>
      </c>
      <c r="B1235" t="str">
        <v>Stortingsvalget 2025</v>
      </c>
      <c r="C1235" t="str">
        <v>Oslo</v>
      </c>
      <c r="D1235" t="str">
        <v>0301</v>
      </c>
      <c r="E1235" t="str">
        <v>Oslo</v>
      </c>
      <c r="F1235" t="str">
        <v>1201</v>
      </c>
      <c r="G1235" t="str">
        <v>Bakås skole</v>
      </c>
      <c r="H1235" t="str">
        <v>1201</v>
      </c>
      <c r="I1235" t="str">
        <v>Bakås skole</v>
      </c>
      <c r="J1235" t="str">
        <v>Dragonstien 23</v>
      </c>
      <c r="K1235" t="str">
        <v>1062</v>
      </c>
      <c r="L1235" t="str">
        <v>Oslo</v>
      </c>
      <c r="M1235" t="str">
        <v>NULL</v>
      </c>
      <c r="N1235" t="str">
        <v>59.937275, 10.910958</v>
      </c>
      <c r="O1235">
        <v>45908</v>
      </c>
      <c r="P1235">
        <v>0.375</v>
      </c>
      <c r="Q1235">
        <v>0.875</v>
      </c>
      <c r="R1235" t="str">
        <v>True</v>
      </c>
    </row>
    <row r="1236" spans="1:18" x14ac:dyDescent="0.25">
      <c r="A1236" t="str">
        <v>250001</v>
      </c>
      <c r="B1236" t="str">
        <v>Stortingsvalget 2025</v>
      </c>
      <c r="C1236" t="str">
        <v>Oslo</v>
      </c>
      <c r="D1236" t="str">
        <v>0301</v>
      </c>
      <c r="E1236" t="str">
        <v>Oslo</v>
      </c>
      <c r="F1236" t="str">
        <v>1202</v>
      </c>
      <c r="G1236" t="str">
        <v>Granstangen skole</v>
      </c>
      <c r="H1236" t="str">
        <v>1202</v>
      </c>
      <c r="I1236" t="str">
        <v>Granstangen skole</v>
      </c>
      <c r="J1236" t="str">
        <v>Granstangen 52</v>
      </c>
      <c r="K1236" t="str">
        <v>1051</v>
      </c>
      <c r="L1236" t="str">
        <v>Oslo</v>
      </c>
      <c r="M1236" t="str">
        <v>Du kan avlegge stemme i alle valglokaler i Oslo.</v>
      </c>
      <c r="N1236" t="str">
        <v>59.943907, 10.901058</v>
      </c>
      <c r="O1236">
        <v>45908</v>
      </c>
      <c r="P1236">
        <v>0.375</v>
      </c>
      <c r="Q1236">
        <v>0.875</v>
      </c>
      <c r="R1236" t="str">
        <v>True</v>
      </c>
    </row>
    <row r="1237" spans="1:18" x14ac:dyDescent="0.25">
      <c r="A1237" t="str">
        <v>250001</v>
      </c>
      <c r="B1237" t="str">
        <v>Stortingsvalget 2025</v>
      </c>
      <c r="C1237" t="str">
        <v>Oslo</v>
      </c>
      <c r="D1237" t="str">
        <v>0301</v>
      </c>
      <c r="E1237" t="str">
        <v>Oslo</v>
      </c>
      <c r="F1237" t="str">
        <v>1203</v>
      </c>
      <c r="G1237" t="str">
        <v>Furuset skole</v>
      </c>
      <c r="H1237" t="str">
        <v>1203</v>
      </c>
      <c r="I1237" t="str">
        <v>Furuset skole</v>
      </c>
      <c r="J1237" t="str">
        <v>Furusetveien 15</v>
      </c>
      <c r="K1237" t="str">
        <v>1053</v>
      </c>
      <c r="L1237" t="str">
        <v>Oslo</v>
      </c>
      <c r="M1237" t="str">
        <v>Du kan avlegge stemme i alle valglokaler i Oslo.</v>
      </c>
      <c r="N1237" t="str">
        <v>59.939450, 10.891509</v>
      </c>
      <c r="O1237">
        <v>45908</v>
      </c>
      <c r="P1237">
        <v>0.375</v>
      </c>
      <c r="Q1237">
        <v>0.875</v>
      </c>
      <c r="R1237" t="str">
        <v>True</v>
      </c>
    </row>
    <row r="1238" spans="1:18" x14ac:dyDescent="0.25">
      <c r="A1238" t="str">
        <v>250001</v>
      </c>
      <c r="B1238" t="str">
        <v>Stortingsvalget 2025</v>
      </c>
      <c r="C1238" t="str">
        <v>Oslo</v>
      </c>
      <c r="D1238" t="str">
        <v>0301</v>
      </c>
      <c r="E1238" t="str">
        <v>Oslo</v>
      </c>
      <c r="F1238" t="str">
        <v>1204</v>
      </c>
      <c r="G1238" t="str">
        <v>Lindeberg skole</v>
      </c>
      <c r="H1238" t="str">
        <v>1204</v>
      </c>
      <c r="I1238" t="str">
        <v>Lindeberg skole</v>
      </c>
      <c r="J1238" t="str">
        <v>Lindebergveien 33</v>
      </c>
      <c r="K1238" t="str">
        <v>1069</v>
      </c>
      <c r="L1238" t="str">
        <v>Oslo</v>
      </c>
      <c r="M1238" t="str">
        <v>Du kan avlegge stemme i alle valglokaler i Oslo.</v>
      </c>
      <c r="N1238" t="str">
        <v>59.931578, 10.880831</v>
      </c>
      <c r="O1238">
        <v>45908</v>
      </c>
      <c r="P1238">
        <v>0.375</v>
      </c>
      <c r="Q1238">
        <v>0.875</v>
      </c>
      <c r="R1238" t="str">
        <v>True</v>
      </c>
    </row>
    <row r="1239" spans="1:18" x14ac:dyDescent="0.25">
      <c r="A1239" t="str">
        <v>250001</v>
      </c>
      <c r="B1239" t="str">
        <v>Stortingsvalget 2025</v>
      </c>
      <c r="C1239" t="str">
        <v>Oslo</v>
      </c>
      <c r="D1239" t="str">
        <v>0301</v>
      </c>
      <c r="E1239" t="str">
        <v>Oslo</v>
      </c>
      <c r="F1239" t="str">
        <v>1205</v>
      </c>
      <c r="G1239" t="str">
        <v>Haukåsen skole</v>
      </c>
      <c r="H1239" t="str">
        <v>1205</v>
      </c>
      <c r="I1239" t="str">
        <v>Haukåsen skole</v>
      </c>
      <c r="J1239" t="str">
        <v>Dr. Dedichens vei 20</v>
      </c>
      <c r="K1239" t="str">
        <v>0675</v>
      </c>
      <c r="L1239" t="str">
        <v>Oslo</v>
      </c>
      <c r="M1239" t="str">
        <v>Du kan avlegge stemme i alle valglokaler i Oslo.</v>
      </c>
      <c r="N1239" t="str">
        <v>59.923612, 10.863460</v>
      </c>
      <c r="O1239">
        <v>45908</v>
      </c>
      <c r="P1239">
        <v>0.375</v>
      </c>
      <c r="Q1239">
        <v>0.875</v>
      </c>
      <c r="R1239" t="str">
        <v>True</v>
      </c>
    </row>
    <row r="1240" spans="1:18" x14ac:dyDescent="0.25">
      <c r="A1240" t="str">
        <v>250001</v>
      </c>
      <c r="B1240" t="str">
        <v>Stortingsvalget 2025</v>
      </c>
      <c r="C1240" t="str">
        <v>Oslo</v>
      </c>
      <c r="D1240" t="str">
        <v>0301</v>
      </c>
      <c r="E1240" t="str">
        <v>Oslo</v>
      </c>
      <c r="F1240" t="str">
        <v>1206</v>
      </c>
      <c r="G1240" t="str">
        <v>Hellerud videregående skole</v>
      </c>
      <c r="H1240" t="str">
        <v>1206</v>
      </c>
      <c r="I1240" t="str">
        <v>Hellerud videregående skole</v>
      </c>
      <c r="J1240" t="str">
        <v>Wilhelm Stenersens vei 6</v>
      </c>
      <c r="K1240" t="str">
        <v>0671</v>
      </c>
      <c r="L1240" t="str">
        <v>Oslo</v>
      </c>
      <c r="M1240" t="str">
        <v>Du kan avlegge stemme i alle valglokaler i Oslo.</v>
      </c>
      <c r="N1240" t="str">
        <v>59.914625, 10.840083</v>
      </c>
      <c r="O1240">
        <v>45908</v>
      </c>
      <c r="P1240">
        <v>0.375</v>
      </c>
      <c r="Q1240">
        <v>0.875</v>
      </c>
      <c r="R1240" t="str">
        <v>True</v>
      </c>
    </row>
    <row r="1241" spans="1:18" x14ac:dyDescent="0.25">
      <c r="A1241" t="str">
        <v>250001</v>
      </c>
      <c r="B1241" t="str">
        <v>Stortingsvalget 2025</v>
      </c>
      <c r="C1241" t="str">
        <v>Oslo</v>
      </c>
      <c r="D1241" t="str">
        <v>0301</v>
      </c>
      <c r="E1241" t="str">
        <v>Oslo</v>
      </c>
      <c r="F1241" t="str">
        <v>1207</v>
      </c>
      <c r="G1241" t="str">
        <v>Bryn skole</v>
      </c>
      <c r="H1241" t="str">
        <v>1207</v>
      </c>
      <c r="I1241" t="str">
        <v>Bryn skole</v>
      </c>
      <c r="J1241" t="str">
        <v>Teisenveien 40</v>
      </c>
      <c r="K1241" t="str">
        <v>0666</v>
      </c>
      <c r="L1241" t="str">
        <v>Oslo</v>
      </c>
      <c r="M1241" t="str">
        <v>Du kan avlegge stemme i alle valglokaler i Oslo.</v>
      </c>
      <c r="N1241" t="str">
        <v>59.914218, 10.824337</v>
      </c>
      <c r="O1241">
        <v>45908</v>
      </c>
      <c r="P1241">
        <v>0.375</v>
      </c>
      <c r="Q1241">
        <v>0.875</v>
      </c>
      <c r="R1241" t="str">
        <v>True</v>
      </c>
    </row>
    <row r="1242" spans="1:18" x14ac:dyDescent="0.25">
      <c r="A1242" t="str">
        <v>250001</v>
      </c>
      <c r="B1242" t="str">
        <v>Stortingsvalget 2025</v>
      </c>
      <c r="C1242" t="str">
        <v>Oslo</v>
      </c>
      <c r="D1242" t="str">
        <v>0301</v>
      </c>
      <c r="E1242" t="str">
        <v>Oslo</v>
      </c>
      <c r="F1242" t="str">
        <v>1301</v>
      </c>
      <c r="G1242" t="str">
        <v>Oppsal arena</v>
      </c>
      <c r="H1242" t="str">
        <v>1301</v>
      </c>
      <c r="I1242" t="str">
        <v>Oppsal arena</v>
      </c>
      <c r="J1242" t="str">
        <v>Vetlandsveien 49</v>
      </c>
      <c r="K1242" t="str">
        <v>0671</v>
      </c>
      <c r="L1242" t="str">
        <v>Oslo</v>
      </c>
      <c r="M1242" t="str">
        <v>NULL</v>
      </c>
      <c r="N1242" t="str">
        <v>59.905758, 10.846408</v>
      </c>
      <c r="O1242">
        <v>45908</v>
      </c>
      <c r="P1242">
        <v>0.375</v>
      </c>
      <c r="Q1242">
        <v>0.875</v>
      </c>
      <c r="R1242" t="str">
        <v>True</v>
      </c>
    </row>
    <row r="1243" spans="1:18" x14ac:dyDescent="0.25">
      <c r="A1243" t="str">
        <v>250001</v>
      </c>
      <c r="B1243" t="str">
        <v>Stortingsvalget 2025</v>
      </c>
      <c r="C1243" t="str">
        <v>Oslo</v>
      </c>
      <c r="D1243" t="str">
        <v>0301</v>
      </c>
      <c r="E1243" t="str">
        <v>Oslo</v>
      </c>
      <c r="F1243" t="str">
        <v>1302</v>
      </c>
      <c r="G1243" t="str">
        <v>Oppsal skole</v>
      </c>
      <c r="H1243" t="str">
        <v>1302</v>
      </c>
      <c r="I1243" t="str">
        <v>Oppsal skole</v>
      </c>
      <c r="J1243" t="str">
        <v>Vetlandsveien 79</v>
      </c>
      <c r="K1243" t="str">
        <v>0685</v>
      </c>
      <c r="L1243" t="str">
        <v>Oslo</v>
      </c>
      <c r="M1243" t="str">
        <v>NULL</v>
      </c>
      <c r="N1243" t="str">
        <v>59.897615, 10.844230</v>
      </c>
      <c r="O1243">
        <v>45908</v>
      </c>
      <c r="P1243">
        <v>0.375</v>
      </c>
      <c r="Q1243">
        <v>0.875</v>
      </c>
      <c r="R1243" t="str">
        <v>True</v>
      </c>
    </row>
    <row r="1244" spans="1:18" x14ac:dyDescent="0.25">
      <c r="A1244" t="str">
        <v>250001</v>
      </c>
      <c r="B1244" t="str">
        <v>Stortingsvalget 2025</v>
      </c>
      <c r="C1244" t="str">
        <v>Oslo</v>
      </c>
      <c r="D1244" t="str">
        <v>0301</v>
      </c>
      <c r="E1244" t="str">
        <v>Oslo</v>
      </c>
      <c r="F1244" t="str">
        <v>1303</v>
      </c>
      <c r="G1244" t="str">
        <v>Skullerud skole</v>
      </c>
      <c r="H1244" t="str">
        <v>1303</v>
      </c>
      <c r="I1244" t="str">
        <v>Skullerud skole</v>
      </c>
      <c r="J1244" t="str">
        <v>General Ruges vei 100</v>
      </c>
      <c r="K1244" t="str">
        <v>0694</v>
      </c>
      <c r="L1244" t="str">
        <v>Oslo</v>
      </c>
      <c r="M1244" t="str">
        <v>NULL</v>
      </c>
      <c r="N1244" t="str">
        <v>59.870372, 10.848239</v>
      </c>
      <c r="O1244">
        <v>45908</v>
      </c>
      <c r="P1244">
        <v>0.375</v>
      </c>
      <c r="Q1244">
        <v>0.875</v>
      </c>
      <c r="R1244" t="str">
        <v>True</v>
      </c>
    </row>
    <row r="1245" spans="1:18" x14ac:dyDescent="0.25">
      <c r="A1245" t="str">
        <v>250001</v>
      </c>
      <c r="B1245" t="str">
        <v>Stortingsvalget 2025</v>
      </c>
      <c r="C1245" t="str">
        <v>Oslo</v>
      </c>
      <c r="D1245" t="str">
        <v>0301</v>
      </c>
      <c r="E1245" t="str">
        <v>Oslo</v>
      </c>
      <c r="F1245" t="str">
        <v>1304</v>
      </c>
      <c r="G1245" t="str">
        <v>Østensjø skole</v>
      </c>
      <c r="H1245" t="str">
        <v>1304</v>
      </c>
      <c r="I1245" t="str">
        <v>Østensjø skole</v>
      </c>
      <c r="J1245" t="str">
        <v>Østensjøveien 112</v>
      </c>
      <c r="K1245" t="str">
        <v>0682</v>
      </c>
      <c r="L1245" t="str">
        <v>Oslo</v>
      </c>
      <c r="M1245" t="str">
        <v>NULL</v>
      </c>
      <c r="N1245" t="str">
        <v>59.899982, 10.830062</v>
      </c>
      <c r="O1245">
        <v>45908</v>
      </c>
      <c r="P1245">
        <v>0.375</v>
      </c>
      <c r="Q1245">
        <v>0.875</v>
      </c>
      <c r="R1245" t="str">
        <v>True</v>
      </c>
    </row>
    <row r="1246" spans="1:18" x14ac:dyDescent="0.25">
      <c r="A1246" t="str">
        <v>250001</v>
      </c>
      <c r="B1246" t="str">
        <v>Stortingsvalget 2025</v>
      </c>
      <c r="C1246" t="str">
        <v>Oslo</v>
      </c>
      <c r="D1246" t="str">
        <v>0301</v>
      </c>
      <c r="E1246" t="str">
        <v>Oslo</v>
      </c>
      <c r="F1246" t="str">
        <v>1305</v>
      </c>
      <c r="G1246" t="str">
        <v>Manglerud skole</v>
      </c>
      <c r="H1246" t="str">
        <v>1305</v>
      </c>
      <c r="I1246" t="str">
        <v>Manglerud skole</v>
      </c>
      <c r="J1246" t="str">
        <v>Plogveien 22</v>
      </c>
      <c r="K1246" t="str">
        <v>0681</v>
      </c>
      <c r="L1246" t="str">
        <v>Oslo</v>
      </c>
      <c r="M1246" t="str">
        <v>NULL</v>
      </c>
      <c r="N1246" t="str">
        <v>59.893966, 10.823999</v>
      </c>
      <c r="O1246">
        <v>45908</v>
      </c>
      <c r="P1246">
        <v>0.375</v>
      </c>
      <c r="Q1246">
        <v>0.875</v>
      </c>
      <c r="R1246" t="str">
        <v>True</v>
      </c>
    </row>
    <row r="1247" spans="1:18" x14ac:dyDescent="0.25">
      <c r="A1247" t="str">
        <v>250001</v>
      </c>
      <c r="B1247" t="str">
        <v>Stortingsvalget 2025</v>
      </c>
      <c r="C1247" t="str">
        <v>Oslo</v>
      </c>
      <c r="D1247" t="str">
        <v>0301</v>
      </c>
      <c r="E1247" t="str">
        <v>Oslo</v>
      </c>
      <c r="F1247" t="str">
        <v>1306</v>
      </c>
      <c r="G1247" t="str">
        <v>Høyenhall skole</v>
      </c>
      <c r="H1247" t="str">
        <v>1306</v>
      </c>
      <c r="I1247" t="str">
        <v>Høyenhall skole</v>
      </c>
      <c r="J1247" t="str">
        <v>Traktorveien 15</v>
      </c>
      <c r="K1247" t="str">
        <v>0678</v>
      </c>
      <c r="L1247" t="str">
        <v>Oslo</v>
      </c>
      <c r="M1247" t="str">
        <v>NULL</v>
      </c>
      <c r="N1247" t="str">
        <v>59.899300, 10.812263</v>
      </c>
      <c r="O1247">
        <v>45908</v>
      </c>
      <c r="P1247">
        <v>0.375</v>
      </c>
      <c r="Q1247">
        <v>0.875</v>
      </c>
      <c r="R1247" t="str">
        <v>True</v>
      </c>
    </row>
    <row r="1248" spans="1:18" x14ac:dyDescent="0.25">
      <c r="A1248" t="str">
        <v>250001</v>
      </c>
      <c r="B1248" t="str">
        <v>Stortingsvalget 2025</v>
      </c>
      <c r="C1248" t="str">
        <v>Oslo</v>
      </c>
      <c r="D1248" t="str">
        <v>0301</v>
      </c>
      <c r="E1248" t="str">
        <v>Oslo</v>
      </c>
      <c r="F1248" t="str">
        <v>1307</v>
      </c>
      <c r="G1248" t="str">
        <v>Abildsø skole</v>
      </c>
      <c r="H1248" t="str">
        <v>1307</v>
      </c>
      <c r="I1248" t="str">
        <v>Abildsø skole</v>
      </c>
      <c r="J1248" t="str">
        <v>Enebakkveien 264</v>
      </c>
      <c r="K1248" t="str">
        <v>1187</v>
      </c>
      <c r="L1248" t="str">
        <v>Oslo</v>
      </c>
      <c r="M1248" t="str">
        <v>NULL</v>
      </c>
      <c r="N1248" t="str">
        <v>59.881521, 10.825245</v>
      </c>
      <c r="O1248">
        <v>45908</v>
      </c>
      <c r="P1248">
        <v>0.375</v>
      </c>
      <c r="Q1248">
        <v>0.875</v>
      </c>
      <c r="R1248" t="str">
        <v>True</v>
      </c>
    </row>
    <row r="1249" spans="1:18" x14ac:dyDescent="0.25">
      <c r="A1249" t="str">
        <v>250001</v>
      </c>
      <c r="B1249" t="str">
        <v>Stortingsvalget 2025</v>
      </c>
      <c r="C1249" t="str">
        <v>Oslo</v>
      </c>
      <c r="D1249" t="str">
        <v>0301</v>
      </c>
      <c r="E1249" t="str">
        <v>Oslo</v>
      </c>
      <c r="F1249" t="str">
        <v>1308</v>
      </c>
      <c r="G1249" t="str">
        <v>Ulsrud videregående skole</v>
      </c>
      <c r="H1249" t="str">
        <v>1308</v>
      </c>
      <c r="I1249" t="str">
        <v>Ulsrud videregående skole</v>
      </c>
      <c r="J1249" t="str">
        <v>Tor Jonssons veg 5</v>
      </c>
      <c r="K1249" t="str">
        <v>0688</v>
      </c>
      <c r="L1249" t="str">
        <v>Oslo</v>
      </c>
      <c r="M1249" t="str">
        <v>NULL</v>
      </c>
      <c r="N1249" t="str">
        <v>59.885294, 10.850703</v>
      </c>
      <c r="O1249">
        <v>45908</v>
      </c>
      <c r="P1249">
        <v>0.375</v>
      </c>
      <c r="Q1249">
        <v>0.875</v>
      </c>
      <c r="R1249" t="str">
        <v>True</v>
      </c>
    </row>
    <row r="1250" spans="1:18" x14ac:dyDescent="0.25">
      <c r="A1250" t="str">
        <v>250001</v>
      </c>
      <c r="B1250" t="str">
        <v>Stortingsvalget 2025</v>
      </c>
      <c r="C1250" t="str">
        <v>Oslo</v>
      </c>
      <c r="D1250" t="str">
        <v>0301</v>
      </c>
      <c r="E1250" t="str">
        <v>Oslo</v>
      </c>
      <c r="F1250" t="str">
        <v>1401</v>
      </c>
      <c r="G1250" t="str">
        <v>Ekeberg skole</v>
      </c>
      <c r="H1250" t="str">
        <v>1401</v>
      </c>
      <c r="I1250" t="str">
        <v>Ekeberg skole</v>
      </c>
      <c r="J1250" t="str">
        <v>Stamhusveien 79</v>
      </c>
      <c r="K1250" t="str">
        <v>1181</v>
      </c>
      <c r="L1250" t="str">
        <v>Oslo</v>
      </c>
      <c r="M1250" t="str">
        <v>Du kan avlegge stemme i alle valglokaler i Oslo.</v>
      </c>
      <c r="N1250" t="str">
        <v>59.894932, 10.784845</v>
      </c>
      <c r="O1250">
        <v>45908</v>
      </c>
      <c r="P1250">
        <v>0.375</v>
      </c>
      <c r="Q1250">
        <v>0.875</v>
      </c>
      <c r="R1250" t="str">
        <v>True</v>
      </c>
    </row>
    <row r="1251" spans="1:18" x14ac:dyDescent="0.25">
      <c r="A1251" t="str">
        <v>250001</v>
      </c>
      <c r="B1251" t="str">
        <v>Stortingsvalget 2025</v>
      </c>
      <c r="C1251" t="str">
        <v>Oslo</v>
      </c>
      <c r="D1251" t="str">
        <v>0301</v>
      </c>
      <c r="E1251" t="str">
        <v>Oslo</v>
      </c>
      <c r="F1251" t="str">
        <v>1402</v>
      </c>
      <c r="G1251" t="str">
        <v>Bekkelaget skole</v>
      </c>
      <c r="H1251" t="str">
        <v>1402</v>
      </c>
      <c r="I1251" t="str">
        <v>Bekkelaget skole</v>
      </c>
      <c r="J1251" t="str">
        <v>Marienlundveien 1</v>
      </c>
      <c r="K1251" t="str">
        <v>1178</v>
      </c>
      <c r="L1251" t="str">
        <v>Oslo</v>
      </c>
      <c r="M1251" t="str">
        <v>Du kan avlegge stemme i alle valglokaler i Oslo.</v>
      </c>
      <c r="N1251" t="str">
        <v>59.882577, 10.785497</v>
      </c>
      <c r="O1251">
        <v>45908</v>
      </c>
      <c r="P1251">
        <v>0.375</v>
      </c>
      <c r="Q1251">
        <v>0.875</v>
      </c>
      <c r="R1251" t="str">
        <v>False</v>
      </c>
    </row>
    <row r="1252" spans="1:18" x14ac:dyDescent="0.25">
      <c r="A1252" t="str">
        <v>250001</v>
      </c>
      <c r="B1252" t="str">
        <v>Stortingsvalget 2025</v>
      </c>
      <c r="C1252" t="str">
        <v>Oslo</v>
      </c>
      <c r="D1252" t="str">
        <v>0301</v>
      </c>
      <c r="E1252" t="str">
        <v>Oslo</v>
      </c>
      <c r="F1252" t="str">
        <v>1403</v>
      </c>
      <c r="G1252" t="str">
        <v>Nedre Bekkelaget skole</v>
      </c>
      <c r="H1252" t="str">
        <v>1403</v>
      </c>
      <c r="I1252" t="str">
        <v>Nedre Bekkelaget skole</v>
      </c>
      <c r="J1252" t="str">
        <v>Ormsundveien 2</v>
      </c>
      <c r="K1252" t="str">
        <v>0198</v>
      </c>
      <c r="L1252" t="str">
        <v>Oslo</v>
      </c>
      <c r="M1252" t="str">
        <v>Du kan avlegge stemme i alle valglokaler i Oslo.</v>
      </c>
      <c r="N1252" t="str">
        <v>59.881279, 10.771065</v>
      </c>
      <c r="O1252">
        <v>45908</v>
      </c>
      <c r="P1252">
        <v>0.375</v>
      </c>
      <c r="Q1252">
        <v>0.875</v>
      </c>
      <c r="R1252" t="str">
        <v>True</v>
      </c>
    </row>
    <row r="1253" spans="1:18" x14ac:dyDescent="0.25">
      <c r="A1253" t="str">
        <v>250001</v>
      </c>
      <c r="B1253" t="str">
        <v>Stortingsvalget 2025</v>
      </c>
      <c r="C1253" t="str">
        <v>Oslo</v>
      </c>
      <c r="D1253" t="str">
        <v>0301</v>
      </c>
      <c r="E1253" t="str">
        <v>Oslo</v>
      </c>
      <c r="F1253" t="str">
        <v>1404</v>
      </c>
      <c r="G1253" t="str">
        <v>Lambertseter videregående skole</v>
      </c>
      <c r="H1253" t="str">
        <v>1404</v>
      </c>
      <c r="I1253" t="str">
        <v>Lambertseter videregående skole</v>
      </c>
      <c r="J1253" t="str">
        <v>Cecilie Thoresens vei 6</v>
      </c>
      <c r="K1253" t="str">
        <v>1153</v>
      </c>
      <c r="L1253" t="str">
        <v>Oslo</v>
      </c>
      <c r="M1253" t="str">
        <v>Du kan avlegge stemme i alle valglokaler i Oslo.</v>
      </c>
      <c r="N1253" t="str">
        <v>59.879109, 10.810291</v>
      </c>
      <c r="O1253">
        <v>45908</v>
      </c>
      <c r="P1253">
        <v>0.375</v>
      </c>
      <c r="Q1253">
        <v>0.875</v>
      </c>
      <c r="R1253" t="str">
        <v>True</v>
      </c>
    </row>
    <row r="1254" spans="1:18" x14ac:dyDescent="0.25">
      <c r="A1254" t="str">
        <v>250001</v>
      </c>
      <c r="B1254" t="str">
        <v>Stortingsvalget 2025</v>
      </c>
      <c r="C1254" t="str">
        <v>Oslo</v>
      </c>
      <c r="D1254" t="str">
        <v>0301</v>
      </c>
      <c r="E1254" t="str">
        <v>Oslo</v>
      </c>
      <c r="F1254" t="str">
        <v>1405</v>
      </c>
      <c r="G1254" t="str">
        <v>Lambertseter flerbrukshall</v>
      </c>
      <c r="H1254" t="str">
        <v>1405</v>
      </c>
      <c r="I1254" t="str">
        <v>Lambertseter flerbrukshall</v>
      </c>
      <c r="J1254" t="str">
        <v>Feltspatveien 19</v>
      </c>
      <c r="K1254" t="str">
        <v>1155</v>
      </c>
      <c r="L1254" t="str">
        <v>Oslo</v>
      </c>
      <c r="M1254" t="str">
        <v>NULL</v>
      </c>
      <c r="N1254" t="str">
        <v>59.872525, 10.818029</v>
      </c>
      <c r="O1254">
        <v>45908</v>
      </c>
      <c r="P1254">
        <v>0.375</v>
      </c>
      <c r="Q1254">
        <v>0.875</v>
      </c>
      <c r="R1254" t="str">
        <v>True</v>
      </c>
    </row>
    <row r="1255" spans="1:18" x14ac:dyDescent="0.25">
      <c r="A1255" t="str">
        <v>250001</v>
      </c>
      <c r="B1255" t="str">
        <v>Stortingsvalget 2025</v>
      </c>
      <c r="C1255" t="str">
        <v>Oslo</v>
      </c>
      <c r="D1255" t="str">
        <v>0301</v>
      </c>
      <c r="E1255" t="str">
        <v>Oslo</v>
      </c>
      <c r="F1255" t="str">
        <v>1406</v>
      </c>
      <c r="G1255" t="str">
        <v>Nordseter skole</v>
      </c>
      <c r="H1255" t="str">
        <v>1406</v>
      </c>
      <c r="I1255" t="str">
        <v>Nordseter skole</v>
      </c>
      <c r="J1255" t="str">
        <v>Ekebergveien 200</v>
      </c>
      <c r="K1255" t="str">
        <v>1162</v>
      </c>
      <c r="L1255" t="str">
        <v xml:space="preserve">Oslo </v>
      </c>
      <c r="M1255" t="str">
        <v>Du kan avlegge stemme i alle valglokaler i Oslo.</v>
      </c>
      <c r="N1255" t="str">
        <v>59.867228, 10.795723</v>
      </c>
      <c r="O1255">
        <v>45908</v>
      </c>
      <c r="P1255">
        <v>0.375</v>
      </c>
      <c r="Q1255">
        <v>0.875</v>
      </c>
      <c r="R1255" t="str">
        <v>True</v>
      </c>
    </row>
    <row r="1256" spans="1:18" x14ac:dyDescent="0.25">
      <c r="A1256" t="str">
        <v>250001</v>
      </c>
      <c r="B1256" t="str">
        <v>Stortingsvalget 2025</v>
      </c>
      <c r="C1256" t="str">
        <v>Oslo</v>
      </c>
      <c r="D1256" t="str">
        <v>0301</v>
      </c>
      <c r="E1256" t="str">
        <v>Oslo</v>
      </c>
      <c r="F1256" t="str">
        <v>1407</v>
      </c>
      <c r="G1256" t="str">
        <v>Nordstrand skole</v>
      </c>
      <c r="H1256" t="str">
        <v>1407</v>
      </c>
      <c r="I1256" t="str">
        <v>Nordstrand skole</v>
      </c>
      <c r="J1256" t="str">
        <v>Nordstrandveien 27</v>
      </c>
      <c r="K1256" t="str">
        <v>1163</v>
      </c>
      <c r="L1256" t="str">
        <v>Oslo</v>
      </c>
      <c r="M1256" t="str">
        <v>Du kan avlegge stemme i alle valglokaler i Oslo.</v>
      </c>
      <c r="N1256" t="str">
        <v>59.860681, 10.794781</v>
      </c>
      <c r="O1256">
        <v>45908</v>
      </c>
      <c r="P1256">
        <v>0.375</v>
      </c>
      <c r="Q1256">
        <v>0.875</v>
      </c>
      <c r="R1256" t="str">
        <v>True</v>
      </c>
    </row>
    <row r="1257" spans="1:18" x14ac:dyDescent="0.25">
      <c r="A1257" t="str">
        <v>250001</v>
      </c>
      <c r="B1257" t="str">
        <v>Stortingsvalget 2025</v>
      </c>
      <c r="C1257" t="str">
        <v>Oslo</v>
      </c>
      <c r="D1257" t="str">
        <v>0301</v>
      </c>
      <c r="E1257" t="str">
        <v>Oslo</v>
      </c>
      <c r="F1257" t="str">
        <v>1408</v>
      </c>
      <c r="G1257" t="str">
        <v>Munkerud skole</v>
      </c>
      <c r="H1257" t="str">
        <v>1408</v>
      </c>
      <c r="I1257" t="str">
        <v>Munkerud skole</v>
      </c>
      <c r="J1257" t="str">
        <v>Oberst Rodes vei 92C</v>
      </c>
      <c r="K1257" t="str">
        <v>1165</v>
      </c>
      <c r="L1257" t="str">
        <v>Oslo</v>
      </c>
      <c r="M1257" t="str">
        <v>Du kan avlegge stemme i alle valglokaler i Oslo.</v>
      </c>
      <c r="N1257" t="str">
        <v>59.859104, 10.810525</v>
      </c>
      <c r="O1257">
        <v>45908</v>
      </c>
      <c r="P1257">
        <v>0.375</v>
      </c>
      <c r="Q1257">
        <v>0.875</v>
      </c>
      <c r="R1257" t="str">
        <v>True</v>
      </c>
    </row>
    <row r="1258" spans="1:18" x14ac:dyDescent="0.25">
      <c r="A1258" t="str">
        <v>250001</v>
      </c>
      <c r="B1258" t="str">
        <v>Stortingsvalget 2025</v>
      </c>
      <c r="C1258" t="str">
        <v>Oslo</v>
      </c>
      <c r="D1258" t="str">
        <v>0301</v>
      </c>
      <c r="E1258" t="str">
        <v>Oslo</v>
      </c>
      <c r="F1258" t="str">
        <v>1409</v>
      </c>
      <c r="G1258" t="str">
        <v>Ljan skole</v>
      </c>
      <c r="H1258" t="str">
        <v>1409</v>
      </c>
      <c r="I1258" t="str">
        <v>Ljan skole</v>
      </c>
      <c r="J1258" t="str">
        <v>Gladvollveien 35</v>
      </c>
      <c r="K1258" t="str">
        <v>1168</v>
      </c>
      <c r="L1258" t="str">
        <v>Oslo</v>
      </c>
      <c r="M1258" t="str">
        <v>Du kan avlegge stemme i alle valglokaler i Oslo.</v>
      </c>
      <c r="N1258" t="str">
        <v>59.847147, 10.786587</v>
      </c>
      <c r="O1258">
        <v>45908</v>
      </c>
      <c r="P1258">
        <v>0.375</v>
      </c>
      <c r="Q1258">
        <v>0.875</v>
      </c>
      <c r="R1258" t="str">
        <v>True</v>
      </c>
    </row>
    <row r="1259" spans="1:18" x14ac:dyDescent="0.25">
      <c r="A1259" t="str">
        <v>250001</v>
      </c>
      <c r="B1259" t="str">
        <v>Stortingsvalget 2025</v>
      </c>
      <c r="C1259" t="str">
        <v>Oslo</v>
      </c>
      <c r="D1259" t="str">
        <v>0301</v>
      </c>
      <c r="E1259" t="str">
        <v>Oslo</v>
      </c>
      <c r="F1259" t="str">
        <v>1501</v>
      </c>
      <c r="G1259" t="str">
        <v>Hallagerbakken skole</v>
      </c>
      <c r="H1259" t="str">
        <v>1501</v>
      </c>
      <c r="I1259" t="str">
        <v>Hallagerbakken skole</v>
      </c>
      <c r="J1259" t="str">
        <v>Hallagerbakken 104</v>
      </c>
      <c r="K1259" t="str">
        <v>1256</v>
      </c>
      <c r="L1259" t="str">
        <v>Oslo</v>
      </c>
      <c r="M1259" t="str">
        <v>Du kan avlegge stemme i alle valglokaler i Oslo.</v>
      </c>
      <c r="N1259" t="str">
        <v>59.841396, 10.792877</v>
      </c>
      <c r="O1259">
        <v>45908</v>
      </c>
      <c r="P1259">
        <v>0.375</v>
      </c>
      <c r="Q1259">
        <v>0.875</v>
      </c>
      <c r="R1259" t="str">
        <v>True</v>
      </c>
    </row>
    <row r="1260" spans="1:18" x14ac:dyDescent="0.25">
      <c r="A1260" t="str">
        <v>250001</v>
      </c>
      <c r="B1260" t="str">
        <v>Stortingsvalget 2025</v>
      </c>
      <c r="C1260" t="str">
        <v>Oslo</v>
      </c>
      <c r="D1260" t="str">
        <v>0301</v>
      </c>
      <c r="E1260" t="str">
        <v>Oslo</v>
      </c>
      <c r="F1260" t="str">
        <v>1502</v>
      </c>
      <c r="G1260" t="str">
        <v>Rosenholm skole</v>
      </c>
      <c r="H1260" t="str">
        <v>1502</v>
      </c>
      <c r="I1260" t="str">
        <v>Rosenholm skole</v>
      </c>
      <c r="J1260" t="str">
        <v>Nordåsveien 160-162</v>
      </c>
      <c r="K1260" t="str">
        <v>1251</v>
      </c>
      <c r="L1260" t="str">
        <v>Oslo</v>
      </c>
      <c r="M1260" t="str">
        <v>Du kan avlegge stemme i alle valglokaler i Oslo.</v>
      </c>
      <c r="N1260" t="str">
        <v>59.829747, 10.785197</v>
      </c>
      <c r="O1260">
        <v>45908</v>
      </c>
      <c r="P1260">
        <v>0.375</v>
      </c>
      <c r="Q1260">
        <v>0.875</v>
      </c>
      <c r="R1260" t="str">
        <v>True</v>
      </c>
    </row>
    <row r="1261" spans="1:18" x14ac:dyDescent="0.25">
      <c r="A1261" t="str">
        <v>250001</v>
      </c>
      <c r="B1261" t="str">
        <v>Stortingsvalget 2025</v>
      </c>
      <c r="C1261" t="str">
        <v>Oslo</v>
      </c>
      <c r="D1261" t="str">
        <v>0301</v>
      </c>
      <c r="E1261" t="str">
        <v>Oslo</v>
      </c>
      <c r="F1261" t="str">
        <v>1503</v>
      </c>
      <c r="G1261" t="str">
        <v>Toppåsen skole</v>
      </c>
      <c r="H1261" t="str">
        <v>1503</v>
      </c>
      <c r="I1261" t="str">
        <v>Toppåsen skole</v>
      </c>
      <c r="J1261" t="str">
        <v>Tiriltunga 5</v>
      </c>
      <c r="K1261" t="str">
        <v>1259</v>
      </c>
      <c r="L1261" t="str">
        <v>Oslo</v>
      </c>
      <c r="M1261" t="str">
        <v>Du kan avlegge stemme i alle valglokaler i Oslo.</v>
      </c>
      <c r="N1261" t="str">
        <v>59.832105, 10.799932</v>
      </c>
      <c r="O1261">
        <v>45908</v>
      </c>
      <c r="P1261">
        <v>0.375</v>
      </c>
      <c r="Q1261">
        <v>0.875</v>
      </c>
      <c r="R1261" t="str">
        <v>True</v>
      </c>
    </row>
    <row r="1262" spans="1:18" x14ac:dyDescent="0.25">
      <c r="A1262" t="str">
        <v>250001</v>
      </c>
      <c r="B1262" t="str">
        <v>Stortingsvalget 2025</v>
      </c>
      <c r="C1262" t="str">
        <v>Oslo</v>
      </c>
      <c r="D1262" t="str">
        <v>0301</v>
      </c>
      <c r="E1262" t="str">
        <v>Oslo</v>
      </c>
      <c r="F1262" t="str">
        <v>1504</v>
      </c>
      <c r="G1262" t="str">
        <v>Prinsdal skole</v>
      </c>
      <c r="H1262" t="str">
        <v>1504</v>
      </c>
      <c r="I1262" t="str">
        <v>Prinsdal skole</v>
      </c>
      <c r="J1262" t="str">
        <v>Øvre Prinsdals vei 54</v>
      </c>
      <c r="K1262" t="str">
        <v>1263</v>
      </c>
      <c r="L1262" t="str">
        <v>Oslo</v>
      </c>
      <c r="M1262" t="str">
        <v>Du kan avlegge stemme i alle valglokaler i Oslo.</v>
      </c>
      <c r="N1262" t="str">
        <v>59.836139, 10.814237</v>
      </c>
      <c r="O1262">
        <v>45908</v>
      </c>
      <c r="P1262">
        <v>0.375</v>
      </c>
      <c r="Q1262">
        <v>0.875</v>
      </c>
      <c r="R1262" t="str">
        <v>True</v>
      </c>
    </row>
    <row r="1263" spans="1:18" x14ac:dyDescent="0.25">
      <c r="A1263" t="str">
        <v>250001</v>
      </c>
      <c r="B1263" t="str">
        <v>Stortingsvalget 2025</v>
      </c>
      <c r="C1263" t="str">
        <v>Oslo</v>
      </c>
      <c r="D1263" t="str">
        <v>0301</v>
      </c>
      <c r="E1263" t="str">
        <v>Oslo</v>
      </c>
      <c r="F1263" t="str">
        <v>1505</v>
      </c>
      <c r="G1263" t="str">
        <v>Mortensrud skole</v>
      </c>
      <c r="H1263" t="str">
        <v>1505</v>
      </c>
      <c r="I1263" t="str">
        <v>Mortensrud skole</v>
      </c>
      <c r="J1263" t="str">
        <v>Lofsrudhøgda 195</v>
      </c>
      <c r="K1263" t="str">
        <v>1281</v>
      </c>
      <c r="L1263" t="str">
        <v>Oslo</v>
      </c>
      <c r="M1263" t="str">
        <v>Du kan avlegge stemme i alle valglokaler i Oslo.</v>
      </c>
      <c r="N1263" t="str">
        <v>59.846808, 10.825767</v>
      </c>
      <c r="O1263">
        <v>45908</v>
      </c>
      <c r="P1263">
        <v>0.375</v>
      </c>
      <c r="Q1263">
        <v>0.875</v>
      </c>
      <c r="R1263" t="str">
        <v>True</v>
      </c>
    </row>
    <row r="1264" spans="1:18" x14ac:dyDescent="0.25">
      <c r="A1264" t="str">
        <v>250001</v>
      </c>
      <c r="B1264" t="str">
        <v>Stortingsvalget 2025</v>
      </c>
      <c r="C1264" t="str">
        <v>Oslo</v>
      </c>
      <c r="D1264" t="str">
        <v>0301</v>
      </c>
      <c r="E1264" t="str">
        <v>Oslo</v>
      </c>
      <c r="F1264" t="str">
        <v>1506</v>
      </c>
      <c r="G1264" t="str">
        <v>Klemetsrud skole</v>
      </c>
      <c r="H1264" t="str">
        <v>1506</v>
      </c>
      <c r="I1264" t="str">
        <v>Klemetsrud skole</v>
      </c>
      <c r="J1264" t="str">
        <v>Enebakkveien 419</v>
      </c>
      <c r="K1264" t="str">
        <v>1279</v>
      </c>
      <c r="L1264" t="str">
        <v>Oslo</v>
      </c>
      <c r="M1264" t="str">
        <v>Du kan avlegge stemme i alle valglokaler i Oslo.</v>
      </c>
      <c r="N1264" t="str">
        <v>59.83219, 10.85622</v>
      </c>
      <c r="O1264">
        <v>45908</v>
      </c>
      <c r="P1264">
        <v>0.375</v>
      </c>
      <c r="Q1264">
        <v>0.875</v>
      </c>
      <c r="R1264" t="str">
        <v>True</v>
      </c>
    </row>
    <row r="1265" spans="1:18" x14ac:dyDescent="0.25">
      <c r="A1265" t="str">
        <v>250001</v>
      </c>
      <c r="B1265" t="str">
        <v>Stortingsvalget 2025</v>
      </c>
      <c r="C1265" t="str">
        <v>Oslo</v>
      </c>
      <c r="D1265" t="str">
        <v>0301</v>
      </c>
      <c r="E1265" t="str">
        <v>Oslo</v>
      </c>
      <c r="F1265" t="str">
        <v>1507</v>
      </c>
      <c r="G1265" t="str">
        <v>Bjørndal skole</v>
      </c>
      <c r="H1265" t="str">
        <v>1507</v>
      </c>
      <c r="I1265" t="str">
        <v>Bjørndal skole</v>
      </c>
      <c r="J1265" t="str">
        <v>Granbergstubben 7</v>
      </c>
      <c r="K1265" t="str">
        <v>1214</v>
      </c>
      <c r="L1265" t="str">
        <v>Oslo</v>
      </c>
      <c r="M1265" t="str">
        <v>Du kan avlegge stemme i alle valglokaler i Oslo.</v>
      </c>
      <c r="N1265" t="str">
        <v>59.825865, 10.836902</v>
      </c>
      <c r="O1265">
        <v>45908</v>
      </c>
      <c r="P1265">
        <v>0.375</v>
      </c>
      <c r="Q1265">
        <v>0.875</v>
      </c>
      <c r="R1265" t="str">
        <v>True</v>
      </c>
    </row>
    <row r="1266" spans="1:18" x14ac:dyDescent="0.25">
      <c r="A1266" t="str">
        <v>250001</v>
      </c>
      <c r="B1266" t="str">
        <v>Stortingsvalget 2025</v>
      </c>
      <c r="C1266" t="str">
        <v>Hedmark</v>
      </c>
      <c r="D1266" t="str">
        <v>3401</v>
      </c>
      <c r="E1266" t="str">
        <v>Kongsvinger</v>
      </c>
      <c r="F1266" t="str">
        <v>0001</v>
      </c>
      <c r="G1266" t="str">
        <v>Sentrum vest</v>
      </c>
      <c r="H1266" t="str">
        <v>0001</v>
      </c>
      <c r="I1266" t="str">
        <v>Langeland skole</v>
      </c>
      <c r="J1266" t="str">
        <v>Øvre Langelandsveg 65</v>
      </c>
      <c r="K1266" t="str">
        <v>2214</v>
      </c>
      <c r="L1266" t="str">
        <v>KONGSVINGER</v>
      </c>
      <c r="M1266" t="str">
        <v>NULL</v>
      </c>
      <c r="N1266" t="str">
        <v>60.19885, 11.9916</v>
      </c>
      <c r="O1266">
        <v>45908</v>
      </c>
      <c r="P1266">
        <v>0.41666666666666669</v>
      </c>
      <c r="Q1266">
        <v>0.875</v>
      </c>
      <c r="R1266" t="str">
        <v>True</v>
      </c>
    </row>
    <row r="1267" spans="1:18" x14ac:dyDescent="0.25">
      <c r="A1267" t="str">
        <v>250001</v>
      </c>
      <c r="B1267" t="str">
        <v>Stortingsvalget 2025</v>
      </c>
      <c r="C1267" t="str">
        <v>Hedmark</v>
      </c>
      <c r="D1267" t="str">
        <v>3401</v>
      </c>
      <c r="E1267" t="str">
        <v>Kongsvinger</v>
      </c>
      <c r="F1267" t="str">
        <v>0002</v>
      </c>
      <c r="G1267" t="str">
        <v>Sentrum nord</v>
      </c>
      <c r="H1267" t="str">
        <v>0002</v>
      </c>
      <c r="I1267" t="str">
        <v>Kongsvinger ungdomsskole - Tråstadhallen</v>
      </c>
      <c r="J1267" t="str">
        <v>Markensvegen 20</v>
      </c>
      <c r="K1267" t="str">
        <v>2212</v>
      </c>
      <c r="L1267" t="str">
        <v>KONGSVINGER</v>
      </c>
      <c r="M1267" t="str">
        <v>NULL</v>
      </c>
      <c r="N1267" t="str">
        <v>60.19105, 12.01399</v>
      </c>
      <c r="O1267">
        <v>45908</v>
      </c>
      <c r="P1267">
        <v>0.41666666666666669</v>
      </c>
      <c r="Q1267">
        <v>0.875</v>
      </c>
      <c r="R1267" t="str">
        <v>True</v>
      </c>
    </row>
    <row r="1268" spans="1:18" x14ac:dyDescent="0.25">
      <c r="A1268" t="str">
        <v>250001</v>
      </c>
      <c r="B1268" t="str">
        <v>Stortingsvalget 2025</v>
      </c>
      <c r="C1268" t="str">
        <v>Hedmark</v>
      </c>
      <c r="D1268" t="str">
        <v>3401</v>
      </c>
      <c r="E1268" t="str">
        <v>Kongsvinger</v>
      </c>
      <c r="F1268" t="str">
        <v>0003</v>
      </c>
      <c r="G1268" t="str">
        <v>Sentrum øst</v>
      </c>
      <c r="H1268" t="str">
        <v>0003</v>
      </c>
      <c r="I1268" t="str">
        <v>Vennersberg skole</v>
      </c>
      <c r="J1268" t="str">
        <v>Duevegen 2</v>
      </c>
      <c r="K1268" t="str">
        <v>2209</v>
      </c>
      <c r="L1268" t="str">
        <v>KONGSVINGER</v>
      </c>
      <c r="M1268" t="str">
        <v>NULL</v>
      </c>
      <c r="N1268" t="str">
        <v>60.17609, 12.02627</v>
      </c>
      <c r="O1268">
        <v>45908</v>
      </c>
      <c r="P1268">
        <v>0.41666666666666669</v>
      </c>
      <c r="Q1268">
        <v>0.875</v>
      </c>
      <c r="R1268" t="str">
        <v>True</v>
      </c>
    </row>
    <row r="1269" spans="1:18" x14ac:dyDescent="0.25">
      <c r="A1269" t="str">
        <v>250001</v>
      </c>
      <c r="B1269" t="str">
        <v>Stortingsvalget 2025</v>
      </c>
      <c r="C1269" t="str">
        <v>Hedmark</v>
      </c>
      <c r="D1269" t="str">
        <v>3401</v>
      </c>
      <c r="E1269" t="str">
        <v>Kongsvinger</v>
      </c>
      <c r="F1269" t="str">
        <v>0004</v>
      </c>
      <c r="G1269" t="str">
        <v>Sentrum syd</v>
      </c>
      <c r="H1269" t="str">
        <v>0004</v>
      </c>
      <c r="I1269" t="str">
        <v>Holthallen</v>
      </c>
      <c r="J1269" t="str">
        <v>Tajevegen 25</v>
      </c>
      <c r="K1269" t="str">
        <v>2211</v>
      </c>
      <c r="L1269" t="str">
        <v>KONGSVINGER</v>
      </c>
      <c r="M1269" t="str">
        <v>NULL</v>
      </c>
      <c r="N1269" t="str">
        <v>60.18105, 12.01569</v>
      </c>
      <c r="O1269">
        <v>45908</v>
      </c>
      <c r="P1269">
        <v>0.41666666666666669</v>
      </c>
      <c r="Q1269">
        <v>0.875</v>
      </c>
      <c r="R1269" t="str">
        <v>True</v>
      </c>
    </row>
    <row r="1270" spans="1:18" x14ac:dyDescent="0.25">
      <c r="A1270" t="str">
        <v>250001</v>
      </c>
      <c r="B1270" t="str">
        <v>Stortingsvalget 2025</v>
      </c>
      <c r="C1270" t="str">
        <v>Hedmark</v>
      </c>
      <c r="D1270" t="str">
        <v>3401</v>
      </c>
      <c r="E1270" t="str">
        <v>Kongsvinger</v>
      </c>
      <c r="F1270" t="str">
        <v>0005</v>
      </c>
      <c r="G1270" t="str">
        <v>Austmarka</v>
      </c>
      <c r="H1270" t="str">
        <v>0005</v>
      </c>
      <c r="I1270" t="str">
        <v>Austmarka skole</v>
      </c>
      <c r="J1270" t="str">
        <v>Rindavegen 10</v>
      </c>
      <c r="K1270" t="str">
        <v>2224</v>
      </c>
      <c r="L1270" t="str">
        <v>AUSTMARKA</v>
      </c>
      <c r="M1270" t="str">
        <v>NULL</v>
      </c>
      <c r="N1270" t="str">
        <v>60.1009, 12.32418</v>
      </c>
      <c r="O1270">
        <v>45908</v>
      </c>
      <c r="P1270">
        <v>0.41666666666666669</v>
      </c>
      <c r="Q1270">
        <v>0.83333333333333337</v>
      </c>
      <c r="R1270" t="str">
        <v>True</v>
      </c>
    </row>
    <row r="1271" spans="1:18" x14ac:dyDescent="0.25">
      <c r="A1271" t="str">
        <v>250001</v>
      </c>
      <c r="B1271" t="str">
        <v>Stortingsvalget 2025</v>
      </c>
      <c r="C1271" t="str">
        <v>Hedmark</v>
      </c>
      <c r="D1271" t="str">
        <v>3401</v>
      </c>
      <c r="E1271" t="str">
        <v>Kongsvinger</v>
      </c>
      <c r="F1271" t="str">
        <v>0006</v>
      </c>
      <c r="G1271" t="str">
        <v>Lundersæter</v>
      </c>
      <c r="H1271" t="str">
        <v>0006</v>
      </c>
      <c r="I1271" t="str">
        <v>Lundersæter samfunnshus</v>
      </c>
      <c r="J1271" t="str">
        <v>Johanne Pedersens veg 44</v>
      </c>
      <c r="K1271" t="str">
        <v>2218</v>
      </c>
      <c r="L1271" t="str">
        <v>LUNDERS√ÜTER</v>
      </c>
      <c r="M1271" t="str">
        <v>NULL</v>
      </c>
      <c r="N1271" t="str">
        <v>60.29731, 12.27118</v>
      </c>
      <c r="O1271">
        <v>45908</v>
      </c>
      <c r="P1271">
        <v>0.41666666666666669</v>
      </c>
      <c r="Q1271">
        <v>0.83333333333333337</v>
      </c>
      <c r="R1271" t="str">
        <v>True</v>
      </c>
    </row>
    <row r="1272" spans="1:18" x14ac:dyDescent="0.25">
      <c r="A1272" t="str">
        <v>250001</v>
      </c>
      <c r="B1272" t="str">
        <v>Stortingsvalget 2025</v>
      </c>
      <c r="C1272" t="str">
        <v>Hedmark</v>
      </c>
      <c r="D1272" t="str">
        <v>3401</v>
      </c>
      <c r="E1272" t="str">
        <v>Kongsvinger</v>
      </c>
      <c r="F1272" t="str">
        <v>0007</v>
      </c>
      <c r="G1272" t="str">
        <v>Roverud</v>
      </c>
      <c r="H1272" t="str">
        <v>0007</v>
      </c>
      <c r="I1272" t="str">
        <v>Roverud barneskole</v>
      </c>
      <c r="J1272" t="str">
        <v>Skolebakken 3</v>
      </c>
      <c r="K1272" t="str">
        <v>2216</v>
      </c>
      <c r="L1272" t="str">
        <v>ROVERUD</v>
      </c>
      <c r="M1272" t="str">
        <v>NULL</v>
      </c>
      <c r="N1272" t="str">
        <v>60.25801, 12.06228</v>
      </c>
      <c r="O1272">
        <v>45908</v>
      </c>
      <c r="P1272">
        <v>0.41666666666666669</v>
      </c>
      <c r="Q1272">
        <v>0.83333333333333337</v>
      </c>
      <c r="R1272" t="str">
        <v>True</v>
      </c>
    </row>
    <row r="1273" spans="1:18" x14ac:dyDescent="0.25">
      <c r="A1273" t="str">
        <v>250001</v>
      </c>
      <c r="B1273" t="str">
        <v>Stortingsvalget 2025</v>
      </c>
      <c r="C1273" t="str">
        <v>Hedmark</v>
      </c>
      <c r="D1273" t="str">
        <v>3401</v>
      </c>
      <c r="E1273" t="str">
        <v>Kongsvinger</v>
      </c>
      <c r="F1273" t="str">
        <v>0008</v>
      </c>
      <c r="G1273" t="str">
        <v>Brandval</v>
      </c>
      <c r="H1273" t="str">
        <v>0008</v>
      </c>
      <c r="I1273" t="str">
        <v>Brandval skole</v>
      </c>
      <c r="J1273" t="str">
        <v>Bruvegen 86</v>
      </c>
      <c r="K1273" t="str">
        <v>2219</v>
      </c>
      <c r="L1273" t="str">
        <v>BRANDVAL</v>
      </c>
      <c r="M1273" t="str">
        <v>NULL</v>
      </c>
      <c r="N1273" t="str">
        <v>60.32176, 12.0073</v>
      </c>
      <c r="O1273">
        <v>45908</v>
      </c>
      <c r="P1273">
        <v>0.41666666666666669</v>
      </c>
      <c r="Q1273">
        <v>0.83333333333333337</v>
      </c>
      <c r="R1273" t="str">
        <v>True</v>
      </c>
    </row>
    <row r="1274" spans="1:18" x14ac:dyDescent="0.25">
      <c r="A1274" t="str">
        <v>250001</v>
      </c>
      <c r="B1274" t="str">
        <v>Stortingsvalget 2025</v>
      </c>
      <c r="C1274" t="str">
        <v>Hedmark</v>
      </c>
      <c r="D1274" t="str">
        <v>3403</v>
      </c>
      <c r="E1274" t="str">
        <v>Hamar</v>
      </c>
      <c r="F1274" t="str">
        <v>0001</v>
      </c>
      <c r="G1274" t="str">
        <v>Hamar vest</v>
      </c>
      <c r="H1274" t="str">
        <v>0001</v>
      </c>
      <c r="I1274" t="str">
        <v>Hamar vest, Prestrudhallen</v>
      </c>
      <c r="J1274" t="str">
        <v>K. O. Bjerkelis veg 9-11</v>
      </c>
      <c r="K1274" t="str">
        <v>2316</v>
      </c>
      <c r="L1274" t="str">
        <v>Hamar</v>
      </c>
      <c r="M1274" t="str">
        <v>NULL</v>
      </c>
      <c r="N1274" t="str">
        <v>60.807459, 11.033428</v>
      </c>
      <c r="O1274">
        <v>45908</v>
      </c>
      <c r="P1274">
        <v>0.375</v>
      </c>
      <c r="Q1274">
        <v>0.875</v>
      </c>
      <c r="R1274" t="str">
        <v>True</v>
      </c>
    </row>
    <row r="1275" spans="1:18" x14ac:dyDescent="0.25">
      <c r="A1275" t="str">
        <v>250001</v>
      </c>
      <c r="B1275" t="str">
        <v>Stortingsvalget 2025</v>
      </c>
      <c r="C1275" t="str">
        <v>Hedmark</v>
      </c>
      <c r="D1275" t="str">
        <v>3403</v>
      </c>
      <c r="E1275" t="str">
        <v>Hamar</v>
      </c>
      <c r="F1275" t="str">
        <v>0002</v>
      </c>
      <c r="G1275" t="str">
        <v>Ajer</v>
      </c>
      <c r="H1275" t="str">
        <v>0002</v>
      </c>
      <c r="I1275" t="str">
        <v>Ajer, Ajer ungdomsskole</v>
      </c>
      <c r="J1275" t="str">
        <v>Ringgata 233</v>
      </c>
      <c r="K1275" t="str">
        <v>2315</v>
      </c>
      <c r="L1275" t="str">
        <v>Hamar</v>
      </c>
      <c r="M1275" t="str">
        <v>NULL</v>
      </c>
      <c r="N1275" t="str">
        <v>60.805691, 11.057289</v>
      </c>
      <c r="O1275">
        <v>45908</v>
      </c>
      <c r="P1275">
        <v>0.375</v>
      </c>
      <c r="Q1275">
        <v>0.875</v>
      </c>
      <c r="R1275" t="str">
        <v>True</v>
      </c>
    </row>
    <row r="1276" spans="1:18" x14ac:dyDescent="0.25">
      <c r="A1276" t="str">
        <v>250001</v>
      </c>
      <c r="B1276" t="str">
        <v>Stortingsvalget 2025</v>
      </c>
      <c r="C1276" t="str">
        <v>Hedmark</v>
      </c>
      <c r="D1276" t="str">
        <v>3403</v>
      </c>
      <c r="E1276" t="str">
        <v>Hamar</v>
      </c>
      <c r="F1276" t="str">
        <v>0003</v>
      </c>
      <c r="G1276" t="str">
        <v>Børstad</v>
      </c>
      <c r="H1276" t="str">
        <v>0003</v>
      </c>
      <c r="I1276" t="str">
        <v xml:space="preserve">Børstad, Idrettsbygget </v>
      </c>
      <c r="J1276" t="str">
        <v>Furnesvegen 115</v>
      </c>
      <c r="K1276" t="str">
        <v>2318</v>
      </c>
      <c r="L1276" t="str">
        <v>Hamar</v>
      </c>
      <c r="M1276" t="str">
        <v>NULL</v>
      </c>
      <c r="N1276" t="str">
        <v>60.804813, 11.087737</v>
      </c>
      <c r="O1276">
        <v>45908</v>
      </c>
      <c r="P1276">
        <v>0.375</v>
      </c>
      <c r="Q1276">
        <v>0.875</v>
      </c>
      <c r="R1276" t="str">
        <v>True</v>
      </c>
    </row>
    <row r="1277" spans="1:18" x14ac:dyDescent="0.25">
      <c r="A1277" t="str">
        <v>250001</v>
      </c>
      <c r="B1277" t="str">
        <v>Stortingsvalget 2025</v>
      </c>
      <c r="C1277" t="str">
        <v>Hedmark</v>
      </c>
      <c r="D1277" t="str">
        <v>3403</v>
      </c>
      <c r="E1277" t="str">
        <v>Hamar</v>
      </c>
      <c r="F1277" t="str">
        <v>0004</v>
      </c>
      <c r="G1277" t="str">
        <v>Midtbyen</v>
      </c>
      <c r="H1277" t="str">
        <v>0004</v>
      </c>
      <c r="I1277" t="str">
        <v>Midtbyen, Hamar rådhus</v>
      </c>
      <c r="J1277" t="str">
        <v>Vangsvegen 51</v>
      </c>
      <c r="K1277" t="str">
        <v>2317</v>
      </c>
      <c r="L1277" t="str">
        <v>Hamar</v>
      </c>
      <c r="M1277" t="str">
        <v>NULL</v>
      </c>
      <c r="N1277" t="str">
        <v>60.79447, 11.07846</v>
      </c>
      <c r="O1277">
        <v>45908</v>
      </c>
      <c r="P1277">
        <v>0.375</v>
      </c>
      <c r="Q1277">
        <v>0.875</v>
      </c>
      <c r="R1277" t="str">
        <v>True</v>
      </c>
    </row>
    <row r="1278" spans="1:18" x14ac:dyDescent="0.25">
      <c r="A1278" t="str">
        <v>250001</v>
      </c>
      <c r="B1278" t="str">
        <v>Stortingsvalget 2025</v>
      </c>
      <c r="C1278" t="str">
        <v>Hedmark</v>
      </c>
      <c r="D1278" t="str">
        <v>3403</v>
      </c>
      <c r="E1278" t="str">
        <v>Hamar</v>
      </c>
      <c r="F1278" t="str">
        <v>0005</v>
      </c>
      <c r="G1278" t="str">
        <v>Nedre Vang</v>
      </c>
      <c r="H1278" t="str">
        <v>0005</v>
      </c>
      <c r="I1278" t="str">
        <v>Nedre Vang, Ener ungdomsskole</v>
      </c>
      <c r="J1278" t="str">
        <v>Granvegen 8</v>
      </c>
      <c r="K1278" t="str">
        <v>2322</v>
      </c>
      <c r="L1278" t="str">
        <v>Ridabu</v>
      </c>
      <c r="M1278" t="str">
        <v>NULL</v>
      </c>
      <c r="N1278" t="str">
        <v>60.806289, 11.127505</v>
      </c>
      <c r="O1278">
        <v>45908</v>
      </c>
      <c r="P1278">
        <v>0.375</v>
      </c>
      <c r="Q1278">
        <v>0.875</v>
      </c>
      <c r="R1278" t="str">
        <v>True</v>
      </c>
    </row>
    <row r="1279" spans="1:18" x14ac:dyDescent="0.25">
      <c r="A1279" t="str">
        <v>250001</v>
      </c>
      <c r="B1279" t="str">
        <v>Stortingsvalget 2025</v>
      </c>
      <c r="C1279" t="str">
        <v>Hedmark</v>
      </c>
      <c r="D1279" t="str">
        <v>3403</v>
      </c>
      <c r="E1279" t="str">
        <v>Hamar</v>
      </c>
      <c r="F1279" t="str">
        <v>0006</v>
      </c>
      <c r="G1279" t="str">
        <v>Øvre Vang</v>
      </c>
      <c r="H1279" t="str">
        <v>0006</v>
      </c>
      <c r="I1279" t="str">
        <v>Øvre Vang, Lunden skole</v>
      </c>
      <c r="J1279" t="str">
        <v>Midtvangvegen 575</v>
      </c>
      <c r="K1279" t="str">
        <v>2324</v>
      </c>
      <c r="L1279" t="str">
        <v>Vang på Hedmarken</v>
      </c>
      <c r="M1279" t="str">
        <v>NULL</v>
      </c>
      <c r="N1279" t="str">
        <v>60.838088, 11.196450</v>
      </c>
      <c r="O1279">
        <v>45908</v>
      </c>
      <c r="P1279">
        <v>0.375</v>
      </c>
      <c r="Q1279">
        <v>0.875</v>
      </c>
      <c r="R1279" t="str">
        <v>True</v>
      </c>
    </row>
    <row r="1280" spans="1:18" x14ac:dyDescent="0.25">
      <c r="A1280" t="str">
        <v>250001</v>
      </c>
      <c r="B1280" t="str">
        <v>Stortingsvalget 2025</v>
      </c>
      <c r="C1280" t="str">
        <v>Hedmark</v>
      </c>
      <c r="D1280" t="str">
        <v>3411</v>
      </c>
      <c r="E1280" t="str">
        <v>Ringsaker</v>
      </c>
      <c r="F1280" t="str">
        <v>0001</v>
      </c>
      <c r="G1280" t="str">
        <v>Brøttum</v>
      </c>
      <c r="H1280" t="str">
        <v>0001</v>
      </c>
      <c r="I1280" t="str">
        <v>Brøttumhallen ved Brøttum barne- og ungdomsskole</v>
      </c>
      <c r="J1280" t="str">
        <v>Brøttumsvegen 14</v>
      </c>
      <c r="K1280" t="str">
        <v>2372</v>
      </c>
      <c r="L1280" t="str">
        <v>Brøttum</v>
      </c>
      <c r="M1280" t="str">
        <v>NULL</v>
      </c>
      <c r="N1280" t="str">
        <v>61.028181, 10.557700</v>
      </c>
      <c r="O1280">
        <v>45908</v>
      </c>
      <c r="P1280">
        <v>0.58333333333333337</v>
      </c>
      <c r="Q1280">
        <v>0.875</v>
      </c>
      <c r="R1280" t="str">
        <v>True</v>
      </c>
    </row>
    <row r="1281" spans="1:18" x14ac:dyDescent="0.25">
      <c r="A1281" t="str">
        <v>250001</v>
      </c>
      <c r="B1281" t="str">
        <v>Stortingsvalget 2025</v>
      </c>
      <c r="C1281" t="str">
        <v>Hedmark</v>
      </c>
      <c r="D1281" t="str">
        <v>3411</v>
      </c>
      <c r="E1281" t="str">
        <v>Ringsaker</v>
      </c>
      <c r="F1281" t="str">
        <v>0002</v>
      </c>
      <c r="G1281" t="str">
        <v>Moelv</v>
      </c>
      <c r="H1281" t="str">
        <v>0002</v>
      </c>
      <c r="I1281" t="str">
        <v>Moelvhallen ved Moelv skole</v>
      </c>
      <c r="J1281" t="str">
        <v>Skolevegen 8</v>
      </c>
      <c r="K1281" t="str">
        <v>2390</v>
      </c>
      <c r="L1281" t="str">
        <v>Moelv</v>
      </c>
      <c r="M1281" t="str">
        <v>NULL</v>
      </c>
      <c r="N1281" t="str">
        <v>60.92793, 10.69416</v>
      </c>
      <c r="O1281">
        <v>45908</v>
      </c>
      <c r="P1281">
        <v>0.58333333333333337</v>
      </c>
      <c r="Q1281">
        <v>0.875</v>
      </c>
      <c r="R1281" t="str">
        <v>True</v>
      </c>
    </row>
    <row r="1282" spans="1:18" x14ac:dyDescent="0.25">
      <c r="A1282" t="str">
        <v>250001</v>
      </c>
      <c r="B1282" t="str">
        <v>Stortingsvalget 2025</v>
      </c>
      <c r="C1282" t="str">
        <v>Hedmark</v>
      </c>
      <c r="D1282" t="str">
        <v>3411</v>
      </c>
      <c r="E1282" t="str">
        <v>Ringsaker</v>
      </c>
      <c r="F1282" t="str">
        <v>0003</v>
      </c>
      <c r="G1282" t="str">
        <v>Nes</v>
      </c>
      <c r="H1282" t="str">
        <v>0003</v>
      </c>
      <c r="I1282" t="str">
        <v>Neshallen</v>
      </c>
      <c r="J1282" t="str">
        <v>Tingnesvegen 79</v>
      </c>
      <c r="K1282" t="str">
        <v>2353</v>
      </c>
      <c r="L1282" t="str">
        <v>Stavsjø</v>
      </c>
      <c r="M1282" t="str">
        <v>NULL</v>
      </c>
      <c r="N1282" t="str">
        <v>60.800466, 10.846157</v>
      </c>
      <c r="O1282">
        <v>45908</v>
      </c>
      <c r="P1282">
        <v>0.58333333333333337</v>
      </c>
      <c r="Q1282">
        <v>0.875</v>
      </c>
      <c r="R1282" t="str">
        <v>True</v>
      </c>
    </row>
    <row r="1283" spans="1:18" x14ac:dyDescent="0.25">
      <c r="A1283" t="str">
        <v>250001</v>
      </c>
      <c r="B1283" t="str">
        <v>Stortingsvalget 2025</v>
      </c>
      <c r="C1283" t="str">
        <v>Hedmark</v>
      </c>
      <c r="D1283" t="str">
        <v>3411</v>
      </c>
      <c r="E1283" t="str">
        <v>Ringsaker</v>
      </c>
      <c r="F1283" t="str">
        <v>0004</v>
      </c>
      <c r="G1283" t="str">
        <v>Fagerlund</v>
      </c>
      <c r="H1283" t="str">
        <v>0004</v>
      </c>
      <c r="I1283" t="str">
        <v>Fagerlundhallen ved Fagerlund skole</v>
      </c>
      <c r="J1283" t="str">
        <v>Bekkevegen 1</v>
      </c>
      <c r="K1283" t="str">
        <v>2380</v>
      </c>
      <c r="L1283" t="str">
        <v>Brumunddal</v>
      </c>
      <c r="M1283" t="str">
        <v>NULL</v>
      </c>
      <c r="N1283" t="str">
        <v>60.894142, 10.941629</v>
      </c>
      <c r="O1283">
        <v>45908</v>
      </c>
      <c r="P1283">
        <v>0.58333333333333337</v>
      </c>
      <c r="Q1283">
        <v>0.875</v>
      </c>
      <c r="R1283" t="str">
        <v>True</v>
      </c>
    </row>
    <row r="1284" spans="1:18" x14ac:dyDescent="0.25">
      <c r="A1284" t="str">
        <v>250001</v>
      </c>
      <c r="B1284" t="str">
        <v>Stortingsvalget 2025</v>
      </c>
      <c r="C1284" t="str">
        <v>Hedmark</v>
      </c>
      <c r="D1284" t="str">
        <v>3411</v>
      </c>
      <c r="E1284" t="str">
        <v>Ringsaker</v>
      </c>
      <c r="F1284" t="str">
        <v>0005</v>
      </c>
      <c r="G1284" t="str">
        <v>Mørkved</v>
      </c>
      <c r="H1284" t="str">
        <v>0005</v>
      </c>
      <c r="I1284" t="str">
        <v>Mørkved skole gymsal</v>
      </c>
      <c r="J1284" t="str">
        <v>Kongsvegen 98</v>
      </c>
      <c r="K1284" t="str">
        <v>2380</v>
      </c>
      <c r="L1284" t="str">
        <v>Brumunddal</v>
      </c>
      <c r="M1284" t="str">
        <v>NULL</v>
      </c>
      <c r="N1284" t="str">
        <v>60.870219, 10.959091</v>
      </c>
      <c r="O1284">
        <v>45908</v>
      </c>
      <c r="P1284">
        <v>0.58333333333333337</v>
      </c>
      <c r="Q1284">
        <v>0.875</v>
      </c>
      <c r="R1284" t="str">
        <v>True</v>
      </c>
    </row>
    <row r="1285" spans="1:18" x14ac:dyDescent="0.25">
      <c r="A1285" t="str">
        <v>250001</v>
      </c>
      <c r="B1285" t="str">
        <v>Stortingsvalget 2025</v>
      </c>
      <c r="C1285" t="str">
        <v>Hedmark</v>
      </c>
      <c r="D1285" t="str">
        <v>3411</v>
      </c>
      <c r="E1285" t="str">
        <v>Ringsaker</v>
      </c>
      <c r="F1285" t="str">
        <v>0006</v>
      </c>
      <c r="G1285" t="str">
        <v>Furnes</v>
      </c>
      <c r="H1285" t="str">
        <v>0006</v>
      </c>
      <c r="I1285" t="str">
        <v>Furneshallen ved Stavsberg skole</v>
      </c>
      <c r="J1285" t="str">
        <v>Kårtorpvegen 40</v>
      </c>
      <c r="K1285" t="str">
        <v>2320</v>
      </c>
      <c r="L1285" t="str">
        <v>Furnes</v>
      </c>
      <c r="M1285" t="str">
        <v>NULL</v>
      </c>
      <c r="N1285" t="str">
        <v>60.81907, 11.05579</v>
      </c>
      <c r="O1285">
        <v>45908</v>
      </c>
      <c r="P1285">
        <v>0.58333333333333337</v>
      </c>
      <c r="Q1285">
        <v>0.875</v>
      </c>
      <c r="R1285" t="str">
        <v>True</v>
      </c>
    </row>
    <row r="1286" spans="1:18" x14ac:dyDescent="0.25">
      <c r="A1286" t="str">
        <v>250001</v>
      </c>
      <c r="B1286" t="str">
        <v>Stortingsvalget 2025</v>
      </c>
      <c r="C1286" t="str">
        <v>Hedmark</v>
      </c>
      <c r="D1286" t="str">
        <v>3412</v>
      </c>
      <c r="E1286" t="str">
        <v>Løten</v>
      </c>
      <c r="F1286" t="str">
        <v>0002</v>
      </c>
      <c r="G1286" t="str">
        <v>Jønsrud</v>
      </c>
      <c r="H1286" t="str">
        <v>0002</v>
      </c>
      <c r="I1286" t="str">
        <v>Jønsrud skole</v>
      </c>
      <c r="J1286" t="str">
        <v>Jønsrudvegen 5</v>
      </c>
      <c r="K1286" t="str">
        <v>2340</v>
      </c>
      <c r="L1286" t="str">
        <v>Løten</v>
      </c>
      <c r="M1286" t="str">
        <v>NULL</v>
      </c>
      <c r="N1286" t="str">
        <v>60.869801, 11.367298</v>
      </c>
      <c r="O1286">
        <v>45908</v>
      </c>
      <c r="P1286">
        <v>0.625</v>
      </c>
      <c r="Q1286">
        <v>0.83333333333333337</v>
      </c>
      <c r="R1286" t="str">
        <v>True</v>
      </c>
    </row>
    <row r="1287" spans="1:18" x14ac:dyDescent="0.25">
      <c r="A1287" t="str">
        <v>250001</v>
      </c>
      <c r="B1287" t="str">
        <v>Stortingsvalget 2025</v>
      </c>
      <c r="C1287" t="str">
        <v>Hedmark</v>
      </c>
      <c r="D1287" t="str">
        <v>3412</v>
      </c>
      <c r="E1287" t="str">
        <v>Løten</v>
      </c>
      <c r="F1287" t="str">
        <v>0003</v>
      </c>
      <c r="G1287" t="str">
        <v>Lund</v>
      </c>
      <c r="H1287" t="str">
        <v>0003</v>
      </c>
      <c r="I1287" t="str">
        <v>Lund skole</v>
      </c>
      <c r="J1287" t="str">
        <v>Gammalsrudvegen 6</v>
      </c>
      <c r="K1287" t="str">
        <v>2340</v>
      </c>
      <c r="L1287" t="str">
        <v>Løten</v>
      </c>
      <c r="M1287" t="str">
        <v>NULL</v>
      </c>
      <c r="N1287" t="str">
        <v>60.831153, 11.312742</v>
      </c>
      <c r="O1287">
        <v>45908</v>
      </c>
      <c r="P1287">
        <v>0.625</v>
      </c>
      <c r="Q1287">
        <v>0.83333333333333337</v>
      </c>
      <c r="R1287" t="str">
        <v>True</v>
      </c>
    </row>
    <row r="1288" spans="1:18" x14ac:dyDescent="0.25">
      <c r="A1288" t="str">
        <v>250001</v>
      </c>
      <c r="B1288" t="str">
        <v>Stortingsvalget 2025</v>
      </c>
      <c r="C1288" t="str">
        <v>Hedmark</v>
      </c>
      <c r="D1288" t="str">
        <v>3412</v>
      </c>
      <c r="E1288" t="str">
        <v>Løten</v>
      </c>
      <c r="F1288" t="str">
        <v>0009</v>
      </c>
      <c r="G1288" t="str">
        <v>Østvang</v>
      </c>
      <c r="H1288" t="str">
        <v>0009</v>
      </c>
      <c r="I1288" t="str">
        <v>Østvang skole</v>
      </c>
      <c r="J1288" t="str">
        <v>Østvangvegen 23</v>
      </c>
      <c r="K1288" t="str">
        <v>2340</v>
      </c>
      <c r="L1288" t="str">
        <v>Løten</v>
      </c>
      <c r="M1288" t="str">
        <v>NULL</v>
      </c>
      <c r="N1288" t="str">
        <v>60.823384, 11.353072</v>
      </c>
      <c r="O1288">
        <v>45908</v>
      </c>
      <c r="P1288">
        <v>0.625</v>
      </c>
      <c r="Q1288">
        <v>0.83333333333333337</v>
      </c>
      <c r="R1288" t="str">
        <v>True</v>
      </c>
    </row>
    <row r="1289" spans="1:18" x14ac:dyDescent="0.25">
      <c r="A1289" t="str">
        <v>250001</v>
      </c>
      <c r="B1289" t="str">
        <v>Stortingsvalget 2025</v>
      </c>
      <c r="C1289" t="str">
        <v>Hedmark</v>
      </c>
      <c r="D1289" t="str">
        <v>3412</v>
      </c>
      <c r="E1289" t="str">
        <v>Løten</v>
      </c>
      <c r="F1289" t="str">
        <v>0010</v>
      </c>
      <c r="G1289" t="str">
        <v>Ådalsbruk</v>
      </c>
      <c r="H1289" t="str">
        <v>0010</v>
      </c>
      <c r="I1289" t="str">
        <v>Ådalsbruk skole</v>
      </c>
      <c r="J1289" t="str">
        <v>Olarovegen 1</v>
      </c>
      <c r="K1289" t="str">
        <v>2345</v>
      </c>
      <c r="L1289" t="str">
        <v>Ådalsbruk</v>
      </c>
      <c r="M1289" t="str">
        <v>NULL</v>
      </c>
      <c r="N1289" t="str">
        <v>60.788055, 11.328664</v>
      </c>
      <c r="O1289">
        <v>45908</v>
      </c>
      <c r="P1289">
        <v>0.625</v>
      </c>
      <c r="Q1289">
        <v>0.83333333333333337</v>
      </c>
      <c r="R1289" t="str">
        <v>True</v>
      </c>
    </row>
    <row r="1290" spans="1:18" x14ac:dyDescent="0.25">
      <c r="A1290" t="str">
        <v>250001</v>
      </c>
      <c r="B1290" t="str">
        <v>Stortingsvalget 2025</v>
      </c>
      <c r="C1290" t="str">
        <v>Hedmark</v>
      </c>
      <c r="D1290" t="str">
        <v>3413</v>
      </c>
      <c r="E1290" t="str">
        <v>Stange</v>
      </c>
      <c r="F1290" t="str">
        <v>0001</v>
      </c>
      <c r="G1290" t="str">
        <v>Ottestad</v>
      </c>
      <c r="H1290" t="str">
        <v>0001</v>
      </c>
      <c r="I1290" t="str">
        <v>OTTESTADHALLEN</v>
      </c>
      <c r="J1290" t="str">
        <v>Gubberudvegen 40</v>
      </c>
      <c r="K1290" t="str">
        <v>2312</v>
      </c>
      <c r="L1290" t="str">
        <v>Ottestad</v>
      </c>
      <c r="M1290" t="str">
        <v>NULL</v>
      </c>
      <c r="N1290" t="str">
        <v>60.76811, 11.11166</v>
      </c>
      <c r="O1290">
        <v>45908</v>
      </c>
      <c r="P1290">
        <v>0.375</v>
      </c>
      <c r="Q1290">
        <v>0.875</v>
      </c>
      <c r="R1290" t="str">
        <v>True</v>
      </c>
    </row>
    <row r="1291" spans="1:18" x14ac:dyDescent="0.25">
      <c r="A1291" t="str">
        <v>250001</v>
      </c>
      <c r="B1291" t="str">
        <v>Stortingsvalget 2025</v>
      </c>
      <c r="C1291" t="str">
        <v>Hedmark</v>
      </c>
      <c r="D1291" t="str">
        <v>3413</v>
      </c>
      <c r="E1291" t="str">
        <v>Stange</v>
      </c>
      <c r="F1291" t="str">
        <v>0002</v>
      </c>
      <c r="G1291" t="str">
        <v>Stange</v>
      </c>
      <c r="H1291" t="str">
        <v>0002</v>
      </c>
      <c r="I1291" t="str">
        <v>Tingvold</v>
      </c>
      <c r="J1291" t="str">
        <v>Storgata 29</v>
      </c>
      <c r="K1291" t="str">
        <v>2335</v>
      </c>
      <c r="L1291" t="str">
        <v>Stange</v>
      </c>
      <c r="M1291" t="str">
        <v>NULL</v>
      </c>
      <c r="N1291" t="str">
        <v>60.717, 11.19017</v>
      </c>
      <c r="O1291">
        <v>45908</v>
      </c>
      <c r="P1291">
        <v>0.375</v>
      </c>
      <c r="Q1291">
        <v>0.875</v>
      </c>
      <c r="R1291" t="str">
        <v>True</v>
      </c>
    </row>
    <row r="1292" spans="1:18" x14ac:dyDescent="0.25">
      <c r="A1292" t="str">
        <v>250001</v>
      </c>
      <c r="B1292" t="str">
        <v>Stortingsvalget 2025</v>
      </c>
      <c r="C1292" t="str">
        <v>Hedmark</v>
      </c>
      <c r="D1292" t="str">
        <v>3413</v>
      </c>
      <c r="E1292" t="str">
        <v>Stange</v>
      </c>
      <c r="F1292" t="str">
        <v>0003</v>
      </c>
      <c r="G1292" t="str">
        <v>Tangen</v>
      </c>
      <c r="H1292" t="str">
        <v>0003</v>
      </c>
      <c r="I1292" t="str">
        <v>Tangen samfunnshus</v>
      </c>
      <c r="J1292" t="str">
        <v>Refling Hagensveg 49</v>
      </c>
      <c r="K1292" t="str">
        <v>2337</v>
      </c>
      <c r="L1292" t="str">
        <v>Tangen</v>
      </c>
      <c r="M1292" t="str">
        <v>NULL</v>
      </c>
      <c r="N1292" t="str">
        <v>60.61603, 11.25963</v>
      </c>
      <c r="O1292">
        <v>45908</v>
      </c>
      <c r="P1292">
        <v>0.375</v>
      </c>
      <c r="Q1292">
        <v>0.875</v>
      </c>
      <c r="R1292" t="str">
        <v>True</v>
      </c>
    </row>
    <row r="1293" spans="1:18" x14ac:dyDescent="0.25">
      <c r="A1293" t="str">
        <v>250001</v>
      </c>
      <c r="B1293" t="str">
        <v>Stortingsvalget 2025</v>
      </c>
      <c r="C1293" t="str">
        <v>Hedmark</v>
      </c>
      <c r="D1293" t="str">
        <v>3413</v>
      </c>
      <c r="E1293" t="str">
        <v>Stange</v>
      </c>
      <c r="F1293" t="str">
        <v>0004</v>
      </c>
      <c r="G1293" t="str">
        <v>Ilseng</v>
      </c>
      <c r="H1293" t="str">
        <v>0004</v>
      </c>
      <c r="I1293" t="str">
        <v>Ilseng samfunnshus</v>
      </c>
      <c r="J1293" t="str">
        <v>Villavegen 5</v>
      </c>
      <c r="K1293" t="str">
        <v>2344</v>
      </c>
      <c r="L1293" t="str">
        <v>Ilseng</v>
      </c>
      <c r="M1293" t="str">
        <v>NULL</v>
      </c>
      <c r="N1293" t="str">
        <v>60.77519, 11.22354</v>
      </c>
      <c r="O1293">
        <v>45908</v>
      </c>
      <c r="P1293">
        <v>0.375</v>
      </c>
      <c r="Q1293">
        <v>0.875</v>
      </c>
      <c r="R1293" t="str">
        <v>False</v>
      </c>
    </row>
    <row r="1294" spans="1:18" x14ac:dyDescent="0.25">
      <c r="A1294" t="str">
        <v>250001</v>
      </c>
      <c r="B1294" t="str">
        <v>Stortingsvalget 2025</v>
      </c>
      <c r="C1294" t="str">
        <v>Hedmark</v>
      </c>
      <c r="D1294" t="str">
        <v>3413</v>
      </c>
      <c r="E1294" t="str">
        <v>Stange</v>
      </c>
      <c r="F1294" t="str">
        <v>0005</v>
      </c>
      <c r="G1294" t="str">
        <v>Solvin</v>
      </c>
      <c r="H1294" t="str">
        <v>0005</v>
      </c>
      <c r="I1294" t="str">
        <v>Romedal ungdomsskole</v>
      </c>
      <c r="J1294" t="str">
        <v>Mågårdvegen 24</v>
      </c>
      <c r="K1294" t="str">
        <v>2334</v>
      </c>
      <c r="L1294" t="str">
        <v>Romedal</v>
      </c>
      <c r="M1294" t="str">
        <v>NULL</v>
      </c>
      <c r="N1294" t="str">
        <v>60.73225, 11.29276</v>
      </c>
      <c r="O1294">
        <v>45908</v>
      </c>
      <c r="P1294">
        <v>0.375</v>
      </c>
      <c r="Q1294">
        <v>0.875</v>
      </c>
      <c r="R1294" t="str">
        <v>True</v>
      </c>
    </row>
    <row r="1295" spans="1:18" x14ac:dyDescent="0.25">
      <c r="A1295" t="str">
        <v>250001</v>
      </c>
      <c r="B1295" t="str">
        <v>Stortingsvalget 2025</v>
      </c>
      <c r="C1295" t="str">
        <v>Hedmark</v>
      </c>
      <c r="D1295" t="str">
        <v>3413</v>
      </c>
      <c r="E1295" t="str">
        <v>Stange</v>
      </c>
      <c r="F1295" t="str">
        <v>0006</v>
      </c>
      <c r="G1295" t="str">
        <v>Åsbygda</v>
      </c>
      <c r="H1295" t="str">
        <v>0006</v>
      </c>
      <c r="I1295" t="str">
        <v>Åsbygda skole</v>
      </c>
      <c r="J1295" t="str">
        <v>Sjøvegen 2</v>
      </c>
      <c r="K1295" t="str">
        <v>2332</v>
      </c>
      <c r="L1295" t="str">
        <v>Åsvang</v>
      </c>
      <c r="M1295" t="str">
        <v>NULL</v>
      </c>
      <c r="N1295" t="str">
        <v>60.7402, 11.3665</v>
      </c>
      <c r="O1295">
        <v>45908</v>
      </c>
      <c r="P1295">
        <v>0.375</v>
      </c>
      <c r="Q1295">
        <v>0.875</v>
      </c>
      <c r="R1295" t="str">
        <v>True</v>
      </c>
    </row>
    <row r="1296" spans="1:18" x14ac:dyDescent="0.25">
      <c r="A1296" t="str">
        <v>250001</v>
      </c>
      <c r="B1296" t="str">
        <v>Stortingsvalget 2025</v>
      </c>
      <c r="C1296" t="str">
        <v>Hedmark</v>
      </c>
      <c r="D1296" t="str">
        <v>3413</v>
      </c>
      <c r="E1296" t="str">
        <v>Stange</v>
      </c>
      <c r="F1296" t="str">
        <v>0007</v>
      </c>
      <c r="G1296" t="str">
        <v>Vallset</v>
      </c>
      <c r="H1296" t="str">
        <v>0007</v>
      </c>
      <c r="I1296" t="str">
        <v>Vallset samfunnshus</v>
      </c>
      <c r="J1296" t="str">
        <v>Måsån 10</v>
      </c>
      <c r="K1296" t="str">
        <v>2330</v>
      </c>
      <c r="L1296" t="str">
        <v>Vallset</v>
      </c>
      <c r="M1296" t="str">
        <v>NULL</v>
      </c>
      <c r="N1296" t="str">
        <v>60.67802, 11.34497</v>
      </c>
      <c r="O1296">
        <v>45908</v>
      </c>
      <c r="P1296">
        <v>0.375</v>
      </c>
      <c r="Q1296">
        <v>0.875</v>
      </c>
      <c r="R1296" t="str">
        <v>True</v>
      </c>
    </row>
    <row r="1297" spans="1:18" x14ac:dyDescent="0.25">
      <c r="A1297" t="str">
        <v>250001</v>
      </c>
      <c r="B1297" t="str">
        <v>Stortingsvalget 2025</v>
      </c>
      <c r="C1297" t="str">
        <v>Hedmark</v>
      </c>
      <c r="D1297" t="str">
        <v>3414</v>
      </c>
      <c r="E1297" t="str">
        <v>Nord-Odal</v>
      </c>
      <c r="F1297" t="str">
        <v>0001</v>
      </c>
      <c r="G1297" t="str">
        <v>Gardvik</v>
      </c>
      <c r="H1297" t="str">
        <v>0001</v>
      </c>
      <c r="I1297" t="str">
        <v>Nord-Odal idrettshall</v>
      </c>
      <c r="J1297" t="str">
        <v>Åsvegen 81</v>
      </c>
      <c r="K1297" t="str">
        <v>2133</v>
      </c>
      <c r="L1297" t="str">
        <v>Gardvik</v>
      </c>
      <c r="M1297" t="str">
        <v>NULL</v>
      </c>
      <c r="N1297" t="str">
        <v>60.423626, 11.6434073</v>
      </c>
      <c r="O1297">
        <v>45908</v>
      </c>
      <c r="P1297">
        <v>0.375</v>
      </c>
      <c r="Q1297">
        <v>0.83333333333333337</v>
      </c>
      <c r="R1297" t="str">
        <v>True</v>
      </c>
    </row>
    <row r="1298" spans="1:18" x14ac:dyDescent="0.25">
      <c r="A1298" t="str">
        <v>250001</v>
      </c>
      <c r="B1298" t="str">
        <v>Stortingsvalget 2025</v>
      </c>
      <c r="C1298" t="str">
        <v>Hedmark</v>
      </c>
      <c r="D1298" t="str">
        <v>3414</v>
      </c>
      <c r="E1298" t="str">
        <v>Nord-Odal</v>
      </c>
      <c r="F1298" t="str">
        <v>0002</v>
      </c>
      <c r="G1298" t="str">
        <v>Sagstua</v>
      </c>
      <c r="H1298" t="str">
        <v>0002</v>
      </c>
      <c r="I1298" t="str">
        <v>Storsalen på Milepelen</v>
      </c>
      <c r="J1298" t="str">
        <v>Bunesvegen 23</v>
      </c>
      <c r="K1298" t="str">
        <v>2120</v>
      </c>
      <c r="L1298" t="str">
        <v>Sagstua</v>
      </c>
      <c r="M1298" t="str">
        <v>NULL</v>
      </c>
      <c r="N1298" t="str">
        <v>60.3914689, 11.5408694</v>
      </c>
      <c r="O1298">
        <v>45908</v>
      </c>
      <c r="P1298">
        <v>0.375</v>
      </c>
      <c r="Q1298">
        <v>0.83333333333333337</v>
      </c>
      <c r="R1298" t="str">
        <v>True</v>
      </c>
    </row>
    <row r="1299" spans="1:18" x14ac:dyDescent="0.25">
      <c r="A1299" t="str">
        <v>250001</v>
      </c>
      <c r="B1299" t="str">
        <v>Stortingsvalget 2025</v>
      </c>
      <c r="C1299" t="str">
        <v>Hedmark</v>
      </c>
      <c r="D1299" t="str">
        <v>3415</v>
      </c>
      <c r="E1299" t="str">
        <v>Sør-Odal</v>
      </c>
      <c r="F1299" t="str">
        <v>0001</v>
      </c>
      <c r="G1299" t="str">
        <v>Slåstad</v>
      </c>
      <c r="H1299" t="str">
        <v>0001</v>
      </c>
      <c r="I1299" t="str">
        <v>Oppstad samfunnshus</v>
      </c>
      <c r="J1299" t="str">
        <v>Skjulstadvegen 281</v>
      </c>
      <c r="K1299" t="str">
        <v>2100</v>
      </c>
      <c r="L1299" t="str">
        <v>Skarnes</v>
      </c>
      <c r="M1299" t="str">
        <v>NULL</v>
      </c>
      <c r="N1299" t="str">
        <v>60.29933, 11.66265</v>
      </c>
      <c r="O1299">
        <v>45908</v>
      </c>
      <c r="P1299">
        <v>0.375</v>
      </c>
      <c r="Q1299">
        <v>0.83333333333333337</v>
      </c>
      <c r="R1299" t="str">
        <v>True</v>
      </c>
    </row>
    <row r="1300" spans="1:18" x14ac:dyDescent="0.25">
      <c r="A1300" t="str">
        <v>250001</v>
      </c>
      <c r="B1300" t="str">
        <v>Stortingsvalget 2025</v>
      </c>
      <c r="C1300" t="str">
        <v>Hedmark</v>
      </c>
      <c r="D1300" t="str">
        <v>3415</v>
      </c>
      <c r="E1300" t="str">
        <v>Sør-Odal</v>
      </c>
      <c r="F1300" t="str">
        <v>0002</v>
      </c>
      <c r="G1300" t="str">
        <v>Skarnes</v>
      </c>
      <c r="H1300" t="str">
        <v>0002</v>
      </c>
      <c r="I1300" t="str">
        <v>Kulturhuset Skogtun</v>
      </c>
      <c r="J1300" t="str">
        <v>P.G. Mangsets veg 1</v>
      </c>
      <c r="K1300" t="str">
        <v>2100</v>
      </c>
      <c r="L1300" t="str">
        <v>Skarnes</v>
      </c>
      <c r="M1300" t="str">
        <v>NULL</v>
      </c>
      <c r="N1300" t="str">
        <v>60.25316, 11.68553</v>
      </c>
      <c r="O1300">
        <v>45908</v>
      </c>
      <c r="P1300">
        <v>0.375</v>
      </c>
      <c r="Q1300">
        <v>0.875</v>
      </c>
      <c r="R1300" t="str">
        <v>True</v>
      </c>
    </row>
    <row r="1301" spans="1:18" x14ac:dyDescent="0.25">
      <c r="A1301" t="str">
        <v>250001</v>
      </c>
      <c r="B1301" t="str">
        <v>Stortingsvalget 2025</v>
      </c>
      <c r="C1301" t="str">
        <v>Hedmark</v>
      </c>
      <c r="D1301" t="str">
        <v>3415</v>
      </c>
      <c r="E1301" t="str">
        <v>Sør-Odal</v>
      </c>
      <c r="F1301" t="str">
        <v>0003</v>
      </c>
      <c r="G1301" t="str">
        <v>Sander</v>
      </c>
      <c r="H1301" t="str">
        <v>0003</v>
      </c>
      <c r="I1301" t="str">
        <v>Sander samfunnshus</v>
      </c>
      <c r="J1301" t="str">
        <v>Hænesvegen 130</v>
      </c>
      <c r="K1301" t="str">
        <v>2116</v>
      </c>
      <c r="L1301" t="str">
        <v>Sander</v>
      </c>
      <c r="M1301" t="str">
        <v>NULL</v>
      </c>
      <c r="N1301" t="str">
        <v>60.226232, 11.813378</v>
      </c>
      <c r="O1301">
        <v>45908</v>
      </c>
      <c r="P1301">
        <v>0.375</v>
      </c>
      <c r="Q1301">
        <v>0.83333333333333337</v>
      </c>
      <c r="R1301" t="str">
        <v>True</v>
      </c>
    </row>
    <row r="1302" spans="1:18" x14ac:dyDescent="0.25">
      <c r="A1302" t="str">
        <v>250001</v>
      </c>
      <c r="B1302" t="str">
        <v>Stortingsvalget 2025</v>
      </c>
      <c r="C1302" t="str">
        <v>Hedmark</v>
      </c>
      <c r="D1302" t="str">
        <v>3415</v>
      </c>
      <c r="E1302" t="str">
        <v>Sør-Odal</v>
      </c>
      <c r="F1302" t="str">
        <v>0004</v>
      </c>
      <c r="G1302" t="str">
        <v>Disenå</v>
      </c>
      <c r="H1302" t="str">
        <v>0004</v>
      </c>
      <c r="I1302" t="str">
        <v>Disenå samfunnshus</v>
      </c>
      <c r="J1302" t="str">
        <v>Finnholtvegen 91</v>
      </c>
      <c r="K1302" t="str">
        <v>2114</v>
      </c>
      <c r="L1302" t="str">
        <v>Disenå</v>
      </c>
      <c r="M1302" t="str">
        <v>NULL</v>
      </c>
      <c r="N1302" t="str">
        <v>60.19773, 11.64205</v>
      </c>
      <c r="O1302">
        <v>45908</v>
      </c>
      <c r="P1302">
        <v>0.375</v>
      </c>
      <c r="Q1302">
        <v>0.83333333333333337</v>
      </c>
      <c r="R1302" t="str">
        <v>True</v>
      </c>
    </row>
    <row r="1303" spans="1:18" x14ac:dyDescent="0.25">
      <c r="A1303" t="str">
        <v>250001</v>
      </c>
      <c r="B1303" t="str">
        <v>Stortingsvalget 2025</v>
      </c>
      <c r="C1303" t="str">
        <v>Hedmark</v>
      </c>
      <c r="D1303" t="str">
        <v>3415</v>
      </c>
      <c r="E1303" t="str">
        <v>Sør-Odal</v>
      </c>
      <c r="F1303" t="str">
        <v>0005</v>
      </c>
      <c r="G1303" t="str">
        <v>Ullern</v>
      </c>
      <c r="H1303" t="str">
        <v>0005</v>
      </c>
      <c r="I1303" t="str">
        <v>Ullern Samfunnshus</v>
      </c>
      <c r="J1303" t="str">
        <v>Ullernvegen 109</v>
      </c>
      <c r="K1303" t="str">
        <v>2100</v>
      </c>
      <c r="L1303" t="str">
        <v>Skarnes</v>
      </c>
      <c r="M1303" t="str">
        <v>NULL</v>
      </c>
      <c r="N1303" t="str">
        <v>60.22651, 11.63532</v>
      </c>
      <c r="O1303">
        <v>45908</v>
      </c>
      <c r="P1303">
        <v>0.375</v>
      </c>
      <c r="Q1303">
        <v>0.83333333333333337</v>
      </c>
      <c r="R1303" t="str">
        <v>True</v>
      </c>
    </row>
    <row r="1304" spans="1:18" x14ac:dyDescent="0.25">
      <c r="A1304" t="str">
        <v>250001</v>
      </c>
      <c r="B1304" t="str">
        <v>Stortingsvalget 2025</v>
      </c>
      <c r="C1304" t="str">
        <v>Hedmark</v>
      </c>
      <c r="D1304" t="str">
        <v>3416</v>
      </c>
      <c r="E1304" t="str">
        <v>Eidskog</v>
      </c>
      <c r="F1304" t="str">
        <v>0001</v>
      </c>
      <c r="G1304" t="str">
        <v>Skotterud</v>
      </c>
      <c r="H1304" t="str">
        <v>0001</v>
      </c>
      <c r="I1304" t="str">
        <v>Eidskog Rådhus - Festsalen</v>
      </c>
      <c r="J1304" t="str">
        <v>Rådhusvegen 11</v>
      </c>
      <c r="K1304" t="str">
        <v>2230</v>
      </c>
      <c r="L1304" t="str">
        <v>Skoterud</v>
      </c>
      <c r="M1304" t="str">
        <v>NULL</v>
      </c>
      <c r="N1304" t="str">
        <v>59.985422, 12.125173</v>
      </c>
      <c r="O1304">
        <v>45908</v>
      </c>
      <c r="P1304">
        <v>0.45833333333333331</v>
      </c>
      <c r="Q1304">
        <v>0.875</v>
      </c>
      <c r="R1304" t="str">
        <v>False</v>
      </c>
    </row>
    <row r="1305" spans="1:18" x14ac:dyDescent="0.25">
      <c r="A1305" t="str">
        <v>250001</v>
      </c>
      <c r="B1305" t="str">
        <v>Stortingsvalget 2025</v>
      </c>
      <c r="C1305" t="str">
        <v>Hedmark</v>
      </c>
      <c r="D1305" t="str">
        <v>3416</v>
      </c>
      <c r="E1305" t="str">
        <v>Eidskog</v>
      </c>
      <c r="F1305" t="str">
        <v>0002</v>
      </c>
      <c r="G1305" t="str">
        <v>Magnor</v>
      </c>
      <c r="H1305" t="str">
        <v>0002</v>
      </c>
      <c r="I1305" t="str">
        <v>Magnor Ungdomslokale</v>
      </c>
      <c r="J1305" t="str">
        <v>Skolevegen</v>
      </c>
      <c r="K1305" t="str">
        <v>2240</v>
      </c>
      <c r="L1305" t="str">
        <v>Magnor</v>
      </c>
      <c r="M1305" t="str">
        <v>NULL</v>
      </c>
      <c r="N1305" t="str">
        <v>59.9504, 12.19768</v>
      </c>
      <c r="O1305">
        <v>45908</v>
      </c>
      <c r="P1305">
        <v>0.45833333333333331</v>
      </c>
      <c r="Q1305">
        <v>0.83333333333333337</v>
      </c>
      <c r="R1305" t="str">
        <v>False</v>
      </c>
    </row>
    <row r="1306" spans="1:18" x14ac:dyDescent="0.25">
      <c r="A1306" t="str">
        <v>250001</v>
      </c>
      <c r="B1306" t="str">
        <v>Stortingsvalget 2025</v>
      </c>
      <c r="C1306" t="str">
        <v>Hedmark</v>
      </c>
      <c r="D1306" t="str">
        <v>3417</v>
      </c>
      <c r="E1306" t="str">
        <v>Grue</v>
      </c>
      <c r="F1306" t="str">
        <v>0001</v>
      </c>
      <c r="G1306" t="str">
        <v>Kirkenæ</v>
      </c>
      <c r="H1306" t="str">
        <v>0001</v>
      </c>
      <c r="I1306" t="str">
        <v>Grue rådhus, inngang kino/festsal</v>
      </c>
      <c r="J1306" t="str">
        <v>Rådhusplassen 2</v>
      </c>
      <c r="K1306" t="str">
        <v>2260</v>
      </c>
      <c r="L1306" t="str">
        <v>Kirkenæ</v>
      </c>
      <c r="M1306" t="str">
        <v>NULL</v>
      </c>
      <c r="N1306" t="str">
        <v>60.451500, 12.054956</v>
      </c>
      <c r="O1306">
        <v>45908</v>
      </c>
      <c r="P1306">
        <v>0.375</v>
      </c>
      <c r="Q1306">
        <v>0.83333333333333337</v>
      </c>
      <c r="R1306" t="str">
        <v>True</v>
      </c>
    </row>
    <row r="1307" spans="1:18" x14ac:dyDescent="0.25">
      <c r="A1307" t="str">
        <v>250001</v>
      </c>
      <c r="B1307" t="str">
        <v>Stortingsvalget 2025</v>
      </c>
      <c r="C1307" t="str">
        <v>Hedmark</v>
      </c>
      <c r="D1307" t="str">
        <v>3418</v>
      </c>
      <c r="E1307" t="str">
        <v>Åsnes</v>
      </c>
      <c r="F1307" t="str">
        <v>0001</v>
      </c>
      <c r="G1307" t="str">
        <v>Åsnes</v>
      </c>
      <c r="H1307" t="str">
        <v>0001</v>
      </c>
      <c r="I1307" t="str">
        <v>Rådhuskinoen kulturhus</v>
      </c>
      <c r="J1307" t="str">
        <v>Rådhusgata 1</v>
      </c>
      <c r="K1307" t="str">
        <v>2270</v>
      </c>
      <c r="L1307" t="str">
        <v>Flisa</v>
      </c>
      <c r="M1307" t="str">
        <v>NULL</v>
      </c>
      <c r="N1307" t="str">
        <v>60.613744, 12.011704</v>
      </c>
      <c r="O1307">
        <v>45908</v>
      </c>
      <c r="P1307">
        <v>0.375</v>
      </c>
      <c r="Q1307">
        <v>0.83333333333333337</v>
      </c>
      <c r="R1307" t="str">
        <v>True</v>
      </c>
    </row>
    <row r="1308" spans="1:18" x14ac:dyDescent="0.25">
      <c r="A1308" t="str">
        <v>250001</v>
      </c>
      <c r="B1308" t="str">
        <v>Stortingsvalget 2025</v>
      </c>
      <c r="C1308" t="str">
        <v>Hedmark</v>
      </c>
      <c r="D1308" t="str">
        <v>3419</v>
      </c>
      <c r="E1308" t="str">
        <v>Våler</v>
      </c>
      <c r="F1308" t="str">
        <v>0001</v>
      </c>
      <c r="G1308" t="str">
        <v>Våler</v>
      </c>
      <c r="H1308" t="str">
        <v>0001</v>
      </c>
      <c r="I1308" t="str">
        <v>Våler folkebibliotek</v>
      </c>
      <c r="J1308" t="str">
        <v>Vålgutua 198</v>
      </c>
      <c r="K1308" t="str">
        <v>2436</v>
      </c>
      <c r="L1308" t="str">
        <v>Våler</v>
      </c>
      <c r="M1308" t="str">
        <v>NULL</v>
      </c>
      <c r="N1308" t="str">
        <v>60.67388, 11.8326</v>
      </c>
      <c r="O1308">
        <v>45908</v>
      </c>
      <c r="P1308">
        <v>0.375</v>
      </c>
      <c r="Q1308">
        <v>0.83333333333333337</v>
      </c>
      <c r="R1308" t="str">
        <v>True</v>
      </c>
    </row>
    <row r="1309" spans="1:18" x14ac:dyDescent="0.25">
      <c r="A1309" t="str">
        <v>250001</v>
      </c>
      <c r="B1309" t="str">
        <v>Stortingsvalget 2025</v>
      </c>
      <c r="C1309" t="str">
        <v>Hedmark</v>
      </c>
      <c r="D1309" t="str">
        <v>3420</v>
      </c>
      <c r="E1309" t="str">
        <v>Elverum</v>
      </c>
      <c r="F1309" t="str">
        <v>0005</v>
      </c>
      <c r="G1309" t="str">
        <v>Leiret</v>
      </c>
      <c r="H1309" t="str">
        <v>0005</v>
      </c>
      <c r="I1309" t="str">
        <v>Leiret - Elverumshallen</v>
      </c>
      <c r="J1309" t="str">
        <v>Torggata 18</v>
      </c>
      <c r="K1309" t="str">
        <v>2408</v>
      </c>
      <c r="L1309" t="str">
        <v>Elverum</v>
      </c>
      <c r="M1309" t="str">
        <v>NULL</v>
      </c>
      <c r="N1309" t="str">
        <v>60.88598, 11.55966</v>
      </c>
      <c r="O1309">
        <v>45908</v>
      </c>
      <c r="P1309">
        <v>0.375</v>
      </c>
      <c r="Q1309">
        <v>0.875</v>
      </c>
      <c r="R1309" t="str">
        <v>True</v>
      </c>
    </row>
    <row r="1310" spans="1:18" x14ac:dyDescent="0.25">
      <c r="A1310" t="str">
        <v>250001</v>
      </c>
      <c r="B1310" t="str">
        <v>Stortingsvalget 2025</v>
      </c>
      <c r="C1310" t="str">
        <v>Hedmark</v>
      </c>
      <c r="D1310" t="str">
        <v>3420</v>
      </c>
      <c r="E1310" t="str">
        <v>Elverum</v>
      </c>
      <c r="F1310" t="str">
        <v>0006</v>
      </c>
      <c r="G1310" t="str">
        <v>Lillemoen</v>
      </c>
      <c r="H1310" t="str">
        <v>0006</v>
      </c>
      <c r="I1310" t="str">
        <v>Lillemoen - Søndre Elverum idrettshall</v>
      </c>
      <c r="J1310" t="str">
        <v>Skolegutua 1</v>
      </c>
      <c r="K1310" t="str">
        <v>2415</v>
      </c>
      <c r="L1310" t="str">
        <v>Heradsbygd</v>
      </c>
      <c r="M1310" t="str">
        <v>NULL</v>
      </c>
      <c r="N1310" t="str">
        <v>60.82436, 11.62865</v>
      </c>
      <c r="O1310">
        <v>45908</v>
      </c>
      <c r="P1310">
        <v>0.58333333333333337</v>
      </c>
      <c r="Q1310">
        <v>0.79166666666666663</v>
      </c>
      <c r="R1310" t="str">
        <v>True</v>
      </c>
    </row>
    <row r="1311" spans="1:18" x14ac:dyDescent="0.25">
      <c r="A1311" t="str">
        <v>250001</v>
      </c>
      <c r="B1311" t="str">
        <v>Stortingsvalget 2025</v>
      </c>
      <c r="C1311" t="str">
        <v>Hedmark</v>
      </c>
      <c r="D1311" t="str">
        <v>3420</v>
      </c>
      <c r="E1311" t="str">
        <v>Elverum</v>
      </c>
      <c r="F1311" t="str">
        <v>0008</v>
      </c>
      <c r="G1311" t="str">
        <v>Hernes</v>
      </c>
      <c r="H1311" t="str">
        <v>0008</v>
      </c>
      <c r="I1311" t="str">
        <v>Hernes - Herneshallen</v>
      </c>
      <c r="J1311" t="str">
        <v>Nedgårdvegen 50</v>
      </c>
      <c r="K1311" t="str">
        <v>2410</v>
      </c>
      <c r="L1311" t="str">
        <v>Hernes</v>
      </c>
      <c r="M1311" t="str">
        <v>NULL</v>
      </c>
      <c r="N1311" t="str">
        <v>60.92549, 11.63636</v>
      </c>
      <c r="O1311">
        <v>45908</v>
      </c>
      <c r="P1311">
        <v>0.58333333333333337</v>
      </c>
      <c r="Q1311">
        <v>0.79166666666666663</v>
      </c>
      <c r="R1311" t="str">
        <v>True</v>
      </c>
    </row>
    <row r="1312" spans="1:18" x14ac:dyDescent="0.25">
      <c r="A1312" t="str">
        <v>250001</v>
      </c>
      <c r="B1312" t="str">
        <v>Stortingsvalget 2025</v>
      </c>
      <c r="C1312" t="str">
        <v>Hedmark</v>
      </c>
      <c r="D1312" t="str">
        <v>3420</v>
      </c>
      <c r="E1312" t="str">
        <v>Elverum</v>
      </c>
      <c r="F1312" t="str">
        <v>0012</v>
      </c>
      <c r="G1312" t="str">
        <v>Sørskogbygda</v>
      </c>
      <c r="H1312" t="str">
        <v>0012</v>
      </c>
      <c r="I1312" t="str">
        <v>Sørskogbygda - Sørskogbygda skole</v>
      </c>
      <c r="J1312" t="str">
        <v>Sørskogbygdvegen 645</v>
      </c>
      <c r="K1312" t="str">
        <v>2412</v>
      </c>
      <c r="L1312" t="str">
        <v>Sørskogbygda</v>
      </c>
      <c r="M1312" t="str">
        <v>NULL</v>
      </c>
      <c r="N1312" t="str">
        <v>60.94274, 11.78013</v>
      </c>
      <c r="O1312">
        <v>45908</v>
      </c>
      <c r="P1312">
        <v>0.58333333333333337</v>
      </c>
      <c r="Q1312">
        <v>0.79166666666666663</v>
      </c>
      <c r="R1312" t="str">
        <v>True</v>
      </c>
    </row>
    <row r="1313" spans="1:18" x14ac:dyDescent="0.25">
      <c r="A1313" t="str">
        <v>250001</v>
      </c>
      <c r="B1313" t="str">
        <v>Stortingsvalget 2025</v>
      </c>
      <c r="C1313" t="str">
        <v>Hedmark</v>
      </c>
      <c r="D1313" t="str">
        <v>3421</v>
      </c>
      <c r="E1313" t="str">
        <v>Trysil</v>
      </c>
      <c r="F1313" t="str">
        <v>0001</v>
      </c>
      <c r="G1313" t="str">
        <v>JORDET</v>
      </c>
      <c r="H1313" t="str">
        <v>0001</v>
      </c>
      <c r="I1313" t="str">
        <v>Jordet samfunnshus</v>
      </c>
      <c r="J1313" t="str">
        <v>Myrvollvegen 11</v>
      </c>
      <c r="K1313" t="str">
        <v>2430</v>
      </c>
      <c r="L1313" t="str">
        <v>Jordet</v>
      </c>
      <c r="M1313" t="str">
        <v>NULL</v>
      </c>
      <c r="N1313" t="str">
        <v>61.42739, 12.14342</v>
      </c>
      <c r="O1313">
        <v>45908</v>
      </c>
      <c r="P1313">
        <v>0.5</v>
      </c>
      <c r="Q1313">
        <v>0.75</v>
      </c>
      <c r="R1313" t="str">
        <v>True</v>
      </c>
    </row>
    <row r="1314" spans="1:18" x14ac:dyDescent="0.25">
      <c r="A1314" t="str">
        <v>250001</v>
      </c>
      <c r="B1314" t="str">
        <v>Stortingsvalget 2025</v>
      </c>
      <c r="C1314" t="str">
        <v>Hedmark</v>
      </c>
      <c r="D1314" t="str">
        <v>3421</v>
      </c>
      <c r="E1314" t="str">
        <v>Trysil</v>
      </c>
      <c r="F1314" t="str">
        <v>0002</v>
      </c>
      <c r="G1314" t="str">
        <v>INNBYGDA</v>
      </c>
      <c r="H1314" t="str">
        <v>0002</v>
      </c>
      <c r="I1314" t="str">
        <v>Kinosalen i kulturhuset Hagelund</v>
      </c>
      <c r="J1314" t="str">
        <v>Storvegen 5</v>
      </c>
      <c r="K1314" t="str">
        <v>2420</v>
      </c>
      <c r="L1314" t="str">
        <v>Trysil</v>
      </c>
      <c r="M1314" t="str">
        <v>NULL</v>
      </c>
      <c r="N1314" t="str">
        <v>61.315618, 12.263437</v>
      </c>
      <c r="O1314">
        <v>45908</v>
      </c>
      <c r="P1314">
        <v>0.375</v>
      </c>
      <c r="Q1314">
        <v>0.75</v>
      </c>
      <c r="R1314" t="str">
        <v>True</v>
      </c>
    </row>
    <row r="1315" spans="1:18" x14ac:dyDescent="0.25">
      <c r="A1315" t="str">
        <v>250001</v>
      </c>
      <c r="B1315" t="str">
        <v>Stortingsvalget 2025</v>
      </c>
      <c r="C1315" t="str">
        <v>Hedmark</v>
      </c>
      <c r="D1315" t="str">
        <v>3421</v>
      </c>
      <c r="E1315" t="str">
        <v>Trysil</v>
      </c>
      <c r="F1315" t="str">
        <v>0003</v>
      </c>
      <c r="G1315" t="str">
        <v>LJØRDALEN</v>
      </c>
      <c r="H1315" t="str">
        <v>0003</v>
      </c>
      <c r="I1315" t="str">
        <v>Lund samfunnshus</v>
      </c>
      <c r="J1315" t="str">
        <v>Ljørdalsvegen 1821</v>
      </c>
      <c r="K1315" t="str">
        <v>2425</v>
      </c>
      <c r="L1315" t="str">
        <v>Ljørdalen</v>
      </c>
      <c r="M1315" t="str">
        <v>NULL</v>
      </c>
      <c r="N1315" t="str">
        <v>61.38333, 12.68299</v>
      </c>
      <c r="O1315">
        <v>45908</v>
      </c>
      <c r="P1315">
        <v>0.5</v>
      </c>
      <c r="Q1315">
        <v>0.75</v>
      </c>
      <c r="R1315" t="str">
        <v>True</v>
      </c>
    </row>
    <row r="1316" spans="1:18" x14ac:dyDescent="0.25">
      <c r="A1316" t="str">
        <v>250001</v>
      </c>
      <c r="B1316" t="str">
        <v>Stortingsvalget 2025</v>
      </c>
      <c r="C1316" t="str">
        <v>Hedmark</v>
      </c>
      <c r="D1316" t="str">
        <v>3421</v>
      </c>
      <c r="E1316" t="str">
        <v>Trysil</v>
      </c>
      <c r="F1316" t="str">
        <v>0004</v>
      </c>
      <c r="G1316" t="str">
        <v>ØSTBY</v>
      </c>
      <c r="H1316" t="str">
        <v>0004</v>
      </c>
      <c r="I1316" t="str">
        <v>Østby samfunnshus</v>
      </c>
      <c r="J1316" t="str">
        <v>Skogheimsvingen 6</v>
      </c>
      <c r="K1316" t="str">
        <v>2423</v>
      </c>
      <c r="L1316" t="str">
        <v>Østby</v>
      </c>
      <c r="M1316" t="str">
        <v>NULL</v>
      </c>
      <c r="N1316" t="str">
        <v>61.255141, 12.520788</v>
      </c>
      <c r="O1316">
        <v>45908</v>
      </c>
      <c r="P1316">
        <v>0.5</v>
      </c>
      <c r="Q1316">
        <v>0.75</v>
      </c>
      <c r="R1316" t="str">
        <v>True</v>
      </c>
    </row>
    <row r="1317" spans="1:18" x14ac:dyDescent="0.25">
      <c r="A1317" t="str">
        <v>250001</v>
      </c>
      <c r="B1317" t="str">
        <v>Stortingsvalget 2025</v>
      </c>
      <c r="C1317" t="str">
        <v>Hedmark</v>
      </c>
      <c r="D1317" t="str">
        <v>3421</v>
      </c>
      <c r="E1317" t="str">
        <v>Trysil</v>
      </c>
      <c r="F1317" t="str">
        <v>0005</v>
      </c>
      <c r="G1317" t="str">
        <v>PLASSEN</v>
      </c>
      <c r="H1317" t="str">
        <v>0005</v>
      </c>
      <c r="I1317" t="str">
        <v>Lokalet Åsvang i Landsjøåsen</v>
      </c>
      <c r="J1317" t="str">
        <v>Åsavegen 231</v>
      </c>
      <c r="K1317" t="str">
        <v>2422</v>
      </c>
      <c r="L1317" t="str">
        <v>Nybergsund</v>
      </c>
      <c r="M1317" t="str">
        <v>NULL</v>
      </c>
      <c r="N1317" t="str">
        <v>61.190669, 12.487067</v>
      </c>
      <c r="O1317">
        <v>45908</v>
      </c>
      <c r="P1317">
        <v>0.5</v>
      </c>
      <c r="Q1317">
        <v>0.75</v>
      </c>
      <c r="R1317" t="str">
        <v>True</v>
      </c>
    </row>
    <row r="1318" spans="1:18" x14ac:dyDescent="0.25">
      <c r="A1318" t="str">
        <v>250001</v>
      </c>
      <c r="B1318" t="str">
        <v>Stortingsvalget 2025</v>
      </c>
      <c r="C1318" t="str">
        <v>Hedmark</v>
      </c>
      <c r="D1318" t="str">
        <v>3421</v>
      </c>
      <c r="E1318" t="str">
        <v>Trysil</v>
      </c>
      <c r="F1318" t="str">
        <v>0006</v>
      </c>
      <c r="G1318" t="str">
        <v>TØRBERGET</v>
      </c>
      <c r="H1318" t="str">
        <v>0006</v>
      </c>
      <c r="I1318" t="str">
        <v>Tørberget samfunnshus</v>
      </c>
      <c r="J1318" t="str">
        <v>Matvegen 4</v>
      </c>
      <c r="K1318" t="str">
        <v>2429</v>
      </c>
      <c r="L1318" t="str">
        <v>Tørberget</v>
      </c>
      <c r="M1318" t="str">
        <v>NULL</v>
      </c>
      <c r="N1318" t="str">
        <v>61.1315, 12.09366</v>
      </c>
      <c r="O1318">
        <v>45908</v>
      </c>
      <c r="P1318">
        <v>0.5</v>
      </c>
      <c r="Q1318">
        <v>0.75</v>
      </c>
      <c r="R1318" t="str">
        <v>True</v>
      </c>
    </row>
    <row r="1319" spans="1:18" x14ac:dyDescent="0.25">
      <c r="A1319" t="str">
        <v>250001</v>
      </c>
      <c r="B1319" t="str">
        <v>Stortingsvalget 2025</v>
      </c>
      <c r="C1319" t="str">
        <v>Hedmark</v>
      </c>
      <c r="D1319" t="str">
        <v>3421</v>
      </c>
      <c r="E1319" t="str">
        <v>Trysil</v>
      </c>
      <c r="F1319" t="str">
        <v>0007</v>
      </c>
      <c r="G1319" t="str">
        <v>SØRE OSEN</v>
      </c>
      <c r="H1319" t="str">
        <v>0007</v>
      </c>
      <c r="I1319" t="str">
        <v>Søre Osen samfunnshus</v>
      </c>
      <c r="J1319" t="str">
        <v>Osensjøen øst 12</v>
      </c>
      <c r="K1319" t="str">
        <v>2428</v>
      </c>
      <c r="L1319" t="str">
        <v>Søre Osen</v>
      </c>
      <c r="M1319" t="str">
        <v>NULL</v>
      </c>
      <c r="N1319" t="str">
        <v>61.10698, 11.98722</v>
      </c>
      <c r="O1319">
        <v>45908</v>
      </c>
      <c r="P1319">
        <v>0.5</v>
      </c>
      <c r="Q1319">
        <v>0.75</v>
      </c>
      <c r="R1319" t="str">
        <v>True</v>
      </c>
    </row>
    <row r="1320" spans="1:18" x14ac:dyDescent="0.25">
      <c r="A1320" t="str">
        <v>250001</v>
      </c>
      <c r="B1320" t="str">
        <v>Stortingsvalget 2025</v>
      </c>
      <c r="C1320" t="str">
        <v>Hedmark</v>
      </c>
      <c r="D1320" t="str">
        <v>3422</v>
      </c>
      <c r="E1320" t="str">
        <v>Åmot</v>
      </c>
      <c r="F1320" t="str">
        <v>0001</v>
      </c>
      <c r="G1320" t="str">
        <v>Rena</v>
      </c>
      <c r="H1320" t="str">
        <v>0001</v>
      </c>
      <c r="I1320" t="str">
        <v>Åmot kulturhus</v>
      </c>
      <c r="J1320" t="str">
        <v>Torget 1</v>
      </c>
      <c r="K1320" t="str">
        <v>2450</v>
      </c>
      <c r="L1320" t="str">
        <v>Rena</v>
      </c>
      <c r="M1320" t="str">
        <v>NULL</v>
      </c>
      <c r="N1320" t="str">
        <v>61.13187, 11.37284</v>
      </c>
      <c r="O1320">
        <v>45908</v>
      </c>
      <c r="P1320">
        <v>0.375</v>
      </c>
      <c r="Q1320">
        <v>0.83333333333333337</v>
      </c>
      <c r="R1320" t="str">
        <v>True</v>
      </c>
    </row>
    <row r="1321" spans="1:18" x14ac:dyDescent="0.25">
      <c r="A1321" t="str">
        <v>250001</v>
      </c>
      <c r="B1321" t="str">
        <v>Stortingsvalget 2025</v>
      </c>
      <c r="C1321" t="str">
        <v>Hedmark</v>
      </c>
      <c r="D1321" t="str">
        <v>3422</v>
      </c>
      <c r="E1321" t="str">
        <v>Åmot</v>
      </c>
      <c r="F1321" t="str">
        <v>0002</v>
      </c>
      <c r="G1321" t="str">
        <v>Deset</v>
      </c>
      <c r="H1321" t="str">
        <v>0002</v>
      </c>
      <c r="I1321" t="str">
        <v>Deset grendehus</v>
      </c>
      <c r="J1321" t="str">
        <v>Kvennbekkveien 32</v>
      </c>
      <c r="K1321" t="str">
        <v>2450</v>
      </c>
      <c r="L1321" t="str">
        <v>Rena</v>
      </c>
      <c r="M1321" t="str">
        <v>NULL</v>
      </c>
      <c r="N1321" t="str">
        <v>61.30173, 11.46301</v>
      </c>
      <c r="O1321">
        <v>45908</v>
      </c>
      <c r="P1321">
        <v>0.54166666666666663</v>
      </c>
      <c r="Q1321">
        <v>0.75</v>
      </c>
      <c r="R1321" t="str">
        <v>True</v>
      </c>
    </row>
    <row r="1322" spans="1:18" x14ac:dyDescent="0.25">
      <c r="A1322" t="str">
        <v>250001</v>
      </c>
      <c r="B1322" t="str">
        <v>Stortingsvalget 2025</v>
      </c>
      <c r="C1322" t="str">
        <v>Hedmark</v>
      </c>
      <c r="D1322" t="str">
        <v>3422</v>
      </c>
      <c r="E1322" t="str">
        <v>Åmot</v>
      </c>
      <c r="F1322" t="str">
        <v>0003</v>
      </c>
      <c r="G1322" t="str">
        <v>Osen</v>
      </c>
      <c r="H1322" t="str">
        <v>0003</v>
      </c>
      <c r="I1322" t="str">
        <v>Osvang samfunnshus</v>
      </c>
      <c r="J1322" t="str">
        <v>Osvangveien 2</v>
      </c>
      <c r="K1322" t="str">
        <v>2460</v>
      </c>
      <c r="L1322" t="str">
        <v>Osen</v>
      </c>
      <c r="M1322" t="str">
        <v>NULL</v>
      </c>
      <c r="N1322" t="str">
        <v>61.3023, 11.76588</v>
      </c>
      <c r="O1322">
        <v>45908</v>
      </c>
      <c r="P1322">
        <v>0.5</v>
      </c>
      <c r="Q1322">
        <v>0.75</v>
      </c>
      <c r="R1322" t="str">
        <v>True</v>
      </c>
    </row>
    <row r="1323" spans="1:18" x14ac:dyDescent="0.25">
      <c r="A1323" t="str">
        <v>250001</v>
      </c>
      <c r="B1323" t="str">
        <v>Stortingsvalget 2025</v>
      </c>
      <c r="C1323" t="str">
        <v>Hedmark</v>
      </c>
      <c r="D1323" t="str">
        <v>3423</v>
      </c>
      <c r="E1323" t="str">
        <v>Stor-Elvdal</v>
      </c>
      <c r="F1323" t="str">
        <v>0001</v>
      </c>
      <c r="G1323" t="str">
        <v>Steinvik/Opphus</v>
      </c>
      <c r="H1323" t="str">
        <v>0001</v>
      </c>
      <c r="I1323" t="str">
        <v>Strand kirkestue</v>
      </c>
      <c r="J1323" t="str">
        <v>Storelvdalsveien 977</v>
      </c>
      <c r="K1323" t="str">
        <v>2450</v>
      </c>
      <c r="L1323" t="str">
        <v>Rena</v>
      </c>
      <c r="M1323" t="str">
        <v>NULL</v>
      </c>
      <c r="N1323" t="str">
        <v>61.29057, 11.27413</v>
      </c>
      <c r="O1323">
        <v>45908</v>
      </c>
      <c r="P1323">
        <v>0.29166666666666669</v>
      </c>
      <c r="Q1323">
        <v>0.70833333333333337</v>
      </c>
      <c r="R1323" t="str">
        <v>True</v>
      </c>
    </row>
    <row r="1324" spans="1:18" x14ac:dyDescent="0.25">
      <c r="A1324" t="str">
        <v>250001</v>
      </c>
      <c r="B1324" t="str">
        <v>Stortingsvalget 2025</v>
      </c>
      <c r="C1324" t="str">
        <v>Hedmark</v>
      </c>
      <c r="D1324" t="str">
        <v>3423</v>
      </c>
      <c r="E1324" t="str">
        <v>Stor-Elvdal</v>
      </c>
      <c r="F1324" t="str">
        <v>0004</v>
      </c>
      <c r="G1324" t="str">
        <v>Mykleby</v>
      </c>
      <c r="H1324" t="str">
        <v>0004</v>
      </c>
      <c r="I1324" t="str">
        <v>Universitetet i Innlandet, Evenstad</v>
      </c>
      <c r="J1324" t="str">
        <v>Anne Evenstads vei 80</v>
      </c>
      <c r="K1324" t="str">
        <v>2480</v>
      </c>
      <c r="L1324" t="str">
        <v>Koppang</v>
      </c>
      <c r="M1324" t="str">
        <v>NULL</v>
      </c>
      <c r="N1324" t="str">
        <v>61.42562, 11.07834</v>
      </c>
      <c r="O1324">
        <v>45908</v>
      </c>
      <c r="P1324">
        <v>0.29166666666666669</v>
      </c>
      <c r="Q1324">
        <v>0.70833333333333337</v>
      </c>
      <c r="R1324" t="str">
        <v>True</v>
      </c>
    </row>
    <row r="1325" spans="1:18" x14ac:dyDescent="0.25">
      <c r="A1325" t="str">
        <v>250001</v>
      </c>
      <c r="B1325" t="str">
        <v>Stortingsvalget 2025</v>
      </c>
      <c r="C1325" t="str">
        <v>Hedmark</v>
      </c>
      <c r="D1325" t="str">
        <v>3423</v>
      </c>
      <c r="E1325" t="str">
        <v>Stor-Elvdal</v>
      </c>
      <c r="F1325" t="str">
        <v>0007</v>
      </c>
      <c r="G1325" t="str">
        <v>Koppang</v>
      </c>
      <c r="H1325" t="str">
        <v>0007</v>
      </c>
      <c r="I1325" t="str">
        <v>Storstua Koppang</v>
      </c>
      <c r="J1325" t="str">
        <v>Storgata 124</v>
      </c>
      <c r="K1325" t="str">
        <v>2480</v>
      </c>
      <c r="L1325" t="str">
        <v>Koppang</v>
      </c>
      <c r="M1325" t="str">
        <v>NULL</v>
      </c>
      <c r="N1325" t="str">
        <v>61.57239, 11.04694</v>
      </c>
      <c r="O1325">
        <v>45908</v>
      </c>
      <c r="P1325">
        <v>0.29166666666666669</v>
      </c>
      <c r="Q1325">
        <v>0.79166666666666663</v>
      </c>
      <c r="R1325" t="str">
        <v>True</v>
      </c>
    </row>
    <row r="1326" spans="1:18" x14ac:dyDescent="0.25">
      <c r="A1326" t="str">
        <v>250001</v>
      </c>
      <c r="B1326" t="str">
        <v>Stortingsvalget 2025</v>
      </c>
      <c r="C1326" t="str">
        <v>Hedmark</v>
      </c>
      <c r="D1326" t="str">
        <v>3423</v>
      </c>
      <c r="E1326" t="str">
        <v>Stor-Elvdal</v>
      </c>
      <c r="F1326" t="str">
        <v>0009</v>
      </c>
      <c r="G1326" t="str">
        <v>Atna</v>
      </c>
      <c r="H1326" t="str">
        <v>0009</v>
      </c>
      <c r="I1326" t="str">
        <v>Glopheim kafe</v>
      </c>
      <c r="J1326" t="str">
        <v>Atneosveien 91</v>
      </c>
      <c r="K1326" t="str">
        <v>2476</v>
      </c>
      <c r="L1326" t="str">
        <v>Atna</v>
      </c>
      <c r="M1326" t="str">
        <v>NULL</v>
      </c>
      <c r="N1326" t="str">
        <v>61.73064, 10.83208</v>
      </c>
      <c r="O1326">
        <v>45908</v>
      </c>
      <c r="P1326">
        <v>0.29166666666666669</v>
      </c>
      <c r="Q1326">
        <v>0.70833333333333337</v>
      </c>
      <c r="R1326" t="str">
        <v>False</v>
      </c>
    </row>
    <row r="1327" spans="1:18" x14ac:dyDescent="0.25">
      <c r="A1327" t="str">
        <v>250001</v>
      </c>
      <c r="B1327" t="str">
        <v>Stortingsvalget 2025</v>
      </c>
      <c r="C1327" t="str">
        <v>Hedmark</v>
      </c>
      <c r="D1327" t="str">
        <v>3423</v>
      </c>
      <c r="E1327" t="str">
        <v>Stor-Elvdal</v>
      </c>
      <c r="F1327" t="str">
        <v>0010</v>
      </c>
      <c r="G1327" t="str">
        <v>Sollia</v>
      </c>
      <c r="H1327" t="str">
        <v>0010</v>
      </c>
      <c r="I1327" t="str">
        <v>Mogrenda samfunnshus</v>
      </c>
      <c r="J1327" t="str">
        <v>Solliaveien 30</v>
      </c>
      <c r="K1327" t="str">
        <v>2476</v>
      </c>
      <c r="L1327" t="str">
        <v>Atna</v>
      </c>
      <c r="M1327" t="str">
        <v>NULL</v>
      </c>
      <c r="N1327" t="str">
        <v>61.78471, 10.50296</v>
      </c>
      <c r="O1327">
        <v>45908</v>
      </c>
      <c r="P1327">
        <v>0.29166666666666669</v>
      </c>
      <c r="Q1327">
        <v>0.70833333333333337</v>
      </c>
      <c r="R1327" t="str">
        <v>True</v>
      </c>
    </row>
    <row r="1328" spans="1:18" x14ac:dyDescent="0.25">
      <c r="A1328" t="str">
        <v>250001</v>
      </c>
      <c r="B1328" t="str">
        <v>Stortingsvalget 2025</v>
      </c>
      <c r="C1328" t="str">
        <v>Hedmark</v>
      </c>
      <c r="D1328" t="str">
        <v>3424</v>
      </c>
      <c r="E1328" t="str">
        <v>Rendalen</v>
      </c>
      <c r="F1328" t="str">
        <v>0001</v>
      </c>
      <c r="G1328" t="str">
        <v>Rendalen, Sør</v>
      </c>
      <c r="H1328" t="str">
        <v>0001</v>
      </c>
      <c r="I1328" t="str">
        <v>Rendalen sjukehjem</v>
      </c>
      <c r="J1328" t="str">
        <v>Søstuveien 25</v>
      </c>
      <c r="K1328" t="str">
        <v>2485</v>
      </c>
      <c r="L1328" t="str">
        <v>RENDALEN</v>
      </c>
      <c r="M1328" t="str">
        <v>NULL</v>
      </c>
      <c r="N1328" t="str">
        <v>61.75949, 11.17662</v>
      </c>
      <c r="O1328">
        <v>45908</v>
      </c>
      <c r="P1328">
        <v>0.375</v>
      </c>
      <c r="Q1328">
        <v>0.75</v>
      </c>
      <c r="R1328" t="str">
        <v>True</v>
      </c>
    </row>
    <row r="1329" spans="1:18" x14ac:dyDescent="0.25">
      <c r="A1329" t="str">
        <v>250001</v>
      </c>
      <c r="B1329" t="str">
        <v>Stortingsvalget 2025</v>
      </c>
      <c r="C1329" t="str">
        <v>Hedmark</v>
      </c>
      <c r="D1329" t="str">
        <v>3424</v>
      </c>
      <c r="E1329" t="str">
        <v>Rendalen</v>
      </c>
      <c r="F1329" t="str">
        <v>0002</v>
      </c>
      <c r="G1329" t="str">
        <v>Rendalen, Nord</v>
      </c>
      <c r="H1329" t="str">
        <v>0002</v>
      </c>
      <c r="I1329" t="str">
        <v>Rendalen kommunehus</v>
      </c>
      <c r="J1329" t="str">
        <v>Hanestadveien 1</v>
      </c>
      <c r="K1329" t="str">
        <v>2484</v>
      </c>
      <c r="L1329" t="str">
        <v>RENDALEN</v>
      </c>
      <c r="M1329" t="str">
        <v>NULL</v>
      </c>
      <c r="N1329" t="str">
        <v>61.89008, 11.07716</v>
      </c>
      <c r="O1329">
        <v>45908</v>
      </c>
      <c r="P1329">
        <v>0.375</v>
      </c>
      <c r="Q1329">
        <v>0.75</v>
      </c>
      <c r="R1329" t="str">
        <v>True</v>
      </c>
    </row>
    <row r="1330" spans="1:18" x14ac:dyDescent="0.25">
      <c r="A1330" t="str">
        <v>250001</v>
      </c>
      <c r="B1330" t="str">
        <v>Stortingsvalget 2025</v>
      </c>
      <c r="C1330" t="str">
        <v>Hedmark</v>
      </c>
      <c r="D1330" t="str">
        <v>3425</v>
      </c>
      <c r="E1330" t="str">
        <v>Engerdal</v>
      </c>
      <c r="F1330" t="str">
        <v>0001</v>
      </c>
      <c r="G1330" t="str">
        <v>Engerdal</v>
      </c>
      <c r="H1330" t="str">
        <v>0001</v>
      </c>
      <c r="I1330" t="str">
        <v>Kommunehuset Enger</v>
      </c>
      <c r="J1330" t="str">
        <v>Engerdalsveien 1794</v>
      </c>
      <c r="K1330" t="str">
        <v>2440</v>
      </c>
      <c r="L1330" t="str">
        <v>Engerdal</v>
      </c>
      <c r="M1330" t="str">
        <v>NULL</v>
      </c>
      <c r="N1330" t="str">
        <v>61.75762, 11.95991</v>
      </c>
      <c r="O1330">
        <v>45908</v>
      </c>
      <c r="P1330">
        <v>0.41666666666666669</v>
      </c>
      <c r="Q1330">
        <v>0.75</v>
      </c>
      <c r="R1330" t="str">
        <v>True</v>
      </c>
    </row>
    <row r="1331" spans="1:18" x14ac:dyDescent="0.25">
      <c r="A1331" t="str">
        <v>250001</v>
      </c>
      <c r="B1331" t="str">
        <v>Stortingsvalget 2025</v>
      </c>
      <c r="C1331" t="str">
        <v>Hedmark</v>
      </c>
      <c r="D1331" t="str">
        <v>3425</v>
      </c>
      <c r="E1331" t="str">
        <v>Engerdal</v>
      </c>
      <c r="F1331" t="str">
        <v>0002</v>
      </c>
      <c r="G1331" t="str">
        <v>Drevsjø</v>
      </c>
      <c r="H1331" t="str">
        <v>0002</v>
      </c>
      <c r="I1331" t="str">
        <v>Engerdal bibliotek</v>
      </c>
      <c r="J1331" t="str">
        <v>Hyttveien 66</v>
      </c>
      <c r="K1331" t="str">
        <v>2443</v>
      </c>
      <c r="L1331" t="str">
        <v>DREVSJØ</v>
      </c>
      <c r="M1331" t="str">
        <v>NULL</v>
      </c>
      <c r="N1331" t="str">
        <v>61.88644, 12.0305</v>
      </c>
      <c r="O1331">
        <v>45908</v>
      </c>
      <c r="P1331">
        <v>0.41666666666666669</v>
      </c>
      <c r="Q1331">
        <v>0.75</v>
      </c>
      <c r="R1331" t="str">
        <v>True</v>
      </c>
    </row>
    <row r="1332" spans="1:18" x14ac:dyDescent="0.25">
      <c r="A1332" t="str">
        <v>250001</v>
      </c>
      <c r="B1332" t="str">
        <v>Stortingsvalget 2025</v>
      </c>
      <c r="C1332" t="str">
        <v>Hedmark</v>
      </c>
      <c r="D1332" t="str">
        <v>3426</v>
      </c>
      <c r="E1332" t="str">
        <v>Tolga</v>
      </c>
      <c r="F1332" t="str">
        <v>0001</v>
      </c>
      <c r="G1332" t="str">
        <v>Tolga</v>
      </c>
      <c r="H1332" t="str">
        <v>0001</v>
      </c>
      <c r="I1332" t="str">
        <v>Tolga kulturhus-Vidarheim</v>
      </c>
      <c r="J1332" t="str">
        <v>Ivarsveien 8</v>
      </c>
      <c r="K1332" t="str">
        <v>2540</v>
      </c>
      <c r="L1332" t="str">
        <v>Tolga</v>
      </c>
      <c r="M1332" t="str">
        <v>NULL</v>
      </c>
      <c r="N1332" t="str">
        <v>62.41053, 10.9979</v>
      </c>
      <c r="O1332">
        <v>45908</v>
      </c>
      <c r="P1332">
        <v>0.41666666666666669</v>
      </c>
      <c r="Q1332">
        <v>0.75</v>
      </c>
      <c r="R1332" t="str">
        <v>True</v>
      </c>
    </row>
    <row r="1333" spans="1:18" x14ac:dyDescent="0.25">
      <c r="A1333" t="str">
        <v>250001</v>
      </c>
      <c r="B1333" t="str">
        <v>Stortingsvalget 2025</v>
      </c>
      <c r="C1333" t="str">
        <v>Hedmark</v>
      </c>
      <c r="D1333" t="str">
        <v>3427</v>
      </c>
      <c r="E1333" t="str">
        <v>Tynset</v>
      </c>
      <c r="F1333" t="str">
        <v>0001</v>
      </c>
      <c r="G1333" t="str">
        <v>Kvikne</v>
      </c>
      <c r="H1333" t="str">
        <v>0001</v>
      </c>
      <c r="I1333" t="str">
        <v>Kvikne skole</v>
      </c>
      <c r="J1333" t="str">
        <v>Vollanveien 54</v>
      </c>
      <c r="K1333" t="str">
        <v>2512</v>
      </c>
      <c r="L1333" t="str">
        <v>Kvikne</v>
      </c>
      <c r="M1333" t="str">
        <v>NULL</v>
      </c>
      <c r="N1333" t="str">
        <v>62.56138, 10.32449</v>
      </c>
      <c r="O1333">
        <v>45908</v>
      </c>
      <c r="P1333">
        <v>0.5</v>
      </c>
      <c r="Q1333">
        <v>0.75</v>
      </c>
      <c r="R1333" t="str">
        <v>True</v>
      </c>
    </row>
    <row r="1334" spans="1:18" x14ac:dyDescent="0.25">
      <c r="A1334" t="str">
        <v>250001</v>
      </c>
      <c r="B1334" t="str">
        <v>Stortingsvalget 2025</v>
      </c>
      <c r="C1334" t="str">
        <v>Hedmark</v>
      </c>
      <c r="D1334" t="str">
        <v>3427</v>
      </c>
      <c r="E1334" t="str">
        <v>Tynset</v>
      </c>
      <c r="F1334" t="str">
        <v>0002</v>
      </c>
      <c r="G1334" t="str">
        <v>Holmen</v>
      </c>
      <c r="H1334" t="str">
        <v>0002</v>
      </c>
      <c r="I1334" t="str">
        <v>Tynset rådhus, Smea</v>
      </c>
      <c r="J1334" t="str">
        <v>Torvgata 1</v>
      </c>
      <c r="K1334" t="str">
        <v>2500</v>
      </c>
      <c r="L1334" t="str">
        <v>Tynset</v>
      </c>
      <c r="M1334" t="str">
        <v>NULL</v>
      </c>
      <c r="N1334" t="str">
        <v>62.27399, 10.77675</v>
      </c>
      <c r="O1334">
        <v>45908</v>
      </c>
      <c r="P1334">
        <v>0.375</v>
      </c>
      <c r="Q1334">
        <v>0.79166666666666663</v>
      </c>
      <c r="R1334" t="str">
        <v>True</v>
      </c>
    </row>
    <row r="1335" spans="1:18" x14ac:dyDescent="0.25">
      <c r="A1335" t="str">
        <v>250001</v>
      </c>
      <c r="B1335" t="str">
        <v>Stortingsvalget 2025</v>
      </c>
      <c r="C1335" t="str">
        <v>Hedmark</v>
      </c>
      <c r="D1335" t="str">
        <v>3427</v>
      </c>
      <c r="E1335" t="str">
        <v>Tynset</v>
      </c>
      <c r="F1335" t="str">
        <v>0003</v>
      </c>
      <c r="G1335" t="str">
        <v>Tylldalen</v>
      </c>
      <c r="H1335" t="str">
        <v>0003</v>
      </c>
      <c r="I1335" t="str">
        <v>Tylldalen, samfunnshuset</v>
      </c>
      <c r="J1335" t="str">
        <v>Tylldalsveien</v>
      </c>
      <c r="K1335" t="str">
        <v>2510</v>
      </c>
      <c r="L1335" t="str">
        <v>Tylldalen</v>
      </c>
      <c r="M1335" t="str">
        <v>NULL</v>
      </c>
      <c r="N1335" t="str">
        <v>62.1275, 10.7996</v>
      </c>
      <c r="O1335">
        <v>45908</v>
      </c>
      <c r="P1335">
        <v>0.5</v>
      </c>
      <c r="Q1335">
        <v>0.75</v>
      </c>
      <c r="R1335" t="str">
        <v>True</v>
      </c>
    </row>
    <row r="1336" spans="1:18" x14ac:dyDescent="0.25">
      <c r="A1336" t="str">
        <v>250001</v>
      </c>
      <c r="B1336" t="str">
        <v>Stortingsvalget 2025</v>
      </c>
      <c r="C1336" t="str">
        <v>Hedmark</v>
      </c>
      <c r="D1336" t="str">
        <v>3428</v>
      </c>
      <c r="E1336" t="str">
        <v>Alvdal</v>
      </c>
      <c r="F1336" t="str">
        <v>0005</v>
      </c>
      <c r="G1336" t="str">
        <v>Alvdal</v>
      </c>
      <c r="H1336" t="str">
        <v>0005</v>
      </c>
      <c r="I1336" t="str">
        <v>Sjulhustunet</v>
      </c>
      <c r="J1336" t="str">
        <v>Sjulhusveien 94</v>
      </c>
      <c r="K1336" t="str">
        <v>2560</v>
      </c>
      <c r="L1336" t="str">
        <v>ALVDAL</v>
      </c>
      <c r="M1336" t="str">
        <v>NULL</v>
      </c>
      <c r="N1336" t="str">
        <v>62.103260, 10.644937</v>
      </c>
      <c r="O1336">
        <v>45908</v>
      </c>
      <c r="P1336">
        <v>0.5</v>
      </c>
      <c r="Q1336">
        <v>0.83333333333333337</v>
      </c>
      <c r="R1336" t="str">
        <v>True</v>
      </c>
    </row>
    <row r="1337" spans="1:18" x14ac:dyDescent="0.25">
      <c r="A1337" t="str">
        <v>250001</v>
      </c>
      <c r="B1337" t="str">
        <v>Stortingsvalget 2025</v>
      </c>
      <c r="C1337" t="str">
        <v>Hedmark</v>
      </c>
      <c r="D1337" t="str">
        <v>3429</v>
      </c>
      <c r="E1337" t="str">
        <v>Folldal</v>
      </c>
      <c r="F1337" t="str">
        <v>0001</v>
      </c>
      <c r="G1337" t="str">
        <v>Folldal</v>
      </c>
      <c r="H1337" t="str">
        <v>0001</v>
      </c>
      <c r="I1337" t="str">
        <v>Folldal Flerbrukshus</v>
      </c>
      <c r="J1337" t="str">
        <v>Folldalsvegen 2793</v>
      </c>
      <c r="K1337" t="str">
        <v>2580</v>
      </c>
      <c r="L1337" t="str">
        <v>Folldal</v>
      </c>
      <c r="M1337" t="str">
        <v>NULL</v>
      </c>
      <c r="N1337" t="str">
        <v>62.13268, 9.9854</v>
      </c>
      <c r="O1337">
        <v>45908</v>
      </c>
      <c r="P1337">
        <v>0.375</v>
      </c>
      <c r="Q1337">
        <v>0.75</v>
      </c>
      <c r="R1337" t="str">
        <v>True</v>
      </c>
    </row>
    <row r="1338" spans="1:18" x14ac:dyDescent="0.25">
      <c r="A1338" t="str">
        <v>250001</v>
      </c>
      <c r="B1338" t="str">
        <v>Stortingsvalget 2025</v>
      </c>
      <c r="C1338" t="str">
        <v>Hedmark</v>
      </c>
      <c r="D1338" t="str">
        <v>3430</v>
      </c>
      <c r="E1338" t="str">
        <v>Os</v>
      </c>
      <c r="F1338" t="str">
        <v>0001</v>
      </c>
      <c r="G1338" t="str">
        <v>Os</v>
      </c>
      <c r="H1338" t="str">
        <v>0001</v>
      </c>
      <c r="I1338" t="str">
        <v>Oshallen</v>
      </c>
      <c r="J1338" t="str">
        <v>Sundmoen 7</v>
      </c>
      <c r="K1338" t="str">
        <v>2550</v>
      </c>
      <c r="L1338" t="str">
        <v>Os i Østerdalen</v>
      </c>
      <c r="M1338" t="str">
        <v>NULL</v>
      </c>
      <c r="N1338" t="str">
        <v>62.49723, 11.23805</v>
      </c>
      <c r="O1338">
        <v>45908</v>
      </c>
      <c r="P1338">
        <v>0.41666666666666669</v>
      </c>
      <c r="Q1338">
        <v>0.75</v>
      </c>
      <c r="R1338" t="str">
        <v>True</v>
      </c>
    </row>
    <row r="1339" spans="1:18" x14ac:dyDescent="0.25">
      <c r="A1339" t="str">
        <v>250001</v>
      </c>
      <c r="B1339" t="str">
        <v>Stortingsvalget 2025</v>
      </c>
      <c r="C1339" t="str">
        <v>Oppland</v>
      </c>
      <c r="D1339" t="str">
        <v>3405</v>
      </c>
      <c r="E1339" t="str">
        <v>Lillehammer</v>
      </c>
      <c r="F1339" t="str">
        <v>0001</v>
      </c>
      <c r="G1339" t="str">
        <v>Sentrum</v>
      </c>
      <c r="H1339" t="str">
        <v>0001</v>
      </c>
      <c r="I1339" t="str">
        <v>Eidsiva Arena</v>
      </c>
      <c r="J1339" t="str">
        <v>Nordsetervegen 43</v>
      </c>
      <c r="K1339" t="str">
        <v>2618</v>
      </c>
      <c r="L1339" t="str">
        <v>Lillehammer</v>
      </c>
      <c r="M1339" t="str">
        <v>NULL</v>
      </c>
      <c r="N1339" t="str">
        <v>61.123076, 10.472202</v>
      </c>
      <c r="O1339">
        <v>45908</v>
      </c>
      <c r="P1339">
        <v>0.33333333333333331</v>
      </c>
      <c r="Q1339">
        <v>0.83333333333333337</v>
      </c>
      <c r="R1339" t="str">
        <v>True</v>
      </c>
    </row>
    <row r="1340" spans="1:18" x14ac:dyDescent="0.25">
      <c r="A1340" t="str">
        <v>250001</v>
      </c>
      <c r="B1340" t="str">
        <v>Stortingsvalget 2025</v>
      </c>
      <c r="C1340" t="str">
        <v>Oppland</v>
      </c>
      <c r="D1340" t="str">
        <v>3405</v>
      </c>
      <c r="E1340" t="str">
        <v>Lillehammer</v>
      </c>
      <c r="F1340" t="str">
        <v>0002</v>
      </c>
      <c r="G1340" t="str">
        <v>Jørstadmoen</v>
      </c>
      <c r="H1340" t="str">
        <v>0002</v>
      </c>
      <c r="I1340" t="str">
        <v>Jorekstad</v>
      </c>
      <c r="J1340" t="str">
        <v>Jørstadmovegen 690</v>
      </c>
      <c r="K1340" t="str">
        <v>2625</v>
      </c>
      <c r="L1340" t="str">
        <v>Fåberg</v>
      </c>
      <c r="M1340" t="str">
        <v>NULL</v>
      </c>
      <c r="N1340" t="str">
        <v>61.15574, 10.3915</v>
      </c>
      <c r="O1340">
        <v>45908</v>
      </c>
      <c r="P1340">
        <v>0.33333333333333331</v>
      </c>
      <c r="Q1340">
        <v>0.83333333333333337</v>
      </c>
      <c r="R1340" t="str">
        <v>True</v>
      </c>
    </row>
    <row r="1341" spans="1:18" x14ac:dyDescent="0.25">
      <c r="A1341" t="str">
        <v>250001</v>
      </c>
      <c r="B1341" t="str">
        <v>Stortingsvalget 2025</v>
      </c>
      <c r="C1341" t="str">
        <v>Oppland</v>
      </c>
      <c r="D1341" t="str">
        <v>3405</v>
      </c>
      <c r="E1341" t="str">
        <v>Lillehammer</v>
      </c>
      <c r="F1341" t="str">
        <v>0003</v>
      </c>
      <c r="G1341" t="str">
        <v>Vingar</v>
      </c>
      <c r="H1341" t="str">
        <v>0003</v>
      </c>
      <c r="I1341" t="str">
        <v>Vingar skole</v>
      </c>
      <c r="J1341" t="str">
        <v>Saksumdalsvegen 40</v>
      </c>
      <c r="K1341" t="str">
        <v>2608</v>
      </c>
      <c r="L1341" t="str">
        <v>Lillehammer</v>
      </c>
      <c r="M1341" t="str">
        <v>NULL</v>
      </c>
      <c r="N1341" t="str">
        <v>61.10813, 10.42793</v>
      </c>
      <c r="O1341">
        <v>45908</v>
      </c>
      <c r="P1341">
        <v>0.33333333333333331</v>
      </c>
      <c r="Q1341">
        <v>0.83333333333333337</v>
      </c>
      <c r="R1341" t="str">
        <v>True</v>
      </c>
    </row>
    <row r="1342" spans="1:18" x14ac:dyDescent="0.25">
      <c r="A1342" t="str">
        <v>250001</v>
      </c>
      <c r="B1342" t="str">
        <v>Stortingsvalget 2025</v>
      </c>
      <c r="C1342" t="str">
        <v>Oppland</v>
      </c>
      <c r="D1342" t="str">
        <v>3407</v>
      </c>
      <c r="E1342" t="str">
        <v>Gjøvik</v>
      </c>
      <c r="F1342" t="str">
        <v>0001</v>
      </c>
      <c r="G1342" t="str">
        <v>Sentrum/Vindingstad</v>
      </c>
      <c r="H1342" t="str">
        <v>0001</v>
      </c>
      <c r="I1342" t="str">
        <v>Gjøvik rådhus</v>
      </c>
      <c r="J1342" t="str">
        <v>Kauffeldts Plass 1</v>
      </c>
      <c r="K1342" t="str">
        <v>2815</v>
      </c>
      <c r="L1342" t="str">
        <v xml:space="preserve">Gjøvik </v>
      </c>
      <c r="M1342" t="str">
        <v>NULL</v>
      </c>
      <c r="N1342" t="str">
        <v>60.794694, 10.692315</v>
      </c>
      <c r="O1342">
        <v>45908</v>
      </c>
      <c r="P1342">
        <v>0.41666666666666669</v>
      </c>
      <c r="Q1342">
        <v>0.875</v>
      </c>
      <c r="R1342" t="str">
        <v>True</v>
      </c>
    </row>
    <row r="1343" spans="1:18" x14ac:dyDescent="0.25">
      <c r="A1343" t="str">
        <v>250001</v>
      </c>
      <c r="B1343" t="str">
        <v>Stortingsvalget 2025</v>
      </c>
      <c r="C1343" t="str">
        <v>Oppland</v>
      </c>
      <c r="D1343" t="str">
        <v>3407</v>
      </c>
      <c r="E1343" t="str">
        <v>Gjøvik</v>
      </c>
      <c r="F1343" t="str">
        <v>0002</v>
      </c>
      <c r="G1343" t="str">
        <v>Vardal</v>
      </c>
      <c r="H1343" t="str">
        <v>0002</v>
      </c>
      <c r="I1343" t="str">
        <v>Grande skole</v>
      </c>
      <c r="J1343" t="str">
        <v>Mjølkevegen 84</v>
      </c>
      <c r="K1343" t="str">
        <v>2825</v>
      </c>
      <c r="L1343" t="str">
        <v xml:space="preserve">Gjøvik </v>
      </c>
      <c r="M1343" t="str">
        <v>NULL</v>
      </c>
      <c r="N1343" t="str">
        <v>60.810956, 10.585104</v>
      </c>
      <c r="O1343">
        <v>45908</v>
      </c>
      <c r="P1343">
        <v>0.41666666666666669</v>
      </c>
      <c r="Q1343">
        <v>0.875</v>
      </c>
      <c r="R1343" t="str">
        <v>True</v>
      </c>
    </row>
    <row r="1344" spans="1:18" x14ac:dyDescent="0.25">
      <c r="A1344" t="str">
        <v>250001</v>
      </c>
      <c r="B1344" t="str">
        <v>Stortingsvalget 2025</v>
      </c>
      <c r="C1344" t="str">
        <v>Oppland</v>
      </c>
      <c r="D1344" t="str">
        <v>3407</v>
      </c>
      <c r="E1344" t="str">
        <v>Gjøvik</v>
      </c>
      <c r="F1344" t="str">
        <v>0003</v>
      </c>
      <c r="G1344" t="str">
        <v>Hunndalen/Kopperud</v>
      </c>
      <c r="H1344" t="str">
        <v>0003</v>
      </c>
      <c r="I1344" t="str">
        <v xml:space="preserve">Campus Arena, Kallerudhallen </v>
      </c>
      <c r="J1344" t="str">
        <v xml:space="preserve">Merkantilvegen 3 </v>
      </c>
      <c r="K1344" t="str">
        <v>2827</v>
      </c>
      <c r="L1344" t="str">
        <v xml:space="preserve">Hunndalen </v>
      </c>
      <c r="M1344" t="str">
        <v>NULL</v>
      </c>
      <c r="N1344" t="str">
        <v>60.787133, 10.676050</v>
      </c>
      <c r="O1344">
        <v>45908</v>
      </c>
      <c r="P1344">
        <v>0.41666666666666669</v>
      </c>
      <c r="Q1344">
        <v>0.875</v>
      </c>
      <c r="R1344" t="str">
        <v>True</v>
      </c>
    </row>
    <row r="1345" spans="1:18" x14ac:dyDescent="0.25">
      <c r="A1345" t="str">
        <v>250001</v>
      </c>
      <c r="B1345" t="str">
        <v>Stortingsvalget 2025</v>
      </c>
      <c r="C1345" t="str">
        <v>Oppland</v>
      </c>
      <c r="D1345" t="str">
        <v>3407</v>
      </c>
      <c r="E1345" t="str">
        <v>Gjøvik</v>
      </c>
      <c r="F1345" t="str">
        <v>0004</v>
      </c>
      <c r="G1345" t="str">
        <v>Nordbyen</v>
      </c>
      <c r="H1345" t="str">
        <v>0004</v>
      </c>
      <c r="I1345" t="str">
        <v>Tranberghallen</v>
      </c>
      <c r="J1345" t="str">
        <v>Kronprins Olavs veg 33</v>
      </c>
      <c r="K1345" t="str">
        <v>2819</v>
      </c>
      <c r="L1345" t="str">
        <v xml:space="preserve">Gjøvik </v>
      </c>
      <c r="M1345" t="str">
        <v>NULL</v>
      </c>
      <c r="N1345" t="str">
        <v>60.812251, 10.672875</v>
      </c>
      <c r="O1345">
        <v>45908</v>
      </c>
      <c r="P1345">
        <v>0.41666666666666669</v>
      </c>
      <c r="Q1345">
        <v>0.875</v>
      </c>
      <c r="R1345" t="str">
        <v>True</v>
      </c>
    </row>
    <row r="1346" spans="1:18" x14ac:dyDescent="0.25">
      <c r="A1346" t="str">
        <v>250001</v>
      </c>
      <c r="B1346" t="str">
        <v>Stortingsvalget 2025</v>
      </c>
      <c r="C1346" t="str">
        <v>Oppland</v>
      </c>
      <c r="D1346" t="str">
        <v>3407</v>
      </c>
      <c r="E1346" t="str">
        <v>Gjøvik</v>
      </c>
      <c r="F1346" t="str">
        <v>0005</v>
      </c>
      <c r="G1346" t="str">
        <v>Biri</v>
      </c>
      <c r="H1346" t="str">
        <v>0005</v>
      </c>
      <c r="I1346" t="str">
        <v>Biri IL Flerbrukshall</v>
      </c>
      <c r="J1346" t="str">
        <v>Klomsteinrovegen 55</v>
      </c>
      <c r="K1346" t="str">
        <v>2836</v>
      </c>
      <c r="L1346" t="str">
        <v>Biri</v>
      </c>
      <c r="M1346" t="str">
        <v>NULL</v>
      </c>
      <c r="N1346" t="str">
        <v>60.950137, 10.607982</v>
      </c>
      <c r="O1346">
        <v>45908</v>
      </c>
      <c r="P1346">
        <v>0.41666666666666669</v>
      </c>
      <c r="Q1346">
        <v>0.875</v>
      </c>
      <c r="R1346" t="str">
        <v>True</v>
      </c>
    </row>
    <row r="1347" spans="1:18" x14ac:dyDescent="0.25">
      <c r="A1347" t="str">
        <v>250001</v>
      </c>
      <c r="B1347" t="str">
        <v>Stortingsvalget 2025</v>
      </c>
      <c r="C1347" t="str">
        <v>Oppland</v>
      </c>
      <c r="D1347" t="str">
        <v>3407</v>
      </c>
      <c r="E1347" t="str">
        <v>Gjøvik</v>
      </c>
      <c r="F1347" t="str">
        <v>0006</v>
      </c>
      <c r="G1347" t="str">
        <v>Snertingdal</v>
      </c>
      <c r="H1347" t="str">
        <v>0006</v>
      </c>
      <c r="I1347" t="str">
        <v>Snertingdal skole</v>
      </c>
      <c r="J1347" t="str">
        <v>Nøssvegen 4</v>
      </c>
      <c r="K1347" t="str">
        <v>2838</v>
      </c>
      <c r="L1347" t="str">
        <v>Snertingdal</v>
      </c>
      <c r="M1347" t="str">
        <v>NULL</v>
      </c>
      <c r="N1347" t="str">
        <v>60.87539, 10.40377</v>
      </c>
      <c r="O1347">
        <v>45908</v>
      </c>
      <c r="P1347">
        <v>0.41666666666666669</v>
      </c>
      <c r="Q1347">
        <v>0.875</v>
      </c>
      <c r="R1347" t="str">
        <v>True</v>
      </c>
    </row>
    <row r="1348" spans="1:18" x14ac:dyDescent="0.25">
      <c r="A1348" t="str">
        <v>250001</v>
      </c>
      <c r="B1348" t="str">
        <v>Stortingsvalget 2025</v>
      </c>
      <c r="C1348" t="str">
        <v>Oppland</v>
      </c>
      <c r="D1348" t="str">
        <v>3431</v>
      </c>
      <c r="E1348" t="str">
        <v>Dovre</v>
      </c>
      <c r="F1348" t="str">
        <v>0001</v>
      </c>
      <c r="G1348" t="str">
        <v>Dombås</v>
      </c>
      <c r="H1348" t="str">
        <v>0001</v>
      </c>
      <c r="I1348" t="str">
        <v>Moskushallen</v>
      </c>
      <c r="J1348" t="str">
        <v>Smiuvegen 4</v>
      </c>
      <c r="K1348" t="str">
        <v>2660</v>
      </c>
      <c r="L1348" t="str">
        <v>Dombås</v>
      </c>
      <c r="M1348" t="str">
        <v>NULL</v>
      </c>
      <c r="N1348" t="str">
        <v>62.07814, 9.12522</v>
      </c>
      <c r="O1348">
        <v>45908</v>
      </c>
      <c r="P1348">
        <v>0.375</v>
      </c>
      <c r="Q1348">
        <v>0.79166666666666663</v>
      </c>
      <c r="R1348" t="str">
        <v>True</v>
      </c>
    </row>
    <row r="1349" spans="1:18" x14ac:dyDescent="0.25">
      <c r="A1349" t="str">
        <v>250001</v>
      </c>
      <c r="B1349" t="str">
        <v>Stortingsvalget 2025</v>
      </c>
      <c r="C1349" t="str">
        <v>Oppland</v>
      </c>
      <c r="D1349" t="str">
        <v>3431</v>
      </c>
      <c r="E1349" t="str">
        <v>Dovre</v>
      </c>
      <c r="F1349" t="str">
        <v>0002</v>
      </c>
      <c r="G1349" t="str">
        <v>Dovre</v>
      </c>
      <c r="H1349" t="str">
        <v>0002</v>
      </c>
      <c r="I1349" t="str">
        <v>Dovre samfunnshus</v>
      </c>
      <c r="J1349" t="str">
        <v>Kongsvegen 8</v>
      </c>
      <c r="K1349" t="str">
        <v>2662</v>
      </c>
      <c r="L1349" t="str">
        <v>Dovre</v>
      </c>
      <c r="M1349" t="str">
        <v>NULL</v>
      </c>
      <c r="N1349" t="str">
        <v>61.98611, 9.24812</v>
      </c>
      <c r="O1349">
        <v>45908</v>
      </c>
      <c r="P1349">
        <v>0.375</v>
      </c>
      <c r="Q1349">
        <v>0.79166666666666663</v>
      </c>
      <c r="R1349" t="str">
        <v>True</v>
      </c>
    </row>
    <row r="1350" spans="1:18" x14ac:dyDescent="0.25">
      <c r="A1350" t="str">
        <v>250001</v>
      </c>
      <c r="B1350" t="str">
        <v>Stortingsvalget 2025</v>
      </c>
      <c r="C1350" t="str">
        <v>Oppland</v>
      </c>
      <c r="D1350" t="str">
        <v>3432</v>
      </c>
      <c r="E1350" t="str">
        <v>Lesja</v>
      </c>
      <c r="F1350" t="str">
        <v>0001</v>
      </c>
      <c r="G1350" t="str">
        <v>Lesjaskog</v>
      </c>
      <c r="H1350" t="str">
        <v>0001</v>
      </c>
      <c r="I1350" t="str">
        <v>Lesjaskog samfunnshus</v>
      </c>
      <c r="J1350" t="str">
        <v>Strandvegen 30</v>
      </c>
      <c r="K1350" t="str">
        <v>2668</v>
      </c>
      <c r="L1350" t="str">
        <v>Lesjaskog</v>
      </c>
      <c r="M1350" t="str">
        <v>NULL</v>
      </c>
      <c r="N1350" t="str">
        <v>62.23127475, 8.38082353</v>
      </c>
      <c r="O1350">
        <v>45908</v>
      </c>
      <c r="P1350">
        <v>0.45833333333333331</v>
      </c>
      <c r="Q1350">
        <v>0.79166666666666663</v>
      </c>
      <c r="R1350" t="str">
        <v>True</v>
      </c>
    </row>
    <row r="1351" spans="1:18" x14ac:dyDescent="0.25">
      <c r="A1351" t="str">
        <v>250001</v>
      </c>
      <c r="B1351" t="str">
        <v>Stortingsvalget 2025</v>
      </c>
      <c r="C1351" t="str">
        <v>Oppland</v>
      </c>
      <c r="D1351" t="str">
        <v>3432</v>
      </c>
      <c r="E1351" t="str">
        <v>Lesja</v>
      </c>
      <c r="F1351" t="str">
        <v>0002</v>
      </c>
      <c r="G1351" t="str">
        <v>Lesja</v>
      </c>
      <c r="H1351" t="str">
        <v>0002</v>
      </c>
      <c r="I1351" t="str">
        <v>Lesja kulturhus</v>
      </c>
      <c r="J1351" t="str">
        <v>Kyrkjevegen 25</v>
      </c>
      <c r="K1351" t="str">
        <v>2665</v>
      </c>
      <c r="L1351" t="str">
        <v>Lesja</v>
      </c>
      <c r="M1351" t="str">
        <v>NULL</v>
      </c>
      <c r="N1351" t="str">
        <v>62.11777744, 8.85921509</v>
      </c>
      <c r="O1351">
        <v>45908</v>
      </c>
      <c r="P1351">
        <v>0.45833333333333331</v>
      </c>
      <c r="Q1351">
        <v>0.79166666666666663</v>
      </c>
      <c r="R1351" t="str">
        <v>True</v>
      </c>
    </row>
    <row r="1352" spans="1:18" x14ac:dyDescent="0.25">
      <c r="A1352" t="str">
        <v>250001</v>
      </c>
      <c r="B1352" t="str">
        <v>Stortingsvalget 2025</v>
      </c>
      <c r="C1352" t="str">
        <v>Oppland</v>
      </c>
      <c r="D1352" t="str">
        <v>3433</v>
      </c>
      <c r="E1352" t="str">
        <v>Skjåk</v>
      </c>
      <c r="F1352" t="str">
        <v>0001</v>
      </c>
      <c r="G1352" t="str">
        <v>Skjåk</v>
      </c>
      <c r="H1352" t="str">
        <v>0001</v>
      </c>
      <c r="I1352" t="str">
        <v>Skjåk kommunehus</v>
      </c>
      <c r="J1352" t="str">
        <v>Moavegen 30</v>
      </c>
      <c r="K1352" t="str">
        <v>2690</v>
      </c>
      <c r="L1352" t="str">
        <v>Skjåk</v>
      </c>
      <c r="M1352" t="str">
        <v>NULL</v>
      </c>
      <c r="N1352" t="str">
        <v>61.88297, 8.2655</v>
      </c>
      <c r="O1352">
        <v>45908</v>
      </c>
      <c r="P1352">
        <v>0.375</v>
      </c>
      <c r="Q1352">
        <v>0.75</v>
      </c>
      <c r="R1352" t="str">
        <v>True</v>
      </c>
    </row>
    <row r="1353" spans="1:18" x14ac:dyDescent="0.25">
      <c r="A1353" t="str">
        <v>250001</v>
      </c>
      <c r="B1353" t="str">
        <v>Stortingsvalget 2025</v>
      </c>
      <c r="C1353" t="str">
        <v>Oppland</v>
      </c>
      <c r="D1353" t="str">
        <v>3434</v>
      </c>
      <c r="E1353" t="str">
        <v>Lom</v>
      </c>
      <c r="F1353" t="str">
        <v>0001</v>
      </c>
      <c r="G1353" t="str">
        <v>Lom</v>
      </c>
      <c r="H1353" t="str">
        <v>0001</v>
      </c>
      <c r="I1353" t="str">
        <v>Midtgard, kommunestyresalen</v>
      </c>
      <c r="J1353" t="str">
        <v>Sognefjellsvegen 6</v>
      </c>
      <c r="K1353" t="str">
        <v>2686</v>
      </c>
      <c r="L1353" t="str">
        <v>Lom</v>
      </c>
      <c r="M1353" t="str">
        <v>NULL</v>
      </c>
      <c r="N1353" t="str">
        <v>61.83714, 8.5698</v>
      </c>
      <c r="O1353">
        <v>45908</v>
      </c>
      <c r="P1353">
        <v>0.375</v>
      </c>
      <c r="Q1353">
        <v>0.70833333333333337</v>
      </c>
      <c r="R1353" t="str">
        <v>True</v>
      </c>
    </row>
    <row r="1354" spans="1:18" x14ac:dyDescent="0.25">
      <c r="A1354" t="str">
        <v>250001</v>
      </c>
      <c r="B1354" t="str">
        <v>Stortingsvalget 2025</v>
      </c>
      <c r="C1354" t="str">
        <v>Oppland</v>
      </c>
      <c r="D1354" t="str">
        <v>3434</v>
      </c>
      <c r="E1354" t="str">
        <v>Lom</v>
      </c>
      <c r="F1354" t="str">
        <v>0002</v>
      </c>
      <c r="G1354" t="str">
        <v>Bøverdalen</v>
      </c>
      <c r="H1354" t="str">
        <v>0002</v>
      </c>
      <c r="I1354" t="str">
        <v>Bøverdalen samfunnshus, Boomerstugu</v>
      </c>
      <c r="J1354" t="str">
        <v>Sognefjellsvegen 1931</v>
      </c>
      <c r="K1354" t="str">
        <v>2687</v>
      </c>
      <c r="L1354" t="str">
        <v>Bøverdalen</v>
      </c>
      <c r="M1354" t="str">
        <v>NULL</v>
      </c>
      <c r="N1354" t="str">
        <v>61.72103, 8.34852</v>
      </c>
      <c r="O1354">
        <v>45908</v>
      </c>
      <c r="P1354">
        <v>0.375</v>
      </c>
      <c r="Q1354">
        <v>0.70833333333333337</v>
      </c>
      <c r="R1354" t="str">
        <v>True</v>
      </c>
    </row>
    <row r="1355" spans="1:18" x14ac:dyDescent="0.25">
      <c r="A1355" t="str">
        <v>250001</v>
      </c>
      <c r="B1355" t="str">
        <v>Stortingsvalget 2025</v>
      </c>
      <c r="C1355" t="str">
        <v>Oppland</v>
      </c>
      <c r="D1355" t="str">
        <v>3434</v>
      </c>
      <c r="E1355" t="str">
        <v>Lom</v>
      </c>
      <c r="F1355" t="str">
        <v>0003</v>
      </c>
      <c r="G1355" t="str">
        <v>Garmo</v>
      </c>
      <c r="H1355" t="str">
        <v>0003</v>
      </c>
      <c r="I1355" t="str">
        <v>Garmo skule</v>
      </c>
      <c r="J1355" t="str">
        <v>Knut Hamsuns veg 10</v>
      </c>
      <c r="K1355" t="str">
        <v>2685</v>
      </c>
      <c r="L1355" t="str">
        <v>Garmo</v>
      </c>
      <c r="M1355" t="str">
        <v>NULL</v>
      </c>
      <c r="N1355" t="str">
        <v>61.85046, 8.79707</v>
      </c>
      <c r="O1355">
        <v>45908</v>
      </c>
      <c r="P1355">
        <v>0.375</v>
      </c>
      <c r="Q1355">
        <v>0.70833333333333337</v>
      </c>
      <c r="R1355" t="str">
        <v>True</v>
      </c>
    </row>
    <row r="1356" spans="1:18" x14ac:dyDescent="0.25">
      <c r="A1356" t="str">
        <v>250001</v>
      </c>
      <c r="B1356" t="str">
        <v>Stortingsvalget 2025</v>
      </c>
      <c r="C1356" t="str">
        <v>Oppland</v>
      </c>
      <c r="D1356" t="str">
        <v>3435</v>
      </c>
      <c r="E1356" t="str">
        <v>Vågå</v>
      </c>
      <c r="F1356" t="str">
        <v>0001</v>
      </c>
      <c r="G1356" t="str">
        <v>Vågåmo</v>
      </c>
      <c r="H1356" t="str">
        <v>0001</v>
      </c>
      <c r="I1356" t="str">
        <v>Vågå kommunehus</v>
      </c>
      <c r="J1356" t="str">
        <v>Edvard Storms veg 2</v>
      </c>
      <c r="K1356" t="str">
        <v>2680</v>
      </c>
      <c r="L1356" t="str">
        <v>Vågå</v>
      </c>
      <c r="M1356" t="str">
        <v>NULL</v>
      </c>
      <c r="N1356" t="str">
        <v>61.87567, 9.09564</v>
      </c>
      <c r="O1356">
        <v>45908</v>
      </c>
      <c r="P1356">
        <v>0.41666666666666669</v>
      </c>
      <c r="Q1356">
        <v>0.75</v>
      </c>
      <c r="R1356" t="str">
        <v>True</v>
      </c>
    </row>
    <row r="1357" spans="1:18" x14ac:dyDescent="0.25">
      <c r="A1357" t="str">
        <v>250001</v>
      </c>
      <c r="B1357" t="str">
        <v>Stortingsvalget 2025</v>
      </c>
      <c r="C1357" t="str">
        <v>Oppland</v>
      </c>
      <c r="D1357" t="str">
        <v>3436</v>
      </c>
      <c r="E1357" t="str">
        <v>Nord-Fron</v>
      </c>
      <c r="F1357" t="str">
        <v>0001</v>
      </c>
      <c r="G1357" t="str">
        <v>Skåbu</v>
      </c>
      <c r="H1357" t="str">
        <v>0001</v>
      </c>
      <c r="I1357" t="str">
        <v>Skåbu Oppvekst Helsehuset</v>
      </c>
      <c r="J1357" t="str">
        <v>Skåbuvegen 2693</v>
      </c>
      <c r="K1357" t="str">
        <v>2643</v>
      </c>
      <c r="L1357" t="str">
        <v>Skåbu</v>
      </c>
      <c r="M1357" t="str">
        <v>NULL</v>
      </c>
      <c r="N1357" t="str">
        <v>61.525462, 9.410069</v>
      </c>
      <c r="O1357">
        <v>45908</v>
      </c>
      <c r="P1357">
        <v>0.5</v>
      </c>
      <c r="Q1357">
        <v>0.83333333333333337</v>
      </c>
      <c r="R1357" t="str">
        <v>True</v>
      </c>
    </row>
    <row r="1358" spans="1:18" x14ac:dyDescent="0.25">
      <c r="A1358" t="str">
        <v>250001</v>
      </c>
      <c r="B1358" t="str">
        <v>Stortingsvalget 2025</v>
      </c>
      <c r="C1358" t="str">
        <v>Oppland</v>
      </c>
      <c r="D1358" t="str">
        <v>3436</v>
      </c>
      <c r="E1358" t="str">
        <v>Nord-Fron</v>
      </c>
      <c r="F1358" t="str">
        <v>0002</v>
      </c>
      <c r="G1358" t="str">
        <v>Vinstra</v>
      </c>
      <c r="H1358" t="str">
        <v>0002</v>
      </c>
      <c r="I1358" t="str">
        <v>Vinstrahallen</v>
      </c>
      <c r="J1358" t="str">
        <v>Gamle Skåbuvegen 21</v>
      </c>
      <c r="K1358" t="str">
        <v>2640</v>
      </c>
      <c r="L1358" t="str">
        <v>Vinstra</v>
      </c>
      <c r="M1358" t="str">
        <v>NULL</v>
      </c>
      <c r="N1358" t="str">
        <v>61.596252, 9.731956</v>
      </c>
      <c r="O1358">
        <v>45908</v>
      </c>
      <c r="P1358">
        <v>0.5</v>
      </c>
      <c r="Q1358">
        <v>0.83333333333333337</v>
      </c>
      <c r="R1358" t="str">
        <v>True</v>
      </c>
    </row>
    <row r="1359" spans="1:18" x14ac:dyDescent="0.25">
      <c r="A1359" t="str">
        <v>250001</v>
      </c>
      <c r="B1359" t="str">
        <v>Stortingsvalget 2025</v>
      </c>
      <c r="C1359" t="str">
        <v>Oppland</v>
      </c>
      <c r="D1359" t="str">
        <v>3436</v>
      </c>
      <c r="E1359" t="str">
        <v>Nord-Fron</v>
      </c>
      <c r="F1359" t="str">
        <v>0003</v>
      </c>
      <c r="G1359" t="str">
        <v>Kvam</v>
      </c>
      <c r="H1359" t="str">
        <v>0003</v>
      </c>
      <c r="I1359" t="str">
        <v>Kvam Bygdahus</v>
      </c>
      <c r="J1359" t="str">
        <v>Bygdahusvegen 19</v>
      </c>
      <c r="K1359" t="str">
        <v>2642</v>
      </c>
      <c r="L1359" t="str">
        <v>Kvam</v>
      </c>
      <c r="M1359" t="str">
        <v>NULL</v>
      </c>
      <c r="N1359" t="str">
        <v>61.666611, 9.696068</v>
      </c>
      <c r="O1359">
        <v>45908</v>
      </c>
      <c r="P1359">
        <v>0.5</v>
      </c>
      <c r="Q1359">
        <v>0.83333333333333337</v>
      </c>
      <c r="R1359" t="str">
        <v>False</v>
      </c>
    </row>
    <row r="1360" spans="1:18" x14ac:dyDescent="0.25">
      <c r="A1360" t="str">
        <v>250001</v>
      </c>
      <c r="B1360" t="str">
        <v>Stortingsvalget 2025</v>
      </c>
      <c r="C1360" t="str">
        <v>Oppland</v>
      </c>
      <c r="D1360" t="str">
        <v>3437</v>
      </c>
      <c r="E1360" t="str">
        <v>Sel</v>
      </c>
      <c r="F1360" t="str">
        <v>0001</v>
      </c>
      <c r="G1360" t="str">
        <v>Otta</v>
      </c>
      <c r="H1360" t="str">
        <v>0001</v>
      </c>
      <c r="I1360" t="str">
        <v>Otta Kulturhus</v>
      </c>
      <c r="J1360" t="str">
        <v>Skansen 9</v>
      </c>
      <c r="K1360" t="str">
        <v>2670</v>
      </c>
      <c r="L1360" t="str">
        <v>Otta</v>
      </c>
      <c r="M1360" t="str">
        <v>NULL</v>
      </c>
      <c r="N1360" t="str">
        <v>61.77880545599924, 9.541951098324605</v>
      </c>
      <c r="O1360">
        <v>45908</v>
      </c>
      <c r="P1360">
        <v>0.41666666666666669</v>
      </c>
      <c r="Q1360">
        <v>0.79166666666666663</v>
      </c>
      <c r="R1360" t="str">
        <v>True</v>
      </c>
    </row>
    <row r="1361" spans="1:18" x14ac:dyDescent="0.25">
      <c r="A1361" t="str">
        <v>250001</v>
      </c>
      <c r="B1361" t="str">
        <v>Stortingsvalget 2025</v>
      </c>
      <c r="C1361" t="str">
        <v>Oppland</v>
      </c>
      <c r="D1361" t="str">
        <v>3437</v>
      </c>
      <c r="E1361" t="str">
        <v>Sel</v>
      </c>
      <c r="F1361" t="str">
        <v>0002</v>
      </c>
      <c r="G1361" t="str">
        <v>Heidal</v>
      </c>
      <c r="H1361" t="str">
        <v>0002</v>
      </c>
      <c r="I1361" t="str">
        <v>Heidalshallen</v>
      </c>
      <c r="J1361" t="str">
        <v>Heidalsvegen 1589</v>
      </c>
      <c r="K1361" t="str">
        <v>2676</v>
      </c>
      <c r="L1361" t="str">
        <v>Heidal</v>
      </c>
      <c r="M1361" t="str">
        <v>NULL</v>
      </c>
      <c r="N1361" t="str">
        <v>61.75112, 9.32198</v>
      </c>
      <c r="O1361">
        <v>45908</v>
      </c>
      <c r="P1361">
        <v>0.41666666666666669</v>
      </c>
      <c r="Q1361">
        <v>0.75</v>
      </c>
      <c r="R1361" t="str">
        <v>True</v>
      </c>
    </row>
    <row r="1362" spans="1:18" x14ac:dyDescent="0.25">
      <c r="A1362" t="str">
        <v>250001</v>
      </c>
      <c r="B1362" t="str">
        <v>Stortingsvalget 2025</v>
      </c>
      <c r="C1362" t="str">
        <v>Oppland</v>
      </c>
      <c r="D1362" t="str">
        <v>3438</v>
      </c>
      <c r="E1362" t="str">
        <v>Sør-Fron</v>
      </c>
      <c r="F1362" t="str">
        <v>0001</v>
      </c>
      <c r="G1362" t="str">
        <v>Midtbygda</v>
      </c>
      <c r="H1362" t="str">
        <v>0001</v>
      </c>
      <c r="I1362" t="str">
        <v>Kaféen på Flatmoen idrettspark</v>
      </c>
      <c r="J1362" t="str">
        <v>Prestmovegen 10</v>
      </c>
      <c r="K1362" t="str">
        <v>2647</v>
      </c>
      <c r="L1362" t="str">
        <v>SØR-FRON</v>
      </c>
      <c r="M1362" t="str">
        <v>NULL</v>
      </c>
      <c r="N1362" t="str">
        <v>61.55454, 9.93531</v>
      </c>
      <c r="O1362">
        <v>45908</v>
      </c>
      <c r="P1362">
        <v>0.5</v>
      </c>
      <c r="Q1362">
        <v>0.83333333333333337</v>
      </c>
      <c r="R1362" t="str">
        <v>True</v>
      </c>
    </row>
    <row r="1363" spans="1:18" x14ac:dyDescent="0.25">
      <c r="A1363" t="str">
        <v>250001</v>
      </c>
      <c r="B1363" t="str">
        <v>Stortingsvalget 2025</v>
      </c>
      <c r="C1363" t="str">
        <v>Oppland</v>
      </c>
      <c r="D1363" t="str">
        <v>3438</v>
      </c>
      <c r="E1363" t="str">
        <v>Sør-Fron</v>
      </c>
      <c r="F1363" t="str">
        <v>0004</v>
      </c>
      <c r="G1363" t="str">
        <v>Harpefoss</v>
      </c>
      <c r="H1363" t="str">
        <v>0004</v>
      </c>
      <c r="I1363" t="str">
        <v>Harpefoss Grendahus</v>
      </c>
      <c r="J1363" t="str">
        <v>Gålåvegen 103</v>
      </c>
      <c r="K1363" t="str">
        <v>2647</v>
      </c>
      <c r="L1363" t="str">
        <v>SØR-FRON</v>
      </c>
      <c r="M1363" t="str">
        <v>NULL</v>
      </c>
      <c r="N1363" t="str">
        <v>61.57222, 9.85204</v>
      </c>
      <c r="O1363">
        <v>45908</v>
      </c>
      <c r="P1363">
        <v>0.5</v>
      </c>
      <c r="Q1363">
        <v>0.83333333333333337</v>
      </c>
      <c r="R1363" t="str">
        <v>True</v>
      </c>
    </row>
    <row r="1364" spans="1:18" x14ac:dyDescent="0.25">
      <c r="A1364" t="str">
        <v>250001</v>
      </c>
      <c r="B1364" t="str">
        <v>Stortingsvalget 2025</v>
      </c>
      <c r="C1364" t="str">
        <v>Oppland</v>
      </c>
      <c r="D1364" t="str">
        <v>3438</v>
      </c>
      <c r="E1364" t="str">
        <v>Sør-Fron</v>
      </c>
      <c r="F1364" t="str">
        <v>0005</v>
      </c>
      <c r="G1364" t="str">
        <v>Liene</v>
      </c>
      <c r="H1364" t="str">
        <v>0005</v>
      </c>
      <c r="I1364" t="str">
        <v>Kaféen på Bygdahuset Lidarende</v>
      </c>
      <c r="J1364" t="str">
        <v>Kleiva 6</v>
      </c>
      <c r="K1364" t="str">
        <v>2647</v>
      </c>
      <c r="L1364" t="str">
        <v>SØR-FRON</v>
      </c>
      <c r="M1364" t="str">
        <v>NULL</v>
      </c>
      <c r="N1364" t="str">
        <v>61.53734, 9.97823</v>
      </c>
      <c r="O1364">
        <v>45908</v>
      </c>
      <c r="P1364">
        <v>0.5</v>
      </c>
      <c r="Q1364">
        <v>0.83333333333333337</v>
      </c>
      <c r="R1364" t="str">
        <v>True</v>
      </c>
    </row>
    <row r="1365" spans="1:18" x14ac:dyDescent="0.25">
      <c r="A1365" t="str">
        <v>250001</v>
      </c>
      <c r="B1365" t="str">
        <v>Stortingsvalget 2025</v>
      </c>
      <c r="C1365" t="str">
        <v>Oppland</v>
      </c>
      <c r="D1365" t="str">
        <v>3438</v>
      </c>
      <c r="E1365" t="str">
        <v>Sør-Fron</v>
      </c>
      <c r="F1365" t="str">
        <v>0006</v>
      </c>
      <c r="G1365" t="str">
        <v>Espedalen</v>
      </c>
      <c r="H1365" t="str">
        <v>0006</v>
      </c>
      <c r="I1365" t="str">
        <v>Indre salong på Dalseter Høyfjellshotell</v>
      </c>
      <c r="J1365" t="str">
        <v>Espedalsvegen 2346</v>
      </c>
      <c r="K1365" t="str">
        <v>2658</v>
      </c>
      <c r="L1365" t="str">
        <v>ESPEDALEN</v>
      </c>
      <c r="M1365" t="str">
        <v>NULL</v>
      </c>
      <c r="N1365" t="str">
        <v>61.46826, 9.45976</v>
      </c>
      <c r="O1365">
        <v>45908</v>
      </c>
      <c r="P1365">
        <v>0.5</v>
      </c>
      <c r="Q1365">
        <v>0.66666666666666663</v>
      </c>
      <c r="R1365" t="str">
        <v>True</v>
      </c>
    </row>
    <row r="1366" spans="1:18" x14ac:dyDescent="0.25">
      <c r="A1366" t="str">
        <v>250001</v>
      </c>
      <c r="B1366" t="str">
        <v>Stortingsvalget 2025</v>
      </c>
      <c r="C1366" t="str">
        <v>Oppland</v>
      </c>
      <c r="D1366" t="str">
        <v>3439</v>
      </c>
      <c r="E1366" t="str">
        <v>Ringebu</v>
      </c>
      <c r="F1366" t="str">
        <v>0001</v>
      </c>
      <c r="G1366" t="str">
        <v>Vålebru</v>
      </c>
      <c r="H1366" t="str">
        <v>0001</v>
      </c>
      <c r="I1366" t="str">
        <v>Kaupanger</v>
      </c>
      <c r="J1366" t="str">
        <v>Jernbanegata 3</v>
      </c>
      <c r="K1366" t="str">
        <v>2630</v>
      </c>
      <c r="L1366" t="str">
        <v>Ringebu</v>
      </c>
      <c r="M1366" t="str">
        <v>NULL</v>
      </c>
      <c r="N1366" t="str">
        <v>61.53011, 10.13932</v>
      </c>
      <c r="O1366">
        <v>45908</v>
      </c>
      <c r="P1366">
        <v>0.41666666666666669</v>
      </c>
      <c r="Q1366">
        <v>0.83333333333333337</v>
      </c>
      <c r="R1366" t="str">
        <v>True</v>
      </c>
    </row>
    <row r="1367" spans="1:18" x14ac:dyDescent="0.25">
      <c r="A1367" t="str">
        <v>250001</v>
      </c>
      <c r="B1367" t="str">
        <v>Stortingsvalget 2025</v>
      </c>
      <c r="C1367" t="str">
        <v>Oppland</v>
      </c>
      <c r="D1367" t="str">
        <v>3439</v>
      </c>
      <c r="E1367" t="str">
        <v>Ringebu</v>
      </c>
      <c r="F1367" t="str">
        <v>0002</v>
      </c>
      <c r="G1367" t="str">
        <v>Fåvang</v>
      </c>
      <c r="H1367" t="str">
        <v>0002</v>
      </c>
      <c r="I1367" t="str">
        <v>Tromsvang</v>
      </c>
      <c r="J1367" t="str">
        <v>Stasjonsvegen 3</v>
      </c>
      <c r="K1367" t="str">
        <v>2634</v>
      </c>
      <c r="L1367" t="str">
        <v>Fåvang</v>
      </c>
      <c r="M1367" t="str">
        <v>NULL</v>
      </c>
      <c r="N1367" t="str">
        <v>61.45505, 10.1934</v>
      </c>
      <c r="O1367">
        <v>45908</v>
      </c>
      <c r="P1367">
        <v>0.41666666666666669</v>
      </c>
      <c r="Q1367">
        <v>0.83333333333333337</v>
      </c>
      <c r="R1367" t="str">
        <v>True</v>
      </c>
    </row>
    <row r="1368" spans="1:18" x14ac:dyDescent="0.25">
      <c r="A1368" t="str">
        <v>250001</v>
      </c>
      <c r="B1368" t="str">
        <v>Stortingsvalget 2025</v>
      </c>
      <c r="C1368" t="str">
        <v>Oppland</v>
      </c>
      <c r="D1368" t="str">
        <v>3440</v>
      </c>
      <c r="E1368" t="str">
        <v>Øyer</v>
      </c>
      <c r="F1368" t="str">
        <v>0001</v>
      </c>
      <c r="G1368" t="str">
        <v>Øyer</v>
      </c>
      <c r="H1368" t="str">
        <v>0001</v>
      </c>
      <c r="I1368" t="str">
        <v>Øyer samfunnshus</v>
      </c>
      <c r="J1368" t="str">
        <v>Kongsvegen 325</v>
      </c>
      <c r="K1368" t="str">
        <v>2636</v>
      </c>
      <c r="L1368" t="str">
        <v>ØYER</v>
      </c>
      <c r="M1368" t="str">
        <v>NULL</v>
      </c>
      <c r="N1368" t="str">
        <v>61.26497, 10.41288</v>
      </c>
      <c r="O1368">
        <v>45908</v>
      </c>
      <c r="P1368">
        <v>0.41666666666666669</v>
      </c>
      <c r="Q1368">
        <v>0.83333333333333337</v>
      </c>
      <c r="R1368" t="str">
        <v>True</v>
      </c>
    </row>
    <row r="1369" spans="1:18" x14ac:dyDescent="0.25">
      <c r="A1369" t="str">
        <v>250001</v>
      </c>
      <c r="B1369" t="str">
        <v>Stortingsvalget 2025</v>
      </c>
      <c r="C1369" t="str">
        <v>Oppland</v>
      </c>
      <c r="D1369" t="str">
        <v>3440</v>
      </c>
      <c r="E1369" t="str">
        <v>Øyer</v>
      </c>
      <c r="F1369" t="str">
        <v>0002</v>
      </c>
      <c r="G1369" t="str">
        <v>Tretten</v>
      </c>
      <c r="H1369" t="str">
        <v>0002</v>
      </c>
      <c r="I1369" t="str">
        <v>Tretten samfunnshus</v>
      </c>
      <c r="J1369" t="str">
        <v>Kongsvegen 1553</v>
      </c>
      <c r="K1369" t="str">
        <v>2635</v>
      </c>
      <c r="L1369" t="str">
        <v>Tretten</v>
      </c>
      <c r="M1369" t="str">
        <v>NULL</v>
      </c>
      <c r="N1369" t="str">
        <v>61.31369, 10.30174</v>
      </c>
      <c r="O1369">
        <v>45908</v>
      </c>
      <c r="P1369">
        <v>0.41666666666666669</v>
      </c>
      <c r="Q1369">
        <v>0.83333333333333337</v>
      </c>
      <c r="R1369" t="str">
        <v>True</v>
      </c>
    </row>
    <row r="1370" spans="1:18" x14ac:dyDescent="0.25">
      <c r="A1370" t="str">
        <v>250001</v>
      </c>
      <c r="B1370" t="str">
        <v>Stortingsvalget 2025</v>
      </c>
      <c r="C1370" t="str">
        <v>Oppland</v>
      </c>
      <c r="D1370" t="str">
        <v>3441</v>
      </c>
      <c r="E1370" t="str">
        <v>Gausdal</v>
      </c>
      <c r="F1370" t="str">
        <v>0002</v>
      </c>
      <c r="G1370" t="str">
        <v>Østre Gausdal</v>
      </c>
      <c r="H1370" t="str">
        <v>0002</v>
      </c>
      <c r="I1370" t="str">
        <v>Gausdal administrasjons- og kommunehus</v>
      </c>
      <c r="J1370" t="str">
        <v>Vestringsvegen 6</v>
      </c>
      <c r="K1370" t="str">
        <v>2651</v>
      </c>
      <c r="L1370" t="str">
        <v xml:space="preserve">Østre Gausdal </v>
      </c>
      <c r="M1370" t="str">
        <v>NULL</v>
      </c>
      <c r="N1370" t="str">
        <v>61.226863, 10.221486</v>
      </c>
      <c r="O1370">
        <v>45908</v>
      </c>
      <c r="P1370">
        <v>0.41666666666666669</v>
      </c>
      <c r="Q1370">
        <v>0.75</v>
      </c>
      <c r="R1370" t="str">
        <v>True</v>
      </c>
    </row>
    <row r="1371" spans="1:18" x14ac:dyDescent="0.25">
      <c r="A1371" t="str">
        <v>250001</v>
      </c>
      <c r="B1371" t="str">
        <v>Stortingsvalget 2025</v>
      </c>
      <c r="C1371" t="str">
        <v>Oppland</v>
      </c>
      <c r="D1371" t="str">
        <v>3441</v>
      </c>
      <c r="E1371" t="str">
        <v>Gausdal</v>
      </c>
      <c r="F1371" t="str">
        <v>0004</v>
      </c>
      <c r="G1371" t="str">
        <v>Vestre Gausdal</v>
      </c>
      <c r="H1371" t="str">
        <v>0004</v>
      </c>
      <c r="I1371" t="str">
        <v>Forset grendahus</v>
      </c>
      <c r="J1371" t="str">
        <v>Brubakken 10</v>
      </c>
      <c r="K1371" t="str">
        <v>2653</v>
      </c>
      <c r="L1371" t="str">
        <v>Vestre Gausdal</v>
      </c>
      <c r="M1371" t="str">
        <v>NULL</v>
      </c>
      <c r="N1371" t="str">
        <v>61.20166, 10.14757</v>
      </c>
      <c r="O1371">
        <v>45908</v>
      </c>
      <c r="P1371">
        <v>0.41666666666666669</v>
      </c>
      <c r="Q1371">
        <v>0.75</v>
      </c>
      <c r="R1371" t="str">
        <v>True</v>
      </c>
    </row>
    <row r="1372" spans="1:18" x14ac:dyDescent="0.25">
      <c r="A1372" t="str">
        <v>250001</v>
      </c>
      <c r="B1372" t="str">
        <v>Stortingsvalget 2025</v>
      </c>
      <c r="C1372" t="str">
        <v>Oppland</v>
      </c>
      <c r="D1372" t="str">
        <v>3441</v>
      </c>
      <c r="E1372" t="str">
        <v>Gausdal</v>
      </c>
      <c r="F1372" t="str">
        <v>0005</v>
      </c>
      <c r="G1372" t="str">
        <v>Svatsum</v>
      </c>
      <c r="H1372" t="str">
        <v>0005</v>
      </c>
      <c r="I1372" t="str">
        <v>Svatsum Arena</v>
      </c>
      <c r="J1372" t="str">
        <v>Gardan 38B</v>
      </c>
      <c r="K1372" t="str">
        <v>2657</v>
      </c>
      <c r="L1372" t="str">
        <v>Svatsum</v>
      </c>
      <c r="M1372" t="str">
        <v>NULL</v>
      </c>
      <c r="N1372" t="str">
        <v>61.34359, 9.7672</v>
      </c>
      <c r="O1372">
        <v>45908</v>
      </c>
      <c r="P1372">
        <v>0.41666666666666669</v>
      </c>
      <c r="Q1372">
        <v>0.625</v>
      </c>
      <c r="R1372" t="str">
        <v>True</v>
      </c>
    </row>
    <row r="1373" spans="1:18" x14ac:dyDescent="0.25">
      <c r="A1373" t="str">
        <v>250001</v>
      </c>
      <c r="B1373" t="str">
        <v>Stortingsvalget 2025</v>
      </c>
      <c r="C1373" t="str">
        <v>Oppland</v>
      </c>
      <c r="D1373" t="str">
        <v>3442</v>
      </c>
      <c r="E1373" t="str">
        <v>Østre Toten</v>
      </c>
      <c r="F1373" t="str">
        <v>0001</v>
      </c>
      <c r="G1373" t="str">
        <v>Lena</v>
      </c>
      <c r="H1373" t="str">
        <v>0001</v>
      </c>
      <c r="I1373" t="str">
        <v>Bygdestua Vangen</v>
      </c>
      <c r="J1373" t="str">
        <v>Tømmerholsvegen 320</v>
      </c>
      <c r="K1373" t="str">
        <v>2850</v>
      </c>
      <c r="L1373" t="str">
        <v>Lena</v>
      </c>
      <c r="M1373" t="str">
        <v>NULL</v>
      </c>
      <c r="N1373" t="str">
        <v>60.68506, 10.84365</v>
      </c>
      <c r="O1373">
        <v>45908</v>
      </c>
      <c r="P1373">
        <v>0.375</v>
      </c>
      <c r="Q1373">
        <v>0.83333333333333337</v>
      </c>
      <c r="R1373" t="str">
        <v>True</v>
      </c>
    </row>
    <row r="1374" spans="1:18" x14ac:dyDescent="0.25">
      <c r="A1374" t="str">
        <v>250001</v>
      </c>
      <c r="B1374" t="str">
        <v>Stortingsvalget 2025</v>
      </c>
      <c r="C1374" t="str">
        <v>Oppland</v>
      </c>
      <c r="D1374" t="str">
        <v>3442</v>
      </c>
      <c r="E1374" t="str">
        <v>Østre Toten</v>
      </c>
      <c r="F1374" t="str">
        <v>0002</v>
      </c>
      <c r="G1374" t="str">
        <v>Skreia</v>
      </c>
      <c r="H1374" t="str">
        <v>0002</v>
      </c>
      <c r="I1374" t="str">
        <v>Østre Toten kulturhus</v>
      </c>
      <c r="J1374" t="str">
        <v>Rossgutua 3</v>
      </c>
      <c r="K1374" t="str">
        <v>2848</v>
      </c>
      <c r="L1374" t="str">
        <v>Skreia</v>
      </c>
      <c r="M1374" t="str">
        <v>NULL</v>
      </c>
      <c r="N1374" t="str">
        <v>60.65173, 10.93948</v>
      </c>
      <c r="O1374">
        <v>45908</v>
      </c>
      <c r="P1374">
        <v>0.375</v>
      </c>
      <c r="Q1374">
        <v>0.83333333333333337</v>
      </c>
      <c r="R1374" t="str">
        <v>True</v>
      </c>
    </row>
    <row r="1375" spans="1:18" x14ac:dyDescent="0.25">
      <c r="A1375" t="str">
        <v>250001</v>
      </c>
      <c r="B1375" t="str">
        <v>Stortingsvalget 2025</v>
      </c>
      <c r="C1375" t="str">
        <v>Oppland</v>
      </c>
      <c r="D1375" t="str">
        <v>3442</v>
      </c>
      <c r="E1375" t="str">
        <v>Østre Toten</v>
      </c>
      <c r="F1375" t="str">
        <v>0003</v>
      </c>
      <c r="G1375" t="str">
        <v>Kapp</v>
      </c>
      <c r="H1375" t="str">
        <v>0003</v>
      </c>
      <c r="I1375" t="str">
        <v>Kapp Melkefabrikk</v>
      </c>
      <c r="J1375" t="str">
        <v>Fabrikkvegen 48</v>
      </c>
      <c r="K1375" t="str">
        <v>2849</v>
      </c>
      <c r="L1375" t="str">
        <v>Kapp</v>
      </c>
      <c r="M1375" t="str">
        <v>NULL</v>
      </c>
      <c r="N1375" t="str">
        <v>60.71706, 10.85723</v>
      </c>
      <c r="O1375">
        <v>45908</v>
      </c>
      <c r="P1375">
        <v>0.375</v>
      </c>
      <c r="Q1375">
        <v>0.83333333333333337</v>
      </c>
      <c r="R1375" t="str">
        <v>True</v>
      </c>
    </row>
    <row r="1376" spans="1:18" x14ac:dyDescent="0.25">
      <c r="A1376" t="str">
        <v>250001</v>
      </c>
      <c r="B1376" t="str">
        <v>Stortingsvalget 2025</v>
      </c>
      <c r="C1376" t="str">
        <v>Oppland</v>
      </c>
      <c r="D1376" t="str">
        <v>3442</v>
      </c>
      <c r="E1376" t="str">
        <v>Østre Toten</v>
      </c>
      <c r="F1376" t="str">
        <v>0004</v>
      </c>
      <c r="G1376" t="str">
        <v>Kolbu</v>
      </c>
      <c r="H1376" t="str">
        <v>0004</v>
      </c>
      <c r="I1376" t="str">
        <v>Kolbu skole</v>
      </c>
      <c r="J1376" t="str">
        <v>Vestvegen 44</v>
      </c>
      <c r="K1376" t="str">
        <v>2847</v>
      </c>
      <c r="L1376" t="str">
        <v>Kolbu</v>
      </c>
      <c r="M1376" t="str">
        <v>NULL</v>
      </c>
      <c r="N1376" t="str">
        <v>60.64137, 10.72574</v>
      </c>
      <c r="O1376">
        <v>45908</v>
      </c>
      <c r="P1376">
        <v>0.375</v>
      </c>
      <c r="Q1376">
        <v>0.83333333333333337</v>
      </c>
      <c r="R1376" t="str">
        <v>True</v>
      </c>
    </row>
    <row r="1377" spans="1:18" x14ac:dyDescent="0.25">
      <c r="A1377" t="str">
        <v>250001</v>
      </c>
      <c r="B1377" t="str">
        <v>Stortingsvalget 2025</v>
      </c>
      <c r="C1377" t="str">
        <v>Oppland</v>
      </c>
      <c r="D1377" t="str">
        <v>3443</v>
      </c>
      <c r="E1377" t="str">
        <v>Vestre Toten</v>
      </c>
      <c r="F1377" t="str">
        <v>0001</v>
      </c>
      <c r="G1377" t="str">
        <v>Raufoss</v>
      </c>
      <c r="H1377" t="str">
        <v>0001</v>
      </c>
      <c r="I1377" t="str">
        <v>Fyrverkeriet Kulturhus</v>
      </c>
      <c r="J1377" t="str">
        <v>Kirkevegen 8</v>
      </c>
      <c r="K1377" t="str">
        <v>2830</v>
      </c>
      <c r="L1377" t="str">
        <v>Raufoss</v>
      </c>
      <c r="M1377" t="str">
        <v>NULL</v>
      </c>
      <c r="N1377" t="str">
        <v>60.726062, 10.608459</v>
      </c>
      <c r="O1377">
        <v>45908</v>
      </c>
      <c r="P1377">
        <v>0.375</v>
      </c>
      <c r="Q1377">
        <v>0.83333333333333337</v>
      </c>
      <c r="R1377" t="str">
        <v>True</v>
      </c>
    </row>
    <row r="1378" spans="1:18" x14ac:dyDescent="0.25">
      <c r="A1378" t="str">
        <v>250001</v>
      </c>
      <c r="B1378" t="str">
        <v>Stortingsvalget 2025</v>
      </c>
      <c r="C1378" t="str">
        <v>Oppland</v>
      </c>
      <c r="D1378" t="str">
        <v>3443</v>
      </c>
      <c r="E1378" t="str">
        <v>Vestre Toten</v>
      </c>
      <c r="F1378" t="str">
        <v>0002</v>
      </c>
      <c r="G1378" t="str">
        <v>Reinsvoll</v>
      </c>
      <c r="H1378" t="str">
        <v>0002</v>
      </c>
      <c r="I1378" t="str">
        <v>Reinsvoll Idrettshall</v>
      </c>
      <c r="J1378" t="str">
        <v>Einervegen 7</v>
      </c>
      <c r="K1378" t="str">
        <v>2840</v>
      </c>
      <c r="L1378" t="str">
        <v>Reinsvoll</v>
      </c>
      <c r="M1378" t="str">
        <v>NULL</v>
      </c>
      <c r="N1378" t="str">
        <v>60.67543, 10.62613</v>
      </c>
      <c r="O1378">
        <v>45908</v>
      </c>
      <c r="P1378">
        <v>0.375</v>
      </c>
      <c r="Q1378">
        <v>0.83333333333333337</v>
      </c>
      <c r="R1378" t="str">
        <v>True</v>
      </c>
    </row>
    <row r="1379" spans="1:18" x14ac:dyDescent="0.25">
      <c r="A1379" t="str">
        <v>250001</v>
      </c>
      <c r="B1379" t="str">
        <v>Stortingsvalget 2025</v>
      </c>
      <c r="C1379" t="str">
        <v>Oppland</v>
      </c>
      <c r="D1379" t="str">
        <v>3443</v>
      </c>
      <c r="E1379" t="str">
        <v>Vestre Toten</v>
      </c>
      <c r="F1379" t="str">
        <v>0003</v>
      </c>
      <c r="G1379" t="str">
        <v>Ihle</v>
      </c>
      <c r="H1379" t="str">
        <v>0003</v>
      </c>
      <c r="I1379" t="str">
        <v>Ihle Flerbrukshus - gymsal</v>
      </c>
      <c r="J1379" t="str">
        <v>Vestre Toten veg 1340</v>
      </c>
      <c r="K1379" t="str">
        <v>2846</v>
      </c>
      <c r="L1379" t="str">
        <v>Bøverbru</v>
      </c>
      <c r="M1379" t="str">
        <v>NULL</v>
      </c>
      <c r="N1379" t="str">
        <v>60.69783, 10.71235</v>
      </c>
      <c r="O1379">
        <v>45908</v>
      </c>
      <c r="P1379">
        <v>0.375</v>
      </c>
      <c r="Q1379">
        <v>0.83333333333333337</v>
      </c>
      <c r="R1379" t="str">
        <v>True</v>
      </c>
    </row>
    <row r="1380" spans="1:18" x14ac:dyDescent="0.25">
      <c r="A1380" t="str">
        <v>250001</v>
      </c>
      <c r="B1380" t="str">
        <v>Stortingsvalget 2025</v>
      </c>
      <c r="C1380" t="str">
        <v>Oppland</v>
      </c>
      <c r="D1380" t="str">
        <v>3443</v>
      </c>
      <c r="E1380" t="str">
        <v>Vestre Toten</v>
      </c>
      <c r="F1380" t="str">
        <v>0004</v>
      </c>
      <c r="G1380" t="str">
        <v>Bøverbru</v>
      </c>
      <c r="H1380" t="str">
        <v>0004</v>
      </c>
      <c r="I1380" t="str">
        <v>Bøverbru Skole</v>
      </c>
      <c r="J1380" t="str">
        <v>Skolevegen 10</v>
      </c>
      <c r="K1380" t="str">
        <v>2846</v>
      </c>
      <c r="L1380" t="str">
        <v>Bøverbru</v>
      </c>
      <c r="M1380" t="str">
        <v>NULL</v>
      </c>
      <c r="N1380" t="str">
        <v>60.66447, 10.68086</v>
      </c>
      <c r="O1380">
        <v>45908</v>
      </c>
      <c r="P1380">
        <v>0.375</v>
      </c>
      <c r="Q1380">
        <v>0.83333333333333337</v>
      </c>
      <c r="R1380" t="str">
        <v>True</v>
      </c>
    </row>
    <row r="1381" spans="1:18" x14ac:dyDescent="0.25">
      <c r="A1381" t="str">
        <v>250001</v>
      </c>
      <c r="B1381" t="str">
        <v>Stortingsvalget 2025</v>
      </c>
      <c r="C1381" t="str">
        <v>Oppland</v>
      </c>
      <c r="D1381" t="str">
        <v>3443</v>
      </c>
      <c r="E1381" t="str">
        <v>Vestre Toten</v>
      </c>
      <c r="F1381" t="str">
        <v>0005</v>
      </c>
      <c r="G1381" t="str">
        <v>Eina</v>
      </c>
      <c r="H1381" t="str">
        <v>0005</v>
      </c>
      <c r="I1381" t="str">
        <v>Thune Skole</v>
      </c>
      <c r="J1381" t="str">
        <v>Einavegen 915</v>
      </c>
      <c r="K1381" t="str">
        <v>2843</v>
      </c>
      <c r="L1381" t="str">
        <v>Eina</v>
      </c>
      <c r="M1381" t="str">
        <v>NULL</v>
      </c>
      <c r="N1381" t="str">
        <v>60.61586, 10.62212</v>
      </c>
      <c r="O1381">
        <v>45908</v>
      </c>
      <c r="P1381">
        <v>0.375</v>
      </c>
      <c r="Q1381">
        <v>0.83333333333333337</v>
      </c>
      <c r="R1381" t="str">
        <v>True</v>
      </c>
    </row>
    <row r="1382" spans="1:18" x14ac:dyDescent="0.25">
      <c r="A1382" t="str">
        <v>250001</v>
      </c>
      <c r="B1382" t="str">
        <v>Stortingsvalget 2025</v>
      </c>
      <c r="C1382" t="str">
        <v>Oppland</v>
      </c>
      <c r="D1382" t="str">
        <v>3446</v>
      </c>
      <c r="E1382" t="str">
        <v>Gran</v>
      </c>
      <c r="F1382" t="str">
        <v>0001</v>
      </c>
      <c r="G1382" t="str">
        <v>Bjoneroa</v>
      </c>
      <c r="H1382" t="str">
        <v>0001</v>
      </c>
      <c r="I1382" t="str">
        <v>Bjoneroa kulturbygg</v>
      </c>
      <c r="J1382" t="str">
        <v>Skolevegen 7</v>
      </c>
      <c r="K1382" t="str">
        <v>3522</v>
      </c>
      <c r="L1382" t="str">
        <v>Bjoneroa</v>
      </c>
      <c r="M1382" t="str">
        <v>NULL</v>
      </c>
      <c r="N1382" t="str">
        <v>60.51588, 10.29615</v>
      </c>
      <c r="O1382">
        <v>45908</v>
      </c>
      <c r="P1382">
        <v>0.5</v>
      </c>
      <c r="Q1382">
        <v>0.875</v>
      </c>
      <c r="R1382" t="str">
        <v>True</v>
      </c>
    </row>
    <row r="1383" spans="1:18" x14ac:dyDescent="0.25">
      <c r="A1383" t="str">
        <v>250001</v>
      </c>
      <c r="B1383" t="str">
        <v>Stortingsvalget 2025</v>
      </c>
      <c r="C1383" t="str">
        <v>Oppland</v>
      </c>
      <c r="D1383" t="str">
        <v>3446</v>
      </c>
      <c r="E1383" t="str">
        <v>Gran</v>
      </c>
      <c r="F1383" t="str">
        <v>0002</v>
      </c>
      <c r="G1383" t="str">
        <v>Brandbu</v>
      </c>
      <c r="H1383" t="str">
        <v>0002</v>
      </c>
      <c r="I1383" t="str">
        <v>Brandbu barneskole</v>
      </c>
      <c r="J1383" t="str">
        <v>Nobels gate 28</v>
      </c>
      <c r="K1383" t="str">
        <v>2760</v>
      </c>
      <c r="L1383" t="str">
        <v>Brandbu</v>
      </c>
      <c r="M1383" t="str">
        <v>NULL</v>
      </c>
      <c r="N1383" t="str">
        <v>60.42251, 10.51399</v>
      </c>
      <c r="O1383">
        <v>45908</v>
      </c>
      <c r="P1383">
        <v>0.5</v>
      </c>
      <c r="Q1383">
        <v>0.875</v>
      </c>
      <c r="R1383" t="str">
        <v>True</v>
      </c>
    </row>
    <row r="1384" spans="1:18" x14ac:dyDescent="0.25">
      <c r="A1384" t="str">
        <v>250001</v>
      </c>
      <c r="B1384" t="str">
        <v>Stortingsvalget 2025</v>
      </c>
      <c r="C1384" t="str">
        <v>Oppland</v>
      </c>
      <c r="D1384" t="str">
        <v>3446</v>
      </c>
      <c r="E1384" t="str">
        <v>Gran</v>
      </c>
      <c r="F1384" t="str">
        <v>0003</v>
      </c>
      <c r="G1384" t="str">
        <v>Gran</v>
      </c>
      <c r="H1384" t="str">
        <v>0003</v>
      </c>
      <c r="I1384" t="str">
        <v>Trintom skole</v>
      </c>
      <c r="J1384" t="str">
        <v>Søndre Ålsvegen 2</v>
      </c>
      <c r="K1384" t="str">
        <v>2750</v>
      </c>
      <c r="L1384" t="str">
        <v>Gran</v>
      </c>
      <c r="M1384" t="str">
        <v>NULL</v>
      </c>
      <c r="N1384" t="str">
        <v>60.35939, 10.58614</v>
      </c>
      <c r="O1384">
        <v>45908</v>
      </c>
      <c r="P1384">
        <v>0.5</v>
      </c>
      <c r="Q1384">
        <v>0.875</v>
      </c>
      <c r="R1384" t="str">
        <v>True</v>
      </c>
    </row>
    <row r="1385" spans="1:18" x14ac:dyDescent="0.25">
      <c r="A1385" t="str">
        <v>250001</v>
      </c>
      <c r="B1385" t="str">
        <v>Stortingsvalget 2025</v>
      </c>
      <c r="C1385" t="str">
        <v>Oppland</v>
      </c>
      <c r="D1385" t="str">
        <v>3447</v>
      </c>
      <c r="E1385" t="str">
        <v>Søndre Land</v>
      </c>
      <c r="F1385" t="str">
        <v>0001</v>
      </c>
      <c r="G1385" t="str">
        <v>Hov</v>
      </c>
      <c r="H1385" t="str">
        <v>0001</v>
      </c>
      <c r="I1385" t="str">
        <v>Søndre Land rådhus</v>
      </c>
      <c r="J1385" t="str">
        <v>Hovsbakken 1</v>
      </c>
      <c r="K1385" t="str">
        <v>2860</v>
      </c>
      <c r="L1385" t="str">
        <v>Hov</v>
      </c>
      <c r="M1385" t="str">
        <v>NULL</v>
      </c>
      <c r="N1385" t="str">
        <v>60.69974, 10.34922</v>
      </c>
      <c r="O1385">
        <v>45908</v>
      </c>
      <c r="P1385">
        <v>0.41666666666666669</v>
      </c>
      <c r="Q1385">
        <v>0.79166666666666663</v>
      </c>
      <c r="R1385" t="str">
        <v>True</v>
      </c>
    </row>
    <row r="1386" spans="1:18" x14ac:dyDescent="0.25">
      <c r="A1386" t="str">
        <v>250001</v>
      </c>
      <c r="B1386" t="str">
        <v>Stortingsvalget 2025</v>
      </c>
      <c r="C1386" t="str">
        <v>Oppland</v>
      </c>
      <c r="D1386" t="str">
        <v>3447</v>
      </c>
      <c r="E1386" t="str">
        <v>Søndre Land</v>
      </c>
      <c r="F1386" t="str">
        <v>0002</v>
      </c>
      <c r="G1386" t="str">
        <v>Odnes</v>
      </c>
      <c r="H1386" t="str">
        <v>0002</v>
      </c>
      <c r="I1386" t="str">
        <v>Odnes skole</v>
      </c>
      <c r="J1386" t="str">
        <v>Skolevegen 3</v>
      </c>
      <c r="K1386" t="str">
        <v>2879</v>
      </c>
      <c r="L1386" t="str">
        <v>Odnes</v>
      </c>
      <c r="M1386" t="str">
        <v>NULL</v>
      </c>
      <c r="N1386" t="str">
        <v>60.80376, 10.17094</v>
      </c>
      <c r="O1386">
        <v>45908</v>
      </c>
      <c r="P1386">
        <v>0.41666666666666669</v>
      </c>
      <c r="Q1386">
        <v>0.79166666666666663</v>
      </c>
      <c r="R1386" t="str">
        <v>True</v>
      </c>
    </row>
    <row r="1387" spans="1:18" x14ac:dyDescent="0.25">
      <c r="A1387" t="str">
        <v>250001</v>
      </c>
      <c r="B1387" t="str">
        <v>Stortingsvalget 2025</v>
      </c>
      <c r="C1387" t="str">
        <v>Oppland</v>
      </c>
      <c r="D1387" t="str">
        <v>3447</v>
      </c>
      <c r="E1387" t="str">
        <v>Søndre Land</v>
      </c>
      <c r="F1387" t="str">
        <v>0003</v>
      </c>
      <c r="G1387" t="str">
        <v>Vestsida</v>
      </c>
      <c r="H1387" t="str">
        <v>0003</v>
      </c>
      <c r="I1387" t="str">
        <v>Vestsida flerbrukshus</v>
      </c>
      <c r="J1387" t="str">
        <v>Vestsidevegen 1859</v>
      </c>
      <c r="K1387" t="str">
        <v>2863</v>
      </c>
      <c r="L1387" t="str">
        <v>Vestsida</v>
      </c>
      <c r="M1387" t="str">
        <v>NULL</v>
      </c>
      <c r="N1387" t="str">
        <v>60.64204, 10.33362</v>
      </c>
      <c r="O1387">
        <v>45908</v>
      </c>
      <c r="P1387">
        <v>0.41666666666666669</v>
      </c>
      <c r="Q1387">
        <v>0.79166666666666663</v>
      </c>
      <c r="R1387" t="str">
        <v>True</v>
      </c>
    </row>
    <row r="1388" spans="1:18" x14ac:dyDescent="0.25">
      <c r="A1388" t="str">
        <v>250001</v>
      </c>
      <c r="B1388" t="str">
        <v>Stortingsvalget 2025</v>
      </c>
      <c r="C1388" t="str">
        <v>Oppland</v>
      </c>
      <c r="D1388" t="str">
        <v>3448</v>
      </c>
      <c r="E1388" t="str">
        <v>Nordre Land</v>
      </c>
      <c r="F1388" t="str">
        <v>0001</v>
      </c>
      <c r="G1388" t="str">
        <v>Dokka</v>
      </c>
      <c r="H1388" t="str">
        <v>0001</v>
      </c>
      <c r="I1388" t="str">
        <v>Kommunestyresalen</v>
      </c>
      <c r="J1388" t="str">
        <v>Storgata 28</v>
      </c>
      <c r="K1388" t="str">
        <v>2870</v>
      </c>
      <c r="L1388" t="str">
        <v>Dokka</v>
      </c>
      <c r="M1388" t="str">
        <v>NULL</v>
      </c>
      <c r="N1388" t="str">
        <v>60.83439, 10.07565</v>
      </c>
      <c r="O1388">
        <v>45908</v>
      </c>
      <c r="P1388">
        <v>0.41666666666666669</v>
      </c>
      <c r="Q1388">
        <v>0.83333333333333337</v>
      </c>
      <c r="R1388" t="str">
        <v>True</v>
      </c>
    </row>
    <row r="1389" spans="1:18" x14ac:dyDescent="0.25">
      <c r="A1389" t="str">
        <v>250001</v>
      </c>
      <c r="B1389" t="str">
        <v>Stortingsvalget 2025</v>
      </c>
      <c r="C1389" t="str">
        <v>Oppland</v>
      </c>
      <c r="D1389" t="str">
        <v>3448</v>
      </c>
      <c r="E1389" t="str">
        <v>Nordre Land</v>
      </c>
      <c r="F1389" t="str">
        <v>0002</v>
      </c>
      <c r="G1389" t="str">
        <v>Torpa</v>
      </c>
      <c r="H1389" t="str">
        <v>0002</v>
      </c>
      <c r="I1389" t="str">
        <v>Flerbrukshallen Torpa barne- og ungdomsskole</v>
      </c>
      <c r="J1389" t="str">
        <v>Nord-Torpvegen 10</v>
      </c>
      <c r="K1389" t="str">
        <v>2881</v>
      </c>
      <c r="L1389" t="str">
        <v>Aust-Torpa</v>
      </c>
      <c r="M1389" t="str">
        <v>NULL</v>
      </c>
      <c r="N1389" t="str">
        <v>60.96595, 10.10796</v>
      </c>
      <c r="O1389">
        <v>45908</v>
      </c>
      <c r="P1389">
        <v>0.41666666666666669</v>
      </c>
      <c r="Q1389">
        <v>0.83333333333333337</v>
      </c>
      <c r="R1389" t="str">
        <v>True</v>
      </c>
    </row>
    <row r="1390" spans="1:18" x14ac:dyDescent="0.25">
      <c r="A1390" t="str">
        <v>250001</v>
      </c>
      <c r="B1390" t="str">
        <v>Stortingsvalget 2025</v>
      </c>
      <c r="C1390" t="str">
        <v>Oppland</v>
      </c>
      <c r="D1390" t="str">
        <v>3449</v>
      </c>
      <c r="E1390" t="str">
        <v>Sør-Aurdal</v>
      </c>
      <c r="F1390" t="str">
        <v>0001</v>
      </c>
      <c r="G1390" t="str">
        <v>Bagn</v>
      </c>
      <c r="H1390" t="str">
        <v>0001</v>
      </c>
      <c r="I1390" t="str">
        <v>Tingvoll kommunehus</v>
      </c>
      <c r="J1390" t="str">
        <v>Tingvollbakkin 15</v>
      </c>
      <c r="K1390" t="str">
        <v>2930</v>
      </c>
      <c r="L1390" t="str">
        <v>Bagn</v>
      </c>
      <c r="M1390" t="str">
        <v>NULL</v>
      </c>
      <c r="N1390" t="str">
        <v>60.82254, 9.5485</v>
      </c>
      <c r="O1390">
        <v>45908</v>
      </c>
      <c r="P1390">
        <v>0.41666666666666669</v>
      </c>
      <c r="Q1390">
        <v>0.75</v>
      </c>
      <c r="R1390" t="str">
        <v>True</v>
      </c>
    </row>
    <row r="1391" spans="1:18" x14ac:dyDescent="0.25">
      <c r="A1391" t="str">
        <v>250001</v>
      </c>
      <c r="B1391" t="str">
        <v>Stortingsvalget 2025</v>
      </c>
      <c r="C1391" t="str">
        <v>Oppland</v>
      </c>
      <c r="D1391" t="str">
        <v>3449</v>
      </c>
      <c r="E1391" t="str">
        <v>Sør-Aurdal</v>
      </c>
      <c r="F1391" t="str">
        <v>0002</v>
      </c>
      <c r="G1391" t="str">
        <v>Begnadalen</v>
      </c>
      <c r="H1391" t="str">
        <v>0002</v>
      </c>
      <c r="I1391" t="str">
        <v>Begnadalen</v>
      </c>
      <c r="J1391" t="str">
        <v>Valdresvegen 1131</v>
      </c>
      <c r="K1391" t="str">
        <v>2936</v>
      </c>
      <c r="L1391" t="str">
        <v>Begnadalen</v>
      </c>
      <c r="M1391" t="str">
        <v>NULL</v>
      </c>
      <c r="N1391" t="str">
        <v>60.64827, 9.7826</v>
      </c>
      <c r="O1391">
        <v>45908</v>
      </c>
      <c r="P1391">
        <v>0.41666666666666669</v>
      </c>
      <c r="Q1391">
        <v>0.75</v>
      </c>
      <c r="R1391" t="str">
        <v>True</v>
      </c>
    </row>
    <row r="1392" spans="1:18" x14ac:dyDescent="0.25">
      <c r="A1392" t="str">
        <v>250001</v>
      </c>
      <c r="B1392" t="str">
        <v>Stortingsvalget 2025</v>
      </c>
      <c r="C1392" t="str">
        <v>Oppland</v>
      </c>
      <c r="D1392" t="str">
        <v>3449</v>
      </c>
      <c r="E1392" t="str">
        <v>Sør-Aurdal</v>
      </c>
      <c r="F1392" t="str">
        <v>0003</v>
      </c>
      <c r="G1392" t="str">
        <v>Hedalen</v>
      </c>
      <c r="H1392" t="str">
        <v>0003</v>
      </c>
      <c r="I1392" t="str">
        <v>Hedalen barne- og ungdomsskole</v>
      </c>
      <c r="J1392" t="str">
        <v>Hedalsvegen 2100</v>
      </c>
      <c r="K1392" t="str">
        <v>3528</v>
      </c>
      <c r="L1392" t="str">
        <v>Hedalen</v>
      </c>
      <c r="M1392" t="str">
        <v>NULL</v>
      </c>
      <c r="N1392" t="str">
        <v>60.60512, 9.74319</v>
      </c>
      <c r="O1392">
        <v>45908</v>
      </c>
      <c r="P1392">
        <v>0.41666666666666669</v>
      </c>
      <c r="Q1392">
        <v>0.75</v>
      </c>
      <c r="R1392" t="str">
        <v>True</v>
      </c>
    </row>
    <row r="1393" spans="1:18" x14ac:dyDescent="0.25">
      <c r="A1393" t="str">
        <v>250001</v>
      </c>
      <c r="B1393" t="str">
        <v>Stortingsvalget 2025</v>
      </c>
      <c r="C1393" t="str">
        <v>Oppland</v>
      </c>
      <c r="D1393" t="str">
        <v>3450</v>
      </c>
      <c r="E1393" t="str">
        <v>Etnedal</v>
      </c>
      <c r="F1393" t="str">
        <v>0001</v>
      </c>
      <c r="G1393" t="str">
        <v>Etnedal</v>
      </c>
      <c r="H1393" t="str">
        <v>0001</v>
      </c>
      <c r="I1393" t="str">
        <v>Etnedalshallen</v>
      </c>
      <c r="J1393" t="str">
        <v>Espelibygde 568</v>
      </c>
      <c r="K1393" t="str">
        <v>2890</v>
      </c>
      <c r="L1393" t="str">
        <v>Etnedal</v>
      </c>
      <c r="M1393" t="str">
        <v>NULL</v>
      </c>
      <c r="N1393" t="str">
        <v>60.92738, 9.6337</v>
      </c>
      <c r="O1393">
        <v>45908</v>
      </c>
      <c r="P1393">
        <v>0.45833333333333331</v>
      </c>
      <c r="Q1393">
        <v>0.75</v>
      </c>
      <c r="R1393" t="str">
        <v>True</v>
      </c>
    </row>
    <row r="1394" spans="1:18" x14ac:dyDescent="0.25">
      <c r="A1394" t="str">
        <v>250001</v>
      </c>
      <c r="B1394" t="str">
        <v>Stortingsvalget 2025</v>
      </c>
      <c r="C1394" t="str">
        <v>Oppland</v>
      </c>
      <c r="D1394" t="str">
        <v>3451</v>
      </c>
      <c r="E1394" t="str">
        <v>Nord-Aurdal</v>
      </c>
      <c r="F1394" t="str">
        <v>0001</v>
      </c>
      <c r="G1394" t="str">
        <v>Nord-Aurdal</v>
      </c>
      <c r="H1394" t="str">
        <v>0001</v>
      </c>
      <c r="I1394" t="str">
        <v>Valdreshallen</v>
      </c>
      <c r="J1394" t="str">
        <v>Tveitavegen 12</v>
      </c>
      <c r="K1394" t="str">
        <v>2900</v>
      </c>
      <c r="L1394" t="str">
        <v>Fagernes</v>
      </c>
      <c r="M1394" t="str">
        <v>NULL</v>
      </c>
      <c r="N1394" t="str">
        <v>60.988693, 9.241633</v>
      </c>
      <c r="O1394">
        <v>45908</v>
      </c>
      <c r="P1394">
        <v>0.375</v>
      </c>
      <c r="Q1394">
        <v>0.75</v>
      </c>
      <c r="R1394" t="str">
        <v>True</v>
      </c>
    </row>
    <row r="1395" spans="1:18" x14ac:dyDescent="0.25">
      <c r="A1395" t="str">
        <v>250001</v>
      </c>
      <c r="B1395" t="str">
        <v>Stortingsvalget 2025</v>
      </c>
      <c r="C1395" t="str">
        <v>Oppland</v>
      </c>
      <c r="D1395" t="str">
        <v>3452</v>
      </c>
      <c r="E1395" t="str">
        <v>Vestre Slidre</v>
      </c>
      <c r="F1395" t="str">
        <v>0001</v>
      </c>
      <c r="G1395" t="str">
        <v>Slidre</v>
      </c>
      <c r="H1395" t="str">
        <v>0001</v>
      </c>
      <c r="I1395" t="str">
        <v>Vestre Slidre Kulturhus</v>
      </c>
      <c r="J1395" t="str">
        <v>Slidrevegen 15</v>
      </c>
      <c r="K1395" t="str">
        <v>2966</v>
      </c>
      <c r="L1395" t="str">
        <v>Slidre</v>
      </c>
      <c r="M1395" t="str">
        <v>NULL</v>
      </c>
      <c r="N1395" t="str">
        <v>61.088015,8.982510</v>
      </c>
      <c r="O1395">
        <v>45908</v>
      </c>
      <c r="P1395">
        <v>0.41666666666666669</v>
      </c>
      <c r="Q1395">
        <v>0.75</v>
      </c>
      <c r="R1395" t="str">
        <v>True</v>
      </c>
    </row>
    <row r="1396" spans="1:18" x14ac:dyDescent="0.25">
      <c r="A1396" t="str">
        <v>250001</v>
      </c>
      <c r="B1396" t="str">
        <v>Stortingsvalget 2025</v>
      </c>
      <c r="C1396" t="str">
        <v>Oppland</v>
      </c>
      <c r="D1396" t="str">
        <v>3453</v>
      </c>
      <c r="E1396" t="str">
        <v>Øystre Slidre</v>
      </c>
      <c r="F1396" t="str">
        <v>0001</v>
      </c>
      <c r="G1396" t="str">
        <v>Øystre Slidre</v>
      </c>
      <c r="H1396" t="str">
        <v>0001</v>
      </c>
      <c r="I1396" t="str">
        <v>Tingvang</v>
      </c>
      <c r="J1396" t="str">
        <v>Bygdinvegen 1989</v>
      </c>
      <c r="K1396" t="str">
        <v>2940</v>
      </c>
      <c r="L1396" t="str">
        <v>Heggenes</v>
      </c>
      <c r="M1396" t="str">
        <v>NULL</v>
      </c>
      <c r="N1396" t="str">
        <v>61.13364, 9.07921</v>
      </c>
      <c r="O1396">
        <v>45908</v>
      </c>
      <c r="P1396">
        <v>0.41666666666666669</v>
      </c>
      <c r="Q1396">
        <v>0.75</v>
      </c>
      <c r="R1396" t="str">
        <v>True</v>
      </c>
    </row>
    <row r="1397" spans="1:18" x14ac:dyDescent="0.25">
      <c r="A1397" t="str">
        <v>250001</v>
      </c>
      <c r="B1397" t="str">
        <v>Stortingsvalget 2025</v>
      </c>
      <c r="C1397" t="str">
        <v>Oppland</v>
      </c>
      <c r="D1397" t="str">
        <v>3454</v>
      </c>
      <c r="E1397" t="str">
        <v>Vang</v>
      </c>
      <c r="F1397" t="str">
        <v>0001</v>
      </c>
      <c r="G1397" t="str">
        <v>Vang</v>
      </c>
      <c r="H1397" t="str">
        <v>0001</v>
      </c>
      <c r="I1397" t="str">
        <v>Vangshallen-VBU</v>
      </c>
      <c r="J1397" t="str">
        <v>Tyinvegen 5035</v>
      </c>
      <c r="K1397" t="str">
        <v>2975</v>
      </c>
      <c r="L1397" t="str">
        <v>Vang i Valdres</v>
      </c>
      <c r="M1397" t="str">
        <v>NULL</v>
      </c>
      <c r="N1397" t="str">
        <v>61.13114, 8.59275</v>
      </c>
      <c r="O1397">
        <v>45908</v>
      </c>
      <c r="P1397">
        <v>0.375</v>
      </c>
      <c r="Q1397">
        <v>0.75</v>
      </c>
      <c r="R1397" t="str">
        <v>True</v>
      </c>
    </row>
    <row r="1398" spans="1:18" x14ac:dyDescent="0.25">
      <c r="A1398" t="str">
        <v>250001</v>
      </c>
      <c r="B1398" t="str">
        <v>Stortingsvalget 2025</v>
      </c>
      <c r="C1398" t="str">
        <v>Aust-Agder</v>
      </c>
      <c r="D1398" t="str">
        <v>4201</v>
      </c>
      <c r="E1398" t="str">
        <v>Risør</v>
      </c>
      <c r="F1398" t="str">
        <v>0001</v>
      </c>
      <c r="G1398" t="str">
        <v>Risør</v>
      </c>
      <c r="H1398" t="str">
        <v>0001</v>
      </c>
      <c r="I1398" t="str">
        <v>Risørhuset</v>
      </c>
      <c r="J1398" t="str">
        <v>Krags gate 48A</v>
      </c>
      <c r="K1398" t="str">
        <v>4950</v>
      </c>
      <c r="L1398" t="str">
        <v>Risør</v>
      </c>
      <c r="M1398" t="str">
        <v>NULL</v>
      </c>
      <c r="N1398" t="str">
        <v>58.719571, 9.229029</v>
      </c>
      <c r="O1398">
        <v>45908</v>
      </c>
      <c r="P1398">
        <v>0.41666666666666669</v>
      </c>
      <c r="Q1398">
        <v>0.83333333333333337</v>
      </c>
      <c r="R1398" t="str">
        <v>True</v>
      </c>
    </row>
    <row r="1399" spans="1:18" x14ac:dyDescent="0.25">
      <c r="A1399" t="str">
        <v>250001</v>
      </c>
      <c r="B1399" t="str">
        <v>Stortingsvalget 2025</v>
      </c>
      <c r="C1399" t="str">
        <v>Aust-Agder</v>
      </c>
      <c r="D1399" t="str">
        <v>4201</v>
      </c>
      <c r="E1399" t="str">
        <v>Risør</v>
      </c>
      <c r="F1399" t="str">
        <v>0004</v>
      </c>
      <c r="G1399" t="str">
        <v>Hope</v>
      </c>
      <c r="H1399" t="str">
        <v>0004</v>
      </c>
      <c r="I1399" t="str">
        <v>Hope oppvekstsenter</v>
      </c>
      <c r="J1399" t="str">
        <v>Åkvågveien 495</v>
      </c>
      <c r="K1399" t="str">
        <v>4957</v>
      </c>
      <c r="L1399" t="str">
        <v>Risør</v>
      </c>
      <c r="M1399" t="str">
        <v>NULL</v>
      </c>
      <c r="N1399" t="str">
        <v>58.689394, 9.146061</v>
      </c>
      <c r="O1399">
        <v>45908</v>
      </c>
      <c r="P1399">
        <v>0.66666666666666663</v>
      </c>
      <c r="Q1399">
        <v>0.83333333333333337</v>
      </c>
      <c r="R1399" t="str">
        <v>True</v>
      </c>
    </row>
    <row r="1400" spans="1:18" x14ac:dyDescent="0.25">
      <c r="A1400" t="str">
        <v>250001</v>
      </c>
      <c r="B1400" t="str">
        <v>Stortingsvalget 2025</v>
      </c>
      <c r="C1400" t="str">
        <v>Aust-Agder</v>
      </c>
      <c r="D1400" t="str">
        <v>4201</v>
      </c>
      <c r="E1400" t="str">
        <v>Risør</v>
      </c>
      <c r="F1400" t="str">
        <v>0011</v>
      </c>
      <c r="G1400" t="str">
        <v>Søndeled</v>
      </c>
      <c r="H1400" t="str">
        <v>0011</v>
      </c>
      <c r="I1400" t="str">
        <v>Søndeled skole, gymsal</v>
      </c>
      <c r="J1400" t="str">
        <v>Brattstø 11</v>
      </c>
      <c r="K1400" t="str">
        <v>4990</v>
      </c>
      <c r="L1400" t="str">
        <v>Søndeled</v>
      </c>
      <c r="M1400" t="str">
        <v>NULL</v>
      </c>
      <c r="N1400" t="str">
        <v>58.762806, 9.081250</v>
      </c>
      <c r="O1400">
        <v>45908</v>
      </c>
      <c r="P1400">
        <v>0.58333333333333337</v>
      </c>
      <c r="Q1400">
        <v>0.83333333333333337</v>
      </c>
      <c r="R1400" t="str">
        <v>True</v>
      </c>
    </row>
    <row r="1401" spans="1:18" x14ac:dyDescent="0.25">
      <c r="A1401" t="str">
        <v>250001</v>
      </c>
      <c r="B1401" t="str">
        <v>Stortingsvalget 2025</v>
      </c>
      <c r="C1401" t="str">
        <v>Aust-Agder</v>
      </c>
      <c r="D1401" t="str">
        <v>4202</v>
      </c>
      <c r="E1401" t="str">
        <v>Grimstad</v>
      </c>
      <c r="F1401" t="str">
        <v>0001</v>
      </c>
      <c r="G1401" t="str">
        <v>Grimstad</v>
      </c>
      <c r="H1401" t="str">
        <v>0001</v>
      </c>
      <c r="I1401" t="str">
        <v>Grimstad rådhus</v>
      </c>
      <c r="J1401" t="str">
        <v>Arendalsveien 23</v>
      </c>
      <c r="K1401" t="str">
        <v>4878</v>
      </c>
      <c r="L1401" t="str">
        <v>Grimstad</v>
      </c>
      <c r="M1401" t="str">
        <v>NULL</v>
      </c>
      <c r="N1401" t="str">
        <v>58.34617, 8.59699</v>
      </c>
      <c r="O1401">
        <v>45908</v>
      </c>
      <c r="P1401">
        <v>0.41666666666666669</v>
      </c>
      <c r="Q1401">
        <v>0.875</v>
      </c>
      <c r="R1401" t="str">
        <v>True</v>
      </c>
    </row>
    <row r="1402" spans="1:18" x14ac:dyDescent="0.25">
      <c r="A1402" t="str">
        <v>250001</v>
      </c>
      <c r="B1402" t="str">
        <v>Stortingsvalget 2025</v>
      </c>
      <c r="C1402" t="str">
        <v>Aust-Agder</v>
      </c>
      <c r="D1402" t="str">
        <v>4202</v>
      </c>
      <c r="E1402" t="str">
        <v>Grimstad</v>
      </c>
      <c r="F1402" t="str">
        <v>0002</v>
      </c>
      <c r="G1402" t="str">
        <v>Holvika</v>
      </c>
      <c r="H1402" t="str">
        <v>0002</v>
      </c>
      <c r="I1402" t="str">
        <v>Holvikahallen</v>
      </c>
      <c r="J1402" t="str">
        <v>Terje Løvås vei 111</v>
      </c>
      <c r="K1402" t="str">
        <v>4879</v>
      </c>
      <c r="L1402" t="str">
        <v>Grimstad</v>
      </c>
      <c r="M1402" t="str">
        <v>NULL</v>
      </c>
      <c r="N1402" t="str">
        <v>58.324937, 8.567340</v>
      </c>
      <c r="O1402">
        <v>45908</v>
      </c>
      <c r="P1402">
        <v>0.41666666666666669</v>
      </c>
      <c r="Q1402">
        <v>0.875</v>
      </c>
      <c r="R1402" t="str">
        <v>True</v>
      </c>
    </row>
    <row r="1403" spans="1:18" x14ac:dyDescent="0.25">
      <c r="A1403" t="str">
        <v>250001</v>
      </c>
      <c r="B1403" t="str">
        <v>Stortingsvalget 2025</v>
      </c>
      <c r="C1403" t="str">
        <v>Aust-Agder</v>
      </c>
      <c r="D1403" t="str">
        <v>4202</v>
      </c>
      <c r="E1403" t="str">
        <v>Grimstad</v>
      </c>
      <c r="F1403" t="str">
        <v>0003</v>
      </c>
      <c r="G1403" t="str">
        <v>Fevik</v>
      </c>
      <c r="H1403" t="str">
        <v>0003</v>
      </c>
      <c r="I1403" t="str">
        <v>Fevikhallen</v>
      </c>
      <c r="J1403" t="str">
        <v>Feviktoppen 30</v>
      </c>
      <c r="K1403" t="str">
        <v>4870</v>
      </c>
      <c r="L1403" t="str">
        <v>Fevik</v>
      </c>
      <c r="M1403" t="str">
        <v>NULL</v>
      </c>
      <c r="N1403" t="str">
        <v>58.381641, 8.678788</v>
      </c>
      <c r="O1403">
        <v>45908</v>
      </c>
      <c r="P1403">
        <v>0.41666666666666669</v>
      </c>
      <c r="Q1403">
        <v>0.875</v>
      </c>
      <c r="R1403" t="str">
        <v>True</v>
      </c>
    </row>
    <row r="1404" spans="1:18" x14ac:dyDescent="0.25">
      <c r="A1404" t="str">
        <v>250001</v>
      </c>
      <c r="B1404" t="str">
        <v>Stortingsvalget 2025</v>
      </c>
      <c r="C1404" t="str">
        <v>Aust-Agder</v>
      </c>
      <c r="D1404" t="str">
        <v>4203</v>
      </c>
      <c r="E1404" t="str">
        <v>Arendal</v>
      </c>
      <c r="F1404" t="str">
        <v>0001</v>
      </c>
      <c r="G1404" t="str">
        <v>Saltrød</v>
      </c>
      <c r="H1404" t="str">
        <v>0001</v>
      </c>
      <c r="I1404" t="str">
        <v>Stuenes skole, Stueneshallen</v>
      </c>
      <c r="J1404" t="str">
        <v>Skolebakken 3</v>
      </c>
      <c r="K1404" t="str">
        <v>4815</v>
      </c>
      <c r="L1404" t="str">
        <v>Saltrød</v>
      </c>
      <c r="M1404" t="str">
        <v>NULL</v>
      </c>
      <c r="N1404" t="str">
        <v>58.49284, 8.84686</v>
      </c>
      <c r="O1404">
        <v>45908</v>
      </c>
      <c r="P1404">
        <v>0.41666666666666669</v>
      </c>
      <c r="Q1404">
        <v>0.83333333333333337</v>
      </c>
      <c r="R1404" t="str">
        <v>True</v>
      </c>
    </row>
    <row r="1405" spans="1:18" x14ac:dyDescent="0.25">
      <c r="A1405" t="str">
        <v>250001</v>
      </c>
      <c r="B1405" t="str">
        <v>Stortingsvalget 2025</v>
      </c>
      <c r="C1405" t="str">
        <v>Aust-Agder</v>
      </c>
      <c r="D1405" t="str">
        <v>4203</v>
      </c>
      <c r="E1405" t="str">
        <v>Arendal</v>
      </c>
      <c r="F1405" t="str">
        <v>0002</v>
      </c>
      <c r="G1405" t="str">
        <v>Nesheim</v>
      </c>
      <c r="H1405" t="str">
        <v>0002</v>
      </c>
      <c r="I1405" t="str">
        <v>Nesheim skole, gymnastikksalen</v>
      </c>
      <c r="J1405" t="str">
        <v>Nesheim 8</v>
      </c>
      <c r="K1405" t="str">
        <v>4849</v>
      </c>
      <c r="L1405" t="str">
        <v>Arendal</v>
      </c>
      <c r="M1405" t="str">
        <v>NULL</v>
      </c>
      <c r="N1405" t="str">
        <v>58.51719, 8.78185</v>
      </c>
      <c r="O1405">
        <v>45908</v>
      </c>
      <c r="P1405">
        <v>0.41666666666666669</v>
      </c>
      <c r="Q1405">
        <v>0.83333333333333337</v>
      </c>
      <c r="R1405" t="str">
        <v>True</v>
      </c>
    </row>
    <row r="1406" spans="1:18" x14ac:dyDescent="0.25">
      <c r="A1406" t="str">
        <v>250001</v>
      </c>
      <c r="B1406" t="str">
        <v>Stortingsvalget 2025</v>
      </c>
      <c r="C1406" t="str">
        <v>Aust-Agder</v>
      </c>
      <c r="D1406" t="str">
        <v>4203</v>
      </c>
      <c r="E1406" t="str">
        <v>Arendal</v>
      </c>
      <c r="F1406" t="str">
        <v>0003</v>
      </c>
      <c r="G1406" t="str">
        <v>Myra/Bråstad</v>
      </c>
      <c r="H1406" t="str">
        <v>0003</v>
      </c>
      <c r="I1406" t="str">
        <v>Myra skole, grendehuset</v>
      </c>
      <c r="J1406" t="str">
        <v>Myraveien 131</v>
      </c>
      <c r="K1406" t="str">
        <v>4848</v>
      </c>
      <c r="L1406" t="str">
        <v>Arendal</v>
      </c>
      <c r="M1406" t="str">
        <v>NULL</v>
      </c>
      <c r="N1406" t="str">
        <v>58.48456, 8.73301</v>
      </c>
      <c r="O1406">
        <v>45908</v>
      </c>
      <c r="P1406">
        <v>0.41666666666666669</v>
      </c>
      <c r="Q1406">
        <v>0.83333333333333337</v>
      </c>
      <c r="R1406" t="str">
        <v>True</v>
      </c>
    </row>
    <row r="1407" spans="1:18" x14ac:dyDescent="0.25">
      <c r="A1407" t="str">
        <v>250001</v>
      </c>
      <c r="B1407" t="str">
        <v>Stortingsvalget 2025</v>
      </c>
      <c r="C1407" t="str">
        <v>Aust-Agder</v>
      </c>
      <c r="D1407" t="str">
        <v>4203</v>
      </c>
      <c r="E1407" t="str">
        <v>Arendal</v>
      </c>
      <c r="F1407" t="str">
        <v>0004</v>
      </c>
      <c r="G1407" t="str">
        <v>Flosta</v>
      </c>
      <c r="H1407" t="str">
        <v>0004</v>
      </c>
      <c r="I1407" t="str">
        <v>Flosta skole, gymnastikksalen</v>
      </c>
      <c r="J1407" t="str">
        <v>Fullriggerveien 8</v>
      </c>
      <c r="K1407" t="str">
        <v>4920</v>
      </c>
      <c r="L1407" t="str">
        <v>Staubø</v>
      </c>
      <c r="M1407" t="str">
        <v>NULL</v>
      </c>
      <c r="N1407" t="str">
        <v>58.5532, 8.97288</v>
      </c>
      <c r="O1407">
        <v>45908</v>
      </c>
      <c r="P1407">
        <v>0.41666666666666669</v>
      </c>
      <c r="Q1407">
        <v>0.83333333333333337</v>
      </c>
      <c r="R1407" t="str">
        <v>True</v>
      </c>
    </row>
    <row r="1408" spans="1:18" x14ac:dyDescent="0.25">
      <c r="A1408" t="str">
        <v>250001</v>
      </c>
      <c r="B1408" t="str">
        <v>Stortingsvalget 2025</v>
      </c>
      <c r="C1408" t="str">
        <v>Aust-Agder</v>
      </c>
      <c r="D1408" t="str">
        <v>4203</v>
      </c>
      <c r="E1408" t="str">
        <v>Arendal</v>
      </c>
      <c r="F1408" t="str">
        <v>0005</v>
      </c>
      <c r="G1408" t="str">
        <v>Tromøy</v>
      </c>
      <c r="H1408" t="str">
        <v>0005</v>
      </c>
      <c r="I1408" t="str">
        <v>Roligheden skole</v>
      </c>
      <c r="J1408" t="str">
        <v>Skilsøveien 238</v>
      </c>
      <c r="K1408" t="str">
        <v>4818</v>
      </c>
      <c r="L1408" t="str">
        <v>Fævik</v>
      </c>
      <c r="M1408" t="str">
        <v>NULL</v>
      </c>
      <c r="N1408" t="str">
        <v>58.45545, 8.804</v>
      </c>
      <c r="O1408">
        <v>45908</v>
      </c>
      <c r="P1408">
        <v>0.41666666666666669</v>
      </c>
      <c r="Q1408">
        <v>0.83333333333333337</v>
      </c>
      <c r="R1408" t="str">
        <v>True</v>
      </c>
    </row>
    <row r="1409" spans="1:18" x14ac:dyDescent="0.25">
      <c r="A1409" t="str">
        <v>250001</v>
      </c>
      <c r="B1409" t="str">
        <v>Stortingsvalget 2025</v>
      </c>
      <c r="C1409" t="str">
        <v>Aust-Agder</v>
      </c>
      <c r="D1409" t="str">
        <v>4203</v>
      </c>
      <c r="E1409" t="str">
        <v>Arendal</v>
      </c>
      <c r="F1409" t="str">
        <v>0006</v>
      </c>
      <c r="G1409" t="str">
        <v>Hisøy</v>
      </c>
      <c r="H1409" t="str">
        <v>0006</v>
      </c>
      <c r="I1409" t="str">
        <v>Hisøy skole, musikkrommet</v>
      </c>
      <c r="J1409" t="str">
        <v>Trommestadveien 64</v>
      </c>
      <c r="K1409" t="str">
        <v>4816</v>
      </c>
      <c r="L1409" t="str">
        <v>Kolbjørnsvik</v>
      </c>
      <c r="M1409" t="str">
        <v>NULL</v>
      </c>
      <c r="N1409" t="str">
        <v>58.44498, 8.76526</v>
      </c>
      <c r="O1409">
        <v>45908</v>
      </c>
      <c r="P1409">
        <v>0.41666666666666669</v>
      </c>
      <c r="Q1409">
        <v>0.83333333333333337</v>
      </c>
      <c r="R1409" t="str">
        <v>True</v>
      </c>
    </row>
    <row r="1410" spans="1:18" x14ac:dyDescent="0.25">
      <c r="A1410" t="str">
        <v>250001</v>
      </c>
      <c r="B1410" t="str">
        <v>Stortingsvalget 2025</v>
      </c>
      <c r="C1410" t="str">
        <v>Aust-Agder</v>
      </c>
      <c r="D1410" t="str">
        <v>4203</v>
      </c>
      <c r="E1410" t="str">
        <v>Arendal</v>
      </c>
      <c r="F1410" t="str">
        <v>0007</v>
      </c>
      <c r="G1410" t="str">
        <v>Rykene</v>
      </c>
      <c r="H1410" t="str">
        <v>0007</v>
      </c>
      <c r="I1410" t="str">
        <v>Rykene skole, gymnastikksalen</v>
      </c>
      <c r="J1410" t="str">
        <v>Tykkerisveien 25</v>
      </c>
      <c r="K1410" t="str">
        <v>4821</v>
      </c>
      <c r="L1410" t="str">
        <v>Rykene</v>
      </c>
      <c r="M1410" t="str">
        <v>NULL</v>
      </c>
      <c r="N1410" t="str">
        <v>58.41159, 8.63316</v>
      </c>
      <c r="O1410">
        <v>45908</v>
      </c>
      <c r="P1410">
        <v>0.41666666666666669</v>
      </c>
      <c r="Q1410">
        <v>0.83333333333333337</v>
      </c>
      <c r="R1410" t="str">
        <v>True</v>
      </c>
    </row>
    <row r="1411" spans="1:18" x14ac:dyDescent="0.25">
      <c r="A1411" t="str">
        <v>250001</v>
      </c>
      <c r="B1411" t="str">
        <v>Stortingsvalget 2025</v>
      </c>
      <c r="C1411" t="str">
        <v>Aust-Agder</v>
      </c>
      <c r="D1411" t="str">
        <v>4203</v>
      </c>
      <c r="E1411" t="str">
        <v>Arendal</v>
      </c>
      <c r="F1411" t="str">
        <v>0008</v>
      </c>
      <c r="G1411" t="str">
        <v>Nedenes</v>
      </c>
      <c r="H1411" t="str">
        <v>0008</v>
      </c>
      <c r="I1411" t="str">
        <v>Nedeneshallen</v>
      </c>
      <c r="J1411" t="str">
        <v>Natvigveien 66</v>
      </c>
      <c r="K1411" t="str">
        <v>4823</v>
      </c>
      <c r="L1411" t="str">
        <v>Nedenes</v>
      </c>
      <c r="M1411" t="str">
        <v>NULL</v>
      </c>
      <c r="N1411" t="str">
        <v>58.41349, 8.71024</v>
      </c>
      <c r="O1411">
        <v>45908</v>
      </c>
      <c r="P1411">
        <v>0.41666666666666669</v>
      </c>
      <c r="Q1411">
        <v>0.83333333333333337</v>
      </c>
      <c r="R1411" t="str">
        <v>True</v>
      </c>
    </row>
    <row r="1412" spans="1:18" x14ac:dyDescent="0.25">
      <c r="A1412" t="str">
        <v>250001</v>
      </c>
      <c r="B1412" t="str">
        <v>Stortingsvalget 2025</v>
      </c>
      <c r="C1412" t="str">
        <v>Aust-Agder</v>
      </c>
      <c r="D1412" t="str">
        <v>4203</v>
      </c>
      <c r="E1412" t="str">
        <v>Arendal</v>
      </c>
      <c r="F1412" t="str">
        <v>0009</v>
      </c>
      <c r="G1412" t="str">
        <v>Asdal</v>
      </c>
      <c r="H1412" t="str">
        <v>0009</v>
      </c>
      <c r="I1412" t="str">
        <v xml:space="preserve">Asdal skole, ungdomstrinnet, formingsrommet </v>
      </c>
      <c r="J1412" t="str">
        <v>Lunderød 42</v>
      </c>
      <c r="K1412" t="str">
        <v>4824</v>
      </c>
      <c r="L1412" t="str">
        <v>Bjorbekk</v>
      </c>
      <c r="M1412" t="str">
        <v>NULL</v>
      </c>
      <c r="N1412" t="str">
        <v>58.43581, 8.69614</v>
      </c>
      <c r="O1412">
        <v>45908</v>
      </c>
      <c r="P1412">
        <v>0.41666666666666669</v>
      </c>
      <c r="Q1412">
        <v>0.83333333333333337</v>
      </c>
      <c r="R1412" t="str">
        <v>True</v>
      </c>
    </row>
    <row r="1413" spans="1:18" x14ac:dyDescent="0.25">
      <c r="A1413" t="str">
        <v>250001</v>
      </c>
      <c r="B1413" t="str">
        <v>Stortingsvalget 2025</v>
      </c>
      <c r="C1413" t="str">
        <v>Aust-Agder</v>
      </c>
      <c r="D1413" t="str">
        <v>4203</v>
      </c>
      <c r="E1413" t="str">
        <v>Arendal</v>
      </c>
      <c r="F1413" t="str">
        <v>0010</v>
      </c>
      <c r="G1413" t="str">
        <v>Sentrum</v>
      </c>
      <c r="H1413" t="str">
        <v>0010</v>
      </c>
      <c r="I1413" t="str">
        <v>Arendal kultur- og rådhus</v>
      </c>
      <c r="J1413" t="str">
        <v>Sam Eydes plass 2</v>
      </c>
      <c r="K1413" t="str">
        <v>4836</v>
      </c>
      <c r="L1413" t="str">
        <v>Arendal</v>
      </c>
      <c r="M1413" t="str">
        <v>NULL</v>
      </c>
      <c r="N1413" t="str">
        <v>58.4603, 8.76498</v>
      </c>
      <c r="O1413">
        <v>45908</v>
      </c>
      <c r="P1413">
        <v>0.41666666666666669</v>
      </c>
      <c r="Q1413">
        <v>0.83333333333333337</v>
      </c>
      <c r="R1413" t="str">
        <v>True</v>
      </c>
    </row>
    <row r="1414" spans="1:18" x14ac:dyDescent="0.25">
      <c r="A1414" t="str">
        <v>250001</v>
      </c>
      <c r="B1414" t="str">
        <v>Stortingsvalget 2025</v>
      </c>
      <c r="C1414" t="str">
        <v>Aust-Agder</v>
      </c>
      <c r="D1414" t="str">
        <v>4203</v>
      </c>
      <c r="E1414" t="str">
        <v>Arendal</v>
      </c>
      <c r="F1414" t="str">
        <v>0011</v>
      </c>
      <c r="G1414" t="str">
        <v>Birkenlund</v>
      </c>
      <c r="H1414" t="str">
        <v>0011</v>
      </c>
      <c r="I1414" t="str">
        <v>Birkenlund skole, gymnastikksalen</v>
      </c>
      <c r="J1414" t="str">
        <v>Gamle Songevei 65</v>
      </c>
      <c r="K1414" t="str">
        <v>4842</v>
      </c>
      <c r="L1414" t="str">
        <v>Arendal</v>
      </c>
      <c r="M1414" t="str">
        <v>NULL</v>
      </c>
      <c r="N1414" t="str">
        <v>58.47079, 8.7921</v>
      </c>
      <c r="O1414">
        <v>45908</v>
      </c>
      <c r="P1414">
        <v>0.41666666666666669</v>
      </c>
      <c r="Q1414">
        <v>0.83333333333333337</v>
      </c>
      <c r="R1414" t="str">
        <v>True</v>
      </c>
    </row>
    <row r="1415" spans="1:18" x14ac:dyDescent="0.25">
      <c r="A1415" t="str">
        <v>250001</v>
      </c>
      <c r="B1415" t="str">
        <v>Stortingsvalget 2025</v>
      </c>
      <c r="C1415" t="str">
        <v>Aust-Agder</v>
      </c>
      <c r="D1415" t="str">
        <v>4203</v>
      </c>
      <c r="E1415" t="str">
        <v>Arendal</v>
      </c>
      <c r="F1415" t="str">
        <v>0012</v>
      </c>
      <c r="G1415" t="str">
        <v>Moltemyr</v>
      </c>
      <c r="H1415" t="str">
        <v>0012</v>
      </c>
      <c r="I1415" t="str">
        <v>Moltemyr skole, gymnastikksalen</v>
      </c>
      <c r="J1415" t="str">
        <v>Moltemyrsvingen 33</v>
      </c>
      <c r="K1415" t="str">
        <v>4846</v>
      </c>
      <c r="L1415" t="str">
        <v>Arendal</v>
      </c>
      <c r="M1415" t="str">
        <v>NULL</v>
      </c>
      <c r="N1415" t="str">
        <v>58.47651, 8.76336</v>
      </c>
      <c r="O1415">
        <v>45908</v>
      </c>
      <c r="P1415">
        <v>0.41666666666666669</v>
      </c>
      <c r="Q1415">
        <v>0.83333333333333337</v>
      </c>
      <c r="R1415" t="str">
        <v>True</v>
      </c>
    </row>
    <row r="1416" spans="1:18" x14ac:dyDescent="0.25">
      <c r="A1416" t="str">
        <v>250001</v>
      </c>
      <c r="B1416" t="str">
        <v>Stortingsvalget 2025</v>
      </c>
      <c r="C1416" t="str">
        <v>Aust-Agder</v>
      </c>
      <c r="D1416" t="str">
        <v>4211</v>
      </c>
      <c r="E1416" t="str">
        <v>Gjerstad</v>
      </c>
      <c r="F1416" t="str">
        <v>0003</v>
      </c>
      <c r="G1416" t="str">
        <v>Gjerstad</v>
      </c>
      <c r="H1416" t="str">
        <v>0003</v>
      </c>
      <c r="I1416" t="str">
        <v>Torbjørnshall</v>
      </c>
      <c r="J1416" t="str">
        <v>Gamle Sørlandske 1302</v>
      </c>
      <c r="K1416" t="str">
        <v>4993</v>
      </c>
      <c r="L1416" t="str">
        <v>SUNDEBRU</v>
      </c>
      <c r="M1416" t="str">
        <v>NULL</v>
      </c>
      <c r="N1416" t="str">
        <v>58.83982, 9.09558</v>
      </c>
      <c r="O1416">
        <v>45908</v>
      </c>
      <c r="P1416">
        <v>0.375</v>
      </c>
      <c r="Q1416">
        <v>0.83333333333333337</v>
      </c>
      <c r="R1416" t="str">
        <v>True</v>
      </c>
    </row>
    <row r="1417" spans="1:18" x14ac:dyDescent="0.25">
      <c r="A1417" t="str">
        <v>250001</v>
      </c>
      <c r="B1417" t="str">
        <v>Stortingsvalget 2025</v>
      </c>
      <c r="C1417" t="str">
        <v>Aust-Agder</v>
      </c>
      <c r="D1417" t="str">
        <v>4212</v>
      </c>
      <c r="E1417" t="str">
        <v>Vegårshei</v>
      </c>
      <c r="F1417" t="str">
        <v>0001</v>
      </c>
      <c r="G1417" t="str">
        <v>Vegårshei</v>
      </c>
      <c r="H1417" t="str">
        <v>0001</v>
      </c>
      <c r="I1417" t="str">
        <v>Vegårsheihallen</v>
      </c>
      <c r="J1417" t="str">
        <v>Molandsveien 40</v>
      </c>
      <c r="K1417" t="str">
        <v>4985</v>
      </c>
      <c r="L1417" t="str">
        <v>Vegårshei</v>
      </c>
      <c r="M1417" t="str">
        <v>NULL</v>
      </c>
      <c r="N1417" t="str">
        <v>58.75292, 8.8629</v>
      </c>
      <c r="O1417">
        <v>45908</v>
      </c>
      <c r="P1417">
        <v>0.33333333333333331</v>
      </c>
      <c r="Q1417">
        <v>0.83333333333333337</v>
      </c>
      <c r="R1417" t="str">
        <v>True</v>
      </c>
    </row>
    <row r="1418" spans="1:18" x14ac:dyDescent="0.25">
      <c r="A1418" t="str">
        <v>250001</v>
      </c>
      <c r="B1418" t="str">
        <v>Stortingsvalget 2025</v>
      </c>
      <c r="C1418" t="str">
        <v>Aust-Agder</v>
      </c>
      <c r="D1418" t="str">
        <v>4213</v>
      </c>
      <c r="E1418" t="str">
        <v>Tvedestrand</v>
      </c>
      <c r="F1418" t="str">
        <v>0001</v>
      </c>
      <c r="G1418" t="str">
        <v>Tvedestrand</v>
      </c>
      <c r="H1418" t="str">
        <v>0001</v>
      </c>
      <c r="I1418" t="str">
        <v>Tvedestrand kommunehus</v>
      </c>
      <c r="J1418" t="str">
        <v>Tjennaveien 30</v>
      </c>
      <c r="K1418" t="str">
        <v>4900</v>
      </c>
      <c r="L1418" t="str">
        <v>Tvedestrand</v>
      </c>
      <c r="M1418" t="str">
        <v>NULL</v>
      </c>
      <c r="N1418" t="str">
        <v>58.62614, 8.92655</v>
      </c>
      <c r="O1418">
        <v>45908</v>
      </c>
      <c r="P1418">
        <v>0.41666666666666669</v>
      </c>
      <c r="Q1418">
        <v>0.83333333333333337</v>
      </c>
      <c r="R1418" t="str">
        <v>True</v>
      </c>
    </row>
    <row r="1419" spans="1:18" x14ac:dyDescent="0.25">
      <c r="A1419" t="str">
        <v>250001</v>
      </c>
      <c r="B1419" t="str">
        <v>Stortingsvalget 2025</v>
      </c>
      <c r="C1419" t="str">
        <v>Aust-Agder</v>
      </c>
      <c r="D1419" t="str">
        <v>4214</v>
      </c>
      <c r="E1419" t="str">
        <v>Froland</v>
      </c>
      <c r="F1419" t="str">
        <v>0001</v>
      </c>
      <c r="G1419" t="str">
        <v>Osedalen</v>
      </c>
      <c r="H1419" t="str">
        <v>0001</v>
      </c>
      <c r="I1419" t="str">
        <v>Menighetsenteret</v>
      </c>
      <c r="J1419" t="str">
        <v>Ovelandsheia 1</v>
      </c>
      <c r="K1419" t="str">
        <v>4820</v>
      </c>
      <c r="L1419" t="str">
        <v>Froland</v>
      </c>
      <c r="M1419" t="str">
        <v>NULL</v>
      </c>
      <c r="N1419" t="str">
        <v>58.50456, 8.62488</v>
      </c>
      <c r="O1419">
        <v>45908</v>
      </c>
      <c r="P1419">
        <v>0.33333333333333331</v>
      </c>
      <c r="Q1419">
        <v>0.83333333333333337</v>
      </c>
      <c r="R1419" t="str">
        <v>True</v>
      </c>
    </row>
    <row r="1420" spans="1:18" x14ac:dyDescent="0.25">
      <c r="A1420" t="str">
        <v>250001</v>
      </c>
      <c r="B1420" t="str">
        <v>Stortingsvalget 2025</v>
      </c>
      <c r="C1420" t="str">
        <v>Aust-Agder</v>
      </c>
      <c r="D1420" t="str">
        <v>4214</v>
      </c>
      <c r="E1420" t="str">
        <v>Froland</v>
      </c>
      <c r="F1420" t="str">
        <v>0002</v>
      </c>
      <c r="G1420" t="str">
        <v>Mykland</v>
      </c>
      <c r="H1420" t="str">
        <v>0002</v>
      </c>
      <c r="I1420" t="str">
        <v>Fritun</v>
      </c>
      <c r="J1420" t="str">
        <v>Evjeveien 830</v>
      </c>
      <c r="K1420" t="str">
        <v>4832</v>
      </c>
      <c r="L1420" t="str">
        <v>Mykland</v>
      </c>
      <c r="M1420" t="str">
        <v>NULL</v>
      </c>
      <c r="N1420" t="str">
        <v>58.63197, 8.29205</v>
      </c>
      <c r="O1420">
        <v>45908</v>
      </c>
      <c r="P1420">
        <v>0.33333333333333331</v>
      </c>
      <c r="Q1420">
        <v>0.45833333333333331</v>
      </c>
      <c r="R1420" t="str">
        <v>False</v>
      </c>
    </row>
    <row r="1421" spans="1:18" x14ac:dyDescent="0.25">
      <c r="A1421" t="str">
        <v>250001</v>
      </c>
      <c r="B1421" t="str">
        <v>Stortingsvalget 2025</v>
      </c>
      <c r="C1421" t="str">
        <v>Aust-Agder</v>
      </c>
      <c r="D1421" t="str">
        <v>4214</v>
      </c>
      <c r="E1421" t="str">
        <v>Froland</v>
      </c>
      <c r="F1421" t="str">
        <v>0002</v>
      </c>
      <c r="G1421" t="str">
        <v>Mykland</v>
      </c>
      <c r="H1421" t="str">
        <v>0002</v>
      </c>
      <c r="I1421" t="str">
        <v>Fritun</v>
      </c>
      <c r="J1421" t="str">
        <v>Evjeveien 830</v>
      </c>
      <c r="K1421" t="str">
        <v>4832</v>
      </c>
      <c r="L1421" t="str">
        <v>Mykland</v>
      </c>
      <c r="M1421" t="str">
        <v>NULL</v>
      </c>
      <c r="N1421" t="str">
        <v>58.63197, 8.29205</v>
      </c>
      <c r="O1421">
        <v>45908</v>
      </c>
      <c r="P1421">
        <v>0.625</v>
      </c>
      <c r="Q1421">
        <v>0.83333333333333337</v>
      </c>
      <c r="R1421" t="str">
        <v>False</v>
      </c>
    </row>
    <row r="1422" spans="1:18" x14ac:dyDescent="0.25">
      <c r="A1422" t="str">
        <v>250001</v>
      </c>
      <c r="B1422" t="str">
        <v>Stortingsvalget 2025</v>
      </c>
      <c r="C1422" t="str">
        <v>Aust-Agder</v>
      </c>
      <c r="D1422" t="str">
        <v>4215</v>
      </c>
      <c r="E1422" t="str">
        <v>Lillesand</v>
      </c>
      <c r="F1422" t="str">
        <v>0001</v>
      </c>
      <c r="G1422" t="str">
        <v>Lillesand sentrum</v>
      </c>
      <c r="H1422" t="str">
        <v>0001</v>
      </c>
      <c r="I1422" t="str">
        <v>Lillesand rådhus</v>
      </c>
      <c r="J1422" t="str">
        <v>Østregate 2</v>
      </c>
      <c r="K1422" t="str">
        <v>4790</v>
      </c>
      <c r="L1422" t="str">
        <v>Lillesand</v>
      </c>
      <c r="M1422" t="str">
        <v>NULL</v>
      </c>
      <c r="N1422" t="str">
        <v>58.24981, 8.37863</v>
      </c>
      <c r="O1422">
        <v>45908</v>
      </c>
      <c r="P1422">
        <v>0.375</v>
      </c>
      <c r="Q1422">
        <v>0.83333333333333337</v>
      </c>
      <c r="R1422" t="str">
        <v>True</v>
      </c>
    </row>
    <row r="1423" spans="1:18" x14ac:dyDescent="0.25">
      <c r="A1423" t="str">
        <v>250001</v>
      </c>
      <c r="B1423" t="str">
        <v>Stortingsvalget 2025</v>
      </c>
      <c r="C1423" t="str">
        <v>Aust-Agder</v>
      </c>
      <c r="D1423" t="str">
        <v>4215</v>
      </c>
      <c r="E1423" t="str">
        <v>Lillesand</v>
      </c>
      <c r="F1423" t="str">
        <v>0002</v>
      </c>
      <c r="G1423" t="str">
        <v>Høvåg</v>
      </c>
      <c r="H1423" t="str">
        <v>0002</v>
      </c>
      <c r="I1423" t="str">
        <v>Høvåghallen</v>
      </c>
      <c r="J1423" t="str">
        <v>Hæstadveien 16</v>
      </c>
      <c r="K1423" t="str">
        <v>4770</v>
      </c>
      <c r="L1423" t="str">
        <v>Høvåg</v>
      </c>
      <c r="M1423" t="str">
        <v>NULL</v>
      </c>
      <c r="N1423" t="str">
        <v>58.1593, 8.21695</v>
      </c>
      <c r="O1423">
        <v>45908</v>
      </c>
      <c r="P1423">
        <v>0.375</v>
      </c>
      <c r="Q1423">
        <v>0.83333333333333337</v>
      </c>
      <c r="R1423" t="str">
        <v>True</v>
      </c>
    </row>
    <row r="1424" spans="1:18" x14ac:dyDescent="0.25">
      <c r="A1424" t="str">
        <v>250001</v>
      </c>
      <c r="B1424" t="str">
        <v>Stortingsvalget 2025</v>
      </c>
      <c r="C1424" t="str">
        <v>Aust-Agder</v>
      </c>
      <c r="D1424" t="str">
        <v>4216</v>
      </c>
      <c r="E1424" t="str">
        <v>Birkenes</v>
      </c>
      <c r="F1424" t="str">
        <v>0001</v>
      </c>
      <c r="G1424" t="str">
        <v>Birkeland</v>
      </c>
      <c r="H1424" t="str">
        <v>0001</v>
      </c>
      <c r="I1424" t="str">
        <v>Birkenes kommunehus</v>
      </c>
      <c r="J1424" t="str">
        <v>Smedens Kjerr 30</v>
      </c>
      <c r="K1424" t="str">
        <v>4760</v>
      </c>
      <c r="L1424" t="str">
        <v>Birkeland</v>
      </c>
      <c r="M1424" t="str">
        <v>NULL</v>
      </c>
      <c r="N1424" t="str">
        <v>58.33491, 8.23316</v>
      </c>
      <c r="O1424">
        <v>45908</v>
      </c>
      <c r="P1424">
        <v>0.375</v>
      </c>
      <c r="Q1424">
        <v>0.83333333333333337</v>
      </c>
      <c r="R1424" t="str">
        <v>True</v>
      </c>
    </row>
    <row r="1425" spans="1:18" x14ac:dyDescent="0.25">
      <c r="A1425" t="str">
        <v>250001</v>
      </c>
      <c r="B1425" t="str">
        <v>Stortingsvalget 2025</v>
      </c>
      <c r="C1425" t="str">
        <v>Aust-Agder</v>
      </c>
      <c r="D1425" t="str">
        <v>4216</v>
      </c>
      <c r="E1425" t="str">
        <v>Birkenes</v>
      </c>
      <c r="F1425" t="str">
        <v>0002</v>
      </c>
      <c r="G1425" t="str">
        <v>Herefoss</v>
      </c>
      <c r="H1425" t="str">
        <v>0002</v>
      </c>
      <c r="I1425" t="str">
        <v>Herefoss skole</v>
      </c>
      <c r="J1425" t="str">
        <v>Torsbumonen 14</v>
      </c>
      <c r="K1425" t="str">
        <v>4766</v>
      </c>
      <c r="L1425" t="str">
        <v>Herefoss</v>
      </c>
      <c r="M1425" t="str">
        <v>NULL</v>
      </c>
      <c r="N1425" t="str">
        <v>58.51914, 8.35318</v>
      </c>
      <c r="O1425">
        <v>45908</v>
      </c>
      <c r="P1425">
        <v>0.5</v>
      </c>
      <c r="Q1425">
        <v>0.79166666666666663</v>
      </c>
      <c r="R1425" t="str">
        <v>False</v>
      </c>
    </row>
    <row r="1426" spans="1:18" x14ac:dyDescent="0.25">
      <c r="A1426" t="str">
        <v>250001</v>
      </c>
      <c r="B1426" t="str">
        <v>Stortingsvalget 2025</v>
      </c>
      <c r="C1426" t="str">
        <v>Aust-Agder</v>
      </c>
      <c r="D1426" t="str">
        <v>4216</v>
      </c>
      <c r="E1426" t="str">
        <v>Birkenes</v>
      </c>
      <c r="F1426" t="str">
        <v>0003</v>
      </c>
      <c r="G1426" t="str">
        <v>Engesland</v>
      </c>
      <c r="H1426" t="str">
        <v>0003</v>
      </c>
      <c r="I1426" t="str">
        <v>Engesland skole</v>
      </c>
      <c r="J1426" t="str">
        <v>Engeslandsveien 965</v>
      </c>
      <c r="K1426" t="str">
        <v>4768</v>
      </c>
      <c r="L1426" t="str">
        <v>Engesland</v>
      </c>
      <c r="M1426" t="str">
        <v>NULL</v>
      </c>
      <c r="N1426" t="str">
        <v>58.5294, 8.11808</v>
      </c>
      <c r="O1426">
        <v>45908</v>
      </c>
      <c r="P1426">
        <v>0.5</v>
      </c>
      <c r="Q1426">
        <v>0.79166666666666663</v>
      </c>
      <c r="R1426" t="str">
        <v>False</v>
      </c>
    </row>
    <row r="1427" spans="1:18" x14ac:dyDescent="0.25">
      <c r="A1427" t="str">
        <v>250001</v>
      </c>
      <c r="B1427" t="str">
        <v>Stortingsvalget 2025</v>
      </c>
      <c r="C1427" t="str">
        <v>Aust-Agder</v>
      </c>
      <c r="D1427" t="str">
        <v>4217</v>
      </c>
      <c r="E1427" t="str">
        <v>Åmli</v>
      </c>
      <c r="F1427" t="str">
        <v>0001</v>
      </c>
      <c r="G1427" t="str">
        <v>Åmli</v>
      </c>
      <c r="H1427" t="str">
        <v>0001</v>
      </c>
      <c r="I1427" t="str">
        <v>Åmli rådhus</v>
      </c>
      <c r="J1427" t="str">
        <v>Gata 5</v>
      </c>
      <c r="K1427" t="str">
        <v>4865</v>
      </c>
      <c r="L1427" t="str">
        <v>Åmli</v>
      </c>
      <c r="M1427" t="str">
        <v>NULL</v>
      </c>
      <c r="N1427" t="str">
        <v>58.76595, 8.48336</v>
      </c>
      <c r="O1427">
        <v>45908</v>
      </c>
      <c r="P1427">
        <v>0.33333333333333331</v>
      </c>
      <c r="Q1427">
        <v>0.83333333333333337</v>
      </c>
      <c r="R1427" t="str">
        <v>True</v>
      </c>
    </row>
    <row r="1428" spans="1:18" x14ac:dyDescent="0.25">
      <c r="A1428" t="str">
        <v>250001</v>
      </c>
      <c r="B1428" t="str">
        <v>Stortingsvalget 2025</v>
      </c>
      <c r="C1428" t="str">
        <v>Aust-Agder</v>
      </c>
      <c r="D1428" t="str">
        <v>4218</v>
      </c>
      <c r="E1428" t="str">
        <v>Iveland</v>
      </c>
      <c r="F1428" t="str">
        <v>0001</v>
      </c>
      <c r="G1428" t="str">
        <v>Birketveit</v>
      </c>
      <c r="H1428" t="str">
        <v>0001</v>
      </c>
      <c r="I1428" t="str">
        <v>Iveland kommunehus</v>
      </c>
      <c r="J1428" t="str">
        <v>Frikstadveien 20</v>
      </c>
      <c r="K1428" t="str">
        <v>4724</v>
      </c>
      <c r="L1428" t="str">
        <v>Iveland</v>
      </c>
      <c r="M1428" t="str">
        <v>NULL</v>
      </c>
      <c r="N1428" t="str">
        <v>58.45721, 7.91821</v>
      </c>
      <c r="O1428">
        <v>45908</v>
      </c>
      <c r="P1428">
        <v>0.41666666666666669</v>
      </c>
      <c r="Q1428">
        <v>0.83333333333333337</v>
      </c>
      <c r="R1428" t="str">
        <v>True</v>
      </c>
    </row>
    <row r="1429" spans="1:18" x14ac:dyDescent="0.25">
      <c r="A1429" t="str">
        <v>250001</v>
      </c>
      <c r="B1429" t="str">
        <v>Stortingsvalget 2025</v>
      </c>
      <c r="C1429" t="str">
        <v>Aust-Agder</v>
      </c>
      <c r="D1429" t="str">
        <v>4218</v>
      </c>
      <c r="E1429" t="str">
        <v>Iveland</v>
      </c>
      <c r="F1429" t="str">
        <v>0002</v>
      </c>
      <c r="G1429" t="str">
        <v>Skaiå</v>
      </c>
      <c r="H1429" t="str">
        <v>0002</v>
      </c>
      <c r="I1429" t="str">
        <v>Ivelandstaua</v>
      </c>
      <c r="J1429" t="str">
        <v>Ivelandsveien 176</v>
      </c>
      <c r="K1429" t="str">
        <v>4724</v>
      </c>
      <c r="L1429" t="str">
        <v>Iveland</v>
      </c>
      <c r="M1429" t="str">
        <v>NULL</v>
      </c>
      <c r="N1429" t="str">
        <v>58.40408, 7.91486</v>
      </c>
      <c r="O1429">
        <v>45908</v>
      </c>
      <c r="P1429">
        <v>0.41666666666666669</v>
      </c>
      <c r="Q1429">
        <v>0.83333333333333337</v>
      </c>
      <c r="R1429" t="str">
        <v>True</v>
      </c>
    </row>
    <row r="1430" spans="1:18" x14ac:dyDescent="0.25">
      <c r="A1430" t="str">
        <v>250001</v>
      </c>
      <c r="B1430" t="str">
        <v>Stortingsvalget 2025</v>
      </c>
      <c r="C1430" t="str">
        <v>Aust-Agder</v>
      </c>
      <c r="D1430" t="str">
        <v>4218</v>
      </c>
      <c r="E1430" t="str">
        <v>Iveland</v>
      </c>
      <c r="F1430" t="str">
        <v>0003</v>
      </c>
      <c r="G1430" t="str">
        <v>Vatnstraum</v>
      </c>
      <c r="H1430" t="str">
        <v>0003</v>
      </c>
      <c r="I1430" t="str">
        <v>Vatnestrøm oppvekstsenter</v>
      </c>
      <c r="J1430" t="str">
        <v>Stasjonsveien 5</v>
      </c>
      <c r="K1430" t="str">
        <v>4730</v>
      </c>
      <c r="L1430" t="str">
        <v>Vatnestrøm</v>
      </c>
      <c r="M1430" t="str">
        <v>NULL</v>
      </c>
      <c r="N1430" t="str">
        <v>58.42004, 8.0675</v>
      </c>
      <c r="O1430">
        <v>45908</v>
      </c>
      <c r="P1430">
        <v>0.41666666666666669</v>
      </c>
      <c r="Q1430">
        <v>0.83333333333333337</v>
      </c>
      <c r="R1430" t="str">
        <v>True</v>
      </c>
    </row>
    <row r="1431" spans="1:18" x14ac:dyDescent="0.25">
      <c r="A1431" t="str">
        <v>250001</v>
      </c>
      <c r="B1431" t="str">
        <v>Stortingsvalget 2025</v>
      </c>
      <c r="C1431" t="str">
        <v>Aust-Agder</v>
      </c>
      <c r="D1431" t="str">
        <v>4219</v>
      </c>
      <c r="E1431" t="str">
        <v>Evje og Hornnes</v>
      </c>
      <c r="F1431" t="str">
        <v>0001</v>
      </c>
      <c r="G1431" t="str">
        <v>Evje</v>
      </c>
      <c r="H1431" t="str">
        <v>0001</v>
      </c>
      <c r="I1431" t="str">
        <v>Furuly flerbrukshus</v>
      </c>
      <c r="J1431" t="str">
        <v>Kinovegen 18</v>
      </c>
      <c r="K1431" t="str">
        <v>4735</v>
      </c>
      <c r="L1431" t="str">
        <v>Evje</v>
      </c>
      <c r="M1431" t="str">
        <v>NULL</v>
      </c>
      <c r="N1431" t="str">
        <v>58.584792, 7.800035</v>
      </c>
      <c r="O1431">
        <v>45908</v>
      </c>
      <c r="P1431">
        <v>0.41666666666666669</v>
      </c>
      <c r="Q1431">
        <v>0.83333333333333337</v>
      </c>
      <c r="R1431" t="str">
        <v>True</v>
      </c>
    </row>
    <row r="1432" spans="1:18" x14ac:dyDescent="0.25">
      <c r="A1432" t="str">
        <v>250001</v>
      </c>
      <c r="B1432" t="str">
        <v>Stortingsvalget 2025</v>
      </c>
      <c r="C1432" t="str">
        <v>Aust-Agder</v>
      </c>
      <c r="D1432" t="str">
        <v>4219</v>
      </c>
      <c r="E1432" t="str">
        <v>Evje og Hornnes</v>
      </c>
      <c r="F1432" t="str">
        <v>0002</v>
      </c>
      <c r="G1432" t="str">
        <v>Hornnes</v>
      </c>
      <c r="H1432" t="str">
        <v>0002</v>
      </c>
      <c r="I1432" t="str">
        <v>Hornnes barneskule</v>
      </c>
      <c r="J1432" t="str">
        <v>Dåsvannsdalen 20</v>
      </c>
      <c r="K1432" t="str">
        <v>4737</v>
      </c>
      <c r="L1432" t="str">
        <v>Hornnes</v>
      </c>
      <c r="M1432" t="str">
        <v>NULL</v>
      </c>
      <c r="N1432" t="str">
        <v>58.567555, 7.763423</v>
      </c>
      <c r="O1432">
        <v>45908</v>
      </c>
      <c r="P1432">
        <v>0.41666666666666669</v>
      </c>
      <c r="Q1432">
        <v>0.83333333333333337</v>
      </c>
      <c r="R1432" t="str">
        <v>True</v>
      </c>
    </row>
    <row r="1433" spans="1:18" x14ac:dyDescent="0.25">
      <c r="A1433" t="str">
        <v>250001</v>
      </c>
      <c r="B1433" t="str">
        <v>Stortingsvalget 2025</v>
      </c>
      <c r="C1433" t="str">
        <v>Aust-Agder</v>
      </c>
      <c r="D1433" t="str">
        <v>4220</v>
      </c>
      <c r="E1433" t="str">
        <v>Bygland</v>
      </c>
      <c r="F1433" t="str">
        <v>0008</v>
      </c>
      <c r="G1433" t="str">
        <v>Bygland</v>
      </c>
      <c r="H1433" t="str">
        <v>0008</v>
      </c>
      <c r="I1433" t="str">
        <v>Byglandshallen</v>
      </c>
      <c r="J1433" t="str">
        <v>Sentrum 40</v>
      </c>
      <c r="K1433" t="str">
        <v>4745</v>
      </c>
      <c r="L1433" t="str">
        <v>Bygland</v>
      </c>
      <c r="M1433" t="str">
        <v>NULL</v>
      </c>
      <c r="N1433" t="str">
        <v>58.832537, 7.798598</v>
      </c>
      <c r="O1433">
        <v>45908</v>
      </c>
      <c r="P1433">
        <v>0.5</v>
      </c>
      <c r="Q1433">
        <v>0.83333333333333337</v>
      </c>
      <c r="R1433" t="str">
        <v>True</v>
      </c>
    </row>
    <row r="1434" spans="1:18" x14ac:dyDescent="0.25">
      <c r="A1434" t="str">
        <v>250001</v>
      </c>
      <c r="B1434" t="str">
        <v>Stortingsvalget 2025</v>
      </c>
      <c r="C1434" t="str">
        <v>Aust-Agder</v>
      </c>
      <c r="D1434" t="str">
        <v>4220</v>
      </c>
      <c r="E1434" t="str">
        <v>Bygland</v>
      </c>
      <c r="F1434" t="str">
        <v>0015</v>
      </c>
      <c r="G1434" t="str">
        <v>Byglandsfjord</v>
      </c>
      <c r="H1434" t="str">
        <v>0015</v>
      </c>
      <c r="I1434" t="str">
        <v>Årdalshallen</v>
      </c>
      <c r="J1434" t="str">
        <v>Setesdalsvegen 2014</v>
      </c>
      <c r="K1434" t="str">
        <v>4741</v>
      </c>
      <c r="L1434" t="str">
        <v>Byglandsfjord</v>
      </c>
      <c r="M1434" t="str">
        <v>NULL</v>
      </c>
      <c r="N1434" t="str">
        <v>58.667477, 7.812567</v>
      </c>
      <c r="O1434">
        <v>45908</v>
      </c>
      <c r="P1434">
        <v>0.5</v>
      </c>
      <c r="Q1434">
        <v>0.83333333333333337</v>
      </c>
      <c r="R1434" t="str">
        <v>True</v>
      </c>
    </row>
    <row r="1435" spans="1:18" x14ac:dyDescent="0.25">
      <c r="A1435" t="str">
        <v>250001</v>
      </c>
      <c r="B1435" t="str">
        <v>Stortingsvalget 2025</v>
      </c>
      <c r="C1435" t="str">
        <v>Aust-Agder</v>
      </c>
      <c r="D1435" t="str">
        <v>4221</v>
      </c>
      <c r="E1435" t="str">
        <v>Valle</v>
      </c>
      <c r="F1435" t="str">
        <v>0001</v>
      </c>
      <c r="G1435" t="str">
        <v>Valle</v>
      </c>
      <c r="H1435" t="str">
        <v>0001</v>
      </c>
      <c r="I1435" t="str">
        <v>Valle kommunehus</v>
      </c>
      <c r="J1435" t="str">
        <v>Kjellebergsvegen 1</v>
      </c>
      <c r="K1435" t="str">
        <v>4747</v>
      </c>
      <c r="L1435" t="str">
        <v>Valle</v>
      </c>
      <c r="M1435" t="str">
        <v>NULL</v>
      </c>
      <c r="N1435" t="str">
        <v>59.21234, 7.53354</v>
      </c>
      <c r="O1435">
        <v>45908</v>
      </c>
      <c r="P1435">
        <v>0.375</v>
      </c>
      <c r="Q1435">
        <v>0.75</v>
      </c>
      <c r="R1435" t="str">
        <v>True</v>
      </c>
    </row>
    <row r="1436" spans="1:18" x14ac:dyDescent="0.25">
      <c r="A1436" t="str">
        <v>250001</v>
      </c>
      <c r="B1436" t="str">
        <v>Stortingsvalget 2025</v>
      </c>
      <c r="C1436" t="str">
        <v>Aust-Agder</v>
      </c>
      <c r="D1436" t="str">
        <v>4221</v>
      </c>
      <c r="E1436" t="str">
        <v>Valle</v>
      </c>
      <c r="F1436" t="str">
        <v>0002</v>
      </c>
      <c r="G1436" t="str">
        <v>Hylestad</v>
      </c>
      <c r="H1436" t="str">
        <v>0002</v>
      </c>
      <c r="I1436" t="str">
        <v>Hylestad soknehus</v>
      </c>
      <c r="J1436" t="str">
        <v>Bjugsbakkvegen 1</v>
      </c>
      <c r="K1436" t="str">
        <v>4748</v>
      </c>
      <c r="L1436" t="str">
        <v>Rysstad</v>
      </c>
      <c r="M1436" t="str">
        <v>NULL</v>
      </c>
      <c r="N1436" t="str">
        <v>59.09649, 7.52419</v>
      </c>
      <c r="O1436">
        <v>45908</v>
      </c>
      <c r="P1436">
        <v>0.375</v>
      </c>
      <c r="Q1436">
        <v>0.75</v>
      </c>
      <c r="R1436" t="str">
        <v>True</v>
      </c>
    </row>
    <row r="1437" spans="1:18" x14ac:dyDescent="0.25">
      <c r="A1437" t="str">
        <v>250001</v>
      </c>
      <c r="B1437" t="str">
        <v>Stortingsvalget 2025</v>
      </c>
      <c r="C1437" t="str">
        <v>Aust-Agder</v>
      </c>
      <c r="D1437" t="str">
        <v>4222</v>
      </c>
      <c r="E1437" t="str">
        <v>Bykle</v>
      </c>
      <c r="F1437" t="str">
        <v>0001</v>
      </c>
      <c r="G1437" t="str">
        <v>Fjellgardane</v>
      </c>
      <c r="H1437" t="str">
        <v>0001</v>
      </c>
      <c r="I1437" t="str">
        <v>Hovden grendehus</v>
      </c>
      <c r="J1437" t="str">
        <v>Skulevegen 19</v>
      </c>
      <c r="K1437" t="str">
        <v>4755</v>
      </c>
      <c r="L1437" t="str">
        <v>Hovden</v>
      </c>
      <c r="M1437" t="str">
        <v>NULL</v>
      </c>
      <c r="N1437" t="str">
        <v>59.56347, 7.35487</v>
      </c>
      <c r="O1437">
        <v>45908</v>
      </c>
      <c r="P1437">
        <v>0.33333333333333331</v>
      </c>
      <c r="Q1437">
        <v>0.75</v>
      </c>
      <c r="R1437" t="str">
        <v>True</v>
      </c>
    </row>
    <row r="1438" spans="1:18" x14ac:dyDescent="0.25">
      <c r="A1438" t="str">
        <v>250001</v>
      </c>
      <c r="B1438" t="str">
        <v>Stortingsvalget 2025</v>
      </c>
      <c r="C1438" t="str">
        <v>Aust-Agder</v>
      </c>
      <c r="D1438" t="str">
        <v>4222</v>
      </c>
      <c r="E1438" t="str">
        <v>Bykle</v>
      </c>
      <c r="F1438" t="str">
        <v>0002</v>
      </c>
      <c r="G1438" t="str">
        <v>Byklum</v>
      </c>
      <c r="H1438" t="str">
        <v>0002</v>
      </c>
      <c r="I1438" t="str">
        <v>Bykle Rådhus</v>
      </c>
      <c r="J1438" t="str">
        <v>Sarvsvegen 14</v>
      </c>
      <c r="K1438" t="str">
        <v>4754</v>
      </c>
      <c r="L1438" t="str">
        <v>Bykle</v>
      </c>
      <c r="M1438" t="str">
        <v>NULL</v>
      </c>
      <c r="N1438" t="str">
        <v>59.3557, 7.35705</v>
      </c>
      <c r="O1438">
        <v>45908</v>
      </c>
      <c r="P1438">
        <v>0.33333333333333331</v>
      </c>
      <c r="Q1438">
        <v>0.75</v>
      </c>
      <c r="R1438" t="str">
        <v>True</v>
      </c>
    </row>
    <row r="1439" spans="1:18" x14ac:dyDescent="0.25">
      <c r="A1439" t="str">
        <v>250001</v>
      </c>
      <c r="B1439" t="str">
        <v>Stortingsvalget 2025</v>
      </c>
      <c r="C1439" t="str">
        <v>Vest-Agder</v>
      </c>
      <c r="D1439" t="str">
        <v>4204</v>
      </c>
      <c r="E1439" t="str">
        <v>Kristiansand</v>
      </c>
      <c r="F1439" t="str">
        <v>0001</v>
      </c>
      <c r="G1439" t="str">
        <v>Flekkerøy</v>
      </c>
      <c r="H1439" t="str">
        <v>0001</v>
      </c>
      <c r="I1439" t="str">
        <v>Flekkerøyhallen</v>
      </c>
      <c r="J1439" t="str">
        <v>Lindebøskauen 104</v>
      </c>
      <c r="K1439" t="str">
        <v>4625</v>
      </c>
      <c r="L1439" t="str">
        <v>Kristiansand</v>
      </c>
      <c r="M1439" t="str">
        <v>NULL</v>
      </c>
      <c r="N1439" t="str">
        <v>58.089147, 7.999290</v>
      </c>
      <c r="O1439">
        <v>45908</v>
      </c>
      <c r="P1439">
        <v>0.375</v>
      </c>
      <c r="Q1439">
        <v>0.875</v>
      </c>
      <c r="R1439" t="str">
        <v>True</v>
      </c>
    </row>
    <row r="1440" spans="1:18" x14ac:dyDescent="0.25">
      <c r="A1440" t="str">
        <v>250001</v>
      </c>
      <c r="B1440" t="str">
        <v>Stortingsvalget 2025</v>
      </c>
      <c r="C1440" t="str">
        <v>Vest-Agder</v>
      </c>
      <c r="D1440" t="str">
        <v>4204</v>
      </c>
      <c r="E1440" t="str">
        <v>Kristiansand</v>
      </c>
      <c r="F1440" t="str">
        <v>0002</v>
      </c>
      <c r="G1440" t="str">
        <v>Ytre Vågsbygd</v>
      </c>
      <c r="H1440" t="str">
        <v>0002</v>
      </c>
      <c r="I1440" t="str">
        <v>Møvighallen</v>
      </c>
      <c r="J1440" t="str">
        <v>Flatholmveien 1</v>
      </c>
      <c r="K1440" t="str">
        <v>4632</v>
      </c>
      <c r="L1440" t="str">
        <v>Kristiansand</v>
      </c>
      <c r="M1440" t="str">
        <v>NULL</v>
      </c>
      <c r="N1440" t="str">
        <v>58.104099, 7.972986</v>
      </c>
      <c r="O1440">
        <v>45908</v>
      </c>
      <c r="P1440">
        <v>0.375</v>
      </c>
      <c r="Q1440">
        <v>0.875</v>
      </c>
      <c r="R1440" t="str">
        <v>True</v>
      </c>
    </row>
    <row r="1441" spans="1:18" x14ac:dyDescent="0.25">
      <c r="A1441" t="str">
        <v>250001</v>
      </c>
      <c r="B1441" t="str">
        <v>Stortingsvalget 2025</v>
      </c>
      <c r="C1441" t="str">
        <v>Vest-Agder</v>
      </c>
      <c r="D1441" t="str">
        <v>4204</v>
      </c>
      <c r="E1441" t="str">
        <v>Kristiansand</v>
      </c>
      <c r="F1441" t="str">
        <v>0003</v>
      </c>
      <c r="G1441" t="str">
        <v>Indre Vågsbygd</v>
      </c>
      <c r="H1441" t="str">
        <v>0003</v>
      </c>
      <c r="I1441" t="str">
        <v>Vågsbygd kultursenter</v>
      </c>
      <c r="J1441" t="str">
        <v>Kirsten Flagstads vei 30</v>
      </c>
      <c r="K1441" t="str">
        <v>4621</v>
      </c>
      <c r="L1441" t="str">
        <v>Kristiansand</v>
      </c>
      <c r="M1441" t="str">
        <v>NULL</v>
      </c>
      <c r="N1441" t="str">
        <v>58.12541, 7.95406</v>
      </c>
      <c r="O1441">
        <v>45908</v>
      </c>
      <c r="P1441">
        <v>0.375</v>
      </c>
      <c r="Q1441">
        <v>0.875</v>
      </c>
      <c r="R1441" t="str">
        <v>True</v>
      </c>
    </row>
    <row r="1442" spans="1:18" x14ac:dyDescent="0.25">
      <c r="A1442" t="str">
        <v>250001</v>
      </c>
      <c r="B1442" t="str">
        <v>Stortingsvalget 2025</v>
      </c>
      <c r="C1442" t="str">
        <v>Vest-Agder</v>
      </c>
      <c r="D1442" t="str">
        <v>4204</v>
      </c>
      <c r="E1442" t="str">
        <v>Kristiansand</v>
      </c>
      <c r="F1442" t="str">
        <v>0004</v>
      </c>
      <c r="G1442" t="str">
        <v>Hellemyr</v>
      </c>
      <c r="H1442" t="str">
        <v>0004</v>
      </c>
      <c r="I1442" t="str">
        <v>Hellemyrhallen</v>
      </c>
      <c r="J1442" t="str">
        <v>Hellemyrbakken 70</v>
      </c>
      <c r="K1442" t="str">
        <v>4628</v>
      </c>
      <c r="L1442" t="str">
        <v>Kristiansand</v>
      </c>
      <c r="M1442" t="str">
        <v>NULL</v>
      </c>
      <c r="N1442" t="str">
        <v>58.14775, 7.93339</v>
      </c>
      <c r="O1442">
        <v>45908</v>
      </c>
      <c r="P1442">
        <v>0.375</v>
      </c>
      <c r="Q1442">
        <v>0.875</v>
      </c>
      <c r="R1442" t="str">
        <v>True</v>
      </c>
    </row>
    <row r="1443" spans="1:18" x14ac:dyDescent="0.25">
      <c r="A1443" t="str">
        <v>250001</v>
      </c>
      <c r="B1443" t="str">
        <v>Stortingsvalget 2025</v>
      </c>
      <c r="C1443" t="str">
        <v>Vest-Agder</v>
      </c>
      <c r="D1443" t="str">
        <v>4204</v>
      </c>
      <c r="E1443" t="str">
        <v>Kristiansand</v>
      </c>
      <c r="F1443" t="str">
        <v>0005</v>
      </c>
      <c r="G1443" t="str">
        <v>Tinnheia/Grim</v>
      </c>
      <c r="H1443" t="str">
        <v>0005</v>
      </c>
      <c r="I1443" t="str">
        <v>Idda Arena</v>
      </c>
      <c r="J1443" t="str">
        <v>Møllevannsveien 36</v>
      </c>
      <c r="K1443" t="str">
        <v>4616</v>
      </c>
      <c r="L1443" t="str">
        <v>Kristiansand</v>
      </c>
      <c r="M1443" t="str">
        <v>NULL</v>
      </c>
      <c r="N1443" t="str">
        <v>58.14692, 7.97273</v>
      </c>
      <c r="O1443">
        <v>45908</v>
      </c>
      <c r="P1443">
        <v>0.375</v>
      </c>
      <c r="Q1443">
        <v>0.875</v>
      </c>
      <c r="R1443" t="str">
        <v>True</v>
      </c>
    </row>
    <row r="1444" spans="1:18" x14ac:dyDescent="0.25">
      <c r="A1444" t="str">
        <v>250001</v>
      </c>
      <c r="B1444" t="str">
        <v>Stortingsvalget 2025</v>
      </c>
      <c r="C1444" t="str">
        <v>Vest-Agder</v>
      </c>
      <c r="D1444" t="str">
        <v>4204</v>
      </c>
      <c r="E1444" t="str">
        <v>Kristiansand</v>
      </c>
      <c r="F1444" t="str">
        <v>0006</v>
      </c>
      <c r="G1444" t="str">
        <v>Kvadraturen</v>
      </c>
      <c r="H1444" t="str">
        <v>0006</v>
      </c>
      <c r="I1444" t="str">
        <v>Rådhuskvartalet</v>
      </c>
      <c r="J1444" t="str">
        <v>Rådhusgata 18</v>
      </c>
      <c r="K1444" t="str">
        <v>4611</v>
      </c>
      <c r="L1444" t="str">
        <v>Kristiansand</v>
      </c>
      <c r="M1444" t="str">
        <v>NULL</v>
      </c>
      <c r="N1444" t="str">
        <v>58.14616, 7.99638</v>
      </c>
      <c r="O1444">
        <v>45908</v>
      </c>
      <c r="P1444">
        <v>0.375</v>
      </c>
      <c r="Q1444">
        <v>0.875</v>
      </c>
      <c r="R1444" t="str">
        <v>True</v>
      </c>
    </row>
    <row r="1445" spans="1:18" x14ac:dyDescent="0.25">
      <c r="A1445" t="str">
        <v>250001</v>
      </c>
      <c r="B1445" t="str">
        <v>Stortingsvalget 2025</v>
      </c>
      <c r="C1445" t="str">
        <v>Vest-Agder</v>
      </c>
      <c r="D1445" t="str">
        <v>4204</v>
      </c>
      <c r="E1445" t="str">
        <v>Kristiansand</v>
      </c>
      <c r="F1445" t="str">
        <v>0007</v>
      </c>
      <c r="G1445" t="str">
        <v>Lund</v>
      </c>
      <c r="H1445" t="str">
        <v>0007</v>
      </c>
      <c r="I1445" t="str">
        <v>Gimlehallen</v>
      </c>
      <c r="J1445" t="str">
        <v>Jegersbergveien 3</v>
      </c>
      <c r="K1445" t="str">
        <v>4630</v>
      </c>
      <c r="L1445" t="str">
        <v>Kristiansand</v>
      </c>
      <c r="M1445" t="str">
        <v>NULL</v>
      </c>
      <c r="N1445" t="str">
        <v>58.16123, 8.00969</v>
      </c>
      <c r="O1445">
        <v>45908</v>
      </c>
      <c r="P1445">
        <v>0.375</v>
      </c>
      <c r="Q1445">
        <v>0.875</v>
      </c>
      <c r="R1445" t="str">
        <v>True</v>
      </c>
    </row>
    <row r="1446" spans="1:18" x14ac:dyDescent="0.25">
      <c r="A1446" t="str">
        <v>250001</v>
      </c>
      <c r="B1446" t="str">
        <v>Stortingsvalget 2025</v>
      </c>
      <c r="C1446" t="str">
        <v>Vest-Agder</v>
      </c>
      <c r="D1446" t="str">
        <v>4204</v>
      </c>
      <c r="E1446" t="str">
        <v>Kristiansand</v>
      </c>
      <c r="F1446" t="str">
        <v>0008</v>
      </c>
      <c r="G1446" t="str">
        <v>Gimlekollen/Fagerholt</v>
      </c>
      <c r="H1446" t="str">
        <v>0008</v>
      </c>
      <c r="I1446" t="str">
        <v>Fagerholt skole</v>
      </c>
      <c r="J1446" t="str">
        <v>Tretjønnveien 2</v>
      </c>
      <c r="K1446" t="str">
        <v>4633</v>
      </c>
      <c r="L1446" t="str">
        <v>Kristiansand</v>
      </c>
      <c r="M1446" t="str">
        <v>NULL</v>
      </c>
      <c r="N1446" t="str">
        <v>58.17963, 8.03386</v>
      </c>
      <c r="O1446">
        <v>45908</v>
      </c>
      <c r="P1446">
        <v>0.375</v>
      </c>
      <c r="Q1446">
        <v>0.875</v>
      </c>
      <c r="R1446" t="str">
        <v>True</v>
      </c>
    </row>
    <row r="1447" spans="1:18" x14ac:dyDescent="0.25">
      <c r="A1447" t="str">
        <v>250001</v>
      </c>
      <c r="B1447" t="str">
        <v>Stortingsvalget 2025</v>
      </c>
      <c r="C1447" t="str">
        <v>Vest-Agder</v>
      </c>
      <c r="D1447" t="str">
        <v>4204</v>
      </c>
      <c r="E1447" t="str">
        <v>Kristiansand</v>
      </c>
      <c r="F1447" t="str">
        <v>0009</v>
      </c>
      <c r="G1447" t="str">
        <v>Torridal</v>
      </c>
      <c r="H1447" t="str">
        <v>0009</v>
      </c>
      <c r="I1447" t="str">
        <v>Torridalshallen</v>
      </c>
      <c r="J1447" t="str">
        <v>Setesdalsveien 355</v>
      </c>
      <c r="K1447" t="str">
        <v>4618</v>
      </c>
      <c r="L1447" t="str">
        <v>Kristiansand</v>
      </c>
      <c r="M1447" t="str">
        <v>NULL</v>
      </c>
      <c r="N1447" t="str">
        <v>58.20164, 7.92508</v>
      </c>
      <c r="O1447">
        <v>45908</v>
      </c>
      <c r="P1447">
        <v>0.375</v>
      </c>
      <c r="Q1447">
        <v>0.875</v>
      </c>
      <c r="R1447" t="str">
        <v>True</v>
      </c>
    </row>
    <row r="1448" spans="1:18" x14ac:dyDescent="0.25">
      <c r="A1448" t="str">
        <v>250001</v>
      </c>
      <c r="B1448" t="str">
        <v>Stortingsvalget 2025</v>
      </c>
      <c r="C1448" t="str">
        <v>Vest-Agder</v>
      </c>
      <c r="D1448" t="str">
        <v>4204</v>
      </c>
      <c r="E1448" t="str">
        <v>Kristiansand</v>
      </c>
      <c r="F1448" t="str">
        <v>0010</v>
      </c>
      <c r="G1448" t="str">
        <v>Tveit</v>
      </c>
      <c r="H1448" t="str">
        <v>0010</v>
      </c>
      <c r="I1448" t="str">
        <v>Tveithallen</v>
      </c>
      <c r="J1448" t="str">
        <v>Kalvåsveien 41</v>
      </c>
      <c r="K1448" t="str">
        <v>4658</v>
      </c>
      <c r="L1448" t="str">
        <v>Tveit</v>
      </c>
      <c r="M1448" t="str">
        <v>NULL</v>
      </c>
      <c r="N1448" t="str">
        <v>58.20809, 8.10964</v>
      </c>
      <c r="O1448">
        <v>45908</v>
      </c>
      <c r="P1448">
        <v>0.375</v>
      </c>
      <c r="Q1448">
        <v>0.875</v>
      </c>
      <c r="R1448" t="str">
        <v>True</v>
      </c>
    </row>
    <row r="1449" spans="1:18" x14ac:dyDescent="0.25">
      <c r="A1449" t="str">
        <v>250001</v>
      </c>
      <c r="B1449" t="str">
        <v>Stortingsvalget 2025</v>
      </c>
      <c r="C1449" t="str">
        <v>Vest-Agder</v>
      </c>
      <c r="D1449" t="str">
        <v>4204</v>
      </c>
      <c r="E1449" t="str">
        <v>Kristiansand</v>
      </c>
      <c r="F1449" t="str">
        <v>0011</v>
      </c>
      <c r="G1449" t="str">
        <v>Hånes</v>
      </c>
      <c r="H1449" t="str">
        <v>0011</v>
      </c>
      <c r="I1449" t="str">
        <v>Hånes skoleenhet, Brattbakken</v>
      </c>
      <c r="J1449" t="str">
        <v>Øvre Brattbakken 1</v>
      </c>
      <c r="K1449" t="str">
        <v>4635</v>
      </c>
      <c r="L1449" t="str">
        <v>Kristiansand</v>
      </c>
      <c r="M1449" t="str">
        <v>NULL</v>
      </c>
      <c r="N1449" t="str">
        <v>58.17874, 8.09116</v>
      </c>
      <c r="O1449">
        <v>45908</v>
      </c>
      <c r="P1449">
        <v>0.375</v>
      </c>
      <c r="Q1449">
        <v>0.875</v>
      </c>
      <c r="R1449" t="str">
        <v>True</v>
      </c>
    </row>
    <row r="1450" spans="1:18" x14ac:dyDescent="0.25">
      <c r="A1450" t="str">
        <v>250001</v>
      </c>
      <c r="B1450" t="str">
        <v>Stortingsvalget 2025</v>
      </c>
      <c r="C1450" t="str">
        <v>Vest-Agder</v>
      </c>
      <c r="D1450" t="str">
        <v>4204</v>
      </c>
      <c r="E1450" t="str">
        <v>Kristiansand</v>
      </c>
      <c r="F1450" t="str">
        <v>0012</v>
      </c>
      <c r="G1450" t="str">
        <v>Randesund</v>
      </c>
      <c r="H1450" t="str">
        <v>0012</v>
      </c>
      <c r="I1450" t="str">
        <v>Sukkevannshallen</v>
      </c>
      <c r="J1450" t="str">
        <v>Dvergsnesveien 27</v>
      </c>
      <c r="K1450" t="str">
        <v>4638</v>
      </c>
      <c r="L1450" t="str">
        <v>Kristiansand</v>
      </c>
      <c r="M1450" t="str">
        <v>NULL</v>
      </c>
      <c r="N1450" t="str">
        <v>58.15269, 8.08849</v>
      </c>
      <c r="O1450">
        <v>45908</v>
      </c>
      <c r="P1450">
        <v>0.375</v>
      </c>
      <c r="Q1450">
        <v>0.875</v>
      </c>
      <c r="R1450" t="str">
        <v>True</v>
      </c>
    </row>
    <row r="1451" spans="1:18" x14ac:dyDescent="0.25">
      <c r="A1451" t="str">
        <v>250001</v>
      </c>
      <c r="B1451" t="str">
        <v>Stortingsvalget 2025</v>
      </c>
      <c r="C1451" t="str">
        <v>Vest-Agder</v>
      </c>
      <c r="D1451" t="str">
        <v>4204</v>
      </c>
      <c r="E1451" t="str">
        <v>Kristiansand</v>
      </c>
      <c r="F1451" t="str">
        <v>0013</v>
      </c>
      <c r="G1451" t="str">
        <v>Søgne</v>
      </c>
      <c r="H1451" t="str">
        <v>0013</v>
      </c>
      <c r="I1451" t="str">
        <v>Tangvallhallen</v>
      </c>
      <c r="J1451" t="str">
        <v>Sentrumsveien 33</v>
      </c>
      <c r="K1451" t="str">
        <v>4640</v>
      </c>
      <c r="L1451" t="str">
        <v>Tangvall</v>
      </c>
      <c r="M1451" t="str">
        <v>NULL</v>
      </c>
      <c r="N1451" t="str">
        <v>58.09725774348579, 7.812055699814533</v>
      </c>
      <c r="O1451">
        <v>45908</v>
      </c>
      <c r="P1451">
        <v>0.375</v>
      </c>
      <c r="Q1451">
        <v>0.875</v>
      </c>
      <c r="R1451" t="str">
        <v>True</v>
      </c>
    </row>
    <row r="1452" spans="1:18" x14ac:dyDescent="0.25">
      <c r="A1452" t="str">
        <v>250001</v>
      </c>
      <c r="B1452" t="str">
        <v>Stortingsvalget 2025</v>
      </c>
      <c r="C1452" t="str">
        <v>Vest-Agder</v>
      </c>
      <c r="D1452" t="str">
        <v>4204</v>
      </c>
      <c r="E1452" t="str">
        <v>Kristiansand</v>
      </c>
      <c r="F1452" t="str">
        <v>0014</v>
      </c>
      <c r="G1452" t="str">
        <v>Nodeland</v>
      </c>
      <c r="H1452" t="str">
        <v>0014</v>
      </c>
      <c r="I1452" t="str">
        <v>Sygna kultursenter</v>
      </c>
      <c r="J1452" t="str">
        <v>Songdalsvegen 53</v>
      </c>
      <c r="K1452" t="str">
        <v>4645</v>
      </c>
      <c r="L1452" t="str">
        <v>Noceland</v>
      </c>
      <c r="M1452" t="str">
        <v>NULL</v>
      </c>
      <c r="N1452" t="str">
        <v>58.15288208003934, 7.836397086323262</v>
      </c>
      <c r="O1452">
        <v>45908</v>
      </c>
      <c r="P1452">
        <v>0.375</v>
      </c>
      <c r="Q1452">
        <v>0.875</v>
      </c>
      <c r="R1452" t="str">
        <v>True</v>
      </c>
    </row>
    <row r="1453" spans="1:18" x14ac:dyDescent="0.25">
      <c r="A1453" t="str">
        <v>250001</v>
      </c>
      <c r="B1453" t="str">
        <v>Stortingsvalget 2025</v>
      </c>
      <c r="C1453" t="str">
        <v>Vest-Agder</v>
      </c>
      <c r="D1453" t="str">
        <v>4204</v>
      </c>
      <c r="E1453" t="str">
        <v>Kristiansand</v>
      </c>
      <c r="F1453" t="str">
        <v>0015</v>
      </c>
      <c r="G1453" t="str">
        <v>Finsland</v>
      </c>
      <c r="H1453" t="str">
        <v>0015</v>
      </c>
      <c r="I1453" t="str">
        <v xml:space="preserve">Herredshuset </v>
      </c>
      <c r="J1453" t="str">
        <v>Brandsvoll</v>
      </c>
      <c r="K1453" t="str">
        <v>4646</v>
      </c>
      <c r="L1453" t="str">
        <v>Finsland</v>
      </c>
      <c r="M1453" t="str">
        <v>NULL</v>
      </c>
      <c r="N1453" t="str">
        <v>58.28067, 7.61505</v>
      </c>
      <c r="O1453">
        <v>45908</v>
      </c>
      <c r="P1453">
        <v>0.375</v>
      </c>
      <c r="Q1453">
        <v>0.875</v>
      </c>
      <c r="R1453" t="str">
        <v>True</v>
      </c>
    </row>
    <row r="1454" spans="1:18" x14ac:dyDescent="0.25">
      <c r="A1454" t="str">
        <v>250001</v>
      </c>
      <c r="B1454" t="str">
        <v>Stortingsvalget 2025</v>
      </c>
      <c r="C1454" t="str">
        <v>Vest-Agder</v>
      </c>
      <c r="D1454" t="str">
        <v>4205</v>
      </c>
      <c r="E1454" t="str">
        <v>Lindesnes</v>
      </c>
      <c r="F1454" t="str">
        <v>0001</v>
      </c>
      <c r="G1454" t="str">
        <v>Mandal Sentrum</v>
      </c>
      <c r="H1454" t="str">
        <v>0001</v>
      </c>
      <c r="I1454" t="str">
        <v>Mandalshallen - flerbrukshallen</v>
      </c>
      <c r="J1454" t="str">
        <v>Fridtjof Nansens vei 13</v>
      </c>
      <c r="K1454" t="str">
        <v>4514</v>
      </c>
      <c r="L1454" t="str">
        <v>Mandal</v>
      </c>
      <c r="M1454" t="str">
        <v>NULL</v>
      </c>
      <c r="N1454" t="str">
        <v>58.025569, 7.444761</v>
      </c>
      <c r="O1454">
        <v>45908</v>
      </c>
      <c r="P1454">
        <v>0.375</v>
      </c>
      <c r="Q1454">
        <v>0.83333333333333337</v>
      </c>
      <c r="R1454" t="str">
        <v>True</v>
      </c>
    </row>
    <row r="1455" spans="1:18" x14ac:dyDescent="0.25">
      <c r="A1455" t="str">
        <v>250001</v>
      </c>
      <c r="B1455" t="str">
        <v>Stortingsvalget 2025</v>
      </c>
      <c r="C1455" t="str">
        <v>Vest-Agder</v>
      </c>
      <c r="D1455" t="str">
        <v>4205</v>
      </c>
      <c r="E1455" t="str">
        <v>Lindesnes</v>
      </c>
      <c r="F1455" t="str">
        <v>0002</v>
      </c>
      <c r="G1455" t="str">
        <v>Ime og Holum</v>
      </c>
      <c r="H1455" t="str">
        <v>0002</v>
      </c>
      <c r="I1455" t="str">
        <v>Ime skole</v>
      </c>
      <c r="J1455" t="str">
        <v>Kristiansandsveien 105</v>
      </c>
      <c r="K1455" t="str">
        <v>4516</v>
      </c>
      <c r="L1455" t="str">
        <v>Mandal</v>
      </c>
      <c r="M1455" t="str">
        <v>NULL</v>
      </c>
      <c r="N1455" t="str">
        <v>58.033369, 7.492016</v>
      </c>
      <c r="O1455">
        <v>45908</v>
      </c>
      <c r="P1455">
        <v>0.375</v>
      </c>
      <c r="Q1455">
        <v>0.83333333333333337</v>
      </c>
      <c r="R1455" t="str">
        <v>True</v>
      </c>
    </row>
    <row r="1456" spans="1:18" x14ac:dyDescent="0.25">
      <c r="A1456" t="str">
        <v>250001</v>
      </c>
      <c r="B1456" t="str">
        <v>Stortingsvalget 2025</v>
      </c>
      <c r="C1456" t="str">
        <v>Vest-Agder</v>
      </c>
      <c r="D1456" t="str">
        <v>4205</v>
      </c>
      <c r="E1456" t="str">
        <v>Lindesnes</v>
      </c>
      <c r="F1456" t="str">
        <v>0003</v>
      </c>
      <c r="G1456" t="str">
        <v>Øyslebø</v>
      </c>
      <c r="H1456" t="str">
        <v>0003</v>
      </c>
      <c r="I1456" t="str">
        <v>Marnar aula</v>
      </c>
      <c r="J1456" t="str">
        <v>Øyslebøveien 54</v>
      </c>
      <c r="K1456" t="str">
        <v>4532</v>
      </c>
      <c r="L1456" t="str">
        <v>Marnardal</v>
      </c>
      <c r="M1456" t="str">
        <v>NULL</v>
      </c>
      <c r="N1456" t="str">
        <v>58.171642, 7.554855</v>
      </c>
      <c r="O1456">
        <v>45908</v>
      </c>
      <c r="P1456">
        <v>0.375</v>
      </c>
      <c r="Q1456">
        <v>0.83333333333333337</v>
      </c>
      <c r="R1456" t="str">
        <v>True</v>
      </c>
    </row>
    <row r="1457" spans="1:18" x14ac:dyDescent="0.25">
      <c r="A1457" t="str">
        <v>250001</v>
      </c>
      <c r="B1457" t="str">
        <v>Stortingsvalget 2025</v>
      </c>
      <c r="C1457" t="str">
        <v>Vest-Agder</v>
      </c>
      <c r="D1457" t="str">
        <v>4205</v>
      </c>
      <c r="E1457" t="str">
        <v>Lindesnes</v>
      </c>
      <c r="F1457" t="str">
        <v>0004</v>
      </c>
      <c r="G1457" t="str">
        <v>Vigeland</v>
      </c>
      <c r="H1457" t="str">
        <v>0004</v>
      </c>
      <c r="I1457" t="str">
        <v>Sparebanken Norge hallen, Vigeland</v>
      </c>
      <c r="J1457" t="str">
        <v>Peder Claussøns vei 3</v>
      </c>
      <c r="K1457" t="str">
        <v>4520</v>
      </c>
      <c r="L1457" t="str">
        <v>Lindesnes</v>
      </c>
      <c r="M1457" t="str">
        <v>NULL</v>
      </c>
      <c r="N1457" t="str">
        <v>58.079034, 7.314116</v>
      </c>
      <c r="O1457">
        <v>45908</v>
      </c>
      <c r="P1457">
        <v>0.375</v>
      </c>
      <c r="Q1457">
        <v>0.83333333333333337</v>
      </c>
      <c r="R1457" t="str">
        <v>True</v>
      </c>
    </row>
    <row r="1458" spans="1:18" x14ac:dyDescent="0.25">
      <c r="A1458" t="str">
        <v>250001</v>
      </c>
      <c r="B1458" t="str">
        <v>Stortingsvalget 2025</v>
      </c>
      <c r="C1458" t="str">
        <v>Vest-Agder</v>
      </c>
      <c r="D1458" t="str">
        <v>4206</v>
      </c>
      <c r="E1458" t="str">
        <v>Farsund</v>
      </c>
      <c r="F1458" t="str">
        <v>0001</v>
      </c>
      <c r="G1458" t="str">
        <v>Farsund</v>
      </c>
      <c r="H1458" t="str">
        <v>0001</v>
      </c>
      <c r="I1458" t="str">
        <v>Farsund rådhus, kantina</v>
      </c>
      <c r="J1458" t="str">
        <v>Brogaten 7</v>
      </c>
      <c r="K1458" t="str">
        <v>4550</v>
      </c>
      <c r="L1458" t="str">
        <v>Farsund</v>
      </c>
      <c r="M1458" t="str">
        <v>NULL</v>
      </c>
      <c r="N1458" t="str">
        <v>58.095549, 6.803740</v>
      </c>
      <c r="O1458">
        <v>45908</v>
      </c>
      <c r="P1458">
        <v>0.41666666666666669</v>
      </c>
      <c r="Q1458">
        <v>0.83333333333333337</v>
      </c>
      <c r="R1458" t="str">
        <v>True</v>
      </c>
    </row>
    <row r="1459" spans="1:18" x14ac:dyDescent="0.25">
      <c r="A1459" t="str">
        <v>250001</v>
      </c>
      <c r="B1459" t="str">
        <v>Stortingsvalget 2025</v>
      </c>
      <c r="C1459" t="str">
        <v>Vest-Agder</v>
      </c>
      <c r="D1459" t="str">
        <v>4206</v>
      </c>
      <c r="E1459" t="str">
        <v>Farsund</v>
      </c>
      <c r="F1459" t="str">
        <v>0003</v>
      </c>
      <c r="G1459" t="str">
        <v>Borhaug</v>
      </c>
      <c r="H1459" t="str">
        <v>0003</v>
      </c>
      <c r="I1459" t="str">
        <v>Borhaug skole, festsalen</v>
      </c>
      <c r="J1459" t="str">
        <v>Postveien 11</v>
      </c>
      <c r="K1459" t="str">
        <v>4563</v>
      </c>
      <c r="L1459" t="str">
        <v>Borhaug</v>
      </c>
      <c r="M1459" t="str">
        <v>NULL</v>
      </c>
      <c r="N1459" t="str">
        <v>58.09995, 6.5856</v>
      </c>
      <c r="O1459">
        <v>45908</v>
      </c>
      <c r="P1459">
        <v>0.43055555555555558</v>
      </c>
      <c r="Q1459">
        <v>0.875</v>
      </c>
      <c r="R1459" t="str">
        <v>True</v>
      </c>
    </row>
    <row r="1460" spans="1:18" x14ac:dyDescent="0.25">
      <c r="A1460" t="str">
        <v>250001</v>
      </c>
      <c r="B1460" t="str">
        <v>Stortingsvalget 2025</v>
      </c>
      <c r="C1460" t="str">
        <v>Vest-Agder</v>
      </c>
      <c r="D1460" t="str">
        <v>4206</v>
      </c>
      <c r="E1460" t="str">
        <v>Farsund</v>
      </c>
      <c r="F1460" t="str">
        <v>0005</v>
      </c>
      <c r="G1460" t="str">
        <v>Vanse</v>
      </c>
      <c r="H1460" t="str">
        <v>0005</v>
      </c>
      <c r="I1460" t="str">
        <v>Herredshuset</v>
      </c>
      <c r="J1460" t="str">
        <v>Nordre vei 11</v>
      </c>
      <c r="K1460" t="str">
        <v>4560</v>
      </c>
      <c r="L1460" t="str">
        <v>Vanse</v>
      </c>
      <c r="M1460" t="str">
        <v>NULL</v>
      </c>
      <c r="N1460" t="str">
        <v>58.098960, 6.694649</v>
      </c>
      <c r="O1460">
        <v>45908</v>
      </c>
      <c r="P1460">
        <v>0.41666666666666669</v>
      </c>
      <c r="Q1460">
        <v>0.83333333333333337</v>
      </c>
      <c r="R1460" t="str">
        <v>False</v>
      </c>
    </row>
    <row r="1461" spans="1:18" x14ac:dyDescent="0.25">
      <c r="A1461" t="str">
        <v>250001</v>
      </c>
      <c r="B1461" t="str">
        <v>Stortingsvalget 2025</v>
      </c>
      <c r="C1461" t="str">
        <v>Vest-Agder</v>
      </c>
      <c r="D1461" t="str">
        <v>4207</v>
      </c>
      <c r="E1461" t="str">
        <v>Flekkefjord</v>
      </c>
      <c r="F1461" t="str">
        <v>0001</v>
      </c>
      <c r="G1461" t="str">
        <v>Flekkefjord</v>
      </c>
      <c r="H1461" t="str">
        <v>0001</v>
      </c>
      <c r="I1461" t="str">
        <v>Rådhuset</v>
      </c>
      <c r="J1461" t="str">
        <v>Kirkegaten 50</v>
      </c>
      <c r="K1461" t="str">
        <v>4400</v>
      </c>
      <c r="L1461" t="str">
        <v>FLEKKEFJORD</v>
      </c>
      <c r="M1461" t="str">
        <v>NULL</v>
      </c>
      <c r="N1461" t="str">
        <v>58.29785, 6.66306</v>
      </c>
      <c r="O1461">
        <v>45908</v>
      </c>
      <c r="P1461">
        <v>0.375</v>
      </c>
      <c r="Q1461">
        <v>0.875</v>
      </c>
      <c r="R1461" t="str">
        <v>True</v>
      </c>
    </row>
    <row r="1462" spans="1:18" x14ac:dyDescent="0.25">
      <c r="A1462" t="str">
        <v>250001</v>
      </c>
      <c r="B1462" t="str">
        <v>Stortingsvalget 2025</v>
      </c>
      <c r="C1462" t="str">
        <v>Vest-Agder</v>
      </c>
      <c r="D1462" t="str">
        <v>4207</v>
      </c>
      <c r="E1462" t="str">
        <v>Flekkefjord</v>
      </c>
      <c r="F1462" t="str">
        <v>0006</v>
      </c>
      <c r="G1462" t="str">
        <v>Hidra</v>
      </c>
      <c r="H1462" t="str">
        <v>0006</v>
      </c>
      <c r="I1462" t="str">
        <v>Hidra Skole</v>
      </c>
      <c r="J1462" t="str">
        <v>Kirkehamnveien 18</v>
      </c>
      <c r="K1462" t="str">
        <v>4432</v>
      </c>
      <c r="L1462" t="str">
        <v>Hidrasund</v>
      </c>
      <c r="M1462" t="str">
        <v>NULL</v>
      </c>
      <c r="N1462" t="str">
        <v>58.23296, 6.55421</v>
      </c>
      <c r="O1462">
        <v>45908</v>
      </c>
      <c r="P1462">
        <v>0.5</v>
      </c>
      <c r="Q1462">
        <v>0.79166666666666663</v>
      </c>
      <c r="R1462" t="str">
        <v>False</v>
      </c>
    </row>
    <row r="1463" spans="1:18" x14ac:dyDescent="0.25">
      <c r="A1463" t="str">
        <v>250001</v>
      </c>
      <c r="B1463" t="str">
        <v>Stortingsvalget 2025</v>
      </c>
      <c r="C1463" t="str">
        <v>Vest-Agder</v>
      </c>
      <c r="D1463" t="str">
        <v>4207</v>
      </c>
      <c r="E1463" t="str">
        <v>Flekkefjord</v>
      </c>
      <c r="F1463" t="str">
        <v>0009</v>
      </c>
      <c r="G1463" t="str">
        <v>Bakke</v>
      </c>
      <c r="H1463" t="str">
        <v>0009</v>
      </c>
      <c r="I1463" t="str">
        <v>Sira eldresenter</v>
      </c>
      <c r="J1463" t="str">
        <v>Osenveien 8</v>
      </c>
      <c r="K1463" t="str">
        <v>4438</v>
      </c>
      <c r="L1463" t="str">
        <v>Sira</v>
      </c>
      <c r="M1463" t="str">
        <v>NULL</v>
      </c>
      <c r="N1463" t="str">
        <v>58.41677,6.65985</v>
      </c>
      <c r="O1463">
        <v>45908</v>
      </c>
      <c r="P1463">
        <v>0.5</v>
      </c>
      <c r="Q1463">
        <v>0.79166666666666663</v>
      </c>
      <c r="R1463" t="str">
        <v>False</v>
      </c>
    </row>
    <row r="1464" spans="1:18" x14ac:dyDescent="0.25">
      <c r="A1464" t="str">
        <v>250001</v>
      </c>
      <c r="B1464" t="str">
        <v>Stortingsvalget 2025</v>
      </c>
      <c r="C1464" t="str">
        <v>Vest-Agder</v>
      </c>
      <c r="D1464" t="str">
        <v>4207</v>
      </c>
      <c r="E1464" t="str">
        <v>Flekkefjord</v>
      </c>
      <c r="F1464" t="str">
        <v>0010</v>
      </c>
      <c r="G1464" t="str">
        <v>Gyland</v>
      </c>
      <c r="H1464" t="str">
        <v>0010</v>
      </c>
      <c r="I1464" t="str">
        <v>Gyland skole</v>
      </c>
      <c r="J1464" t="str">
        <v>Gylandsveien 153</v>
      </c>
      <c r="K1464" t="str">
        <v>4436</v>
      </c>
      <c r="L1464" t="str">
        <v xml:space="preserve">Gyland </v>
      </c>
      <c r="M1464" t="str">
        <v>NULL</v>
      </c>
      <c r="N1464" t="str">
        <v>58.37632,6.83403</v>
      </c>
      <c r="O1464">
        <v>45908</v>
      </c>
      <c r="P1464">
        <v>0.5</v>
      </c>
      <c r="Q1464">
        <v>0.79166666666666663</v>
      </c>
      <c r="R1464" t="str">
        <v>False</v>
      </c>
    </row>
    <row r="1465" spans="1:18" x14ac:dyDescent="0.25">
      <c r="A1465" t="str">
        <v>250001</v>
      </c>
      <c r="B1465" t="str">
        <v>Stortingsvalget 2025</v>
      </c>
      <c r="C1465" t="str">
        <v>Vest-Agder</v>
      </c>
      <c r="D1465" t="str">
        <v>4223</v>
      </c>
      <c r="E1465" t="str">
        <v>Vennesla</v>
      </c>
      <c r="F1465" t="str">
        <v>0003</v>
      </c>
      <c r="G1465" t="str">
        <v>Vennesla</v>
      </c>
      <c r="H1465" t="str">
        <v>0003</v>
      </c>
      <c r="I1465" t="str">
        <v>Vennesla Kulturhus</v>
      </c>
      <c r="J1465" t="str">
        <v>Venneslamoen 19</v>
      </c>
      <c r="K1465" t="str">
        <v>4700</v>
      </c>
      <c r="L1465" t="str">
        <v>Vennesla</v>
      </c>
      <c r="M1465" t="str">
        <v>NULL</v>
      </c>
      <c r="N1465" t="str">
        <v>58.27052, 7.97104</v>
      </c>
      <c r="O1465">
        <v>45908</v>
      </c>
      <c r="P1465">
        <v>0.375</v>
      </c>
      <c r="Q1465">
        <v>0.875</v>
      </c>
      <c r="R1465" t="str">
        <v>True</v>
      </c>
    </row>
    <row r="1466" spans="1:18" x14ac:dyDescent="0.25">
      <c r="A1466" t="str">
        <v>250001</v>
      </c>
      <c r="B1466" t="str">
        <v>Stortingsvalget 2025</v>
      </c>
      <c r="C1466" t="str">
        <v>Vest-Agder</v>
      </c>
      <c r="D1466" t="str">
        <v>4223</v>
      </c>
      <c r="E1466" t="str">
        <v>Vennesla</v>
      </c>
      <c r="F1466" t="str">
        <v>0005</v>
      </c>
      <c r="G1466" t="str">
        <v>Moseidmoen</v>
      </c>
      <c r="H1466" t="str">
        <v>0005</v>
      </c>
      <c r="I1466" t="str">
        <v>Moseidmoen skole, gymsal</v>
      </c>
      <c r="J1466" t="str">
        <v>Askedalsvegen 1</v>
      </c>
      <c r="K1466" t="str">
        <v>4706</v>
      </c>
      <c r="L1466" t="str">
        <v>Vennesla</v>
      </c>
      <c r="M1466" t="str">
        <v>NULL</v>
      </c>
      <c r="N1466" t="str">
        <v>58.26049, 7.95562</v>
      </c>
      <c r="O1466">
        <v>45908</v>
      </c>
      <c r="P1466">
        <v>0.375</v>
      </c>
      <c r="Q1466">
        <v>0.875</v>
      </c>
      <c r="R1466" t="str">
        <v>True</v>
      </c>
    </row>
    <row r="1467" spans="1:18" x14ac:dyDescent="0.25">
      <c r="A1467" t="str">
        <v>250001</v>
      </c>
      <c r="B1467" t="str">
        <v>Stortingsvalget 2025</v>
      </c>
      <c r="C1467" t="str">
        <v>Vest-Agder</v>
      </c>
      <c r="D1467" t="str">
        <v>4223</v>
      </c>
      <c r="E1467" t="str">
        <v>Vennesla</v>
      </c>
      <c r="F1467" t="str">
        <v>0007</v>
      </c>
      <c r="G1467" t="str">
        <v>Skarpengland</v>
      </c>
      <c r="H1467" t="str">
        <v>0007</v>
      </c>
      <c r="I1467" t="str">
        <v>Øvrebøhallen - v/Skarpengland skole</v>
      </c>
      <c r="J1467" t="str">
        <v>Myrvegen 2</v>
      </c>
      <c r="K1467" t="str">
        <v>4715</v>
      </c>
      <c r="L1467" t="str">
        <v>Øvrebø</v>
      </c>
      <c r="M1467" t="str">
        <v>NULL</v>
      </c>
      <c r="N1467" t="str">
        <v>58.29516, 7.85275</v>
      </c>
      <c r="O1467">
        <v>45908</v>
      </c>
      <c r="P1467">
        <v>0.375</v>
      </c>
      <c r="Q1467">
        <v>0.875</v>
      </c>
      <c r="R1467" t="str">
        <v>True</v>
      </c>
    </row>
    <row r="1468" spans="1:18" x14ac:dyDescent="0.25">
      <c r="A1468" t="str">
        <v>250001</v>
      </c>
      <c r="B1468" t="str">
        <v>Stortingsvalget 2025</v>
      </c>
      <c r="C1468" t="str">
        <v>Vest-Agder</v>
      </c>
      <c r="D1468" t="str">
        <v>4223</v>
      </c>
      <c r="E1468" t="str">
        <v>Vennesla</v>
      </c>
      <c r="F1468" t="str">
        <v>0008</v>
      </c>
      <c r="G1468" t="str">
        <v>Hægeland</v>
      </c>
      <c r="H1468" t="str">
        <v>0008</v>
      </c>
      <c r="I1468" t="str">
        <v>Eikeland oppvekstsenter</v>
      </c>
      <c r="J1468" t="str">
        <v>Setesdalsvegen 870</v>
      </c>
      <c r="K1468" t="str">
        <v>4720</v>
      </c>
      <c r="L1468" t="str">
        <v>Hægeland</v>
      </c>
      <c r="M1468" t="str">
        <v>NULL</v>
      </c>
      <c r="N1468" t="str">
        <v>58.37801, 7.75414</v>
      </c>
      <c r="O1468">
        <v>45908</v>
      </c>
      <c r="P1468">
        <v>0.375</v>
      </c>
      <c r="Q1468">
        <v>0.875</v>
      </c>
      <c r="R1468" t="str">
        <v>True</v>
      </c>
    </row>
    <row r="1469" spans="1:18" x14ac:dyDescent="0.25">
      <c r="A1469" t="str">
        <v>250001</v>
      </c>
      <c r="B1469" t="str">
        <v>Stortingsvalget 2025</v>
      </c>
      <c r="C1469" t="str">
        <v>Vest-Agder</v>
      </c>
      <c r="D1469" t="str">
        <v>4224</v>
      </c>
      <c r="E1469" t="str">
        <v>Åseral</v>
      </c>
      <c r="F1469" t="str">
        <v>0001</v>
      </c>
      <c r="G1469" t="str">
        <v>Kyrkjebygd</v>
      </c>
      <c r="H1469" t="str">
        <v>0001</v>
      </c>
      <c r="I1469" t="str">
        <v>Åseral rådhus</v>
      </c>
      <c r="J1469" t="str">
        <v>Gardsvegen 68</v>
      </c>
      <c r="K1469" t="str">
        <v>4540</v>
      </c>
      <c r="L1469" t="str">
        <v>Åseral</v>
      </c>
      <c r="M1469" t="str">
        <v>NULL</v>
      </c>
      <c r="N1469" t="str">
        <v>58.61743, 7.41124</v>
      </c>
      <c r="O1469">
        <v>45908</v>
      </c>
      <c r="P1469">
        <v>0.45833333333333331</v>
      </c>
      <c r="Q1469">
        <v>0.79166666666666663</v>
      </c>
      <c r="R1469" t="str">
        <v>True</v>
      </c>
    </row>
    <row r="1470" spans="1:18" x14ac:dyDescent="0.25">
      <c r="A1470" t="str">
        <v>250001</v>
      </c>
      <c r="B1470" t="str">
        <v>Stortingsvalget 2025</v>
      </c>
      <c r="C1470" t="str">
        <v>Vest-Agder</v>
      </c>
      <c r="D1470" t="str">
        <v>4225</v>
      </c>
      <c r="E1470" t="str">
        <v>Lyngdal</v>
      </c>
      <c r="F1470" t="str">
        <v>0002</v>
      </c>
      <c r="G1470" t="str">
        <v>Austad</v>
      </c>
      <c r="H1470" t="str">
        <v>0002</v>
      </c>
      <c r="I1470" t="str">
        <v>Austad grendehus</v>
      </c>
      <c r="J1470" t="str">
        <v>Gamle Austadvei 82</v>
      </c>
      <c r="K1470" t="str">
        <v>4580</v>
      </c>
      <c r="L1470" t="str">
        <v>Lyngdal</v>
      </c>
      <c r="M1470" t="str">
        <v>NULL</v>
      </c>
      <c r="N1470" t="str">
        <v>58.08996, 7.04408</v>
      </c>
      <c r="O1470">
        <v>45908</v>
      </c>
      <c r="P1470">
        <v>0.54166666666666663</v>
      </c>
      <c r="Q1470">
        <v>0.75</v>
      </c>
      <c r="R1470" t="str">
        <v>False</v>
      </c>
    </row>
    <row r="1471" spans="1:18" x14ac:dyDescent="0.25">
      <c r="A1471" t="str">
        <v>250001</v>
      </c>
      <c r="B1471" t="str">
        <v>Stortingsvalget 2025</v>
      </c>
      <c r="C1471" t="str">
        <v>Vest-Agder</v>
      </c>
      <c r="D1471" t="str">
        <v>4225</v>
      </c>
      <c r="E1471" t="str">
        <v>Lyngdal</v>
      </c>
      <c r="F1471" t="str">
        <v>0003</v>
      </c>
      <c r="G1471" t="str">
        <v>Berge</v>
      </c>
      <c r="H1471" t="str">
        <v>0003</v>
      </c>
      <c r="I1471" t="str">
        <v>Lyngdal kulturhus</v>
      </c>
      <c r="J1471" t="str">
        <v>Torggata 4</v>
      </c>
      <c r="K1471" t="str">
        <v>4580</v>
      </c>
      <c r="L1471" t="str">
        <v>Lyngdal</v>
      </c>
      <c r="M1471" t="str">
        <v>NULL</v>
      </c>
      <c r="N1471" t="str">
        <v>58.13822, 7.06911</v>
      </c>
      <c r="O1471">
        <v>45908</v>
      </c>
      <c r="P1471">
        <v>0.41666666666666669</v>
      </c>
      <c r="Q1471">
        <v>0.83333333333333337</v>
      </c>
      <c r="R1471" t="str">
        <v>True</v>
      </c>
    </row>
    <row r="1472" spans="1:18" x14ac:dyDescent="0.25">
      <c r="A1472" t="str">
        <v>250001</v>
      </c>
      <c r="B1472" t="str">
        <v>Stortingsvalget 2025</v>
      </c>
      <c r="C1472" t="str">
        <v>Vest-Agder</v>
      </c>
      <c r="D1472" t="str">
        <v>4225</v>
      </c>
      <c r="E1472" t="str">
        <v>Lyngdal</v>
      </c>
      <c r="F1472" t="str">
        <v>0004</v>
      </c>
      <c r="G1472" t="str">
        <v>Å</v>
      </c>
      <c r="H1472" t="str">
        <v>0004</v>
      </c>
      <c r="I1472" t="str">
        <v>Lyngdalshallen</v>
      </c>
      <c r="J1472" t="str">
        <v>Rinnanveien 4</v>
      </c>
      <c r="K1472" t="str">
        <v>4580</v>
      </c>
      <c r="L1472" t="str">
        <v>Lyngdal</v>
      </c>
      <c r="M1472" t="str">
        <v>NULL</v>
      </c>
      <c r="N1472" t="str">
        <v>58.15883, 7.09772</v>
      </c>
      <c r="O1472">
        <v>45908</v>
      </c>
      <c r="P1472">
        <v>0.41666666666666669</v>
      </c>
      <c r="Q1472">
        <v>0.83333333333333337</v>
      </c>
      <c r="R1472" t="str">
        <v>True</v>
      </c>
    </row>
    <row r="1473" spans="1:18" x14ac:dyDescent="0.25">
      <c r="A1473" t="str">
        <v>250001</v>
      </c>
      <c r="B1473" t="str">
        <v>Stortingsvalget 2025</v>
      </c>
      <c r="C1473" t="str">
        <v>Vest-Agder</v>
      </c>
      <c r="D1473" t="str">
        <v>4225</v>
      </c>
      <c r="E1473" t="str">
        <v>Lyngdal</v>
      </c>
      <c r="F1473" t="str">
        <v>0005</v>
      </c>
      <c r="G1473" t="str">
        <v>Vemestad</v>
      </c>
      <c r="H1473" t="str">
        <v>0005</v>
      </c>
      <c r="I1473" t="str">
        <v>Kvås sambrukshus</v>
      </c>
      <c r="J1473" t="str">
        <v>Kvåsveien 1215</v>
      </c>
      <c r="K1473" t="str">
        <v>4588</v>
      </c>
      <c r="L1473" t="str">
        <v>Kvås</v>
      </c>
      <c r="M1473" t="str">
        <v>NULL</v>
      </c>
      <c r="N1473" t="str">
        <v>58.24622, 7.18524</v>
      </c>
      <c r="O1473">
        <v>45908</v>
      </c>
      <c r="P1473">
        <v>0.54166666666666663</v>
      </c>
      <c r="Q1473">
        <v>0.75</v>
      </c>
      <c r="R1473" t="str">
        <v>True</v>
      </c>
    </row>
    <row r="1474" spans="1:18" x14ac:dyDescent="0.25">
      <c r="A1474" t="str">
        <v>250001</v>
      </c>
      <c r="B1474" t="str">
        <v>Stortingsvalget 2025</v>
      </c>
      <c r="C1474" t="str">
        <v>Vest-Agder</v>
      </c>
      <c r="D1474" t="str">
        <v>4225</v>
      </c>
      <c r="E1474" t="str">
        <v>Lyngdal</v>
      </c>
      <c r="F1474" t="str">
        <v>0008</v>
      </c>
      <c r="G1474" t="str">
        <v>Konsmo</v>
      </c>
      <c r="H1474" t="str">
        <v>0008</v>
      </c>
      <c r="I1474" t="str">
        <v>Konsmo kommunestyresalen</v>
      </c>
      <c r="J1474" t="str">
        <v>Konsmogarden 6</v>
      </c>
      <c r="K1474" t="str">
        <v>4525</v>
      </c>
      <c r="L1474" t="str">
        <v>Konsmo</v>
      </c>
      <c r="M1474" t="str">
        <v>NULL</v>
      </c>
      <c r="N1474" t="str">
        <v>58.28377, 7.3549</v>
      </c>
      <c r="O1474">
        <v>45908</v>
      </c>
      <c r="P1474">
        <v>0.41666666666666669</v>
      </c>
      <c r="Q1474">
        <v>0.79166666666666663</v>
      </c>
      <c r="R1474" t="str">
        <v>True</v>
      </c>
    </row>
    <row r="1475" spans="1:18" x14ac:dyDescent="0.25">
      <c r="A1475" t="str">
        <v>250001</v>
      </c>
      <c r="B1475" t="str">
        <v>Stortingsvalget 2025</v>
      </c>
      <c r="C1475" t="str">
        <v>Vest-Agder</v>
      </c>
      <c r="D1475" t="str">
        <v>4225</v>
      </c>
      <c r="E1475" t="str">
        <v>Lyngdal</v>
      </c>
      <c r="F1475" t="str">
        <v>0011</v>
      </c>
      <c r="G1475" t="str">
        <v>Byremo</v>
      </c>
      <c r="H1475" t="str">
        <v>0011</v>
      </c>
      <c r="I1475" t="str">
        <v>Byremo bibliotek</v>
      </c>
      <c r="J1475" t="str">
        <v>Audnedalsveien 4445</v>
      </c>
      <c r="K1475" t="str">
        <v>4529</v>
      </c>
      <c r="L1475" t="str">
        <v>Byremo</v>
      </c>
      <c r="M1475" t="str">
        <v>NULL</v>
      </c>
      <c r="N1475" t="str">
        <v>58.42338, 7.40472</v>
      </c>
      <c r="O1475">
        <v>45908</v>
      </c>
      <c r="P1475">
        <v>0.41666666666666669</v>
      </c>
      <c r="Q1475">
        <v>0.79166666666666663</v>
      </c>
      <c r="R1475" t="str">
        <v>True</v>
      </c>
    </row>
    <row r="1476" spans="1:18" x14ac:dyDescent="0.25">
      <c r="A1476" t="str">
        <v>250001</v>
      </c>
      <c r="B1476" t="str">
        <v>Stortingsvalget 2025</v>
      </c>
      <c r="C1476" t="str">
        <v>Vest-Agder</v>
      </c>
      <c r="D1476" t="str">
        <v>4226</v>
      </c>
      <c r="E1476" t="str">
        <v>Hægebostad</v>
      </c>
      <c r="F1476" t="str">
        <v>0001</v>
      </c>
      <c r="G1476" t="str">
        <v>Hægebostad</v>
      </c>
      <c r="H1476" t="str">
        <v>0001</v>
      </c>
      <c r="I1476" t="str">
        <v>Tingparken</v>
      </c>
      <c r="J1476" t="str">
        <v>Lygnaveien 1221</v>
      </c>
      <c r="K1476" t="str">
        <v>4595</v>
      </c>
      <c r="L1476" t="str">
        <v>Tingvatn</v>
      </c>
      <c r="M1476" t="str">
        <v>NULL</v>
      </c>
      <c r="N1476" t="str">
        <v>58.39366, 7.23041</v>
      </c>
      <c r="O1476">
        <v>45908</v>
      </c>
      <c r="P1476">
        <v>0.41666666666666669</v>
      </c>
      <c r="Q1476">
        <v>0.79166666666666663</v>
      </c>
      <c r="R1476" t="str">
        <v>True</v>
      </c>
    </row>
    <row r="1477" spans="1:18" x14ac:dyDescent="0.25">
      <c r="A1477" t="str">
        <v>250001</v>
      </c>
      <c r="B1477" t="str">
        <v>Stortingsvalget 2025</v>
      </c>
      <c r="C1477" t="str">
        <v>Vest-Agder</v>
      </c>
      <c r="D1477" t="str">
        <v>4227</v>
      </c>
      <c r="E1477" t="str">
        <v>Kvinesdal</v>
      </c>
      <c r="F1477" t="str">
        <v>0001</v>
      </c>
      <c r="G1477" t="str">
        <v>Feda</v>
      </c>
      <c r="H1477" t="str">
        <v>0001</v>
      </c>
      <c r="I1477" t="str">
        <v>Feda skole</v>
      </c>
      <c r="J1477" t="str">
        <v>Høylandsveien 8</v>
      </c>
      <c r="K1477" t="str">
        <v>4485</v>
      </c>
      <c r="L1477" t="str">
        <v>Feda</v>
      </c>
      <c r="M1477" t="str">
        <v>NULL</v>
      </c>
      <c r="N1477" t="str">
        <v>58.270541,6.817107</v>
      </c>
      <c r="O1477">
        <v>45908</v>
      </c>
      <c r="P1477">
        <v>0.58333333333333337</v>
      </c>
      <c r="Q1477">
        <v>0.79166666666666663</v>
      </c>
      <c r="R1477" t="str">
        <v>True</v>
      </c>
    </row>
    <row r="1478" spans="1:18" x14ac:dyDescent="0.25">
      <c r="A1478" t="str">
        <v>250001</v>
      </c>
      <c r="B1478" t="str">
        <v>Stortingsvalget 2025</v>
      </c>
      <c r="C1478" t="str">
        <v>Vest-Agder</v>
      </c>
      <c r="D1478" t="str">
        <v>4227</v>
      </c>
      <c r="E1478" t="str">
        <v>Kvinesdal</v>
      </c>
      <c r="F1478" t="str">
        <v>0003</v>
      </c>
      <c r="G1478" t="str">
        <v>Liknes</v>
      </c>
      <c r="H1478" t="str">
        <v>0003</v>
      </c>
      <c r="I1478" t="str">
        <v>Rådhuset</v>
      </c>
      <c r="J1478" t="str">
        <v>Nesgata 11</v>
      </c>
      <c r="K1478" t="str">
        <v>4480</v>
      </c>
      <c r="L1478" t="str">
        <v>Kvinesdal</v>
      </c>
      <c r="M1478" t="str">
        <v>NULL</v>
      </c>
      <c r="N1478" t="str">
        <v>58.31597, 6.96305</v>
      </c>
      <c r="O1478">
        <v>45908</v>
      </c>
      <c r="P1478">
        <v>0.33333333333333331</v>
      </c>
      <c r="Q1478">
        <v>0.83333333333333337</v>
      </c>
      <c r="R1478" t="str">
        <v>True</v>
      </c>
    </row>
    <row r="1479" spans="1:18" x14ac:dyDescent="0.25">
      <c r="A1479" t="str">
        <v>250001</v>
      </c>
      <c r="B1479" t="str">
        <v>Stortingsvalget 2025</v>
      </c>
      <c r="C1479" t="str">
        <v>Vest-Agder</v>
      </c>
      <c r="D1479" t="str">
        <v>4227</v>
      </c>
      <c r="E1479" t="str">
        <v>Kvinesdal</v>
      </c>
      <c r="F1479" t="str">
        <v>0004</v>
      </c>
      <c r="G1479" t="str">
        <v>Austerdalen</v>
      </c>
      <c r="H1479" t="str">
        <v>0004</v>
      </c>
      <c r="I1479" t="str">
        <v>Austerdalen skole</v>
      </c>
      <c r="J1479" t="str">
        <v>Moisvegen 424</v>
      </c>
      <c r="K1479" t="str">
        <v>4480</v>
      </c>
      <c r="L1479" t="str">
        <v>Kvinesdal</v>
      </c>
      <c r="M1479" t="str">
        <v>NULL</v>
      </c>
      <c r="N1479" t="str">
        <v>58.3568702, 7.0351065</v>
      </c>
      <c r="O1479">
        <v>45908</v>
      </c>
      <c r="P1479">
        <v>0.58333333333333337</v>
      </c>
      <c r="Q1479">
        <v>0.79166666666666663</v>
      </c>
      <c r="R1479" t="str">
        <v>True</v>
      </c>
    </row>
    <row r="1480" spans="1:18" x14ac:dyDescent="0.25">
      <c r="A1480" t="str">
        <v>250001</v>
      </c>
      <c r="B1480" t="str">
        <v>Stortingsvalget 2025</v>
      </c>
      <c r="C1480" t="str">
        <v>Vest-Agder</v>
      </c>
      <c r="D1480" t="str">
        <v>4227</v>
      </c>
      <c r="E1480" t="str">
        <v>Kvinesdal</v>
      </c>
      <c r="F1480" t="str">
        <v>0006</v>
      </c>
      <c r="G1480" t="str">
        <v>Vesterdalen</v>
      </c>
      <c r="H1480" t="str">
        <v>0006</v>
      </c>
      <c r="I1480" t="str">
        <v>Vesterdalen skole</v>
      </c>
      <c r="J1480" t="str">
        <v>Vesterdalsvegen 864</v>
      </c>
      <c r="K1480" t="str">
        <v>4480</v>
      </c>
      <c r="L1480" t="str">
        <v>Kvinesdal</v>
      </c>
      <c r="M1480" t="str">
        <v>NULL</v>
      </c>
      <c r="N1480" t="str">
        <v>58.38472, 6.95703</v>
      </c>
      <c r="O1480">
        <v>45908</v>
      </c>
      <c r="P1480">
        <v>0.58333333333333337</v>
      </c>
      <c r="Q1480">
        <v>0.79166666666666663</v>
      </c>
      <c r="R1480" t="str">
        <v>True</v>
      </c>
    </row>
    <row r="1481" spans="1:18" x14ac:dyDescent="0.25">
      <c r="A1481" t="str">
        <v>250001</v>
      </c>
      <c r="B1481" t="str">
        <v>Stortingsvalget 2025</v>
      </c>
      <c r="C1481" t="str">
        <v>Vest-Agder</v>
      </c>
      <c r="D1481" t="str">
        <v>4227</v>
      </c>
      <c r="E1481" t="str">
        <v>Kvinesdal</v>
      </c>
      <c r="F1481" t="str">
        <v>0007</v>
      </c>
      <c r="G1481" t="str">
        <v>Kvinlog</v>
      </c>
      <c r="H1481" t="str">
        <v>0007</v>
      </c>
      <c r="I1481" t="str">
        <v>Flerbrukshallen Kvinlog skule</v>
      </c>
      <c r="J1481" t="str">
        <v>Krågelandsvegen 22</v>
      </c>
      <c r="K1481" t="str">
        <v>4473</v>
      </c>
      <c r="L1481" t="str">
        <v>Kvinlog</v>
      </c>
      <c r="M1481" t="str">
        <v>NULL</v>
      </c>
      <c r="N1481" t="str">
        <v>58.52133, 6.93218</v>
      </c>
      <c r="O1481">
        <v>45908</v>
      </c>
      <c r="P1481">
        <v>0.58333333333333337</v>
      </c>
      <c r="Q1481">
        <v>0.79166666666666663</v>
      </c>
      <c r="R1481" t="str">
        <v>True</v>
      </c>
    </row>
    <row r="1482" spans="1:18" x14ac:dyDescent="0.25">
      <c r="A1482" t="str">
        <v>250001</v>
      </c>
      <c r="B1482" t="str">
        <v>Stortingsvalget 2025</v>
      </c>
      <c r="C1482" t="str">
        <v>Vest-Agder</v>
      </c>
      <c r="D1482" t="str">
        <v>4228</v>
      </c>
      <c r="E1482" t="str">
        <v>Sirdal</v>
      </c>
      <c r="F1482" t="str">
        <v>0001</v>
      </c>
      <c r="G1482" t="str">
        <v>Tonstad</v>
      </c>
      <c r="H1482" t="str">
        <v>0001</v>
      </c>
      <c r="I1482" t="str">
        <v>Sirdal kommune, Kulturhus</v>
      </c>
      <c r="J1482" t="str">
        <v>Sirdalsveien 3938</v>
      </c>
      <c r="K1482" t="str">
        <v>4440</v>
      </c>
      <c r="L1482" t="str">
        <v>Tonstad</v>
      </c>
      <c r="M1482" t="str">
        <v>NULL</v>
      </c>
      <c r="N1482" t="str">
        <v>58.67047, 6.7193</v>
      </c>
      <c r="O1482">
        <v>45908</v>
      </c>
      <c r="P1482">
        <v>0.41666666666666669</v>
      </c>
      <c r="Q1482">
        <v>0.83333333333333337</v>
      </c>
      <c r="R1482" t="str">
        <v>True</v>
      </c>
    </row>
    <row r="1483" spans="1:18" x14ac:dyDescent="0.25">
      <c r="A1483" t="str">
        <v>250001</v>
      </c>
      <c r="B1483" t="str">
        <v>Stortingsvalget 2025</v>
      </c>
      <c r="C1483" t="str">
        <v>Vest-Agder</v>
      </c>
      <c r="D1483" t="str">
        <v>4228</v>
      </c>
      <c r="E1483" t="str">
        <v>Sirdal</v>
      </c>
      <c r="F1483" t="str">
        <v>0002</v>
      </c>
      <c r="G1483" t="str">
        <v>Sinnes</v>
      </c>
      <c r="H1483" t="str">
        <v>0002</v>
      </c>
      <c r="I1483" t="str">
        <v>Sinnes skule</v>
      </c>
      <c r="J1483" t="str">
        <v>Sirdalsveien 7352</v>
      </c>
      <c r="K1483" t="str">
        <v>4443</v>
      </c>
      <c r="L1483" t="str">
        <v>Tjørhom</v>
      </c>
      <c r="M1483" t="str">
        <v>NULL</v>
      </c>
      <c r="N1483" t="str">
        <v>58.91347, 6.88434</v>
      </c>
      <c r="O1483">
        <v>45908</v>
      </c>
      <c r="P1483">
        <v>0.41666666666666669</v>
      </c>
      <c r="Q1483">
        <v>0.75</v>
      </c>
      <c r="R1483" t="str">
        <v>True</v>
      </c>
    </row>
    <row r="1484" spans="1:18" x14ac:dyDescent="0.25">
      <c r="A1484" t="str">
        <v>250001</v>
      </c>
      <c r="B1484" t="str">
        <v>Stortingsvalget 2025</v>
      </c>
      <c r="C1484" t="str">
        <v>Rogaland</v>
      </c>
      <c r="D1484" t="str">
        <v>1101</v>
      </c>
      <c r="E1484" t="str">
        <v>Eigersund</v>
      </c>
      <c r="F1484" t="str">
        <v>0001</v>
      </c>
      <c r="G1484" t="str">
        <v>Egersund</v>
      </c>
      <c r="H1484" t="str">
        <v>0001</v>
      </c>
      <c r="I1484" t="str">
        <v>Lundåne Bo- og servicesenter</v>
      </c>
      <c r="J1484" t="str">
        <v>Spinnerigaten 17</v>
      </c>
      <c r="K1484" t="str">
        <v>4370</v>
      </c>
      <c r="L1484" t="str">
        <v>Egersund</v>
      </c>
      <c r="M1484" t="str">
        <v>NULL</v>
      </c>
      <c r="N1484" t="str">
        <v>58.451862,6.006087</v>
      </c>
      <c r="O1484">
        <v>45908</v>
      </c>
      <c r="P1484">
        <v>0.375</v>
      </c>
      <c r="Q1484">
        <v>0.875</v>
      </c>
      <c r="R1484" t="str">
        <v>True</v>
      </c>
    </row>
    <row r="1485" spans="1:18" x14ac:dyDescent="0.25">
      <c r="A1485" t="str">
        <v>250001</v>
      </c>
      <c r="B1485" t="str">
        <v>Stortingsvalget 2025</v>
      </c>
      <c r="C1485" t="str">
        <v>Rogaland</v>
      </c>
      <c r="D1485" t="str">
        <v>1101</v>
      </c>
      <c r="E1485" t="str">
        <v>Eigersund</v>
      </c>
      <c r="F1485" t="str">
        <v>0002</v>
      </c>
      <c r="G1485" t="str">
        <v>Lagård</v>
      </c>
      <c r="H1485" t="str">
        <v>0002</v>
      </c>
      <c r="I1485" t="str">
        <v>Lagård Bo- og servicesenter</v>
      </c>
      <c r="J1485" t="str">
        <v>Sjukehusveien 39</v>
      </c>
      <c r="K1485" t="str">
        <v>4373</v>
      </c>
      <c r="L1485" t="str">
        <v>Egersund</v>
      </c>
      <c r="M1485" t="str">
        <v>NULL</v>
      </c>
      <c r="N1485" t="str">
        <v>58.465228,6.018756</v>
      </c>
      <c r="O1485">
        <v>45908</v>
      </c>
      <c r="P1485">
        <v>0.375</v>
      </c>
      <c r="Q1485">
        <v>0.875</v>
      </c>
      <c r="R1485" t="str">
        <v>True</v>
      </c>
    </row>
    <row r="1486" spans="1:18" x14ac:dyDescent="0.25">
      <c r="A1486" t="str">
        <v>250001</v>
      </c>
      <c r="B1486" t="str">
        <v>Stortingsvalget 2025</v>
      </c>
      <c r="C1486" t="str">
        <v>Rogaland</v>
      </c>
      <c r="D1486" t="str">
        <v>1101</v>
      </c>
      <c r="E1486" t="str">
        <v>Eigersund</v>
      </c>
      <c r="F1486" t="str">
        <v>0003</v>
      </c>
      <c r="G1486" t="str">
        <v>Helleland</v>
      </c>
      <c r="H1486" t="str">
        <v>0003</v>
      </c>
      <c r="I1486" t="str">
        <v>Helleland Grendehus</v>
      </c>
      <c r="J1486" t="str">
        <v>Eptelandsveien 16</v>
      </c>
      <c r="K1486" t="str">
        <v>4376</v>
      </c>
      <c r="L1486" t="str">
        <v>Helleland</v>
      </c>
      <c r="M1486" t="str">
        <v>NULL</v>
      </c>
      <c r="N1486" t="str">
        <v>58.533488,6.132006</v>
      </c>
      <c r="O1486">
        <v>45908</v>
      </c>
      <c r="P1486">
        <v>0.5</v>
      </c>
      <c r="Q1486">
        <v>0.875</v>
      </c>
      <c r="R1486" t="str">
        <v>True</v>
      </c>
    </row>
    <row r="1487" spans="1:18" x14ac:dyDescent="0.25">
      <c r="A1487" t="str">
        <v>250001</v>
      </c>
      <c r="B1487" t="str">
        <v>Stortingsvalget 2025</v>
      </c>
      <c r="C1487" t="str">
        <v>Rogaland</v>
      </c>
      <c r="D1487" t="str">
        <v>1101</v>
      </c>
      <c r="E1487" t="str">
        <v>Eigersund</v>
      </c>
      <c r="F1487" t="str">
        <v>0004</v>
      </c>
      <c r="G1487" t="str">
        <v>Hellvik</v>
      </c>
      <c r="H1487" t="str">
        <v>0004</v>
      </c>
      <c r="I1487" t="str">
        <v>Hellvikshallen</v>
      </c>
      <c r="J1487" t="str">
        <v>Sletteveien 29</v>
      </c>
      <c r="K1487" t="str">
        <v>4375</v>
      </c>
      <c r="L1487" t="str">
        <v>Hellvik</v>
      </c>
      <c r="M1487" t="str">
        <v>NULL</v>
      </c>
      <c r="N1487" t="str">
        <v>58.482902,5.887003</v>
      </c>
      <c r="O1487">
        <v>45908</v>
      </c>
      <c r="P1487">
        <v>0.5</v>
      </c>
      <c r="Q1487">
        <v>0.875</v>
      </c>
      <c r="R1487" t="str">
        <v>True</v>
      </c>
    </row>
    <row r="1488" spans="1:18" x14ac:dyDescent="0.25">
      <c r="A1488" t="str">
        <v>250001</v>
      </c>
      <c r="B1488" t="str">
        <v>Stortingsvalget 2025</v>
      </c>
      <c r="C1488" t="str">
        <v>Rogaland</v>
      </c>
      <c r="D1488" t="str">
        <v>1101</v>
      </c>
      <c r="E1488" t="str">
        <v>Eigersund</v>
      </c>
      <c r="F1488" t="str">
        <v>0005</v>
      </c>
      <c r="G1488" t="str">
        <v>Eigerøy</v>
      </c>
      <c r="H1488" t="str">
        <v>0005</v>
      </c>
      <c r="I1488" t="str">
        <v>Aktivitetshallen, Eigerøy Arbeidskirke</v>
      </c>
      <c r="J1488" t="str">
        <v>Skøyteveien 8</v>
      </c>
      <c r="K1488" t="str">
        <v>4374</v>
      </c>
      <c r="L1488" t="str">
        <v>Egersund</v>
      </c>
      <c r="M1488" t="str">
        <v>NULL</v>
      </c>
      <c r="N1488" t="str">
        <v>58.448022,5.976572</v>
      </c>
      <c r="O1488">
        <v>45908</v>
      </c>
      <c r="P1488">
        <v>0.375</v>
      </c>
      <c r="Q1488">
        <v>0.875</v>
      </c>
      <c r="R1488" t="str">
        <v>True</v>
      </c>
    </row>
    <row r="1489" spans="1:18" x14ac:dyDescent="0.25">
      <c r="A1489" t="str">
        <v>250001</v>
      </c>
      <c r="B1489" t="str">
        <v>Stortingsvalget 2025</v>
      </c>
      <c r="C1489" t="str">
        <v>Rogaland</v>
      </c>
      <c r="D1489" t="str">
        <v>1101</v>
      </c>
      <c r="E1489" t="str">
        <v>Eigersund</v>
      </c>
      <c r="F1489" t="str">
        <v>0006</v>
      </c>
      <c r="G1489" t="str">
        <v>Husabø/Rundevoll</v>
      </c>
      <c r="H1489" t="str">
        <v>0006</v>
      </c>
      <c r="I1489" t="str">
        <v>Egersundshallen</v>
      </c>
      <c r="J1489" t="str">
        <v>Husabøveien 26</v>
      </c>
      <c r="K1489" t="str">
        <v>4371</v>
      </c>
      <c r="L1489" t="str">
        <v>Egersund</v>
      </c>
      <c r="M1489" t="str">
        <v>NULL</v>
      </c>
      <c r="N1489" t="str">
        <v>58.444704,6.000396</v>
      </c>
      <c r="O1489">
        <v>45908</v>
      </c>
      <c r="P1489">
        <v>0.375</v>
      </c>
      <c r="Q1489">
        <v>0.875</v>
      </c>
      <c r="R1489" t="str">
        <v>True</v>
      </c>
    </row>
    <row r="1490" spans="1:18" x14ac:dyDescent="0.25">
      <c r="A1490" t="str">
        <v>250001</v>
      </c>
      <c r="B1490" t="str">
        <v>Stortingsvalget 2025</v>
      </c>
      <c r="C1490" t="str">
        <v>Rogaland</v>
      </c>
      <c r="D1490" t="str">
        <v>1103</v>
      </c>
      <c r="E1490" t="str">
        <v>Stavanger</v>
      </c>
      <c r="F1490" t="str">
        <v>0001</v>
      </c>
      <c r="G1490" t="str">
        <v>Buøy/Hundvåg</v>
      </c>
      <c r="H1490" t="str">
        <v>0001</v>
      </c>
      <c r="I1490" t="str">
        <v>Hundvåghallen</v>
      </c>
      <c r="J1490" t="str">
        <v>Austbøsvingene 54</v>
      </c>
      <c r="K1490" t="str">
        <v>4085</v>
      </c>
      <c r="L1490" t="str">
        <v>Hundvåg</v>
      </c>
      <c r="M1490" t="str">
        <v>NULL</v>
      </c>
      <c r="N1490" t="str">
        <v>58.99524, 5.73709</v>
      </c>
      <c r="O1490">
        <v>45908</v>
      </c>
      <c r="P1490">
        <v>0.41666666666666669</v>
      </c>
      <c r="Q1490">
        <v>0.875</v>
      </c>
      <c r="R1490" t="str">
        <v>True</v>
      </c>
    </row>
    <row r="1491" spans="1:18" x14ac:dyDescent="0.25">
      <c r="A1491" t="str">
        <v>250001</v>
      </c>
      <c r="B1491" t="str">
        <v>Stortingsvalget 2025</v>
      </c>
      <c r="C1491" t="str">
        <v>Rogaland</v>
      </c>
      <c r="D1491" t="str">
        <v>1103</v>
      </c>
      <c r="E1491" t="str">
        <v>Stavanger</v>
      </c>
      <c r="F1491" t="str">
        <v>0002</v>
      </c>
      <c r="G1491" t="str">
        <v>Varden</v>
      </c>
      <c r="H1491" t="str">
        <v>0002</v>
      </c>
      <c r="I1491" t="str">
        <v>Lervigskvartalet</v>
      </c>
      <c r="J1491" t="str">
        <v>Rennesøygata 15</v>
      </c>
      <c r="K1491" t="str">
        <v>4014</v>
      </c>
      <c r="L1491" t="str">
        <v>Stavanger</v>
      </c>
      <c r="M1491" t="str">
        <v>NULL</v>
      </c>
      <c r="N1491" t="str">
        <v>58.96733, 5.75699</v>
      </c>
      <c r="O1491">
        <v>45908</v>
      </c>
      <c r="P1491">
        <v>0.41666666666666669</v>
      </c>
      <c r="Q1491">
        <v>0.875</v>
      </c>
      <c r="R1491" t="str">
        <v>True</v>
      </c>
    </row>
    <row r="1492" spans="1:18" x14ac:dyDescent="0.25">
      <c r="A1492" t="str">
        <v>250001</v>
      </c>
      <c r="B1492" t="str">
        <v>Stortingsvalget 2025</v>
      </c>
      <c r="C1492" t="str">
        <v>Rogaland</v>
      </c>
      <c r="D1492" t="str">
        <v>1103</v>
      </c>
      <c r="E1492" t="str">
        <v>Stavanger</v>
      </c>
      <c r="F1492" t="str">
        <v>0003</v>
      </c>
      <c r="G1492" t="str">
        <v>Storhaug</v>
      </c>
      <c r="H1492" t="str">
        <v>0003</v>
      </c>
      <c r="I1492" t="str">
        <v>Bergeland videregående skole</v>
      </c>
      <c r="J1492" t="str">
        <v>Vaisenhusgata 50</v>
      </c>
      <c r="K1492" t="str">
        <v>4012</v>
      </c>
      <c r="L1492" t="str">
        <v>Stavanger</v>
      </c>
      <c r="M1492" t="str">
        <v>NULL</v>
      </c>
      <c r="N1492" t="str">
        <v>58.96731, 5.73724</v>
      </c>
      <c r="O1492">
        <v>45908</v>
      </c>
      <c r="P1492">
        <v>0.41666666666666669</v>
      </c>
      <c r="Q1492">
        <v>0.875</v>
      </c>
      <c r="R1492" t="str">
        <v>True</v>
      </c>
    </row>
    <row r="1493" spans="1:18" x14ac:dyDescent="0.25">
      <c r="A1493" t="str">
        <v>250001</v>
      </c>
      <c r="B1493" t="str">
        <v>Stortingsvalget 2025</v>
      </c>
      <c r="C1493" t="str">
        <v>Rogaland</v>
      </c>
      <c r="D1493" t="str">
        <v>1103</v>
      </c>
      <c r="E1493" t="str">
        <v>Stavanger</v>
      </c>
      <c r="F1493" t="str">
        <v>0004</v>
      </c>
      <c r="G1493" t="str">
        <v>Våland</v>
      </c>
      <c r="H1493" t="str">
        <v>0004</v>
      </c>
      <c r="I1493" t="str">
        <v>Våland skole</v>
      </c>
      <c r="J1493" t="str">
        <v>Schives gate 21</v>
      </c>
      <c r="K1493" t="str">
        <v>4010</v>
      </c>
      <c r="L1493" t="str">
        <v>Stavanger</v>
      </c>
      <c r="M1493" t="str">
        <v>NULL</v>
      </c>
      <c r="N1493" t="str">
        <v>58.96224, 5.73271</v>
      </c>
      <c r="O1493">
        <v>45908</v>
      </c>
      <c r="P1493">
        <v>0.41666666666666669</v>
      </c>
      <c r="Q1493">
        <v>0.875</v>
      </c>
      <c r="R1493" t="str">
        <v>True</v>
      </c>
    </row>
    <row r="1494" spans="1:18" x14ac:dyDescent="0.25">
      <c r="A1494" t="str">
        <v>250001</v>
      </c>
      <c r="B1494" t="str">
        <v>Stortingsvalget 2025</v>
      </c>
      <c r="C1494" t="str">
        <v>Rogaland</v>
      </c>
      <c r="D1494" t="str">
        <v>1103</v>
      </c>
      <c r="E1494" t="str">
        <v>Stavanger</v>
      </c>
      <c r="F1494" t="str">
        <v>0005</v>
      </c>
      <c r="G1494" t="str">
        <v>Ullandhaug</v>
      </c>
      <c r="H1494" t="str">
        <v>0005</v>
      </c>
      <c r="I1494" t="str">
        <v>Ullandhaug skole</v>
      </c>
      <c r="J1494" t="str">
        <v>Hjalmar Johansens gate 13</v>
      </c>
      <c r="K1494" t="str">
        <v>4019</v>
      </c>
      <c r="L1494" t="str">
        <v>Stavanger</v>
      </c>
      <c r="M1494" t="str">
        <v>NULL</v>
      </c>
      <c r="N1494" t="str">
        <v>58.95014, 5.72398</v>
      </c>
      <c r="O1494">
        <v>45908</v>
      </c>
      <c r="P1494">
        <v>0.41666666666666669</v>
      </c>
      <c r="Q1494">
        <v>0.875</v>
      </c>
      <c r="R1494" t="str">
        <v>True</v>
      </c>
    </row>
    <row r="1495" spans="1:18" x14ac:dyDescent="0.25">
      <c r="A1495" t="str">
        <v>250001</v>
      </c>
      <c r="B1495" t="str">
        <v>Stortingsvalget 2025</v>
      </c>
      <c r="C1495" t="str">
        <v>Rogaland</v>
      </c>
      <c r="D1495" t="str">
        <v>1103</v>
      </c>
      <c r="E1495" t="str">
        <v>Stavanger</v>
      </c>
      <c r="F1495" t="str">
        <v>0006</v>
      </c>
      <c r="G1495" t="str">
        <v>Eiganes</v>
      </c>
      <c r="H1495" t="str">
        <v>0006</v>
      </c>
      <c r="I1495" t="str">
        <v>Stavanger kommunes administrasjonsbygg</v>
      </c>
      <c r="J1495" t="str">
        <v>Olav Kyrres gate 23</v>
      </c>
      <c r="K1495" t="str">
        <v>4005</v>
      </c>
      <c r="L1495" t="str">
        <v>Stavanger</v>
      </c>
      <c r="M1495" t="str">
        <v>NULL</v>
      </c>
      <c r="N1495" t="str">
        <v>58.96966, 5.72724</v>
      </c>
      <c r="O1495">
        <v>45908</v>
      </c>
      <c r="P1495">
        <v>0.41666666666666669</v>
      </c>
      <c r="Q1495">
        <v>0.875</v>
      </c>
      <c r="R1495" t="str">
        <v>True</v>
      </c>
    </row>
    <row r="1496" spans="1:18" x14ac:dyDescent="0.25">
      <c r="A1496" t="str">
        <v>250001</v>
      </c>
      <c r="B1496" t="str">
        <v>Stortingsvalget 2025</v>
      </c>
      <c r="C1496" t="str">
        <v>Rogaland</v>
      </c>
      <c r="D1496" t="str">
        <v>1103</v>
      </c>
      <c r="E1496" t="str">
        <v>Stavanger</v>
      </c>
      <c r="F1496" t="str">
        <v>0007</v>
      </c>
      <c r="G1496" t="str">
        <v>Kampen</v>
      </c>
      <c r="H1496" t="str">
        <v>0007</v>
      </c>
      <c r="I1496" t="str">
        <v>Kampen skole</v>
      </c>
      <c r="J1496" t="str">
        <v>Kampensgata 33</v>
      </c>
      <c r="K1496" t="str">
        <v>4024</v>
      </c>
      <c r="L1496" t="str">
        <v>Stavanger</v>
      </c>
      <c r="M1496" t="str">
        <v>NULL</v>
      </c>
      <c r="N1496" t="str">
        <v>58.97213, 5.71652</v>
      </c>
      <c r="O1496">
        <v>45908</v>
      </c>
      <c r="P1496">
        <v>0.41666666666666669</v>
      </c>
      <c r="Q1496">
        <v>0.875</v>
      </c>
      <c r="R1496" t="str">
        <v>True</v>
      </c>
    </row>
    <row r="1497" spans="1:18" x14ac:dyDescent="0.25">
      <c r="A1497" t="str">
        <v>250001</v>
      </c>
      <c r="B1497" t="str">
        <v>Stortingsvalget 2025</v>
      </c>
      <c r="C1497" t="str">
        <v>Rogaland</v>
      </c>
      <c r="D1497" t="str">
        <v>1103</v>
      </c>
      <c r="E1497" t="str">
        <v>Stavanger</v>
      </c>
      <c r="F1497" t="str">
        <v>0008</v>
      </c>
      <c r="G1497" t="str">
        <v>Roaldsøy</v>
      </c>
      <c r="H1497" t="str">
        <v>0008</v>
      </c>
      <c r="I1497" t="str">
        <v>Roaldsøy skole</v>
      </c>
      <c r="J1497" t="str">
        <v>Nordvikveien 23</v>
      </c>
      <c r="K1497" t="str">
        <v>4085</v>
      </c>
      <c r="L1497" t="str">
        <v>Hundvåg</v>
      </c>
      <c r="M1497" t="str">
        <v>NULL</v>
      </c>
      <c r="N1497" t="str">
        <v>58.99386, 5.76393</v>
      </c>
      <c r="O1497">
        <v>45908</v>
      </c>
      <c r="P1497">
        <v>0.54166666666666663</v>
      </c>
      <c r="Q1497">
        <v>0.79166666666666663</v>
      </c>
      <c r="R1497" t="str">
        <v>True</v>
      </c>
    </row>
    <row r="1498" spans="1:18" x14ac:dyDescent="0.25">
      <c r="A1498" t="str">
        <v>250001</v>
      </c>
      <c r="B1498" t="str">
        <v>Stortingsvalget 2025</v>
      </c>
      <c r="C1498" t="str">
        <v>Rogaland</v>
      </c>
      <c r="D1498" t="str">
        <v>1103</v>
      </c>
      <c r="E1498" t="str">
        <v>Stavanger</v>
      </c>
      <c r="F1498" t="str">
        <v>0009</v>
      </c>
      <c r="G1498" t="str">
        <v>Vassøy</v>
      </c>
      <c r="H1498" t="str">
        <v>0009</v>
      </c>
      <c r="I1498" t="str">
        <v>Vassøy skole</v>
      </c>
      <c r="J1498" t="str">
        <v xml:space="preserve">Sørstrandveien 38 </v>
      </c>
      <c r="K1498" t="str">
        <v>4076</v>
      </c>
      <c r="L1498" t="str">
        <v>Vassøy</v>
      </c>
      <c r="M1498" t="str">
        <v>NULL</v>
      </c>
      <c r="N1498" t="str">
        <v>58.998534928089825, 5.78545706584641</v>
      </c>
      <c r="O1498">
        <v>45908</v>
      </c>
      <c r="P1498">
        <v>0.54166666666666663</v>
      </c>
      <c r="Q1498">
        <v>0.79166666666666663</v>
      </c>
      <c r="R1498" t="str">
        <v>True</v>
      </c>
    </row>
    <row r="1499" spans="1:18" x14ac:dyDescent="0.25">
      <c r="A1499" t="str">
        <v>250001</v>
      </c>
      <c r="B1499" t="str">
        <v>Stortingsvalget 2025</v>
      </c>
      <c r="C1499" t="str">
        <v>Rogaland</v>
      </c>
      <c r="D1499" t="str">
        <v>1103</v>
      </c>
      <c r="E1499" t="str">
        <v>Stavanger</v>
      </c>
      <c r="F1499" t="str">
        <v>0010</v>
      </c>
      <c r="G1499" t="str">
        <v>Gausel</v>
      </c>
      <c r="H1499" t="str">
        <v>0010</v>
      </c>
      <c r="I1499" t="str">
        <v>Gautesetehallen</v>
      </c>
      <c r="J1499" t="str">
        <v>Heddeveien 145</v>
      </c>
      <c r="K1499" t="str">
        <v>4034</v>
      </c>
      <c r="L1499" t="str">
        <v>Stavanger</v>
      </c>
      <c r="M1499" t="str">
        <v>NULL</v>
      </c>
      <c r="N1499" t="str">
        <v>58.90025, 5.7221</v>
      </c>
      <c r="O1499">
        <v>45908</v>
      </c>
      <c r="P1499">
        <v>0.41666666666666669</v>
      </c>
      <c r="Q1499">
        <v>0.875</v>
      </c>
      <c r="R1499" t="str">
        <v>True</v>
      </c>
    </row>
    <row r="1500" spans="1:18" x14ac:dyDescent="0.25">
      <c r="A1500" t="str">
        <v>250001</v>
      </c>
      <c r="B1500" t="str">
        <v>Stortingsvalget 2025</v>
      </c>
      <c r="C1500" t="str">
        <v>Rogaland</v>
      </c>
      <c r="D1500" t="str">
        <v>1103</v>
      </c>
      <c r="E1500" t="str">
        <v>Stavanger</v>
      </c>
      <c r="F1500" t="str">
        <v>0011</v>
      </c>
      <c r="G1500" t="str">
        <v>Hinna</v>
      </c>
      <c r="H1500" t="str">
        <v>0011</v>
      </c>
      <c r="I1500" t="str">
        <v>Hinna skole</v>
      </c>
      <c r="J1500" t="str">
        <v>Ordfører Tveteraas gate 11</v>
      </c>
      <c r="K1500" t="str">
        <v>4020</v>
      </c>
      <c r="L1500" t="str">
        <v>Stavanger</v>
      </c>
      <c r="M1500" t="str">
        <v>NULL</v>
      </c>
      <c r="N1500" t="str">
        <v>58.91783, 5.72237</v>
      </c>
      <c r="O1500">
        <v>45908</v>
      </c>
      <c r="P1500">
        <v>0.41666666666666669</v>
      </c>
      <c r="Q1500">
        <v>0.875</v>
      </c>
      <c r="R1500" t="str">
        <v>True</v>
      </c>
    </row>
    <row r="1501" spans="1:18" x14ac:dyDescent="0.25">
      <c r="A1501" t="str">
        <v>250001</v>
      </c>
      <c r="B1501" t="str">
        <v>Stortingsvalget 2025</v>
      </c>
      <c r="C1501" t="str">
        <v>Rogaland</v>
      </c>
      <c r="D1501" t="str">
        <v>1103</v>
      </c>
      <c r="E1501" t="str">
        <v>Stavanger</v>
      </c>
      <c r="F1501" t="str">
        <v>0012</v>
      </c>
      <c r="G1501" t="str">
        <v>Vaulen</v>
      </c>
      <c r="H1501" t="str">
        <v>0012</v>
      </c>
      <c r="I1501" t="str">
        <v>Hetlandshallen</v>
      </c>
      <c r="J1501" t="str">
        <v>Skolevollen 15</v>
      </c>
      <c r="K1501" t="str">
        <v>4017</v>
      </c>
      <c r="L1501" t="str">
        <v>Stavanger</v>
      </c>
      <c r="M1501" t="str">
        <v>NULL</v>
      </c>
      <c r="N1501" t="str">
        <v>58.93637, 5.73416</v>
      </c>
      <c r="O1501">
        <v>45908</v>
      </c>
      <c r="P1501">
        <v>0.41666666666666669</v>
      </c>
      <c r="Q1501">
        <v>0.875</v>
      </c>
      <c r="R1501" t="str">
        <v>True</v>
      </c>
    </row>
    <row r="1502" spans="1:18" x14ac:dyDescent="0.25">
      <c r="A1502" t="str">
        <v>250001</v>
      </c>
      <c r="B1502" t="str">
        <v>Stortingsvalget 2025</v>
      </c>
      <c r="C1502" t="str">
        <v>Rogaland</v>
      </c>
      <c r="D1502" t="str">
        <v>1103</v>
      </c>
      <c r="E1502" t="str">
        <v>Stavanger</v>
      </c>
      <c r="F1502" t="str">
        <v>0013</v>
      </c>
      <c r="G1502" t="str">
        <v>Kvaleberg</v>
      </c>
      <c r="H1502" t="str">
        <v>0013</v>
      </c>
      <c r="I1502" t="str">
        <v>Hillevåg kirke</v>
      </c>
      <c r="J1502" t="str">
        <v>Veumveien 55</v>
      </c>
      <c r="K1502" t="str">
        <v>4016</v>
      </c>
      <c r="L1502" t="str">
        <v>Stavanger</v>
      </c>
      <c r="M1502" t="str">
        <v>NULL</v>
      </c>
      <c r="N1502" t="str">
        <v>58.9442, 5.74101</v>
      </c>
      <c r="O1502">
        <v>45908</v>
      </c>
      <c r="P1502">
        <v>0.41666666666666669</v>
      </c>
      <c r="Q1502">
        <v>0.875</v>
      </c>
      <c r="R1502" t="str">
        <v>True</v>
      </c>
    </row>
    <row r="1503" spans="1:18" x14ac:dyDescent="0.25">
      <c r="A1503" t="str">
        <v>250001</v>
      </c>
      <c r="B1503" t="str">
        <v>Stortingsvalget 2025</v>
      </c>
      <c r="C1503" t="str">
        <v>Rogaland</v>
      </c>
      <c r="D1503" t="str">
        <v>1103</v>
      </c>
      <c r="E1503" t="str">
        <v>Stavanger</v>
      </c>
      <c r="F1503" t="str">
        <v>0014</v>
      </c>
      <c r="G1503" t="str">
        <v>Tjensvoll</v>
      </c>
      <c r="H1503" t="str">
        <v>0014</v>
      </c>
      <c r="I1503" t="str">
        <v>Tjensvoll kirke</v>
      </c>
      <c r="J1503" t="str">
        <v>Tellusveien 43</v>
      </c>
      <c r="K1503" t="str">
        <v>4021</v>
      </c>
      <c r="L1503" t="str">
        <v>Stavanger</v>
      </c>
      <c r="M1503" t="str">
        <v>NULL</v>
      </c>
      <c r="N1503" t="str">
        <v>58.95042, 5.70225</v>
      </c>
      <c r="O1503">
        <v>45908</v>
      </c>
      <c r="P1503">
        <v>0.41666666666666669</v>
      </c>
      <c r="Q1503">
        <v>0.875</v>
      </c>
      <c r="R1503" t="str">
        <v>True</v>
      </c>
    </row>
    <row r="1504" spans="1:18" x14ac:dyDescent="0.25">
      <c r="A1504" t="str">
        <v>250001</v>
      </c>
      <c r="B1504" t="str">
        <v>Stortingsvalget 2025</v>
      </c>
      <c r="C1504" t="str">
        <v>Rogaland</v>
      </c>
      <c r="D1504" t="str">
        <v>1103</v>
      </c>
      <c r="E1504" t="str">
        <v>Stavanger</v>
      </c>
      <c r="F1504" t="str">
        <v>0015</v>
      </c>
      <c r="G1504" t="str">
        <v>Stokka</v>
      </c>
      <c r="H1504" t="str">
        <v>0015</v>
      </c>
      <c r="I1504" t="str">
        <v>Stokka forum</v>
      </c>
      <c r="J1504" t="str">
        <v xml:space="preserve">Adjunkt Hauglands gate 50 </v>
      </c>
      <c r="K1504" t="str">
        <v>4022</v>
      </c>
      <c r="L1504" t="str">
        <v>Stavanger</v>
      </c>
      <c r="M1504" t="str">
        <v>NULL</v>
      </c>
      <c r="N1504" t="str">
        <v>58.96010545837114, 5.690908028835048</v>
      </c>
      <c r="O1504">
        <v>45908</v>
      </c>
      <c r="P1504">
        <v>0.41666666666666669</v>
      </c>
      <c r="Q1504">
        <v>0.875</v>
      </c>
      <c r="R1504" t="str">
        <v>True</v>
      </c>
    </row>
    <row r="1505" spans="1:18" x14ac:dyDescent="0.25">
      <c r="A1505" t="str">
        <v>250001</v>
      </c>
      <c r="B1505" t="str">
        <v>Stortingsvalget 2025</v>
      </c>
      <c r="C1505" t="str">
        <v>Rogaland</v>
      </c>
      <c r="D1505" t="str">
        <v>1103</v>
      </c>
      <c r="E1505" t="str">
        <v>Stavanger</v>
      </c>
      <c r="F1505" t="str">
        <v>0016</v>
      </c>
      <c r="G1505" t="str">
        <v>Madlamark</v>
      </c>
      <c r="H1505" t="str">
        <v>0016</v>
      </c>
      <c r="I1505" t="str">
        <v>Madla bydelshus</v>
      </c>
      <c r="J1505" t="str">
        <v>Åsta Kongsmors gate 20</v>
      </c>
      <c r="K1505" t="str">
        <v>4044</v>
      </c>
      <c r="L1505" t="str">
        <v>Hafrsfjord</v>
      </c>
      <c r="M1505" t="str">
        <v>NULL</v>
      </c>
      <c r="N1505" t="str">
        <v>58.94209, 5.68013</v>
      </c>
      <c r="O1505">
        <v>45908</v>
      </c>
      <c r="P1505">
        <v>0.41666666666666669</v>
      </c>
      <c r="Q1505">
        <v>0.875</v>
      </c>
      <c r="R1505" t="str">
        <v>True</v>
      </c>
    </row>
    <row r="1506" spans="1:18" x14ac:dyDescent="0.25">
      <c r="A1506" t="str">
        <v>250001</v>
      </c>
      <c r="B1506" t="str">
        <v>Stortingsvalget 2025</v>
      </c>
      <c r="C1506" t="str">
        <v>Rogaland</v>
      </c>
      <c r="D1506" t="str">
        <v>1103</v>
      </c>
      <c r="E1506" t="str">
        <v>Stavanger</v>
      </c>
      <c r="F1506" t="str">
        <v>0017</v>
      </c>
      <c r="G1506" t="str">
        <v>Hafrsfjord</v>
      </c>
      <c r="H1506" t="str">
        <v>0017</v>
      </c>
      <c r="I1506" t="str">
        <v>Hafrsfjord skole</v>
      </c>
      <c r="J1506" t="str">
        <v>Madlasandnes 11</v>
      </c>
      <c r="K1506" t="str">
        <v>4045</v>
      </c>
      <c r="L1506" t="str">
        <v>Hafrsfjord</v>
      </c>
      <c r="M1506" t="str">
        <v>NULL</v>
      </c>
      <c r="N1506" t="str">
        <v>58.94306, 5.65594</v>
      </c>
      <c r="O1506">
        <v>45908</v>
      </c>
      <c r="P1506">
        <v>0.41666666666666669</v>
      </c>
      <c r="Q1506">
        <v>0.875</v>
      </c>
      <c r="R1506" t="str">
        <v>True</v>
      </c>
    </row>
    <row r="1507" spans="1:18" x14ac:dyDescent="0.25">
      <c r="A1507" t="str">
        <v>250001</v>
      </c>
      <c r="B1507" t="str">
        <v>Stortingsvalget 2025</v>
      </c>
      <c r="C1507" t="str">
        <v>Rogaland</v>
      </c>
      <c r="D1507" t="str">
        <v>1103</v>
      </c>
      <c r="E1507" t="str">
        <v>Stavanger</v>
      </c>
      <c r="F1507" t="str">
        <v>0018</v>
      </c>
      <c r="G1507" t="str">
        <v>Kvernavik</v>
      </c>
      <c r="H1507" t="str">
        <v>0018</v>
      </c>
      <c r="I1507" t="str">
        <v>Sunde/Kvernevik bydelshus</v>
      </c>
      <c r="J1507" t="str">
        <v>Traneveien 10</v>
      </c>
      <c r="K1507" t="str">
        <v>4049</v>
      </c>
      <c r="L1507" t="str">
        <v>Hafrsfjord</v>
      </c>
      <c r="M1507" t="str">
        <v>NULL</v>
      </c>
      <c r="N1507" t="str">
        <v>58.96566549426968, 5.61113161718555</v>
      </c>
      <c r="O1507">
        <v>45908</v>
      </c>
      <c r="P1507">
        <v>0.41666666666666669</v>
      </c>
      <c r="Q1507">
        <v>0.875</v>
      </c>
      <c r="R1507" t="str">
        <v>True</v>
      </c>
    </row>
    <row r="1508" spans="1:18" x14ac:dyDescent="0.25">
      <c r="A1508" t="str">
        <v>250001</v>
      </c>
      <c r="B1508" t="str">
        <v>Stortingsvalget 2025</v>
      </c>
      <c r="C1508" t="str">
        <v>Rogaland</v>
      </c>
      <c r="D1508" t="str">
        <v>1103</v>
      </c>
      <c r="E1508" t="str">
        <v>Stavanger</v>
      </c>
      <c r="F1508" t="str">
        <v>0019</v>
      </c>
      <c r="G1508" t="str">
        <v>Sunde</v>
      </c>
      <c r="H1508" t="str">
        <v>0019</v>
      </c>
      <c r="I1508" t="str">
        <v>Sunde skole</v>
      </c>
      <c r="J1508" t="str">
        <v>Sundeveien 10</v>
      </c>
      <c r="K1508" t="str">
        <v>4049</v>
      </c>
      <c r="L1508" t="str">
        <v>Hafrsfjord</v>
      </c>
      <c r="M1508" t="str">
        <v>NULL</v>
      </c>
      <c r="N1508" t="str">
        <v>58.96177, 5.62086</v>
      </c>
      <c r="O1508">
        <v>45908</v>
      </c>
      <c r="P1508">
        <v>0.41666666666666669</v>
      </c>
      <c r="Q1508">
        <v>0.875</v>
      </c>
      <c r="R1508" t="str">
        <v>True</v>
      </c>
    </row>
    <row r="1509" spans="1:18" x14ac:dyDescent="0.25">
      <c r="A1509" t="str">
        <v>250001</v>
      </c>
      <c r="B1509" t="str">
        <v>Stortingsvalget 2025</v>
      </c>
      <c r="C1509" t="str">
        <v>Rogaland</v>
      </c>
      <c r="D1509" t="str">
        <v>1103</v>
      </c>
      <c r="E1509" t="str">
        <v>Stavanger</v>
      </c>
      <c r="F1509" t="str">
        <v>0020</v>
      </c>
      <c r="G1509" t="str">
        <v>Indre Tasta</v>
      </c>
      <c r="H1509" t="str">
        <v>0020</v>
      </c>
      <c r="I1509" t="str">
        <v>Tastahallen</v>
      </c>
      <c r="J1509" t="str">
        <v>Fredtunveien 10</v>
      </c>
      <c r="K1509" t="str">
        <v>4026</v>
      </c>
      <c r="L1509" t="str">
        <v>Stavanger</v>
      </c>
      <c r="M1509" t="str">
        <v>NULL</v>
      </c>
      <c r="N1509" t="str">
        <v>58.979, 5.70308</v>
      </c>
      <c r="O1509">
        <v>45908</v>
      </c>
      <c r="P1509">
        <v>0.41666666666666669</v>
      </c>
      <c r="Q1509">
        <v>0.875</v>
      </c>
      <c r="R1509" t="str">
        <v>True</v>
      </c>
    </row>
    <row r="1510" spans="1:18" x14ac:dyDescent="0.25">
      <c r="A1510" t="str">
        <v>250001</v>
      </c>
      <c r="B1510" t="str">
        <v>Stortingsvalget 2025</v>
      </c>
      <c r="C1510" t="str">
        <v>Rogaland</v>
      </c>
      <c r="D1510" t="str">
        <v>1103</v>
      </c>
      <c r="E1510" t="str">
        <v>Stavanger</v>
      </c>
      <c r="F1510" t="str">
        <v>0021</v>
      </c>
      <c r="G1510" t="str">
        <v>Ytre Tasta</v>
      </c>
      <c r="H1510" t="str">
        <v>0021</v>
      </c>
      <c r="I1510" t="str">
        <v>Vardenes skole</v>
      </c>
      <c r="J1510" t="str">
        <v>Gamle Dusavikveien 4</v>
      </c>
      <c r="K1510" t="str">
        <v>4029</v>
      </c>
      <c r="L1510" t="str">
        <v>Stavanger</v>
      </c>
      <c r="M1510" t="str">
        <v>NULL</v>
      </c>
      <c r="N1510" t="str">
        <v>58.99555, 5.68309</v>
      </c>
      <c r="O1510">
        <v>45908</v>
      </c>
      <c r="P1510">
        <v>0.41666666666666669</v>
      </c>
      <c r="Q1510">
        <v>0.875</v>
      </c>
      <c r="R1510" t="str">
        <v>True</v>
      </c>
    </row>
    <row r="1511" spans="1:18" x14ac:dyDescent="0.25">
      <c r="A1511" t="str">
        <v>250001</v>
      </c>
      <c r="B1511" t="str">
        <v>Stortingsvalget 2025</v>
      </c>
      <c r="C1511" t="str">
        <v>Rogaland</v>
      </c>
      <c r="D1511" t="str">
        <v>1103</v>
      </c>
      <c r="E1511" t="str">
        <v>Stavanger</v>
      </c>
      <c r="F1511" t="str">
        <v>0022</v>
      </c>
      <c r="G1511" t="str">
        <v>Finnøy</v>
      </c>
      <c r="H1511" t="str">
        <v>0022</v>
      </c>
      <c r="I1511" t="str">
        <v>Finnøy fleirbrukshall</v>
      </c>
      <c r="J1511" t="str">
        <v>Haga</v>
      </c>
      <c r="K1511" t="str">
        <v>4160</v>
      </c>
      <c r="L1511" t="str">
        <v>Finnøy</v>
      </c>
      <c r="M1511" t="str">
        <v>NULL</v>
      </c>
      <c r="N1511" t="str">
        <v>59.17512506834658, 5.8736756306804</v>
      </c>
      <c r="O1511">
        <v>45908</v>
      </c>
      <c r="P1511">
        <v>0.41666666666666669</v>
      </c>
      <c r="Q1511">
        <v>0.875</v>
      </c>
      <c r="R1511" t="str">
        <v>True</v>
      </c>
    </row>
    <row r="1512" spans="1:18" x14ac:dyDescent="0.25">
      <c r="A1512" t="str">
        <v>250001</v>
      </c>
      <c r="B1512" t="str">
        <v>Stortingsvalget 2025</v>
      </c>
      <c r="C1512" t="str">
        <v>Rogaland</v>
      </c>
      <c r="D1512" t="str">
        <v>1103</v>
      </c>
      <c r="E1512" t="str">
        <v>Stavanger</v>
      </c>
      <c r="F1512" t="str">
        <v>0023</v>
      </c>
      <c r="G1512" t="str">
        <v>Fogn</v>
      </c>
      <c r="H1512" t="str">
        <v>0023</v>
      </c>
      <c r="I1512" t="str">
        <v>Fogn oppvekstsenter</v>
      </c>
      <c r="J1512" t="str">
        <v>Fv607 80</v>
      </c>
      <c r="K1512" t="str">
        <v>4164</v>
      </c>
      <c r="L1512" t="str">
        <v>Fogn</v>
      </c>
      <c r="M1512" t="str">
        <v>NULL</v>
      </c>
      <c r="N1512" t="str">
        <v>59.138669297935934, 5.902758915340199</v>
      </c>
      <c r="O1512">
        <v>45908</v>
      </c>
      <c r="P1512">
        <v>0.54166666666666663</v>
      </c>
      <c r="Q1512">
        <v>0.79166666666666663</v>
      </c>
      <c r="R1512" t="str">
        <v>True</v>
      </c>
    </row>
    <row r="1513" spans="1:18" x14ac:dyDescent="0.25">
      <c r="A1513" t="str">
        <v>250001</v>
      </c>
      <c r="B1513" t="str">
        <v>Stortingsvalget 2025</v>
      </c>
      <c r="C1513" t="str">
        <v>Rogaland</v>
      </c>
      <c r="D1513" t="str">
        <v>1103</v>
      </c>
      <c r="E1513" t="str">
        <v>Stavanger</v>
      </c>
      <c r="F1513" t="str">
        <v>0024</v>
      </c>
      <c r="G1513" t="str">
        <v>Ombo</v>
      </c>
      <c r="H1513" t="str">
        <v>0024</v>
      </c>
      <c r="I1513" t="str">
        <v>Ombo oppvekstsenter</v>
      </c>
      <c r="J1513" t="str">
        <v>Fv622 33</v>
      </c>
      <c r="K1513" t="str">
        <v>4187</v>
      </c>
      <c r="L1513" t="str">
        <v>Ombo</v>
      </c>
      <c r="M1513" t="str">
        <v>NULL</v>
      </c>
      <c r="N1513" t="str">
        <v>59.23558570674981, 5.945706143072294</v>
      </c>
      <c r="O1513">
        <v>45908</v>
      </c>
      <c r="P1513">
        <v>0.54166666666666663</v>
      </c>
      <c r="Q1513">
        <v>0.79166666666666663</v>
      </c>
      <c r="R1513" t="str">
        <v>True</v>
      </c>
    </row>
    <row r="1514" spans="1:18" x14ac:dyDescent="0.25">
      <c r="A1514" t="str">
        <v>250001</v>
      </c>
      <c r="B1514" t="str">
        <v>Stortingsvalget 2025</v>
      </c>
      <c r="C1514" t="str">
        <v>Rogaland</v>
      </c>
      <c r="D1514" t="str">
        <v>1103</v>
      </c>
      <c r="E1514" t="str">
        <v>Stavanger</v>
      </c>
      <c r="F1514" t="str">
        <v>0025</v>
      </c>
      <c r="G1514" t="str">
        <v>Sjernarøy</v>
      </c>
      <c r="H1514" t="str">
        <v>0025</v>
      </c>
      <c r="I1514" t="str">
        <v>Sjernarøy oppvekstsenter</v>
      </c>
      <c r="J1514" t="str">
        <v>Sjernarøyvegen 898</v>
      </c>
      <c r="K1514" t="str">
        <v>4170</v>
      </c>
      <c r="L1514" t="str">
        <v>Sjernarøy</v>
      </c>
      <c r="M1514" t="str">
        <v>NULL</v>
      </c>
      <c r="N1514" t="str">
        <v>59.25506, 5.84305</v>
      </c>
      <c r="O1514">
        <v>45908</v>
      </c>
      <c r="P1514">
        <v>0.54166666666666663</v>
      </c>
      <c r="Q1514">
        <v>0.79166666666666663</v>
      </c>
      <c r="R1514" t="str">
        <v>True</v>
      </c>
    </row>
    <row r="1515" spans="1:18" x14ac:dyDescent="0.25">
      <c r="A1515" t="str">
        <v>250001</v>
      </c>
      <c r="B1515" t="str">
        <v>Stortingsvalget 2025</v>
      </c>
      <c r="C1515" t="str">
        <v>Rogaland</v>
      </c>
      <c r="D1515" t="str">
        <v>1103</v>
      </c>
      <c r="E1515" t="str">
        <v>Stavanger</v>
      </c>
      <c r="F1515" t="str">
        <v>0026</v>
      </c>
      <c r="G1515" t="str">
        <v>Rennesøy</v>
      </c>
      <c r="H1515" t="str">
        <v>0026</v>
      </c>
      <c r="I1515" t="str">
        <v>Vikevåg innbyggertorg</v>
      </c>
      <c r="J1515" t="str">
        <v>Asalveien 6</v>
      </c>
      <c r="K1515" t="str">
        <v>4150</v>
      </c>
      <c r="L1515" t="str">
        <v>Rennesøy</v>
      </c>
      <c r="M1515" t="str">
        <v>NULL</v>
      </c>
      <c r="N1515" t="str">
        <v>59.09912594051255, 5.699443694517237</v>
      </c>
      <c r="O1515">
        <v>45908</v>
      </c>
      <c r="P1515">
        <v>0.41666666666666669</v>
      </c>
      <c r="Q1515">
        <v>0.875</v>
      </c>
      <c r="R1515" t="str">
        <v>True</v>
      </c>
    </row>
    <row r="1516" spans="1:18" x14ac:dyDescent="0.25">
      <c r="A1516" t="str">
        <v>250001</v>
      </c>
      <c r="B1516" t="str">
        <v>Stortingsvalget 2025</v>
      </c>
      <c r="C1516" t="str">
        <v>Rogaland</v>
      </c>
      <c r="D1516" t="str">
        <v>1103</v>
      </c>
      <c r="E1516" t="str">
        <v>Stavanger</v>
      </c>
      <c r="F1516" t="str">
        <v>0027</v>
      </c>
      <c r="G1516" t="str">
        <v>Mosterøy</v>
      </c>
      <c r="H1516" t="str">
        <v>0027</v>
      </c>
      <c r="I1516" t="str">
        <v>Mastrahallen</v>
      </c>
      <c r="J1516" t="str">
        <v>Vodlaveien 1</v>
      </c>
      <c r="K1516" t="str">
        <v>4156</v>
      </c>
      <c r="L1516" t="str">
        <v>Mosterøy</v>
      </c>
      <c r="M1516" t="str">
        <v>NULL</v>
      </c>
      <c r="N1516" t="str">
        <v>59.07879222835239, 5.668390364124617</v>
      </c>
      <c r="O1516">
        <v>45908</v>
      </c>
      <c r="P1516">
        <v>0.41666666666666669</v>
      </c>
      <c r="Q1516">
        <v>0.875</v>
      </c>
      <c r="R1516" t="str">
        <v>True</v>
      </c>
    </row>
    <row r="1517" spans="1:18" x14ac:dyDescent="0.25">
      <c r="A1517" t="str">
        <v>250001</v>
      </c>
      <c r="B1517" t="str">
        <v>Stortingsvalget 2025</v>
      </c>
      <c r="C1517" t="str">
        <v>Rogaland</v>
      </c>
      <c r="D1517" t="str">
        <v>1106</v>
      </c>
      <c r="E1517" t="str">
        <v>Haugesund</v>
      </c>
      <c r="F1517" t="str">
        <v>0001</v>
      </c>
      <c r="G1517" t="str">
        <v>Håvåsen</v>
      </c>
      <c r="H1517" t="str">
        <v>0001</v>
      </c>
      <c r="I1517" t="str">
        <v>Håvåsen skole</v>
      </c>
      <c r="J1517" t="str">
        <v>Birkebeinergata 20 B</v>
      </c>
      <c r="K1517" t="str">
        <v>5529</v>
      </c>
      <c r="L1517" t="str">
        <v>Haugesund</v>
      </c>
      <c r="M1517" t="str">
        <v>NULL</v>
      </c>
      <c r="N1517" t="str">
        <v>59.40064545778668, 5.289509594093033</v>
      </c>
      <c r="O1517">
        <v>45908</v>
      </c>
      <c r="P1517">
        <v>0.375</v>
      </c>
      <c r="Q1517">
        <v>0.83333333333333337</v>
      </c>
      <c r="R1517" t="str">
        <v>True</v>
      </c>
    </row>
    <row r="1518" spans="1:18" x14ac:dyDescent="0.25">
      <c r="A1518" t="str">
        <v>250001</v>
      </c>
      <c r="B1518" t="str">
        <v>Stortingsvalget 2025</v>
      </c>
      <c r="C1518" t="str">
        <v>Rogaland</v>
      </c>
      <c r="D1518" t="str">
        <v>1106</v>
      </c>
      <c r="E1518" t="str">
        <v>Haugesund</v>
      </c>
      <c r="F1518" t="str">
        <v>0002</v>
      </c>
      <c r="G1518" t="str">
        <v>Skåredalen</v>
      </c>
      <c r="H1518" t="str">
        <v>0002</v>
      </c>
      <c r="I1518" t="str">
        <v>Skåredalen skole</v>
      </c>
      <c r="J1518" t="str">
        <v>Tømmerdalen 15</v>
      </c>
      <c r="K1518" t="str">
        <v>5535</v>
      </c>
      <c r="L1518" t="str">
        <v xml:space="preserve">Haugesund </v>
      </c>
      <c r="M1518" t="str">
        <v>NULL</v>
      </c>
      <c r="N1518" t="str">
        <v>59.410952197082274, 5.326602812841884</v>
      </c>
      <c r="O1518">
        <v>45908</v>
      </c>
      <c r="P1518">
        <v>0.375</v>
      </c>
      <c r="Q1518">
        <v>0.83333333333333337</v>
      </c>
      <c r="R1518" t="str">
        <v>True</v>
      </c>
    </row>
    <row r="1519" spans="1:18" x14ac:dyDescent="0.25">
      <c r="A1519" t="str">
        <v>250001</v>
      </c>
      <c r="B1519" t="str">
        <v>Stortingsvalget 2025</v>
      </c>
      <c r="C1519" t="str">
        <v>Rogaland</v>
      </c>
      <c r="D1519" t="str">
        <v>1106</v>
      </c>
      <c r="E1519" t="str">
        <v>Haugesund</v>
      </c>
      <c r="F1519" t="str">
        <v>0003</v>
      </c>
      <c r="G1519" t="str">
        <v>Breidablik</v>
      </c>
      <c r="H1519" t="str">
        <v>0003</v>
      </c>
      <c r="I1519" t="str">
        <v>Gamle Slaktehuset allaktivitetshus</v>
      </c>
      <c r="J1519" t="str">
        <v>Strandgata 70</v>
      </c>
      <c r="K1519" t="str">
        <v>5528</v>
      </c>
      <c r="L1519" t="str">
        <v>Haugesund</v>
      </c>
      <c r="M1519" t="str">
        <v>NULL</v>
      </c>
      <c r="N1519" t="str">
        <v>59.4091886, 5.272549600000048</v>
      </c>
      <c r="O1519">
        <v>45908</v>
      </c>
      <c r="P1519">
        <v>0.375</v>
      </c>
      <c r="Q1519">
        <v>0.83333333333333337</v>
      </c>
      <c r="R1519" t="str">
        <v>True</v>
      </c>
    </row>
    <row r="1520" spans="1:18" x14ac:dyDescent="0.25">
      <c r="A1520" t="str">
        <v>250001</v>
      </c>
      <c r="B1520" t="str">
        <v>Stortingsvalget 2025</v>
      </c>
      <c r="C1520" t="str">
        <v>Rogaland</v>
      </c>
      <c r="D1520" t="str">
        <v>1106</v>
      </c>
      <c r="E1520" t="str">
        <v>Haugesund</v>
      </c>
      <c r="F1520" t="str">
        <v>0004</v>
      </c>
      <c r="G1520" t="str">
        <v>Haraldsvang</v>
      </c>
      <c r="H1520" t="str">
        <v>0004</v>
      </c>
      <c r="I1520" t="str">
        <v>Haraldshallen</v>
      </c>
      <c r="J1520" t="str">
        <v>Hanne Hauglandsveg 8</v>
      </c>
      <c r="K1520" t="str">
        <v>5519</v>
      </c>
      <c r="L1520" t="str">
        <v>Haugesund</v>
      </c>
      <c r="M1520" t="str">
        <v>NULL</v>
      </c>
      <c r="N1520" t="str">
        <v>59.423741, 5.279909</v>
      </c>
      <c r="O1520">
        <v>45908</v>
      </c>
      <c r="P1520">
        <v>0.375</v>
      </c>
      <c r="Q1520">
        <v>0.83333333333333337</v>
      </c>
      <c r="R1520" t="str">
        <v>True</v>
      </c>
    </row>
    <row r="1521" spans="1:18" x14ac:dyDescent="0.25">
      <c r="A1521" t="str">
        <v>250001</v>
      </c>
      <c r="B1521" t="str">
        <v>Stortingsvalget 2025</v>
      </c>
      <c r="C1521" t="str">
        <v>Rogaland</v>
      </c>
      <c r="D1521" t="str">
        <v>1106</v>
      </c>
      <c r="E1521" t="str">
        <v>Haugesund</v>
      </c>
      <c r="F1521" t="str">
        <v>0005</v>
      </c>
      <c r="G1521" t="str">
        <v>Austrheim</v>
      </c>
      <c r="H1521" t="str">
        <v>0005</v>
      </c>
      <c r="I1521" t="str">
        <v>Austrheim skole</v>
      </c>
      <c r="J1521" t="str">
        <v>Myrullvegen 15</v>
      </c>
      <c r="K1521" t="str">
        <v>5518</v>
      </c>
      <c r="L1521" t="str">
        <v>Haugesund</v>
      </c>
      <c r="M1521" t="str">
        <v>NULL</v>
      </c>
      <c r="N1521" t="str">
        <v>59.43782957660401, 5.280876023563451</v>
      </c>
      <c r="O1521">
        <v>45908</v>
      </c>
      <c r="P1521">
        <v>0.375</v>
      </c>
      <c r="Q1521">
        <v>0.83333333333333337</v>
      </c>
      <c r="R1521" t="str">
        <v>True</v>
      </c>
    </row>
    <row r="1522" spans="1:18" x14ac:dyDescent="0.25">
      <c r="A1522" t="str">
        <v>250001</v>
      </c>
      <c r="B1522" t="str">
        <v>Stortingsvalget 2025</v>
      </c>
      <c r="C1522" t="str">
        <v>Rogaland</v>
      </c>
      <c r="D1522" t="str">
        <v>1108</v>
      </c>
      <c r="E1522" t="str">
        <v>Sandnes</v>
      </c>
      <c r="F1522" t="str">
        <v>0001</v>
      </c>
      <c r="G1522" t="str">
        <v>Riska</v>
      </c>
      <c r="H1522" t="str">
        <v>0001</v>
      </c>
      <c r="I1522" t="str">
        <v>Riskahallen</v>
      </c>
      <c r="J1522" t="str">
        <v>Nøtteskjellveien 9</v>
      </c>
      <c r="K1522" t="str">
        <v>4310</v>
      </c>
      <c r="L1522" t="str">
        <v>Hommersåk</v>
      </c>
      <c r="M1522" t="str">
        <v>NULL</v>
      </c>
      <c r="N1522" t="str">
        <v>58.926722, 5.845113</v>
      </c>
      <c r="O1522">
        <v>45908</v>
      </c>
      <c r="P1522">
        <v>0.375</v>
      </c>
      <c r="Q1522">
        <v>0.875</v>
      </c>
      <c r="R1522" t="str">
        <v>True</v>
      </c>
    </row>
    <row r="1523" spans="1:18" x14ac:dyDescent="0.25">
      <c r="A1523" t="str">
        <v>250001</v>
      </c>
      <c r="B1523" t="str">
        <v>Stortingsvalget 2025</v>
      </c>
      <c r="C1523" t="str">
        <v>Rogaland</v>
      </c>
      <c r="D1523" t="str">
        <v>1108</v>
      </c>
      <c r="E1523" t="str">
        <v>Sandnes</v>
      </c>
      <c r="F1523" t="str">
        <v>0002</v>
      </c>
      <c r="G1523" t="str">
        <v>Høle</v>
      </c>
      <c r="H1523" t="str">
        <v>0002</v>
      </c>
      <c r="I1523" t="str">
        <v>Høle samfunnshus</v>
      </c>
      <c r="J1523" t="str">
        <v>Apalstøveien 64</v>
      </c>
      <c r="K1523" t="str">
        <v>4308</v>
      </c>
      <c r="L1523" t="str">
        <v>Sandnes</v>
      </c>
      <c r="M1523" t="str">
        <v>NULL</v>
      </c>
      <c r="N1523" t="str">
        <v>58.89645, 6.01805</v>
      </c>
      <c r="O1523">
        <v>45908</v>
      </c>
      <c r="P1523">
        <v>0.375</v>
      </c>
      <c r="Q1523">
        <v>0.875</v>
      </c>
      <c r="R1523" t="str">
        <v>True</v>
      </c>
    </row>
    <row r="1524" spans="1:18" x14ac:dyDescent="0.25">
      <c r="A1524" t="str">
        <v>250001</v>
      </c>
      <c r="B1524" t="str">
        <v>Stortingsvalget 2025</v>
      </c>
      <c r="C1524" t="str">
        <v>Rogaland</v>
      </c>
      <c r="D1524" t="str">
        <v>1108</v>
      </c>
      <c r="E1524" t="str">
        <v>Sandnes</v>
      </c>
      <c r="F1524" t="str">
        <v>0003</v>
      </c>
      <c r="G1524" t="str">
        <v>Sviland</v>
      </c>
      <c r="H1524" t="str">
        <v>0003</v>
      </c>
      <c r="I1524" t="str">
        <v>Sviland skule</v>
      </c>
      <c r="J1524" t="str">
        <v>Svilandveien 211</v>
      </c>
      <c r="K1524" t="str">
        <v>4308</v>
      </c>
      <c r="L1524" t="str">
        <v>Sandnes</v>
      </c>
      <c r="M1524" t="str">
        <v>NULL</v>
      </c>
      <c r="N1524" t="str">
        <v>58.82793, 5.82105</v>
      </c>
      <c r="O1524">
        <v>45908</v>
      </c>
      <c r="P1524">
        <v>0.375</v>
      </c>
      <c r="Q1524">
        <v>0.875</v>
      </c>
      <c r="R1524" t="str">
        <v>True</v>
      </c>
    </row>
    <row r="1525" spans="1:18" x14ac:dyDescent="0.25">
      <c r="A1525" t="str">
        <v>250001</v>
      </c>
      <c r="B1525" t="str">
        <v>Stortingsvalget 2025</v>
      </c>
      <c r="C1525" t="str">
        <v>Rogaland</v>
      </c>
      <c r="D1525" t="str">
        <v>1108</v>
      </c>
      <c r="E1525" t="str">
        <v>Sandnes</v>
      </c>
      <c r="F1525" t="str">
        <v>0004</v>
      </c>
      <c r="G1525" t="str">
        <v>Figgjo</v>
      </c>
      <c r="H1525" t="str">
        <v>0004</v>
      </c>
      <c r="I1525" t="str">
        <v>Figgjo barne- og ungdomsskole</v>
      </c>
      <c r="J1525" t="str">
        <v>Åslandsbakken 22</v>
      </c>
      <c r="K1525" t="str">
        <v>4332</v>
      </c>
      <c r="L1525" t="str">
        <v>Figgjo</v>
      </c>
      <c r="M1525" t="str">
        <v>NULL</v>
      </c>
      <c r="N1525" t="str">
        <v>58.78729, 5.80561</v>
      </c>
      <c r="O1525">
        <v>45908</v>
      </c>
      <c r="P1525">
        <v>0.375</v>
      </c>
      <c r="Q1525">
        <v>0.875</v>
      </c>
      <c r="R1525" t="str">
        <v>True</v>
      </c>
    </row>
    <row r="1526" spans="1:18" x14ac:dyDescent="0.25">
      <c r="A1526" t="str">
        <v>250001</v>
      </c>
      <c r="B1526" t="str">
        <v>Stortingsvalget 2025</v>
      </c>
      <c r="C1526" t="str">
        <v>Rogaland</v>
      </c>
      <c r="D1526" t="str">
        <v>1108</v>
      </c>
      <c r="E1526" t="str">
        <v>Sandnes</v>
      </c>
      <c r="F1526" t="str">
        <v>0005</v>
      </c>
      <c r="G1526" t="str">
        <v>Ganddal</v>
      </c>
      <c r="H1526" t="str">
        <v>0005</v>
      </c>
      <c r="I1526" t="str">
        <v>Ganddal bydelshus</v>
      </c>
      <c r="J1526" t="str">
        <v>Olsokveien 1</v>
      </c>
      <c r="K1526" t="str">
        <v>4322</v>
      </c>
      <c r="L1526" t="str">
        <v>Sandnes</v>
      </c>
      <c r="M1526" t="str">
        <v>NULL</v>
      </c>
      <c r="N1526" t="str">
        <v>58.8216, 5.70918</v>
      </c>
      <c r="O1526">
        <v>45908</v>
      </c>
      <c r="P1526">
        <v>0.375</v>
      </c>
      <c r="Q1526">
        <v>0.875</v>
      </c>
      <c r="R1526" t="str">
        <v>True</v>
      </c>
    </row>
    <row r="1527" spans="1:18" x14ac:dyDescent="0.25">
      <c r="A1527" t="str">
        <v>250001</v>
      </c>
      <c r="B1527" t="str">
        <v>Stortingsvalget 2025</v>
      </c>
      <c r="C1527" t="str">
        <v>Rogaland</v>
      </c>
      <c r="D1527" t="str">
        <v>1108</v>
      </c>
      <c r="E1527" t="str">
        <v>Sandnes</v>
      </c>
      <c r="F1527" t="str">
        <v>0006</v>
      </c>
      <c r="G1527" t="str">
        <v>Sandved</v>
      </c>
      <c r="H1527" t="str">
        <v>0006</v>
      </c>
      <c r="I1527" t="str">
        <v>Sandved skole</v>
      </c>
      <c r="J1527" t="str">
        <v>Gamle Asheimvei 9</v>
      </c>
      <c r="K1527" t="str">
        <v>4318</v>
      </c>
      <c r="L1527" t="str">
        <v>Sandnes</v>
      </c>
      <c r="M1527" t="str">
        <v>NULL</v>
      </c>
      <c r="N1527" t="str">
        <v>58.84072, 5.71629</v>
      </c>
      <c r="O1527">
        <v>45908</v>
      </c>
      <c r="P1527">
        <v>0.375</v>
      </c>
      <c r="Q1527">
        <v>0.875</v>
      </c>
      <c r="R1527" t="str">
        <v>True</v>
      </c>
    </row>
    <row r="1528" spans="1:18" x14ac:dyDescent="0.25">
      <c r="A1528" t="str">
        <v>250001</v>
      </c>
      <c r="B1528" t="str">
        <v>Stortingsvalget 2025</v>
      </c>
      <c r="C1528" t="str">
        <v>Rogaland</v>
      </c>
      <c r="D1528" t="str">
        <v>1108</v>
      </c>
      <c r="E1528" t="str">
        <v>Sandnes</v>
      </c>
      <c r="F1528" t="str">
        <v>0007</v>
      </c>
      <c r="G1528" t="str">
        <v>Malmheim og Soma</v>
      </c>
      <c r="H1528" t="str">
        <v>0007</v>
      </c>
      <c r="I1528" t="str">
        <v>Julebygdhallen</v>
      </c>
      <c r="J1528" t="str">
        <v>Heigreveien 403</v>
      </c>
      <c r="K1528" t="str">
        <v>4312</v>
      </c>
      <c r="L1528" t="str">
        <v>Sandnes</v>
      </c>
      <c r="M1528" t="str">
        <v>NULL</v>
      </c>
      <c r="N1528" t="str">
        <v>58.83174, 5.65814</v>
      </c>
      <c r="O1528">
        <v>45908</v>
      </c>
      <c r="P1528">
        <v>0.375</v>
      </c>
      <c r="Q1528">
        <v>0.875</v>
      </c>
      <c r="R1528" t="str">
        <v>True</v>
      </c>
    </row>
    <row r="1529" spans="1:18" x14ac:dyDescent="0.25">
      <c r="A1529" t="str">
        <v>250001</v>
      </c>
      <c r="B1529" t="str">
        <v>Stortingsvalget 2025</v>
      </c>
      <c r="C1529" t="str">
        <v>Rogaland</v>
      </c>
      <c r="D1529" t="str">
        <v>1108</v>
      </c>
      <c r="E1529" t="str">
        <v>Sandnes</v>
      </c>
      <c r="F1529" t="str">
        <v>0008</v>
      </c>
      <c r="G1529" t="str">
        <v>Bogafjell</v>
      </c>
      <c r="H1529" t="str">
        <v>0008</v>
      </c>
      <c r="I1529" t="str">
        <v>Bogafjellhallen</v>
      </c>
      <c r="J1529" t="str">
        <v>Lyngholen 5</v>
      </c>
      <c r="K1529" t="str">
        <v>4324</v>
      </c>
      <c r="L1529" t="str">
        <v>Sandnes</v>
      </c>
      <c r="M1529" t="str">
        <v>NULL</v>
      </c>
      <c r="N1529" t="str">
        <v>58.81976, 5.74213</v>
      </c>
      <c r="O1529">
        <v>45908</v>
      </c>
      <c r="P1529">
        <v>0.375</v>
      </c>
      <c r="Q1529">
        <v>0.875</v>
      </c>
      <c r="R1529" t="str">
        <v>True</v>
      </c>
    </row>
    <row r="1530" spans="1:18" x14ac:dyDescent="0.25">
      <c r="A1530" t="str">
        <v>250001</v>
      </c>
      <c r="B1530" t="str">
        <v>Stortingsvalget 2025</v>
      </c>
      <c r="C1530" t="str">
        <v>Rogaland</v>
      </c>
      <c r="D1530" t="str">
        <v>1108</v>
      </c>
      <c r="E1530" t="str">
        <v>Sandnes</v>
      </c>
      <c r="F1530" t="str">
        <v>0009</v>
      </c>
      <c r="G1530" t="str">
        <v>Stangeland</v>
      </c>
      <c r="H1530" t="str">
        <v>0009</v>
      </c>
      <c r="I1530" t="str">
        <v>Smeaheia skole</v>
      </c>
      <c r="J1530" t="str">
        <v>Kjæholen 5</v>
      </c>
      <c r="K1530" t="str">
        <v>4316</v>
      </c>
      <c r="L1530" t="str">
        <v>Sandnes</v>
      </c>
      <c r="M1530" t="str">
        <v>NULL</v>
      </c>
      <c r="N1530" t="str">
        <v>58.86341, 5.72287</v>
      </c>
      <c r="O1530">
        <v>45908</v>
      </c>
      <c r="P1530">
        <v>0.375</v>
      </c>
      <c r="Q1530">
        <v>0.875</v>
      </c>
      <c r="R1530" t="str">
        <v>True</v>
      </c>
    </row>
    <row r="1531" spans="1:18" x14ac:dyDescent="0.25">
      <c r="A1531" t="str">
        <v>250001</v>
      </c>
      <c r="B1531" t="str">
        <v>Stortingsvalget 2025</v>
      </c>
      <c r="C1531" t="str">
        <v>Rogaland</v>
      </c>
      <c r="D1531" t="str">
        <v>1108</v>
      </c>
      <c r="E1531" t="str">
        <v>Sandnes</v>
      </c>
      <c r="F1531" t="str">
        <v>0010</v>
      </c>
      <c r="G1531" t="str">
        <v>Trones og Sentrum</v>
      </c>
      <c r="H1531" t="str">
        <v>0010</v>
      </c>
      <c r="I1531" t="str">
        <v>Trones skole</v>
      </c>
      <c r="J1531" t="str">
        <v>Postveien 65</v>
      </c>
      <c r="K1531" t="str">
        <v>4307</v>
      </c>
      <c r="L1531" t="str">
        <v>Sandnes</v>
      </c>
      <c r="M1531" t="str">
        <v>NULL</v>
      </c>
      <c r="N1531" t="str">
        <v>58.85623, 5.73342</v>
      </c>
      <c r="O1531">
        <v>45908</v>
      </c>
      <c r="P1531">
        <v>0.375</v>
      </c>
      <c r="Q1531">
        <v>0.875</v>
      </c>
      <c r="R1531" t="str">
        <v>True</v>
      </c>
    </row>
    <row r="1532" spans="1:18" x14ac:dyDescent="0.25">
      <c r="A1532" t="str">
        <v>250001</v>
      </c>
      <c r="B1532" t="str">
        <v>Stortingsvalget 2025</v>
      </c>
      <c r="C1532" t="str">
        <v>Rogaland</v>
      </c>
      <c r="D1532" t="str">
        <v>1108</v>
      </c>
      <c r="E1532" t="str">
        <v>Sandnes</v>
      </c>
      <c r="F1532" t="str">
        <v>0011</v>
      </c>
      <c r="G1532" t="str">
        <v>Lura</v>
      </c>
      <c r="H1532" t="str">
        <v>0011</v>
      </c>
      <c r="I1532" t="str">
        <v>Lura Bydelshus</v>
      </c>
      <c r="J1532" t="str">
        <v>Prinsens vei 14A</v>
      </c>
      <c r="K1532" t="str">
        <v>4315</v>
      </c>
      <c r="L1532" t="str">
        <v>Sandnes</v>
      </c>
      <c r="M1532" t="str">
        <v>NULL</v>
      </c>
      <c r="N1532" t="str">
        <v>58.88228, 5.73861</v>
      </c>
      <c r="O1532">
        <v>45908</v>
      </c>
      <c r="P1532">
        <v>0.375</v>
      </c>
      <c r="Q1532">
        <v>0.875</v>
      </c>
      <c r="R1532" t="str">
        <v>True</v>
      </c>
    </row>
    <row r="1533" spans="1:18" x14ac:dyDescent="0.25">
      <c r="A1533" t="str">
        <v>250001</v>
      </c>
      <c r="B1533" t="str">
        <v>Stortingsvalget 2025</v>
      </c>
      <c r="C1533" t="str">
        <v>Rogaland</v>
      </c>
      <c r="D1533" t="str">
        <v>1108</v>
      </c>
      <c r="E1533" t="str">
        <v>Sandnes</v>
      </c>
      <c r="F1533" t="str">
        <v>0012</v>
      </c>
      <c r="G1533" t="str">
        <v>Hana</v>
      </c>
      <c r="H1533" t="str">
        <v>0012</v>
      </c>
      <c r="I1533" t="str">
        <v>Hanahallen</v>
      </c>
      <c r="J1533" t="str">
        <v>Hanamyrveien 19</v>
      </c>
      <c r="K1533" t="str">
        <v>4328</v>
      </c>
      <c r="L1533" t="str">
        <v>Sandnes</v>
      </c>
      <c r="M1533" t="str">
        <v>NULL</v>
      </c>
      <c r="N1533" t="str">
        <v>58.855997, 5.774433</v>
      </c>
      <c r="O1533">
        <v>45908</v>
      </c>
      <c r="P1533">
        <v>0.375</v>
      </c>
      <c r="Q1533">
        <v>0.875</v>
      </c>
      <c r="R1533" t="str">
        <v>True</v>
      </c>
    </row>
    <row r="1534" spans="1:18" x14ac:dyDescent="0.25">
      <c r="A1534" t="str">
        <v>250001</v>
      </c>
      <c r="B1534" t="str">
        <v>Stortingsvalget 2025</v>
      </c>
      <c r="C1534" t="str">
        <v>Rogaland</v>
      </c>
      <c r="D1534" t="str">
        <v>1108</v>
      </c>
      <c r="E1534" t="str">
        <v>Sandnes</v>
      </c>
      <c r="F1534" t="str">
        <v>0013</v>
      </c>
      <c r="G1534" t="str">
        <v>Austrått</v>
      </c>
      <c r="H1534" t="str">
        <v>0013</v>
      </c>
      <c r="I1534" t="str">
        <v>Austrått bydelshus</v>
      </c>
      <c r="J1534" t="str">
        <v>Iglemyrveien 3</v>
      </c>
      <c r="K1534" t="str">
        <v>4325</v>
      </c>
      <c r="L1534" t="str">
        <v>Sandnes</v>
      </c>
      <c r="M1534" t="str">
        <v>NULL</v>
      </c>
      <c r="N1534" t="str">
        <v>58.843122, 5.755621</v>
      </c>
      <c r="O1534">
        <v>45908</v>
      </c>
      <c r="P1534">
        <v>0.375</v>
      </c>
      <c r="Q1534">
        <v>0.875</v>
      </c>
      <c r="R1534" t="str">
        <v>True</v>
      </c>
    </row>
    <row r="1535" spans="1:18" x14ac:dyDescent="0.25">
      <c r="A1535" t="str">
        <v>250001</v>
      </c>
      <c r="B1535" t="str">
        <v>Stortingsvalget 2025</v>
      </c>
      <c r="C1535" t="str">
        <v>Rogaland</v>
      </c>
      <c r="D1535" t="str">
        <v>1108</v>
      </c>
      <c r="E1535" t="str">
        <v>Sandnes</v>
      </c>
      <c r="F1535" t="str">
        <v>0014</v>
      </c>
      <c r="G1535" t="str">
        <v>Forsand</v>
      </c>
      <c r="H1535" t="str">
        <v>0014</v>
      </c>
      <c r="I1535" t="str">
        <v>Kommunehuset</v>
      </c>
      <c r="J1535" t="str">
        <v>Fossanvegen 380</v>
      </c>
      <c r="K1535" t="str">
        <v>4110</v>
      </c>
      <c r="L1535" t="str">
        <v>Forsand</v>
      </c>
      <c r="M1535" t="str">
        <v>NULL</v>
      </c>
      <c r="N1535" t="str">
        <v>58.8993, 6.09645</v>
      </c>
      <c r="O1535">
        <v>45908</v>
      </c>
      <c r="P1535">
        <v>0.375</v>
      </c>
      <c r="Q1535">
        <v>0.875</v>
      </c>
      <c r="R1535" t="str">
        <v>True</v>
      </c>
    </row>
    <row r="1536" spans="1:18" x14ac:dyDescent="0.25">
      <c r="A1536" t="str">
        <v>250001</v>
      </c>
      <c r="B1536" t="str">
        <v>Stortingsvalget 2025</v>
      </c>
      <c r="C1536" t="str">
        <v>Rogaland</v>
      </c>
      <c r="D1536" t="str">
        <v>1111</v>
      </c>
      <c r="E1536" t="str">
        <v>Sokndal</v>
      </c>
      <c r="F1536" t="str">
        <v>0002</v>
      </c>
      <c r="G1536" t="str">
        <v>Åna-Sira</v>
      </c>
      <c r="H1536" t="str">
        <v>0002</v>
      </c>
      <c r="I1536" t="str">
        <v>Åna-Sira klubbhus</v>
      </c>
      <c r="J1536" t="str">
        <v>Åna Siraveien 1</v>
      </c>
      <c r="K1536" t="str">
        <v>4420</v>
      </c>
      <c r="L1536" t="str">
        <v>Åna-Sira</v>
      </c>
      <c r="M1536" t="str">
        <v>NULL</v>
      </c>
      <c r="N1536" t="str">
        <v>58.2934936, 6.443514199999981</v>
      </c>
      <c r="O1536">
        <v>45908</v>
      </c>
      <c r="P1536">
        <v>0.58333333333333337</v>
      </c>
      <c r="Q1536">
        <v>0.75</v>
      </c>
      <c r="R1536" t="str">
        <v>True</v>
      </c>
    </row>
    <row r="1537" spans="1:18" x14ac:dyDescent="0.25">
      <c r="A1537" t="str">
        <v>250001</v>
      </c>
      <c r="B1537" t="str">
        <v>Stortingsvalget 2025</v>
      </c>
      <c r="C1537" t="str">
        <v>Rogaland</v>
      </c>
      <c r="D1537" t="str">
        <v>1111</v>
      </c>
      <c r="E1537" t="str">
        <v>Sokndal</v>
      </c>
      <c r="F1537" t="str">
        <v>0015</v>
      </c>
      <c r="G1537" t="str">
        <v>Hauge</v>
      </c>
      <c r="H1537" t="str">
        <v>0015</v>
      </c>
      <c r="I1537" t="str">
        <v>Soknatun kinosal</v>
      </c>
      <c r="J1537" t="str">
        <v>Gamleveien 20</v>
      </c>
      <c r="K1537" t="str">
        <v>4380</v>
      </c>
      <c r="L1537" t="str">
        <v>HAUGE I DALANE</v>
      </c>
      <c r="M1537" t="str">
        <v>NULL</v>
      </c>
      <c r="N1537" t="str">
        <v>58.342534978579685, 6.294168271163926</v>
      </c>
      <c r="O1537">
        <v>45908</v>
      </c>
      <c r="P1537">
        <v>0.375</v>
      </c>
      <c r="Q1537">
        <v>0.83333333333333337</v>
      </c>
      <c r="R1537" t="str">
        <v>True</v>
      </c>
    </row>
    <row r="1538" spans="1:18" x14ac:dyDescent="0.25">
      <c r="A1538" t="str">
        <v>250001</v>
      </c>
      <c r="B1538" t="str">
        <v>Stortingsvalget 2025</v>
      </c>
      <c r="C1538" t="str">
        <v>Rogaland</v>
      </c>
      <c r="D1538" t="str">
        <v>1112</v>
      </c>
      <c r="E1538" t="str">
        <v>Lund</v>
      </c>
      <c r="F1538" t="str">
        <v>0001</v>
      </c>
      <c r="G1538" t="str">
        <v>Moi</v>
      </c>
      <c r="H1538" t="str">
        <v>0001</v>
      </c>
      <c r="I1538" t="str">
        <v>Lundetun</v>
      </c>
      <c r="J1538" t="str">
        <v xml:space="preserve">Stasjonsveien </v>
      </c>
      <c r="K1538" t="str">
        <v>4460</v>
      </c>
      <c r="L1538" t="str">
        <v>Moi</v>
      </c>
      <c r="M1538" t="str">
        <v>NULL</v>
      </c>
      <c r="N1538" t="str">
        <v>58.457281, 6.551682</v>
      </c>
      <c r="O1538">
        <v>45908</v>
      </c>
      <c r="P1538">
        <v>0.375</v>
      </c>
      <c r="Q1538">
        <v>0.875</v>
      </c>
      <c r="R1538" t="str">
        <v>True</v>
      </c>
    </row>
    <row r="1539" spans="1:18" x14ac:dyDescent="0.25">
      <c r="A1539" t="str">
        <v>250001</v>
      </c>
      <c r="B1539" t="str">
        <v>Stortingsvalget 2025</v>
      </c>
      <c r="C1539" t="str">
        <v>Rogaland</v>
      </c>
      <c r="D1539" t="str">
        <v>1112</v>
      </c>
      <c r="E1539" t="str">
        <v>Lund</v>
      </c>
      <c r="F1539" t="str">
        <v>0002</v>
      </c>
      <c r="G1539" t="str">
        <v>Hovsherad</v>
      </c>
      <c r="H1539" t="str">
        <v>0002</v>
      </c>
      <c r="I1539" t="str">
        <v>Kiellands Minde skole - gymsalen</v>
      </c>
      <c r="J1539" t="str">
        <v>Eikeveien 3</v>
      </c>
      <c r="K1539" t="str">
        <v>4462</v>
      </c>
      <c r="L1539" t="str">
        <v>Hovsherad</v>
      </c>
      <c r="M1539" t="str">
        <v>NULL</v>
      </c>
      <c r="N1539" t="str">
        <v>58.525560, 6.497984</v>
      </c>
      <c r="O1539">
        <v>45908</v>
      </c>
      <c r="P1539">
        <v>0.375</v>
      </c>
      <c r="Q1539">
        <v>0.79166666666666663</v>
      </c>
      <c r="R1539" t="str">
        <v>True</v>
      </c>
    </row>
    <row r="1540" spans="1:18" x14ac:dyDescent="0.25">
      <c r="A1540" t="str">
        <v>250001</v>
      </c>
      <c r="B1540" t="str">
        <v>Stortingsvalget 2025</v>
      </c>
      <c r="C1540" t="str">
        <v>Rogaland</v>
      </c>
      <c r="D1540" t="str">
        <v>1112</v>
      </c>
      <c r="E1540" t="str">
        <v>Lund</v>
      </c>
      <c r="F1540" t="str">
        <v>0003</v>
      </c>
      <c r="G1540" t="str">
        <v>Heskestad</v>
      </c>
      <c r="H1540" t="str">
        <v>0003</v>
      </c>
      <c r="I1540" t="str">
        <v>Heskestad Samfunnshus - 2.etg</v>
      </c>
      <c r="J1540" t="str">
        <v>Ualand</v>
      </c>
      <c r="K1540" t="str">
        <v>4463</v>
      </c>
      <c r="L1540" t="str">
        <v>Ualand</v>
      </c>
      <c r="M1540" t="str">
        <v>NULL</v>
      </c>
      <c r="N1540" t="str">
        <v>58.530209, 6.338790</v>
      </c>
      <c r="O1540">
        <v>45908</v>
      </c>
      <c r="P1540">
        <v>0.375</v>
      </c>
      <c r="Q1540">
        <v>0.79166666666666663</v>
      </c>
      <c r="R1540" t="str">
        <v>False</v>
      </c>
    </row>
    <row r="1541" spans="1:18" x14ac:dyDescent="0.25">
      <c r="A1541" t="str">
        <v>250001</v>
      </c>
      <c r="B1541" t="str">
        <v>Stortingsvalget 2025</v>
      </c>
      <c r="C1541" t="str">
        <v>Rogaland</v>
      </c>
      <c r="D1541" t="str">
        <v>1114</v>
      </c>
      <c r="E1541" t="str">
        <v>Bjerkreim</v>
      </c>
      <c r="F1541" t="str">
        <v>0001</v>
      </c>
      <c r="G1541" t="str">
        <v>Vikeså</v>
      </c>
      <c r="H1541" t="str">
        <v>0001</v>
      </c>
      <c r="I1541" t="str">
        <v>Bjerkreim kommunehus</v>
      </c>
      <c r="J1541" t="str">
        <v>Nesjane 1</v>
      </c>
      <c r="K1541" t="str">
        <v>4389</v>
      </c>
      <c r="L1541" t="str">
        <v>Vikeså</v>
      </c>
      <c r="M1541" t="str">
        <v>NULL</v>
      </c>
      <c r="N1541" t="str">
        <v>58.630417827365896, 6.081146980009407</v>
      </c>
      <c r="O1541">
        <v>45908</v>
      </c>
      <c r="P1541">
        <v>0.41666666666666669</v>
      </c>
      <c r="Q1541">
        <v>0.875</v>
      </c>
      <c r="R1541" t="str">
        <v>True</v>
      </c>
    </row>
    <row r="1542" spans="1:18" x14ac:dyDescent="0.25">
      <c r="A1542" t="str">
        <v>250001</v>
      </c>
      <c r="B1542" t="str">
        <v>Stortingsvalget 2025</v>
      </c>
      <c r="C1542" t="str">
        <v>Rogaland</v>
      </c>
      <c r="D1542" t="str">
        <v>1114</v>
      </c>
      <c r="E1542" t="str">
        <v>Bjerkreim</v>
      </c>
      <c r="F1542" t="str">
        <v>0002</v>
      </c>
      <c r="G1542" t="str">
        <v>Bjerkreim</v>
      </c>
      <c r="H1542" t="str">
        <v>0002</v>
      </c>
      <c r="I1542" t="str">
        <v>Bjerkreim bedehus</v>
      </c>
      <c r="J1542" t="str">
        <v>Røyslandsv. 134</v>
      </c>
      <c r="K1542" t="str">
        <v>4387</v>
      </c>
      <c r="L1542" t="str">
        <v>Bjerkreim</v>
      </c>
      <c r="M1542" t="str">
        <v>NULL</v>
      </c>
      <c r="N1542" t="str">
        <v>58.5832187, 6.0724693</v>
      </c>
      <c r="O1542">
        <v>45908</v>
      </c>
      <c r="P1542">
        <v>0.41666666666666669</v>
      </c>
      <c r="Q1542">
        <v>0.83333333333333337</v>
      </c>
      <c r="R1542" t="str">
        <v>True</v>
      </c>
    </row>
    <row r="1543" spans="1:18" x14ac:dyDescent="0.25">
      <c r="A1543" t="str">
        <v>250001</v>
      </c>
      <c r="B1543" t="str">
        <v>Stortingsvalget 2025</v>
      </c>
      <c r="C1543" t="str">
        <v>Rogaland</v>
      </c>
      <c r="D1543" t="str">
        <v>1119</v>
      </c>
      <c r="E1543" t="str">
        <v>Hå</v>
      </c>
      <c r="F1543" t="str">
        <v>0003</v>
      </c>
      <c r="G1543" t="str">
        <v>Næbø</v>
      </c>
      <c r="H1543" t="str">
        <v>0003</v>
      </c>
      <c r="I1543" t="str">
        <v>Bø skule</v>
      </c>
      <c r="J1543" t="str">
        <v>Vålandsvegen 4</v>
      </c>
      <c r="K1543" t="str">
        <v>4365</v>
      </c>
      <c r="L1543" t="str">
        <v>Næbø</v>
      </c>
      <c r="M1543" t="str">
        <v>NULL</v>
      </c>
      <c r="N1543" t="str">
        <v>58.66736779999999, 5.651899299999968</v>
      </c>
      <c r="O1543">
        <v>45908</v>
      </c>
      <c r="P1543">
        <v>0.375</v>
      </c>
      <c r="Q1543">
        <v>0.875</v>
      </c>
      <c r="R1543" t="str">
        <v>True</v>
      </c>
    </row>
    <row r="1544" spans="1:18" x14ac:dyDescent="0.25">
      <c r="A1544" t="str">
        <v>250001</v>
      </c>
      <c r="B1544" t="str">
        <v>Stortingsvalget 2025</v>
      </c>
      <c r="C1544" t="str">
        <v>Rogaland</v>
      </c>
      <c r="D1544" t="str">
        <v>1119</v>
      </c>
      <c r="E1544" t="str">
        <v>Hå</v>
      </c>
      <c r="F1544" t="str">
        <v>0004</v>
      </c>
      <c r="G1544" t="str">
        <v>Varhaug</v>
      </c>
      <c r="H1544" t="str">
        <v>0004</v>
      </c>
      <c r="I1544" t="str">
        <v>Varhaug skule</v>
      </c>
      <c r="J1544" t="str">
        <v>Eikevegen 5</v>
      </c>
      <c r="K1544" t="str">
        <v>4360</v>
      </c>
      <c r="L1544" t="str">
        <v>Varhaug</v>
      </c>
      <c r="M1544" t="str">
        <v>NULL</v>
      </c>
      <c r="N1544" t="str">
        <v>58.616484, 5.651800</v>
      </c>
      <c r="O1544">
        <v>45908</v>
      </c>
      <c r="P1544">
        <v>0.375</v>
      </c>
      <c r="Q1544">
        <v>0.875</v>
      </c>
      <c r="R1544" t="str">
        <v>True</v>
      </c>
    </row>
    <row r="1545" spans="1:18" x14ac:dyDescent="0.25">
      <c r="A1545" t="str">
        <v>250001</v>
      </c>
      <c r="B1545" t="str">
        <v>Stortingsvalget 2025</v>
      </c>
      <c r="C1545" t="str">
        <v>Rogaland</v>
      </c>
      <c r="D1545" t="str">
        <v>1119</v>
      </c>
      <c r="E1545" t="str">
        <v>Hå</v>
      </c>
      <c r="F1545" t="str">
        <v>0005</v>
      </c>
      <c r="G1545" t="str">
        <v>Vigrestad</v>
      </c>
      <c r="H1545" t="str">
        <v>0005</v>
      </c>
      <c r="I1545" t="str">
        <v>Vigrestad storskule</v>
      </c>
      <c r="J1545" t="str">
        <v>Langgata 91</v>
      </c>
      <c r="K1545" t="str">
        <v>4362</v>
      </c>
      <c r="L1545" t="str">
        <v>Vigrestad</v>
      </c>
      <c r="M1545" t="str">
        <v>NULL</v>
      </c>
      <c r="N1545" t="str">
        <v>58.570047, 5.702763</v>
      </c>
      <c r="O1545">
        <v>45908</v>
      </c>
      <c r="P1545">
        <v>0.375</v>
      </c>
      <c r="Q1545">
        <v>0.875</v>
      </c>
      <c r="R1545" t="str">
        <v>True</v>
      </c>
    </row>
    <row r="1546" spans="1:18" x14ac:dyDescent="0.25">
      <c r="A1546" t="str">
        <v>250001</v>
      </c>
      <c r="B1546" t="str">
        <v>Stortingsvalget 2025</v>
      </c>
      <c r="C1546" t="str">
        <v>Rogaland</v>
      </c>
      <c r="D1546" t="str">
        <v>1119</v>
      </c>
      <c r="E1546" t="str">
        <v>Hå</v>
      </c>
      <c r="F1546" t="str">
        <v>0007</v>
      </c>
      <c r="G1546" t="str">
        <v>Ogna</v>
      </c>
      <c r="H1546" t="str">
        <v>0007</v>
      </c>
      <c r="I1546" t="str">
        <v>Ogna bibliotek</v>
      </c>
      <c r="J1546" t="str">
        <v>Kyrkjeberget 2</v>
      </c>
      <c r="K1546" t="str">
        <v>4364</v>
      </c>
      <c r="L1546" t="str">
        <v>Sirevåg</v>
      </c>
      <c r="M1546" t="str">
        <v>NULL</v>
      </c>
      <c r="N1546" t="str">
        <v>58.51772, 5.80888</v>
      </c>
      <c r="O1546">
        <v>45908</v>
      </c>
      <c r="P1546">
        <v>0.375</v>
      </c>
      <c r="Q1546">
        <v>0.875</v>
      </c>
      <c r="R1546" t="str">
        <v>True</v>
      </c>
    </row>
    <row r="1547" spans="1:18" x14ac:dyDescent="0.25">
      <c r="A1547" t="str">
        <v>250001</v>
      </c>
      <c r="B1547" t="str">
        <v>Stortingsvalget 2025</v>
      </c>
      <c r="C1547" t="str">
        <v>Rogaland</v>
      </c>
      <c r="D1547" t="str">
        <v>1120</v>
      </c>
      <c r="E1547" t="str">
        <v>Klepp</v>
      </c>
      <c r="F1547" t="str">
        <v>0001</v>
      </c>
      <c r="G1547" t="str">
        <v>Klepp</v>
      </c>
      <c r="H1547" t="str">
        <v>0001</v>
      </c>
      <c r="I1547" t="str">
        <v>Klepphallen</v>
      </c>
      <c r="J1547" t="str">
        <v>Stasjonsvegen 26A</v>
      </c>
      <c r="K1547" t="str">
        <v>4350</v>
      </c>
      <c r="L1547" t="str">
        <v>Kleppe</v>
      </c>
      <c r="M1547" t="str">
        <v>NULL</v>
      </c>
      <c r="N1547" t="str">
        <v>58.776176, 5.642746</v>
      </c>
      <c r="O1547">
        <v>45908</v>
      </c>
      <c r="P1547">
        <v>0.375</v>
      </c>
      <c r="Q1547">
        <v>0.875</v>
      </c>
      <c r="R1547" t="str">
        <v>True</v>
      </c>
    </row>
    <row r="1548" spans="1:18" x14ac:dyDescent="0.25">
      <c r="A1548" t="str">
        <v>250001</v>
      </c>
      <c r="B1548" t="str">
        <v>Stortingsvalget 2025</v>
      </c>
      <c r="C1548" t="str">
        <v>Rogaland</v>
      </c>
      <c r="D1548" t="str">
        <v>1121</v>
      </c>
      <c r="E1548" t="str">
        <v>Time</v>
      </c>
      <c r="F1548" t="str">
        <v>0001</v>
      </c>
      <c r="G1548" t="str">
        <v>Bryne</v>
      </c>
      <c r="H1548" t="str">
        <v>0001</v>
      </c>
      <c r="I1548" t="str">
        <v>Timehallen</v>
      </c>
      <c r="J1548" t="str">
        <v>Trallfavegen 4</v>
      </c>
      <c r="K1548" t="str">
        <v>4340</v>
      </c>
      <c r="L1548" t="str">
        <v>Bryne</v>
      </c>
      <c r="M1548" t="str">
        <v>NULL</v>
      </c>
      <c r="N1548" t="str">
        <v>58.731131, 5.653281</v>
      </c>
      <c r="O1548">
        <v>45908</v>
      </c>
      <c r="P1548">
        <v>0.375</v>
      </c>
      <c r="Q1548">
        <v>0.875</v>
      </c>
      <c r="R1548" t="str">
        <v>True</v>
      </c>
    </row>
    <row r="1549" spans="1:18" x14ac:dyDescent="0.25">
      <c r="A1549" t="str">
        <v>250001</v>
      </c>
      <c r="B1549" t="str">
        <v>Stortingsvalget 2025</v>
      </c>
      <c r="C1549" t="str">
        <v>Rogaland</v>
      </c>
      <c r="D1549" t="str">
        <v>1121</v>
      </c>
      <c r="E1549" t="str">
        <v>Time</v>
      </c>
      <c r="F1549" t="str">
        <v>0002</v>
      </c>
      <c r="G1549" t="str">
        <v>Undheim</v>
      </c>
      <c r="H1549" t="str">
        <v>0002</v>
      </c>
      <c r="I1549" t="str">
        <v>Undheim skule</v>
      </c>
      <c r="J1549" t="str">
        <v>Bjørnholen 10</v>
      </c>
      <c r="K1549" t="str">
        <v>4342</v>
      </c>
      <c r="L1549" t="str">
        <v>Undheim</v>
      </c>
      <c r="M1549" t="str">
        <v>NULL</v>
      </c>
      <c r="N1549" t="str">
        <v>58.686425490538575, 5.7692518553392755</v>
      </c>
      <c r="O1549">
        <v>45908</v>
      </c>
      <c r="P1549">
        <v>0.5</v>
      </c>
      <c r="Q1549">
        <v>0.875</v>
      </c>
      <c r="R1549" t="str">
        <v>True</v>
      </c>
    </row>
    <row r="1550" spans="1:18" x14ac:dyDescent="0.25">
      <c r="A1550" t="str">
        <v>250001</v>
      </c>
      <c r="B1550" t="str">
        <v>Stortingsvalget 2025</v>
      </c>
      <c r="C1550" t="str">
        <v>Rogaland</v>
      </c>
      <c r="D1550" t="str">
        <v>1121</v>
      </c>
      <c r="E1550" t="str">
        <v>Time</v>
      </c>
      <c r="F1550" t="str">
        <v>0003</v>
      </c>
      <c r="G1550" t="str">
        <v>Lye</v>
      </c>
      <c r="H1550" t="str">
        <v>0003</v>
      </c>
      <c r="I1550" t="str">
        <v>Lye Idrettslag, klubbhuset</v>
      </c>
      <c r="J1550" t="str">
        <v>Kvartsvegen 4</v>
      </c>
      <c r="K1550" t="str">
        <v>4347</v>
      </c>
      <c r="L1550" t="str">
        <v>Lye</v>
      </c>
      <c r="M1550" t="str">
        <v>NULL</v>
      </c>
      <c r="N1550" t="str">
        <v>58.73383397980808, 5.7360210841778025</v>
      </c>
      <c r="O1550">
        <v>45908</v>
      </c>
      <c r="P1550">
        <v>0.375</v>
      </c>
      <c r="Q1550">
        <v>0.875</v>
      </c>
      <c r="R1550" t="str">
        <v>True</v>
      </c>
    </row>
    <row r="1551" spans="1:18" x14ac:dyDescent="0.25">
      <c r="A1551" t="str">
        <v>250001</v>
      </c>
      <c r="B1551" t="str">
        <v>Stortingsvalget 2025</v>
      </c>
      <c r="C1551" t="str">
        <v>Rogaland</v>
      </c>
      <c r="D1551" t="str">
        <v>1121</v>
      </c>
      <c r="E1551" t="str">
        <v>Time</v>
      </c>
      <c r="F1551" t="str">
        <v>0004</v>
      </c>
      <c r="G1551" t="str">
        <v>Frøyland</v>
      </c>
      <c r="H1551" t="str">
        <v>0004</v>
      </c>
      <c r="I1551" t="str">
        <v>Kvernhallen</v>
      </c>
      <c r="J1551" t="str">
        <v>Kråvegen 2</v>
      </c>
      <c r="K1551" t="str">
        <v>4344</v>
      </c>
      <c r="L1551" t="str">
        <v>Kvernaland</v>
      </c>
      <c r="M1551" t="str">
        <v>NULL</v>
      </c>
      <c r="N1551" t="str">
        <v>58.77348401929499, 5.727683911165271</v>
      </c>
      <c r="O1551">
        <v>45908</v>
      </c>
      <c r="P1551">
        <v>0.375</v>
      </c>
      <c r="Q1551">
        <v>0.875</v>
      </c>
      <c r="R1551" t="str">
        <v>True</v>
      </c>
    </row>
    <row r="1552" spans="1:18" x14ac:dyDescent="0.25">
      <c r="A1552" t="str">
        <v>250001</v>
      </c>
      <c r="B1552" t="str">
        <v>Stortingsvalget 2025</v>
      </c>
      <c r="C1552" t="str">
        <v>Rogaland</v>
      </c>
      <c r="D1552" t="str">
        <v>1122</v>
      </c>
      <c r="E1552" t="str">
        <v>Gjesdal</v>
      </c>
      <c r="F1552" t="str">
        <v>0001</v>
      </c>
      <c r="G1552" t="str">
        <v>Ålgård</v>
      </c>
      <c r="H1552" t="str">
        <v>0001</v>
      </c>
      <c r="I1552" t="str">
        <v>Ålgårdhallen</v>
      </c>
      <c r="J1552" t="str">
        <v>Ålgårdsheia 27</v>
      </c>
      <c r="K1552" t="str">
        <v>4330</v>
      </c>
      <c r="L1552" t="str">
        <v>Ålgård</v>
      </c>
      <c r="M1552" t="str">
        <v>NULL</v>
      </c>
      <c r="N1552" t="str">
        <v>58.775876, 5.869703</v>
      </c>
      <c r="O1552">
        <v>45908</v>
      </c>
      <c r="P1552">
        <v>0.375</v>
      </c>
      <c r="Q1552">
        <v>0.875</v>
      </c>
      <c r="R1552" t="str">
        <v>True</v>
      </c>
    </row>
    <row r="1553" spans="1:18" x14ac:dyDescent="0.25">
      <c r="A1553" t="str">
        <v>250001</v>
      </c>
      <c r="B1553" t="str">
        <v>Stortingsvalget 2025</v>
      </c>
      <c r="C1553" t="str">
        <v>Rogaland</v>
      </c>
      <c r="D1553" t="str">
        <v>1122</v>
      </c>
      <c r="E1553" t="str">
        <v>Gjesdal</v>
      </c>
      <c r="F1553" t="str">
        <v>0002</v>
      </c>
      <c r="G1553" t="str">
        <v>Opstad/Bæland</v>
      </c>
      <c r="H1553" t="str">
        <v>0002</v>
      </c>
      <c r="I1553" t="str">
        <v>Bælandhuset</v>
      </c>
      <c r="J1553" t="str">
        <v>Barliveien 5</v>
      </c>
      <c r="K1553" t="str">
        <v>4330</v>
      </c>
      <c r="L1553" t="str">
        <v>Ålgård</v>
      </c>
      <c r="M1553" t="str">
        <v>NULL</v>
      </c>
      <c r="N1553" t="str">
        <v>58.77584255564617, 5.826315761901924</v>
      </c>
      <c r="O1553">
        <v>45908</v>
      </c>
      <c r="P1553">
        <v>0.375</v>
      </c>
      <c r="Q1553">
        <v>0.875</v>
      </c>
      <c r="R1553" t="str">
        <v>True</v>
      </c>
    </row>
    <row r="1554" spans="1:18" x14ac:dyDescent="0.25">
      <c r="A1554" t="str">
        <v>250001</v>
      </c>
      <c r="B1554" t="str">
        <v>Stortingsvalget 2025</v>
      </c>
      <c r="C1554" t="str">
        <v>Rogaland</v>
      </c>
      <c r="D1554" t="str">
        <v>1122</v>
      </c>
      <c r="E1554" t="str">
        <v>Gjesdal</v>
      </c>
      <c r="F1554" t="str">
        <v>0003</v>
      </c>
      <c r="G1554" t="str">
        <v>Gjesdal</v>
      </c>
      <c r="H1554" t="str">
        <v>0003</v>
      </c>
      <c r="I1554" t="str">
        <v>Gjesdal bygdahus</v>
      </c>
      <c r="J1554" t="str">
        <v>Gjesdalvegen 394</v>
      </c>
      <c r="K1554" t="str">
        <v>4330</v>
      </c>
      <c r="L1554" t="str">
        <v>Ålgård</v>
      </c>
      <c r="M1554" t="str">
        <v>NULL</v>
      </c>
      <c r="N1554" t="str">
        <v>58.773518, 5.943968</v>
      </c>
      <c r="O1554">
        <v>45908</v>
      </c>
      <c r="P1554">
        <v>0.375</v>
      </c>
      <c r="Q1554">
        <v>0.875</v>
      </c>
      <c r="R1554" t="str">
        <v>False</v>
      </c>
    </row>
    <row r="1555" spans="1:18" x14ac:dyDescent="0.25">
      <c r="A1555" t="str">
        <v>250001</v>
      </c>
      <c r="B1555" t="str">
        <v>Stortingsvalget 2025</v>
      </c>
      <c r="C1555" t="str">
        <v>Rogaland</v>
      </c>
      <c r="D1555" t="str">
        <v>1122</v>
      </c>
      <c r="E1555" t="str">
        <v>Gjesdal</v>
      </c>
      <c r="F1555" t="str">
        <v>0004</v>
      </c>
      <c r="G1555" t="str">
        <v>Oltedal</v>
      </c>
      <c r="H1555" t="str">
        <v>0004</v>
      </c>
      <c r="I1555" t="str">
        <v>Oltedal flerbrukshall</v>
      </c>
      <c r="J1555" t="str">
        <v>Bygdaveien 175</v>
      </c>
      <c r="K1555" t="str">
        <v>4333</v>
      </c>
      <c r="L1555" t="str">
        <v>Oltedal</v>
      </c>
      <c r="M1555" t="str">
        <v>NULL</v>
      </c>
      <c r="N1555" t="str">
        <v>58.833114, 6.059658</v>
      </c>
      <c r="O1555">
        <v>45908</v>
      </c>
      <c r="P1555">
        <v>0.375</v>
      </c>
      <c r="Q1555">
        <v>0.875</v>
      </c>
      <c r="R1555" t="str">
        <v>True</v>
      </c>
    </row>
    <row r="1556" spans="1:18" x14ac:dyDescent="0.25">
      <c r="A1556" t="str">
        <v>250001</v>
      </c>
      <c r="B1556" t="str">
        <v>Stortingsvalget 2025</v>
      </c>
      <c r="C1556" t="str">
        <v>Rogaland</v>
      </c>
      <c r="D1556" t="str">
        <v>1122</v>
      </c>
      <c r="E1556" t="str">
        <v>Gjesdal</v>
      </c>
      <c r="F1556" t="str">
        <v>0005</v>
      </c>
      <c r="G1556" t="str">
        <v>Gilja</v>
      </c>
      <c r="H1556" t="str">
        <v>0005</v>
      </c>
      <c r="I1556" t="str">
        <v>Dirdalhallen</v>
      </c>
      <c r="J1556" t="str">
        <v>Kroveien 269</v>
      </c>
      <c r="K1556" t="str">
        <v>4335</v>
      </c>
      <c r="L1556" t="str">
        <v>Dirdal</v>
      </c>
      <c r="M1556" t="str">
        <v>NULL</v>
      </c>
      <c r="N1556" t="str">
        <v>58.81623, 6.21668</v>
      </c>
      <c r="O1556">
        <v>45908</v>
      </c>
      <c r="P1556">
        <v>0.375</v>
      </c>
      <c r="Q1556">
        <v>0.875</v>
      </c>
      <c r="R1556" t="str">
        <v>True</v>
      </c>
    </row>
    <row r="1557" spans="1:18" x14ac:dyDescent="0.25">
      <c r="A1557" t="str">
        <v>250001</v>
      </c>
      <c r="B1557" t="str">
        <v>Stortingsvalget 2025</v>
      </c>
      <c r="C1557" t="str">
        <v>Rogaland</v>
      </c>
      <c r="D1557" t="str">
        <v>1124</v>
      </c>
      <c r="E1557" t="str">
        <v>Sola</v>
      </c>
      <c r="F1557" t="str">
        <v>0001</v>
      </c>
      <c r="G1557" t="str">
        <v>Sentrum</v>
      </c>
      <c r="H1557" t="str">
        <v>0001</v>
      </c>
      <c r="I1557" t="str">
        <v>Sola rådhus</v>
      </c>
      <c r="J1557" t="str">
        <v>Rådhusvegen 21</v>
      </c>
      <c r="K1557" t="str">
        <v>4050</v>
      </c>
      <c r="L1557" t="str">
        <v>Sola</v>
      </c>
      <c r="M1557" t="str">
        <v>NULL</v>
      </c>
      <c r="N1557" t="str">
        <v>58.88794, 5.64778</v>
      </c>
      <c r="O1557">
        <v>45908</v>
      </c>
      <c r="P1557">
        <v>0.41666666666666669</v>
      </c>
      <c r="Q1557">
        <v>0.875</v>
      </c>
      <c r="R1557" t="str">
        <v>True</v>
      </c>
    </row>
    <row r="1558" spans="1:18" x14ac:dyDescent="0.25">
      <c r="A1558" t="str">
        <v>250001</v>
      </c>
      <c r="B1558" t="str">
        <v>Stortingsvalget 2025</v>
      </c>
      <c r="C1558" t="str">
        <v>Rogaland</v>
      </c>
      <c r="D1558" t="str">
        <v>1124</v>
      </c>
      <c r="E1558" t="str">
        <v>Sola</v>
      </c>
      <c r="F1558" t="str">
        <v>0002</v>
      </c>
      <c r="G1558" t="str">
        <v>Tananger</v>
      </c>
      <c r="H1558" t="str">
        <v>0002</v>
      </c>
      <c r="I1558" t="str">
        <v>Haga skole</v>
      </c>
      <c r="J1558" t="str">
        <v>Tananger ring 3</v>
      </c>
      <c r="K1558" t="str">
        <v>4056</v>
      </c>
      <c r="L1558" t="str">
        <v>Tananger</v>
      </c>
      <c r="M1558" t="str">
        <v>NULL</v>
      </c>
      <c r="N1558" t="str">
        <v>58.936646, 5.603861</v>
      </c>
      <c r="O1558">
        <v>45908</v>
      </c>
      <c r="P1558">
        <v>0.41666666666666669</v>
      </c>
      <c r="Q1558">
        <v>0.875</v>
      </c>
      <c r="R1558" t="str">
        <v>True</v>
      </c>
    </row>
    <row r="1559" spans="1:18" x14ac:dyDescent="0.25">
      <c r="A1559" t="str">
        <v>250001</v>
      </c>
      <c r="B1559" t="str">
        <v>Stortingsvalget 2025</v>
      </c>
      <c r="C1559" t="str">
        <v>Rogaland</v>
      </c>
      <c r="D1559" t="str">
        <v>1124</v>
      </c>
      <c r="E1559" t="str">
        <v>Sola</v>
      </c>
      <c r="F1559" t="str">
        <v>0003</v>
      </c>
      <c r="G1559" t="str">
        <v>Røyneberg og Grannes</v>
      </c>
      <c r="H1559" t="str">
        <v>0003</v>
      </c>
      <c r="I1559" t="str">
        <v>Grannes skole</v>
      </c>
      <c r="J1559" t="str">
        <v>Grannessletta 150</v>
      </c>
      <c r="K1559" t="str">
        <v>4052</v>
      </c>
      <c r="L1559" t="str">
        <v>Røyneberg</v>
      </c>
      <c r="M1559" t="str">
        <v>NULL</v>
      </c>
      <c r="N1559" t="str">
        <v>58.917600, 5.681575</v>
      </c>
      <c r="O1559">
        <v>45908</v>
      </c>
      <c r="P1559">
        <v>0.41666666666666669</v>
      </c>
      <c r="Q1559">
        <v>0.875</v>
      </c>
      <c r="R1559" t="str">
        <v>True</v>
      </c>
    </row>
    <row r="1560" spans="1:18" x14ac:dyDescent="0.25">
      <c r="A1560" t="str">
        <v>250001</v>
      </c>
      <c r="B1560" t="str">
        <v>Stortingsvalget 2025</v>
      </c>
      <c r="C1560" t="str">
        <v>Rogaland</v>
      </c>
      <c r="D1560" t="str">
        <v>1124</v>
      </c>
      <c r="E1560" t="str">
        <v>Sola</v>
      </c>
      <c r="F1560" t="str">
        <v>0004</v>
      </c>
      <c r="G1560" t="str">
        <v>Håland og Dysjaland</v>
      </c>
      <c r="H1560" t="str">
        <v>0004</v>
      </c>
      <c r="I1560" t="str">
        <v>Dysjalandhallen</v>
      </c>
      <c r="J1560" t="str">
        <v>Tjeltavegen 3</v>
      </c>
      <c r="K1560" t="str">
        <v>4054</v>
      </c>
      <c r="L1560" t="str">
        <v>Tjelta</v>
      </c>
      <c r="M1560" t="str">
        <v>NULL</v>
      </c>
      <c r="N1560" t="str">
        <v>58.841024, 5.600061</v>
      </c>
      <c r="O1560">
        <v>45908</v>
      </c>
      <c r="P1560">
        <v>0.41666666666666669</v>
      </c>
      <c r="Q1560">
        <v>0.875</v>
      </c>
      <c r="R1560" t="str">
        <v>True</v>
      </c>
    </row>
    <row r="1561" spans="1:18" x14ac:dyDescent="0.25">
      <c r="A1561" t="str">
        <v>250001</v>
      </c>
      <c r="B1561" t="str">
        <v>Stortingsvalget 2025</v>
      </c>
      <c r="C1561" t="str">
        <v>Rogaland</v>
      </c>
      <c r="D1561" t="str">
        <v>1127</v>
      </c>
      <c r="E1561" t="str">
        <v>Randaberg</v>
      </c>
      <c r="F1561" t="str">
        <v>0001</v>
      </c>
      <c r="G1561" t="str">
        <v>Randaberg</v>
      </c>
      <c r="H1561" t="str">
        <v>0001</v>
      </c>
      <c r="I1561" t="str">
        <v>Randaberghallen</v>
      </c>
      <c r="J1561" t="str">
        <v>Torvmyrveien 13</v>
      </c>
      <c r="K1561" t="str">
        <v>4070</v>
      </c>
      <c r="L1561" t="str">
        <v>Randaberg</v>
      </c>
      <c r="M1561" t="str">
        <v>NULL</v>
      </c>
      <c r="N1561" t="str">
        <v>59.002208, 5.631223</v>
      </c>
      <c r="O1561">
        <v>45908</v>
      </c>
      <c r="P1561">
        <v>0.375</v>
      </c>
      <c r="Q1561">
        <v>0.875</v>
      </c>
      <c r="R1561" t="str">
        <v>True</v>
      </c>
    </row>
    <row r="1562" spans="1:18" x14ac:dyDescent="0.25">
      <c r="A1562" t="str">
        <v>250001</v>
      </c>
      <c r="B1562" t="str">
        <v>Stortingsvalget 2025</v>
      </c>
      <c r="C1562" t="str">
        <v>Rogaland</v>
      </c>
      <c r="D1562" t="str">
        <v>1130</v>
      </c>
      <c r="E1562" t="str">
        <v>Strand</v>
      </c>
      <c r="F1562" t="str">
        <v>0001</v>
      </c>
      <c r="G1562" t="str">
        <v>Nordre Strand</v>
      </c>
      <c r="H1562" t="str">
        <v>0001</v>
      </c>
      <c r="I1562" t="str">
        <v>Nordre Strand oppvekstsenter</v>
      </c>
      <c r="J1562" t="str">
        <v>Fiskåvegen 987</v>
      </c>
      <c r="K1562" t="str">
        <v>4121</v>
      </c>
      <c r="L1562" t="str">
        <v>Tau</v>
      </c>
      <c r="M1562" t="str">
        <v>NULL</v>
      </c>
      <c r="N1562" t="str">
        <v>59.11327, 6.00074</v>
      </c>
      <c r="O1562">
        <v>45908</v>
      </c>
      <c r="P1562">
        <v>0.54166666666666663</v>
      </c>
      <c r="Q1562">
        <v>0.83333333333333337</v>
      </c>
      <c r="R1562" t="str">
        <v>True</v>
      </c>
    </row>
    <row r="1563" spans="1:18" x14ac:dyDescent="0.25">
      <c r="A1563" t="str">
        <v>250001</v>
      </c>
      <c r="B1563" t="str">
        <v>Stortingsvalget 2025</v>
      </c>
      <c r="C1563" t="str">
        <v>Rogaland</v>
      </c>
      <c r="D1563" t="str">
        <v>1130</v>
      </c>
      <c r="E1563" t="str">
        <v>Strand</v>
      </c>
      <c r="F1563" t="str">
        <v>0002</v>
      </c>
      <c r="G1563" t="str">
        <v>Tau</v>
      </c>
      <c r="H1563" t="str">
        <v>0002</v>
      </c>
      <c r="I1563" t="str">
        <v>Gammel gymsal ved Tau ungdomsskole</v>
      </c>
      <c r="J1563" t="str">
        <v>Bedehusvegen 4</v>
      </c>
      <c r="K1563" t="str">
        <v>4120</v>
      </c>
      <c r="L1563" t="str">
        <v>Tau</v>
      </c>
      <c r="M1563" t="str">
        <v>NULL</v>
      </c>
      <c r="N1563" t="str">
        <v>59.06253, 5.9244</v>
      </c>
      <c r="O1563">
        <v>45908</v>
      </c>
      <c r="P1563">
        <v>0.41666666666666669</v>
      </c>
      <c r="Q1563">
        <v>0.83333333333333337</v>
      </c>
      <c r="R1563" t="str">
        <v>True</v>
      </c>
    </row>
    <row r="1564" spans="1:18" x14ac:dyDescent="0.25">
      <c r="A1564" t="str">
        <v>250001</v>
      </c>
      <c r="B1564" t="str">
        <v>Stortingsvalget 2025</v>
      </c>
      <c r="C1564" t="str">
        <v>Rogaland</v>
      </c>
      <c r="D1564" t="str">
        <v>1130</v>
      </c>
      <c r="E1564" t="str">
        <v>Strand</v>
      </c>
      <c r="F1564" t="str">
        <v>0003</v>
      </c>
      <c r="G1564" t="str">
        <v>Jørpeland</v>
      </c>
      <c r="H1564" t="str">
        <v>0003</v>
      </c>
      <c r="I1564" t="str">
        <v>Gammel gymsal bak Fjelltun skole</v>
      </c>
      <c r="J1564" t="str">
        <v>Fjelltunvegen 43</v>
      </c>
      <c r="K1564" t="str">
        <v>4103</v>
      </c>
      <c r="L1564" t="str">
        <v>Jørpeland</v>
      </c>
      <c r="M1564" t="str">
        <v>NULL</v>
      </c>
      <c r="N1564" t="str">
        <v>59.02888, 6.0288</v>
      </c>
      <c r="O1564">
        <v>45908</v>
      </c>
      <c r="P1564">
        <v>0.375</v>
      </c>
      <c r="Q1564">
        <v>0.83333333333333337</v>
      </c>
      <c r="R1564" t="str">
        <v>True</v>
      </c>
    </row>
    <row r="1565" spans="1:18" x14ac:dyDescent="0.25">
      <c r="A1565" t="str">
        <v>250001</v>
      </c>
      <c r="B1565" t="str">
        <v>Stortingsvalget 2025</v>
      </c>
      <c r="C1565" t="str">
        <v>Rogaland</v>
      </c>
      <c r="D1565" t="str">
        <v>1133</v>
      </c>
      <c r="E1565" t="str">
        <v>Hjelmeland</v>
      </c>
      <c r="F1565" t="str">
        <v>0004</v>
      </c>
      <c r="G1565" t="str">
        <v>Jøsneset</v>
      </c>
      <c r="H1565" t="str">
        <v>0004</v>
      </c>
      <c r="I1565" t="str">
        <v>Jøsneset grendahus</v>
      </c>
      <c r="J1565" t="str">
        <v>Jøsnesvegen 231</v>
      </c>
      <c r="K1565" t="str">
        <v>4146</v>
      </c>
      <c r="L1565" t="str">
        <v>Skiftun</v>
      </c>
      <c r="M1565" t="str">
        <v>NULL</v>
      </c>
      <c r="N1565" t="str">
        <v>59.281112, 6.145488</v>
      </c>
      <c r="O1565">
        <v>45908</v>
      </c>
      <c r="P1565">
        <v>0.58333333333333337</v>
      </c>
      <c r="Q1565">
        <v>0.77083333333333337</v>
      </c>
      <c r="R1565" t="str">
        <v>False</v>
      </c>
    </row>
    <row r="1566" spans="1:18" x14ac:dyDescent="0.25">
      <c r="A1566" t="str">
        <v>250001</v>
      </c>
      <c r="B1566" t="str">
        <v>Stortingsvalget 2025</v>
      </c>
      <c r="C1566" t="str">
        <v>Rogaland</v>
      </c>
      <c r="D1566" t="str">
        <v>1133</v>
      </c>
      <c r="E1566" t="str">
        <v>Hjelmeland</v>
      </c>
      <c r="F1566" t="str">
        <v>0005</v>
      </c>
      <c r="G1566" t="str">
        <v>Jøsenfjorden</v>
      </c>
      <c r="H1566" t="str">
        <v>0005</v>
      </c>
      <c r="I1566" t="str">
        <v>Fjordahuset</v>
      </c>
      <c r="J1566" t="str">
        <v>Haugavegen 14</v>
      </c>
      <c r="K1566" t="str">
        <v>4134</v>
      </c>
      <c r="L1566" t="str">
        <v>Jøsenfjorden</v>
      </c>
      <c r="M1566" t="str">
        <v>NULL</v>
      </c>
      <c r="N1566" t="str">
        <v>59.330201,6.450863</v>
      </c>
      <c r="O1566">
        <v>45908</v>
      </c>
      <c r="P1566">
        <v>0.58333333333333337</v>
      </c>
      <c r="Q1566">
        <v>0.77083333333333337</v>
      </c>
      <c r="R1566" t="str">
        <v>False</v>
      </c>
    </row>
    <row r="1567" spans="1:18" x14ac:dyDescent="0.25">
      <c r="A1567" t="str">
        <v>250001</v>
      </c>
      <c r="B1567" t="str">
        <v>Stortingsvalget 2025</v>
      </c>
      <c r="C1567" t="str">
        <v>Rogaland</v>
      </c>
      <c r="D1567" t="str">
        <v>1133</v>
      </c>
      <c r="E1567" t="str">
        <v>Hjelmeland</v>
      </c>
      <c r="F1567" t="str">
        <v>0007</v>
      </c>
      <c r="G1567" t="str">
        <v>Vormedalen</v>
      </c>
      <c r="H1567" t="str">
        <v>0007</v>
      </c>
      <c r="I1567" t="str">
        <v>Vormedalen grendahus</v>
      </c>
      <c r="J1567" t="str">
        <v>Vormedalsvegen 1637</v>
      </c>
      <c r="K1567" t="str">
        <v>4130</v>
      </c>
      <c r="L1567" t="str">
        <v>Hjelmeland</v>
      </c>
      <c r="M1567" t="str">
        <v>NULL</v>
      </c>
      <c r="N1567" t="str">
        <v>59.24962,6.368358</v>
      </c>
      <c r="O1567">
        <v>45908</v>
      </c>
      <c r="P1567">
        <v>0.58333333333333337</v>
      </c>
      <c r="Q1567">
        <v>0.77083333333333337</v>
      </c>
      <c r="R1567" t="str">
        <v>False</v>
      </c>
    </row>
    <row r="1568" spans="1:18" x14ac:dyDescent="0.25">
      <c r="A1568" t="str">
        <v>250001</v>
      </c>
      <c r="B1568" t="str">
        <v>Stortingsvalget 2025</v>
      </c>
      <c r="C1568" t="str">
        <v>Rogaland</v>
      </c>
      <c r="D1568" t="str">
        <v>1133</v>
      </c>
      <c r="E1568" t="str">
        <v>Hjelmeland</v>
      </c>
      <c r="F1568" t="str">
        <v>0009</v>
      </c>
      <c r="G1568" t="str">
        <v>Hjelmeland</v>
      </c>
      <c r="H1568" t="str">
        <v>0009</v>
      </c>
      <c r="I1568" t="str">
        <v>Hjelmeland idrettshall</v>
      </c>
      <c r="J1568" t="str">
        <v>Ramsbu 3</v>
      </c>
      <c r="K1568" t="str">
        <v>4130</v>
      </c>
      <c r="L1568" t="str">
        <v>Hjelmeland</v>
      </c>
      <c r="M1568" t="str">
        <v>NULL</v>
      </c>
      <c r="N1568" t="str">
        <v>59.231188, 6.170529</v>
      </c>
      <c r="O1568">
        <v>45908</v>
      </c>
      <c r="P1568">
        <v>0.5</v>
      </c>
      <c r="Q1568">
        <v>0.83333333333333337</v>
      </c>
      <c r="R1568" t="str">
        <v>True</v>
      </c>
    </row>
    <row r="1569" spans="1:18" x14ac:dyDescent="0.25">
      <c r="A1569" t="str">
        <v>250001</v>
      </c>
      <c r="B1569" t="str">
        <v>Stortingsvalget 2025</v>
      </c>
      <c r="C1569" t="str">
        <v>Rogaland</v>
      </c>
      <c r="D1569" t="str">
        <v>1133</v>
      </c>
      <c r="E1569" t="str">
        <v>Hjelmeland</v>
      </c>
      <c r="F1569" t="str">
        <v>0011</v>
      </c>
      <c r="G1569" t="str">
        <v>Fister</v>
      </c>
      <c r="H1569" t="str">
        <v>0011</v>
      </c>
      <c r="I1569" t="str">
        <v>Fister skule</v>
      </c>
      <c r="J1569" t="str">
        <v>Solbjørvegen 62</v>
      </c>
      <c r="K1569" t="str">
        <v>4139</v>
      </c>
      <c r="L1569" t="str">
        <v>Fister</v>
      </c>
      <c r="M1569" t="str">
        <v>NULL</v>
      </c>
      <c r="N1569" t="str">
        <v>59.17538, 6.07864</v>
      </c>
      <c r="O1569">
        <v>45908</v>
      </c>
      <c r="P1569">
        <v>0.5</v>
      </c>
      <c r="Q1569">
        <v>0.83333333333333337</v>
      </c>
      <c r="R1569" t="str">
        <v>False</v>
      </c>
    </row>
    <row r="1570" spans="1:18" x14ac:dyDescent="0.25">
      <c r="A1570" t="str">
        <v>250001</v>
      </c>
      <c r="B1570" t="str">
        <v>Stortingsvalget 2025</v>
      </c>
      <c r="C1570" t="str">
        <v>Rogaland</v>
      </c>
      <c r="D1570" t="str">
        <v>1133</v>
      </c>
      <c r="E1570" t="str">
        <v>Hjelmeland</v>
      </c>
      <c r="F1570" t="str">
        <v>0014</v>
      </c>
      <c r="G1570" t="str">
        <v>Randøy</v>
      </c>
      <c r="H1570" t="str">
        <v>0014</v>
      </c>
      <c r="I1570" t="str">
        <v>Randøy grendahus</v>
      </c>
      <c r="J1570" t="str">
        <v>Randøy Ring 132</v>
      </c>
      <c r="K1570" t="str">
        <v>4130</v>
      </c>
      <c r="L1570" t="str">
        <v>Hjelmeland</v>
      </c>
      <c r="M1570" t="str">
        <v>NULL</v>
      </c>
      <c r="N1570" t="str">
        <v>59.227621,6.091576</v>
      </c>
      <c r="O1570">
        <v>45908</v>
      </c>
      <c r="P1570">
        <v>0.58333333333333337</v>
      </c>
      <c r="Q1570">
        <v>0.83333333333333337</v>
      </c>
      <c r="R1570" t="str">
        <v>False</v>
      </c>
    </row>
    <row r="1571" spans="1:18" x14ac:dyDescent="0.25">
      <c r="A1571" t="str">
        <v>250001</v>
      </c>
      <c r="B1571" t="str">
        <v>Stortingsvalget 2025</v>
      </c>
      <c r="C1571" t="str">
        <v>Rogaland</v>
      </c>
      <c r="D1571" t="str">
        <v>1133</v>
      </c>
      <c r="E1571" t="str">
        <v>Hjelmeland</v>
      </c>
      <c r="F1571" t="str">
        <v>0016</v>
      </c>
      <c r="G1571" t="str">
        <v>Årdal</v>
      </c>
      <c r="H1571" t="str">
        <v>0016</v>
      </c>
      <c r="I1571" t="str">
        <v>Årdal skule - gymbygget</v>
      </c>
      <c r="J1571" t="str">
        <v>Melevegen 125</v>
      </c>
      <c r="K1571" t="str">
        <v>4137</v>
      </c>
      <c r="L1571" t="str">
        <v>Årdal i Ryfylke</v>
      </c>
      <c r="M1571" t="str">
        <v>NULL</v>
      </c>
      <c r="N1571" t="str">
        <v>59.15557004606389, 6.192051519821234</v>
      </c>
      <c r="O1571">
        <v>45908</v>
      </c>
      <c r="P1571">
        <v>0.5</v>
      </c>
      <c r="Q1571">
        <v>0.83333333333333337</v>
      </c>
      <c r="R1571" t="str">
        <v>False</v>
      </c>
    </row>
    <row r="1572" spans="1:18" x14ac:dyDescent="0.25">
      <c r="A1572" t="str">
        <v>250001</v>
      </c>
      <c r="B1572" t="str">
        <v>Stortingsvalget 2025</v>
      </c>
      <c r="C1572" t="str">
        <v>Rogaland</v>
      </c>
      <c r="D1572" t="str">
        <v>1134</v>
      </c>
      <c r="E1572" t="str">
        <v>Suldal</v>
      </c>
      <c r="F1572" t="str">
        <v>0001</v>
      </c>
      <c r="G1572" t="str">
        <v>Nesflaten</v>
      </c>
      <c r="H1572" t="str">
        <v>0001</v>
      </c>
      <c r="I1572" t="str">
        <v>Øvre Suldal samfunnshus</v>
      </c>
      <c r="J1572" t="str">
        <v>Roalkvamvegen 69</v>
      </c>
      <c r="K1572" t="str">
        <v>4244</v>
      </c>
      <c r="L1572" t="str">
        <v>Nesflaten</v>
      </c>
      <c r="M1572" t="str">
        <v>NULL</v>
      </c>
      <c r="N1572" t="str">
        <v>59.650159,6.810148</v>
      </c>
      <c r="O1572">
        <v>45908</v>
      </c>
      <c r="P1572">
        <v>0.5</v>
      </c>
      <c r="Q1572">
        <v>0.79166666666666663</v>
      </c>
      <c r="R1572" t="str">
        <v>True</v>
      </c>
    </row>
    <row r="1573" spans="1:18" x14ac:dyDescent="0.25">
      <c r="A1573" t="str">
        <v>250001</v>
      </c>
      <c r="B1573" t="str">
        <v>Stortingsvalget 2025</v>
      </c>
      <c r="C1573" t="str">
        <v>Rogaland</v>
      </c>
      <c r="D1573" t="str">
        <v>1134</v>
      </c>
      <c r="E1573" t="str">
        <v>Suldal</v>
      </c>
      <c r="F1573" t="str">
        <v>0002</v>
      </c>
      <c r="G1573" t="str">
        <v>Suldalsosen</v>
      </c>
      <c r="H1573" t="str">
        <v>0002</v>
      </c>
      <c r="I1573" t="str">
        <v>Suldal samfunnshus</v>
      </c>
      <c r="J1573" t="str">
        <v>Suldalsvegen 1495</v>
      </c>
      <c r="K1573" t="str">
        <v>4237</v>
      </c>
      <c r="L1573" t="str">
        <v>Suldal</v>
      </c>
      <c r="M1573" t="str">
        <v>NULL</v>
      </c>
      <c r="N1573" t="str">
        <v>59.48865978725645, 6.494723093879884</v>
      </c>
      <c r="O1573">
        <v>45908</v>
      </c>
      <c r="P1573">
        <v>0.5</v>
      </c>
      <c r="Q1573">
        <v>0.79166666666666663</v>
      </c>
      <c r="R1573" t="str">
        <v>True</v>
      </c>
    </row>
    <row r="1574" spans="1:18" x14ac:dyDescent="0.25">
      <c r="A1574" t="str">
        <v>250001</v>
      </c>
      <c r="B1574" t="str">
        <v>Stortingsvalget 2025</v>
      </c>
      <c r="C1574" t="str">
        <v>Rogaland</v>
      </c>
      <c r="D1574" t="str">
        <v>1134</v>
      </c>
      <c r="E1574" t="str">
        <v>Suldal</v>
      </c>
      <c r="F1574" t="str">
        <v>0004</v>
      </c>
      <c r="G1574" t="str">
        <v>Sand</v>
      </c>
      <c r="H1574" t="str">
        <v>0004</v>
      </c>
      <c r="I1574" t="str">
        <v>Kulturhuset i Suldal</v>
      </c>
      <c r="J1574" t="str">
        <v>Løhaugen 1</v>
      </c>
      <c r="K1574" t="str">
        <v>4230</v>
      </c>
      <c r="L1574" t="str">
        <v>Sand</v>
      </c>
      <c r="M1574" t="str">
        <v>NULL</v>
      </c>
      <c r="N1574" t="str">
        <v>59.483643, 6.253081</v>
      </c>
      <c r="O1574">
        <v>45908</v>
      </c>
      <c r="P1574">
        <v>0.5</v>
      </c>
      <c r="Q1574">
        <v>0.83333333333333337</v>
      </c>
      <c r="R1574" t="str">
        <v>True</v>
      </c>
    </row>
    <row r="1575" spans="1:18" x14ac:dyDescent="0.25">
      <c r="A1575" t="str">
        <v>250001</v>
      </c>
      <c r="B1575" t="str">
        <v>Stortingsvalget 2025</v>
      </c>
      <c r="C1575" t="str">
        <v>Rogaland</v>
      </c>
      <c r="D1575" t="str">
        <v>1134</v>
      </c>
      <c r="E1575" t="str">
        <v>Suldal</v>
      </c>
      <c r="F1575" t="str">
        <v>0005</v>
      </c>
      <c r="G1575" t="str">
        <v>Vanvik</v>
      </c>
      <c r="H1575" t="str">
        <v>0005</v>
      </c>
      <c r="I1575" t="str">
        <v>Vanvik oppvekstsenter</v>
      </c>
      <c r="J1575" t="str">
        <v>Vanvikvegen 1665</v>
      </c>
      <c r="K1575" t="str">
        <v>4209</v>
      </c>
      <c r="L1575" t="str">
        <v>Vanvik</v>
      </c>
      <c r="M1575" t="str">
        <v>NULL</v>
      </c>
      <c r="N1575" t="str">
        <v>59.54799, 6.36210</v>
      </c>
      <c r="O1575">
        <v>45908</v>
      </c>
      <c r="P1575">
        <v>0.5</v>
      </c>
      <c r="Q1575">
        <v>0.79166666666666663</v>
      </c>
      <c r="R1575" t="str">
        <v>True</v>
      </c>
    </row>
    <row r="1576" spans="1:18" x14ac:dyDescent="0.25">
      <c r="A1576" t="str">
        <v>250001</v>
      </c>
      <c r="B1576" t="str">
        <v>Stortingsvalget 2025</v>
      </c>
      <c r="C1576" t="str">
        <v>Rogaland</v>
      </c>
      <c r="D1576" t="str">
        <v>1134</v>
      </c>
      <c r="E1576" t="str">
        <v>Suldal</v>
      </c>
      <c r="F1576" t="str">
        <v>0006</v>
      </c>
      <c r="G1576" t="str">
        <v>Ropeidhalvøya</v>
      </c>
      <c r="H1576" t="str">
        <v>0006</v>
      </c>
      <c r="I1576" t="str">
        <v>Kjølvikstølen grendahus</v>
      </c>
      <c r="J1576" t="str">
        <v>Kjølvikstølen 2</v>
      </c>
      <c r="K1576" t="str">
        <v>4235</v>
      </c>
      <c r="L1576" t="str">
        <v>Hebnes</v>
      </c>
      <c r="M1576" t="str">
        <v>NULL</v>
      </c>
      <c r="N1576" t="str">
        <v>59.40967884376166, 6.011523677246032</v>
      </c>
      <c r="O1576">
        <v>45908</v>
      </c>
      <c r="P1576">
        <v>0.5</v>
      </c>
      <c r="Q1576">
        <v>0.79166666666666663</v>
      </c>
      <c r="R1576" t="str">
        <v>True</v>
      </c>
    </row>
    <row r="1577" spans="1:18" x14ac:dyDescent="0.25">
      <c r="A1577" t="str">
        <v>250001</v>
      </c>
      <c r="B1577" t="str">
        <v>Stortingsvalget 2025</v>
      </c>
      <c r="C1577" t="str">
        <v>Rogaland</v>
      </c>
      <c r="D1577" t="str">
        <v>1134</v>
      </c>
      <c r="E1577" t="str">
        <v>Suldal</v>
      </c>
      <c r="F1577" t="str">
        <v>0008</v>
      </c>
      <c r="G1577" t="str">
        <v>Jelsa</v>
      </c>
      <c r="H1577" t="str">
        <v>0008</v>
      </c>
      <c r="I1577" t="str">
        <v>Jelsa bygdahus</v>
      </c>
      <c r="J1577" t="str">
        <v>Jelsavågvegen 3</v>
      </c>
      <c r="K1577" t="str">
        <v>4234</v>
      </c>
      <c r="L1577" t="str">
        <v>Jelsa</v>
      </c>
      <c r="M1577" t="str">
        <v>NULL</v>
      </c>
      <c r="N1577" t="str">
        <v>59.33770937379186, 6.035908929495463</v>
      </c>
      <c r="O1577">
        <v>45908</v>
      </c>
      <c r="P1577">
        <v>0.5</v>
      </c>
      <c r="Q1577">
        <v>0.79166666666666663</v>
      </c>
      <c r="R1577" t="str">
        <v>True</v>
      </c>
    </row>
    <row r="1578" spans="1:18" x14ac:dyDescent="0.25">
      <c r="A1578" t="str">
        <v>250001</v>
      </c>
      <c r="B1578" t="str">
        <v>Stortingsvalget 2025</v>
      </c>
      <c r="C1578" t="str">
        <v>Rogaland</v>
      </c>
      <c r="D1578" t="str">
        <v>1134</v>
      </c>
      <c r="E1578" t="str">
        <v>Suldal</v>
      </c>
      <c r="F1578" t="str">
        <v>0009</v>
      </c>
      <c r="G1578" t="str">
        <v>Erfjord</v>
      </c>
      <c r="H1578" t="str">
        <v>0009</v>
      </c>
      <c r="I1578" t="str">
        <v>Erfjord skule</v>
      </c>
      <c r="J1578" t="str">
        <v>Erfjordvegen 16</v>
      </c>
      <c r="K1578" t="str">
        <v>4233</v>
      </c>
      <c r="L1578" t="str">
        <v>Erfjord</v>
      </c>
      <c r="M1578" t="str">
        <v>NULL</v>
      </c>
      <c r="N1578" t="str">
        <v>59.354421724049075, 6.21826707248681</v>
      </c>
      <c r="O1578">
        <v>45908</v>
      </c>
      <c r="P1578">
        <v>0.5</v>
      </c>
      <c r="Q1578">
        <v>0.79166666666666663</v>
      </c>
      <c r="R1578" t="str">
        <v>False</v>
      </c>
    </row>
    <row r="1579" spans="1:18" x14ac:dyDescent="0.25">
      <c r="A1579" t="str">
        <v>250001</v>
      </c>
      <c r="B1579" t="str">
        <v>Stortingsvalget 2025</v>
      </c>
      <c r="C1579" t="str">
        <v>Rogaland</v>
      </c>
      <c r="D1579" t="str">
        <v>1135</v>
      </c>
      <c r="E1579" t="str">
        <v>Sauda</v>
      </c>
      <c r="F1579" t="str">
        <v>0002</v>
      </c>
      <c r="G1579" t="str">
        <v>Risvoll</v>
      </c>
      <c r="H1579" t="str">
        <v>0002</v>
      </c>
      <c r="I1579" t="str">
        <v>Risvoll</v>
      </c>
      <c r="J1579" t="str">
        <v>Saudavegen 279</v>
      </c>
      <c r="K1579" t="str">
        <v>4208</v>
      </c>
      <c r="L1579" t="str">
        <v>Sauda</v>
      </c>
      <c r="M1579" t="str">
        <v>NULL</v>
      </c>
      <c r="N1579" t="str">
        <v>59.64520717711121, 6.310487583394888</v>
      </c>
      <c r="O1579">
        <v>45908</v>
      </c>
      <c r="P1579">
        <v>0.41666666666666669</v>
      </c>
      <c r="Q1579">
        <v>0.83333333333333337</v>
      </c>
      <c r="R1579" t="str">
        <v>True</v>
      </c>
    </row>
    <row r="1580" spans="1:18" x14ac:dyDescent="0.25">
      <c r="A1580" t="str">
        <v>250001</v>
      </c>
      <c r="B1580" t="str">
        <v>Stortingsvalget 2025</v>
      </c>
      <c r="C1580" t="str">
        <v>Rogaland</v>
      </c>
      <c r="D1580" t="str">
        <v>1135</v>
      </c>
      <c r="E1580" t="str">
        <v>Sauda</v>
      </c>
      <c r="F1580" t="str">
        <v>0003</v>
      </c>
      <c r="G1580" t="str">
        <v>Øyra</v>
      </c>
      <c r="H1580" t="str">
        <v>0003</v>
      </c>
      <c r="I1580" t="str">
        <v>Øyra</v>
      </c>
      <c r="J1580" t="str">
        <v>Skulegata 25</v>
      </c>
      <c r="K1580" t="str">
        <v>4200</v>
      </c>
      <c r="L1580" t="str">
        <v>Sauda</v>
      </c>
      <c r="M1580" t="str">
        <v>NULL</v>
      </c>
      <c r="N1580" t="str">
        <v>59.65102623155126, 6.357080272892404</v>
      </c>
      <c r="O1580">
        <v>45908</v>
      </c>
      <c r="P1580">
        <v>0.41666666666666669</v>
      </c>
      <c r="Q1580">
        <v>0.83333333333333337</v>
      </c>
      <c r="R1580" t="str">
        <v>True</v>
      </c>
    </row>
    <row r="1581" spans="1:18" x14ac:dyDescent="0.25">
      <c r="A1581" t="str">
        <v>250001</v>
      </c>
      <c r="B1581" t="str">
        <v>Stortingsvalget 2025</v>
      </c>
      <c r="C1581" t="str">
        <v>Rogaland</v>
      </c>
      <c r="D1581" t="str">
        <v>1135</v>
      </c>
      <c r="E1581" t="str">
        <v>Sauda</v>
      </c>
      <c r="F1581" t="str">
        <v>0005</v>
      </c>
      <c r="G1581" t="str">
        <v>Austarheim</v>
      </c>
      <c r="H1581" t="str">
        <v>0005</v>
      </c>
      <c r="I1581" t="str">
        <v>Austarheim</v>
      </c>
      <c r="J1581" t="str">
        <v>Rustå 31</v>
      </c>
      <c r="K1581" t="str">
        <v>4200</v>
      </c>
      <c r="L1581" t="str">
        <v>Sauda</v>
      </c>
      <c r="M1581" t="str">
        <v>NULL</v>
      </c>
      <c r="N1581" t="str">
        <v>59.657787607708386, 6.379548788950615</v>
      </c>
      <c r="O1581">
        <v>45908</v>
      </c>
      <c r="P1581">
        <v>0.41666666666666669</v>
      </c>
      <c r="Q1581">
        <v>0.83333333333333337</v>
      </c>
      <c r="R1581" t="str">
        <v>False</v>
      </c>
    </row>
    <row r="1582" spans="1:18" x14ac:dyDescent="0.25">
      <c r="A1582" t="str">
        <v>250001</v>
      </c>
      <c r="B1582" t="str">
        <v>Stortingsvalget 2025</v>
      </c>
      <c r="C1582" t="str">
        <v>Rogaland</v>
      </c>
      <c r="D1582" t="str">
        <v>1144</v>
      </c>
      <c r="E1582" t="str">
        <v>Kvitsøy</v>
      </c>
      <c r="F1582" t="str">
        <v>0001</v>
      </c>
      <c r="G1582" t="str">
        <v>Kvitsøy</v>
      </c>
      <c r="H1582" t="str">
        <v>0001</v>
      </c>
      <c r="I1582" t="str">
        <v>Kvitsøy aktivitetshall</v>
      </c>
      <c r="J1582" t="str">
        <v>Ydstebøveien 73</v>
      </c>
      <c r="K1582" t="str">
        <v>4180</v>
      </c>
      <c r="L1582" t="str">
        <v>Kvitsøy</v>
      </c>
      <c r="M1582" t="str">
        <v>NULL</v>
      </c>
      <c r="N1582" t="str">
        <v>59.06421, 5.4134</v>
      </c>
      <c r="O1582">
        <v>45908</v>
      </c>
      <c r="P1582">
        <v>0.35416666666666669</v>
      </c>
      <c r="Q1582">
        <v>0.75</v>
      </c>
      <c r="R1582" t="str">
        <v>True</v>
      </c>
    </row>
    <row r="1583" spans="1:18" x14ac:dyDescent="0.25">
      <c r="A1583" t="str">
        <v>250001</v>
      </c>
      <c r="B1583" t="str">
        <v>Stortingsvalget 2025</v>
      </c>
      <c r="C1583" t="str">
        <v>Rogaland</v>
      </c>
      <c r="D1583" t="str">
        <v>1145</v>
      </c>
      <c r="E1583" t="str">
        <v>Bokn</v>
      </c>
      <c r="F1583" t="str">
        <v>0001</v>
      </c>
      <c r="G1583" t="str">
        <v>Bokn</v>
      </c>
      <c r="H1583" t="str">
        <v>0001</v>
      </c>
      <c r="I1583" t="str">
        <v>Bokn Arena - idrettshall</v>
      </c>
      <c r="J1583" t="str">
        <v>Boknatunvegen 1</v>
      </c>
      <c r="K1583" t="str">
        <v>5561</v>
      </c>
      <c r="L1583" t="str">
        <v>BOKN</v>
      </c>
      <c r="M1583" t="str">
        <v>NULL</v>
      </c>
      <c r="N1583" t="str">
        <v>59.22908, 5.44007</v>
      </c>
      <c r="O1583">
        <v>45908</v>
      </c>
      <c r="P1583">
        <v>0.375</v>
      </c>
      <c r="Q1583">
        <v>0.83333333333333337</v>
      </c>
      <c r="R1583" t="str">
        <v>True</v>
      </c>
    </row>
    <row r="1584" spans="1:18" x14ac:dyDescent="0.25">
      <c r="A1584" t="str">
        <v>250001</v>
      </c>
      <c r="B1584" t="str">
        <v>Stortingsvalget 2025</v>
      </c>
      <c r="C1584" t="str">
        <v>Rogaland</v>
      </c>
      <c r="D1584" t="str">
        <v>1146</v>
      </c>
      <c r="E1584" t="str">
        <v>Tysvæ</v>
      </c>
      <c r="F1584" t="str">
        <v>0003</v>
      </c>
      <c r="G1584" t="str">
        <v>Førland</v>
      </c>
      <c r="H1584" t="str">
        <v>0003</v>
      </c>
      <c r="I1584" t="str">
        <v>Førland Skule</v>
      </c>
      <c r="J1584" t="str">
        <v>Førlandsvegen 131</v>
      </c>
      <c r="K1584" t="str">
        <v>5570</v>
      </c>
      <c r="L1584" t="str">
        <v>Aksdal</v>
      </c>
      <c r="M1584" t="str">
        <v>NULL</v>
      </c>
      <c r="N1584" t="str">
        <v>59.394729, 5.478429</v>
      </c>
      <c r="O1584">
        <v>45908</v>
      </c>
      <c r="P1584">
        <v>0.375</v>
      </c>
      <c r="Q1584">
        <v>0.83333333333333337</v>
      </c>
      <c r="R1584" t="str">
        <v>True</v>
      </c>
    </row>
    <row r="1585" spans="1:18" x14ac:dyDescent="0.25">
      <c r="A1585" t="str">
        <v>250001</v>
      </c>
      <c r="B1585" t="str">
        <v>Stortingsvalget 2025</v>
      </c>
      <c r="C1585" t="str">
        <v>Rogaland</v>
      </c>
      <c r="D1585" t="str">
        <v>1146</v>
      </c>
      <c r="E1585" t="str">
        <v>Tysvæ</v>
      </c>
      <c r="F1585" t="str">
        <v>0004</v>
      </c>
      <c r="G1585" t="str">
        <v>Tysvævåg</v>
      </c>
      <c r="H1585" t="str">
        <v>0004</v>
      </c>
      <c r="I1585" t="str">
        <v>Tysvævåg barne- og ungdomsskule</v>
      </c>
      <c r="J1585" t="str">
        <v>Tysvævågvegen 421</v>
      </c>
      <c r="K1585" t="str">
        <v>5565</v>
      </c>
      <c r="L1585" t="str">
        <v>Tysvævåg</v>
      </c>
      <c r="M1585" t="str">
        <v>NULL</v>
      </c>
      <c r="N1585" t="str">
        <v>59.334204, 5.485798</v>
      </c>
      <c r="O1585">
        <v>45908</v>
      </c>
      <c r="P1585">
        <v>0.375</v>
      </c>
      <c r="Q1585">
        <v>0.83333333333333337</v>
      </c>
      <c r="R1585" t="str">
        <v>True</v>
      </c>
    </row>
    <row r="1586" spans="1:18" x14ac:dyDescent="0.25">
      <c r="A1586" t="str">
        <v>250001</v>
      </c>
      <c r="B1586" t="str">
        <v>Stortingsvalget 2025</v>
      </c>
      <c r="C1586" t="str">
        <v>Rogaland</v>
      </c>
      <c r="D1586" t="str">
        <v>1146</v>
      </c>
      <c r="E1586" t="str">
        <v>Tysvæ</v>
      </c>
      <c r="F1586" t="str">
        <v>0012</v>
      </c>
      <c r="G1586" t="str">
        <v>Førre</v>
      </c>
      <c r="H1586" t="str">
        <v>0012</v>
      </c>
      <c r="I1586" t="str">
        <v>Frakkagjerd ungdomsskole</v>
      </c>
      <c r="J1586" t="str">
        <v>Frakkagjerdvegen 12</v>
      </c>
      <c r="K1586" t="str">
        <v>5563</v>
      </c>
      <c r="L1586" t="str">
        <v>Førresfjorden</v>
      </c>
      <c r="M1586" t="str">
        <v>NULL</v>
      </c>
      <c r="N1586" t="str">
        <v>59.412050, 5.402470</v>
      </c>
      <c r="O1586">
        <v>45908</v>
      </c>
      <c r="P1586">
        <v>0.375</v>
      </c>
      <c r="Q1586">
        <v>0.83333333333333337</v>
      </c>
      <c r="R1586" t="str">
        <v>True</v>
      </c>
    </row>
    <row r="1587" spans="1:18" x14ac:dyDescent="0.25">
      <c r="A1587" t="str">
        <v>250001</v>
      </c>
      <c r="B1587" t="str">
        <v>Stortingsvalget 2025</v>
      </c>
      <c r="C1587" t="str">
        <v>Rogaland</v>
      </c>
      <c r="D1587" t="str">
        <v>1146</v>
      </c>
      <c r="E1587" t="str">
        <v>Tysvæ</v>
      </c>
      <c r="F1587" t="str">
        <v>0013</v>
      </c>
      <c r="G1587" t="str">
        <v>Straumen</v>
      </c>
      <c r="H1587" t="str">
        <v>0013</v>
      </c>
      <c r="I1587" t="str">
        <v>Skjoldastraumen grendasenter</v>
      </c>
      <c r="J1587" t="str">
        <v>Straumsvegen 2</v>
      </c>
      <c r="K1587" t="str">
        <v>5567</v>
      </c>
      <c r="L1587" t="str">
        <v>Skjoldastraumen</v>
      </c>
      <c r="M1587" t="str">
        <v>NULL</v>
      </c>
      <c r="N1587" t="str">
        <v>59.428621, 5.619636</v>
      </c>
      <c r="O1587">
        <v>45908</v>
      </c>
      <c r="P1587">
        <v>0.375</v>
      </c>
      <c r="Q1587">
        <v>0.83333333333333337</v>
      </c>
      <c r="R1587" t="str">
        <v>True</v>
      </c>
    </row>
    <row r="1588" spans="1:18" x14ac:dyDescent="0.25">
      <c r="A1588" t="str">
        <v>250001</v>
      </c>
      <c r="B1588" t="str">
        <v>Stortingsvalget 2025</v>
      </c>
      <c r="C1588" t="str">
        <v>Rogaland</v>
      </c>
      <c r="D1588" t="str">
        <v>1146</v>
      </c>
      <c r="E1588" t="str">
        <v>Tysvæ</v>
      </c>
      <c r="F1588" t="str">
        <v>0015</v>
      </c>
      <c r="G1588" t="str">
        <v>Grinde</v>
      </c>
      <c r="H1588" t="str">
        <v>0015</v>
      </c>
      <c r="I1588" t="str">
        <v>Tysvætunet kulturhus</v>
      </c>
      <c r="J1588" t="str">
        <v>Aksdalsvegen 157</v>
      </c>
      <c r="K1588" t="str">
        <v>5570</v>
      </c>
      <c r="L1588" t="str">
        <v>Aksdal</v>
      </c>
      <c r="M1588" t="str">
        <v>NULL</v>
      </c>
      <c r="N1588" t="str">
        <v>59.423516,5.444369</v>
      </c>
      <c r="O1588">
        <v>45908</v>
      </c>
      <c r="P1588">
        <v>0.375</v>
      </c>
      <c r="Q1588">
        <v>0.83333333333333337</v>
      </c>
      <c r="R1588" t="str">
        <v>True</v>
      </c>
    </row>
    <row r="1589" spans="1:18" x14ac:dyDescent="0.25">
      <c r="A1589" t="str">
        <v>250001</v>
      </c>
      <c r="B1589" t="str">
        <v>Stortingsvalget 2025</v>
      </c>
      <c r="C1589" t="str">
        <v>Rogaland</v>
      </c>
      <c r="D1589" t="str">
        <v>1146</v>
      </c>
      <c r="E1589" t="str">
        <v>Tysvæ</v>
      </c>
      <c r="F1589" t="str">
        <v>0023</v>
      </c>
      <c r="G1589" t="str">
        <v>Nedstrand</v>
      </c>
      <c r="H1589" t="str">
        <v>0023</v>
      </c>
      <c r="I1589" t="str">
        <v>Nedstrand barne- og ungdomsskule</v>
      </c>
      <c r="J1589" t="str">
        <v>Hinderåvåg 1</v>
      </c>
      <c r="K1589" t="str">
        <v>5560</v>
      </c>
      <c r="L1589" t="str">
        <v>Nedstrand</v>
      </c>
      <c r="M1589" t="str">
        <v>NULL</v>
      </c>
      <c r="N1589" t="str">
        <v>59.348913,5.798528</v>
      </c>
      <c r="O1589">
        <v>45908</v>
      </c>
      <c r="P1589">
        <v>0.375</v>
      </c>
      <c r="Q1589">
        <v>0.83333333333333337</v>
      </c>
      <c r="R1589" t="str">
        <v>True</v>
      </c>
    </row>
    <row r="1590" spans="1:18" x14ac:dyDescent="0.25">
      <c r="A1590" t="str">
        <v>250001</v>
      </c>
      <c r="B1590" t="str">
        <v>Stortingsvalget 2025</v>
      </c>
      <c r="C1590" t="str">
        <v>Rogaland</v>
      </c>
      <c r="D1590" t="str">
        <v>1149</v>
      </c>
      <c r="E1590" t="str">
        <v>Karmøy</v>
      </c>
      <c r="F1590" t="str">
        <v>0001</v>
      </c>
      <c r="G1590" t="str">
        <v>Skudeneshavn</v>
      </c>
      <c r="H1590" t="str">
        <v>0001</v>
      </c>
      <c r="I1590" t="str">
        <v>Skudehallen</v>
      </c>
      <c r="J1590" t="str">
        <v>Postvegen 83 A</v>
      </c>
      <c r="K1590" t="str">
        <v>4280</v>
      </c>
      <c r="L1590" t="str">
        <v>Skudeneshavn</v>
      </c>
      <c r="M1590" t="str">
        <v>NULL</v>
      </c>
      <c r="N1590" t="str">
        <v>59.15475050995697, 5.252854416007949</v>
      </c>
      <c r="O1590">
        <v>45908</v>
      </c>
      <c r="P1590">
        <v>0.375</v>
      </c>
      <c r="Q1590">
        <v>0.83333333333333337</v>
      </c>
      <c r="R1590" t="str">
        <v>True</v>
      </c>
    </row>
    <row r="1591" spans="1:18" x14ac:dyDescent="0.25">
      <c r="A1591" t="str">
        <v>250001</v>
      </c>
      <c r="B1591" t="str">
        <v>Stortingsvalget 2025</v>
      </c>
      <c r="C1591" t="str">
        <v>Rogaland</v>
      </c>
      <c r="D1591" t="str">
        <v>1149</v>
      </c>
      <c r="E1591" t="str">
        <v>Karmøy</v>
      </c>
      <c r="F1591" t="str">
        <v>0002</v>
      </c>
      <c r="G1591" t="str">
        <v>Åkrehamn</v>
      </c>
      <c r="H1591" t="str">
        <v>0002</v>
      </c>
      <c r="I1591" t="str">
        <v>Åkrahallen</v>
      </c>
      <c r="J1591" t="str">
        <v>Slettebøvegen 26</v>
      </c>
      <c r="K1591" t="str">
        <v>4270</v>
      </c>
      <c r="L1591" t="str">
        <v>Åkrehamn</v>
      </c>
      <c r="M1591" t="str">
        <v>NULL</v>
      </c>
      <c r="N1591" t="str">
        <v>59.25675, 5.19067</v>
      </c>
      <c r="O1591">
        <v>45908</v>
      </c>
      <c r="P1591">
        <v>0.375</v>
      </c>
      <c r="Q1591">
        <v>0.83333333333333337</v>
      </c>
      <c r="R1591" t="str">
        <v>True</v>
      </c>
    </row>
    <row r="1592" spans="1:18" x14ac:dyDescent="0.25">
      <c r="A1592" t="str">
        <v>250001</v>
      </c>
      <c r="B1592" t="str">
        <v>Stortingsvalget 2025</v>
      </c>
      <c r="C1592" t="str">
        <v>Rogaland</v>
      </c>
      <c r="D1592" t="str">
        <v>1149</v>
      </c>
      <c r="E1592" t="str">
        <v>Karmøy</v>
      </c>
      <c r="F1592" t="str">
        <v>0003</v>
      </c>
      <c r="G1592" t="str">
        <v>Veavågen</v>
      </c>
      <c r="H1592" t="str">
        <v>0003</v>
      </c>
      <c r="I1592" t="str">
        <v>Storhall Karmøy / Sparebanken Norge Arena Karmøy</v>
      </c>
      <c r="J1592" t="str">
        <v>Slettavegen 130</v>
      </c>
      <c r="K1592" t="str">
        <v>4276</v>
      </c>
      <c r="L1592" t="str">
        <v>Veavågen</v>
      </c>
      <c r="M1592" t="str">
        <v>NULL</v>
      </c>
      <c r="N1592" t="str">
        <v>59.28695, 5.24561</v>
      </c>
      <c r="O1592">
        <v>45908</v>
      </c>
      <c r="P1592">
        <v>0.375</v>
      </c>
      <c r="Q1592">
        <v>0.83333333333333337</v>
      </c>
      <c r="R1592" t="str">
        <v>True</v>
      </c>
    </row>
    <row r="1593" spans="1:18" x14ac:dyDescent="0.25">
      <c r="A1593" t="str">
        <v>250001</v>
      </c>
      <c r="B1593" t="str">
        <v>Stortingsvalget 2025</v>
      </c>
      <c r="C1593" t="str">
        <v>Rogaland</v>
      </c>
      <c r="D1593" t="str">
        <v>1149</v>
      </c>
      <c r="E1593" t="str">
        <v>Karmøy</v>
      </c>
      <c r="F1593" t="str">
        <v>0004</v>
      </c>
      <c r="G1593" t="str">
        <v>Kopervik</v>
      </c>
      <c r="H1593" t="str">
        <v>0004</v>
      </c>
      <c r="I1593" t="str">
        <v>Karmøyhallen, Kopervik</v>
      </c>
      <c r="J1593" t="str">
        <v>Eidsbakkane 13</v>
      </c>
      <c r="K1593" t="str">
        <v>4250</v>
      </c>
      <c r="L1593" t="str">
        <v>Kopervik</v>
      </c>
      <c r="M1593" t="str">
        <v>NULL</v>
      </c>
      <c r="N1593" t="str">
        <v>59.279794,5.285904</v>
      </c>
      <c r="O1593">
        <v>45908</v>
      </c>
      <c r="P1593">
        <v>0.375</v>
      </c>
      <c r="Q1593">
        <v>0.83333333333333337</v>
      </c>
      <c r="R1593" t="str">
        <v>True</v>
      </c>
    </row>
    <row r="1594" spans="1:18" x14ac:dyDescent="0.25">
      <c r="A1594" t="str">
        <v>250001</v>
      </c>
      <c r="B1594" t="str">
        <v>Stortingsvalget 2025</v>
      </c>
      <c r="C1594" t="str">
        <v>Rogaland</v>
      </c>
      <c r="D1594" t="str">
        <v>1149</v>
      </c>
      <c r="E1594" t="str">
        <v>Karmøy</v>
      </c>
      <c r="F1594" t="str">
        <v>0005</v>
      </c>
      <c r="G1594" t="str">
        <v>Avaldsnes</v>
      </c>
      <c r="H1594" t="str">
        <v>0005</v>
      </c>
      <c r="I1594" t="str">
        <v>Avaldsnes skole, idrettshallen</v>
      </c>
      <c r="J1594" t="str">
        <v>Kong Augvalds veg 27</v>
      </c>
      <c r="K1594" t="str">
        <v>4262</v>
      </c>
      <c r="L1594" t="str">
        <v>Avaldsnes</v>
      </c>
      <c r="M1594" t="str">
        <v>NULL</v>
      </c>
      <c r="N1594" t="str">
        <v>59.353092, 5.280079</v>
      </c>
      <c r="O1594">
        <v>45908</v>
      </c>
      <c r="P1594">
        <v>0.375</v>
      </c>
      <c r="Q1594">
        <v>0.83333333333333337</v>
      </c>
      <c r="R1594" t="str">
        <v>True</v>
      </c>
    </row>
    <row r="1595" spans="1:18" x14ac:dyDescent="0.25">
      <c r="A1595" t="str">
        <v>250001</v>
      </c>
      <c r="B1595" t="str">
        <v>Stortingsvalget 2025</v>
      </c>
      <c r="C1595" t="str">
        <v>Rogaland</v>
      </c>
      <c r="D1595" t="str">
        <v>1149</v>
      </c>
      <c r="E1595" t="str">
        <v>Karmøy</v>
      </c>
      <c r="F1595" t="str">
        <v>0006</v>
      </c>
      <c r="G1595" t="str">
        <v>Torvastad</v>
      </c>
      <c r="H1595" t="str">
        <v>0006</v>
      </c>
      <c r="I1595" t="str">
        <v>Torvastad arena</v>
      </c>
      <c r="J1595" t="str">
        <v>Hålandvegen 152</v>
      </c>
      <c r="K1595" t="str">
        <v>4260</v>
      </c>
      <c r="L1595" t="str">
        <v>Torvastad</v>
      </c>
      <c r="M1595" t="str">
        <v>NULL</v>
      </c>
      <c r="N1595" t="str">
        <v>59.38889, 5.251</v>
      </c>
      <c r="O1595">
        <v>45908</v>
      </c>
      <c r="P1595">
        <v>0.375</v>
      </c>
      <c r="Q1595">
        <v>0.83333333333333337</v>
      </c>
      <c r="R1595" t="str">
        <v>True</v>
      </c>
    </row>
    <row r="1596" spans="1:18" x14ac:dyDescent="0.25">
      <c r="A1596" t="str">
        <v>250001</v>
      </c>
      <c r="B1596" t="str">
        <v>Stortingsvalget 2025</v>
      </c>
      <c r="C1596" t="str">
        <v>Rogaland</v>
      </c>
      <c r="D1596" t="str">
        <v>1149</v>
      </c>
      <c r="E1596" t="str">
        <v>Karmøy</v>
      </c>
      <c r="F1596" t="str">
        <v>0007</v>
      </c>
      <c r="G1596" t="str">
        <v>Norheim</v>
      </c>
      <c r="H1596" t="str">
        <v>0007</v>
      </c>
      <c r="I1596" t="str">
        <v>Norheimshallen</v>
      </c>
      <c r="J1596" t="str">
        <v>Moksheimstien 2</v>
      </c>
      <c r="K1596" t="str">
        <v>5542</v>
      </c>
      <c r="L1596" t="str">
        <v>Karmsund</v>
      </c>
      <c r="M1596" t="str">
        <v>NULL</v>
      </c>
      <c r="N1596" t="str">
        <v>59.38041424627023, 5.3194644920654355</v>
      </c>
      <c r="O1596">
        <v>45908</v>
      </c>
      <c r="P1596">
        <v>0.375</v>
      </c>
      <c r="Q1596">
        <v>0.83333333333333337</v>
      </c>
      <c r="R1596" t="str">
        <v>True</v>
      </c>
    </row>
    <row r="1597" spans="1:18" x14ac:dyDescent="0.25">
      <c r="A1597" t="str">
        <v>250001</v>
      </c>
      <c r="B1597" t="str">
        <v>Stortingsvalget 2025</v>
      </c>
      <c r="C1597" t="str">
        <v>Rogaland</v>
      </c>
      <c r="D1597" t="str">
        <v>1151</v>
      </c>
      <c r="E1597" t="str">
        <v>Utsira</v>
      </c>
      <c r="F1597" t="str">
        <v>0001</v>
      </c>
      <c r="G1597" t="str">
        <v>Utsira</v>
      </c>
      <c r="H1597" t="str">
        <v>0001</v>
      </c>
      <c r="I1597" t="str">
        <v>Allrom Siratun</v>
      </c>
      <c r="J1597" t="str">
        <v>Utsiravegen 112</v>
      </c>
      <c r="K1597" t="str">
        <v>5547</v>
      </c>
      <c r="L1597" t="str">
        <v>Utsira</v>
      </c>
      <c r="M1597" t="str">
        <v>NULL</v>
      </c>
      <c r="N1597" t="str">
        <v>59.305633, 4.886362</v>
      </c>
      <c r="O1597">
        <v>45908</v>
      </c>
      <c r="P1597">
        <v>0.375</v>
      </c>
      <c r="Q1597">
        <v>0.75</v>
      </c>
      <c r="R1597" t="str">
        <v>True</v>
      </c>
    </row>
    <row r="1598" spans="1:18" x14ac:dyDescent="0.25">
      <c r="A1598" t="str">
        <v>250001</v>
      </c>
      <c r="B1598" t="str">
        <v>Stortingsvalget 2025</v>
      </c>
      <c r="C1598" t="str">
        <v>Rogaland</v>
      </c>
      <c r="D1598" t="str">
        <v>1160</v>
      </c>
      <c r="E1598" t="str">
        <v>Vindafjord</v>
      </c>
      <c r="F1598" t="str">
        <v>0001</v>
      </c>
      <c r="G1598" t="str">
        <v>Skjold</v>
      </c>
      <c r="H1598" t="str">
        <v>0001</v>
      </c>
      <c r="I1598" t="str">
        <v>Skjold Arena</v>
      </c>
      <c r="J1598" t="str">
        <v>Vikanesvegen 8</v>
      </c>
      <c r="K1598" t="str">
        <v>5574</v>
      </c>
      <c r="L1598" t="str">
        <v>Skjold</v>
      </c>
      <c r="M1598" t="str">
        <v>NULL</v>
      </c>
      <c r="N1598" t="str">
        <v>59.505181,5.595449</v>
      </c>
      <c r="O1598">
        <v>45908</v>
      </c>
      <c r="P1598">
        <v>0.5</v>
      </c>
      <c r="Q1598">
        <v>0.83333333333333337</v>
      </c>
      <c r="R1598" t="str">
        <v>True</v>
      </c>
    </row>
    <row r="1599" spans="1:18" x14ac:dyDescent="0.25">
      <c r="A1599" t="str">
        <v>250001</v>
      </c>
      <c r="B1599" t="str">
        <v>Stortingsvalget 2025</v>
      </c>
      <c r="C1599" t="str">
        <v>Rogaland</v>
      </c>
      <c r="D1599" t="str">
        <v>1160</v>
      </c>
      <c r="E1599" t="str">
        <v>Vindafjord</v>
      </c>
      <c r="F1599" t="str">
        <v>0002</v>
      </c>
      <c r="G1599" t="str">
        <v>Vats</v>
      </c>
      <c r="H1599" t="str">
        <v>0002</v>
      </c>
      <c r="I1599" t="str">
        <v>Vindafjordhallen</v>
      </c>
      <c r="J1599" t="str">
        <v>Saudavegen 6975</v>
      </c>
      <c r="K1599" t="str">
        <v>5578</v>
      </c>
      <c r="L1599" t="str">
        <v>Nedre Vats</v>
      </c>
      <c r="M1599" t="str">
        <v>NULL</v>
      </c>
      <c r="N1599" t="str">
        <v>59.49191, 5.72902</v>
      </c>
      <c r="O1599">
        <v>45908</v>
      </c>
      <c r="P1599">
        <v>0.5</v>
      </c>
      <c r="Q1599">
        <v>0.83333333333333337</v>
      </c>
      <c r="R1599" t="str">
        <v>True</v>
      </c>
    </row>
    <row r="1600" spans="1:18" x14ac:dyDescent="0.25">
      <c r="A1600" t="str">
        <v>250001</v>
      </c>
      <c r="B1600" t="str">
        <v>Stortingsvalget 2025</v>
      </c>
      <c r="C1600" t="str">
        <v>Rogaland</v>
      </c>
      <c r="D1600" t="str">
        <v>1160</v>
      </c>
      <c r="E1600" t="str">
        <v>Vindafjord</v>
      </c>
      <c r="F1600" t="str">
        <v>0004</v>
      </c>
      <c r="G1600" t="str">
        <v>Sandeid</v>
      </c>
      <c r="H1600" t="str">
        <v>0004</v>
      </c>
      <c r="I1600" t="str">
        <v>Sandeid samfunnshus</v>
      </c>
      <c r="J1600" t="str">
        <v>Sandeidvegen 813</v>
      </c>
      <c r="K1600" t="str">
        <v>5585</v>
      </c>
      <c r="L1600" t="str">
        <v>Sandeid</v>
      </c>
      <c r="M1600" t="str">
        <v>NULL</v>
      </c>
      <c r="N1600" t="str">
        <v>59.546777, 5.855579</v>
      </c>
      <c r="O1600">
        <v>45908</v>
      </c>
      <c r="P1600">
        <v>0.5</v>
      </c>
      <c r="Q1600">
        <v>0.83333333333333337</v>
      </c>
      <c r="R1600" t="str">
        <v>True</v>
      </c>
    </row>
    <row r="1601" spans="1:18" x14ac:dyDescent="0.25">
      <c r="A1601" t="str">
        <v>250001</v>
      </c>
      <c r="B1601" t="str">
        <v>Stortingsvalget 2025</v>
      </c>
      <c r="C1601" t="str">
        <v>Rogaland</v>
      </c>
      <c r="D1601" t="str">
        <v>1160</v>
      </c>
      <c r="E1601" t="str">
        <v>Vindafjord</v>
      </c>
      <c r="F1601" t="str">
        <v>0005</v>
      </c>
      <c r="G1601" t="str">
        <v>Vikedal</v>
      </c>
      <c r="H1601" t="str">
        <v>0005</v>
      </c>
      <c r="I1601" t="str">
        <v>Vikedal bygdahus</v>
      </c>
      <c r="J1601" t="str">
        <v>Kyrkjehølsvegen 14</v>
      </c>
      <c r="K1601" t="str">
        <v>5583</v>
      </c>
      <c r="L1601" t="str">
        <v>Vikedal</v>
      </c>
      <c r="M1601" t="str">
        <v>NULL</v>
      </c>
      <c r="N1601" t="str">
        <v>59.496878, 5.902394</v>
      </c>
      <c r="O1601">
        <v>45908</v>
      </c>
      <c r="P1601">
        <v>0.5</v>
      </c>
      <c r="Q1601">
        <v>0.83333333333333337</v>
      </c>
      <c r="R1601" t="str">
        <v>True</v>
      </c>
    </row>
    <row r="1602" spans="1:18" x14ac:dyDescent="0.25">
      <c r="A1602" t="str">
        <v>250001</v>
      </c>
      <c r="B1602" t="str">
        <v>Stortingsvalget 2025</v>
      </c>
      <c r="C1602" t="str">
        <v>Rogaland</v>
      </c>
      <c r="D1602" t="str">
        <v>1160</v>
      </c>
      <c r="E1602" t="str">
        <v>Vindafjord</v>
      </c>
      <c r="F1602" t="str">
        <v>0007</v>
      </c>
      <c r="G1602" t="str">
        <v>Imsland</v>
      </c>
      <c r="H1602" t="str">
        <v>0007</v>
      </c>
      <c r="I1602" t="str">
        <v>Imsland bygdahus</v>
      </c>
      <c r="J1602" t="str">
        <v>Ølmedalsvegen 2</v>
      </c>
      <c r="K1602" t="str">
        <v>5583</v>
      </c>
      <c r="L1602" t="str">
        <v>Vikedal</v>
      </c>
      <c r="M1602" t="str">
        <v>NULL</v>
      </c>
      <c r="N1602" t="str">
        <v>59.4863000,5.98037</v>
      </c>
      <c r="O1602">
        <v>45908</v>
      </c>
      <c r="P1602">
        <v>0.5</v>
      </c>
      <c r="Q1602">
        <v>0.83333333333333337</v>
      </c>
      <c r="R1602" t="str">
        <v>True</v>
      </c>
    </row>
    <row r="1603" spans="1:18" x14ac:dyDescent="0.25">
      <c r="A1603" t="str">
        <v>250001</v>
      </c>
      <c r="B1603" t="str">
        <v>Stortingsvalget 2025</v>
      </c>
      <c r="C1603" t="str">
        <v>Rogaland</v>
      </c>
      <c r="D1603" t="str">
        <v>1160</v>
      </c>
      <c r="E1603" t="str">
        <v>Vindafjord</v>
      </c>
      <c r="F1603" t="str">
        <v>0011</v>
      </c>
      <c r="G1603" t="str">
        <v>Ølen</v>
      </c>
      <c r="H1603" t="str">
        <v>0011</v>
      </c>
      <c r="I1603" t="str">
        <v>Ølen kulturhus</v>
      </c>
      <c r="J1603" t="str">
        <v>Dreganesvegen 40</v>
      </c>
      <c r="K1603" t="str">
        <v>5580</v>
      </c>
      <c r="L1603" t="str">
        <v>Ølen</v>
      </c>
      <c r="M1603" t="str">
        <v>NULL</v>
      </c>
      <c r="N1603" t="str">
        <v>59.60735, 5.81533</v>
      </c>
      <c r="O1603">
        <v>45908</v>
      </c>
      <c r="P1603">
        <v>0.5</v>
      </c>
      <c r="Q1603">
        <v>0.83333333333333337</v>
      </c>
      <c r="R1603" t="str">
        <v>True</v>
      </c>
    </row>
    <row r="1604" spans="1:18" x14ac:dyDescent="0.25">
      <c r="A1604" t="str">
        <v>250001</v>
      </c>
      <c r="B1604" t="str">
        <v>Stortingsvalget 2025</v>
      </c>
      <c r="C1604" t="str">
        <v>Rogaland</v>
      </c>
      <c r="D1604" t="str">
        <v>1160</v>
      </c>
      <c r="E1604" t="str">
        <v>Vindafjord</v>
      </c>
      <c r="F1604" t="str">
        <v>0012</v>
      </c>
      <c r="G1604" t="str">
        <v>Vågen</v>
      </c>
      <c r="H1604" t="str">
        <v>0012</v>
      </c>
      <c r="I1604" t="str">
        <v>Vågen skule</v>
      </c>
      <c r="J1604" t="str">
        <v>Vågshagen 22</v>
      </c>
      <c r="K1604" t="str">
        <v>5582</v>
      </c>
      <c r="L1604" t="str">
        <v>Ølensvåg</v>
      </c>
      <c r="M1604" t="str">
        <v>NULL</v>
      </c>
      <c r="N1604" t="str">
        <v>59.5964500,5.7475127</v>
      </c>
      <c r="O1604">
        <v>45908</v>
      </c>
      <c r="P1604">
        <v>0.5</v>
      </c>
      <c r="Q1604">
        <v>0.83333333333333337</v>
      </c>
      <c r="R1604" t="str">
        <v>True</v>
      </c>
    </row>
    <row r="1605" spans="1:18" x14ac:dyDescent="0.25">
      <c r="A1605" t="str">
        <v>250001</v>
      </c>
      <c r="B1605" t="str">
        <v>Stortingsvalget 2025</v>
      </c>
      <c r="C1605" t="str">
        <v>Rogaland</v>
      </c>
      <c r="D1605" t="str">
        <v>1160</v>
      </c>
      <c r="E1605" t="str">
        <v>Vindafjord</v>
      </c>
      <c r="F1605" t="str">
        <v>0013</v>
      </c>
      <c r="G1605" t="str">
        <v>Bjoa</v>
      </c>
      <c r="H1605" t="str">
        <v>0013</v>
      </c>
      <c r="I1605" t="str">
        <v>Bjoa bygdahus</v>
      </c>
      <c r="J1605" t="str">
        <v>Bjoavegen 1333</v>
      </c>
      <c r="K1605" t="str">
        <v>5584</v>
      </c>
      <c r="L1605" t="str">
        <v>Bjoa</v>
      </c>
      <c r="M1605" t="str">
        <v>NULL</v>
      </c>
      <c r="N1605" t="str">
        <v>59.661214,5.677022</v>
      </c>
      <c r="O1605">
        <v>45908</v>
      </c>
      <c r="P1605">
        <v>0.5</v>
      </c>
      <c r="Q1605">
        <v>0.83333333333333337</v>
      </c>
      <c r="R1605" t="str">
        <v>True</v>
      </c>
    </row>
    <row r="1606" spans="1:18" x14ac:dyDescent="0.25">
      <c r="A1606" t="str">
        <v>250001</v>
      </c>
      <c r="B1606" t="str">
        <v>Stortingsvalget 2025</v>
      </c>
      <c r="C1606" t="str">
        <v>Rogaland</v>
      </c>
      <c r="D1606" t="str">
        <v>1160</v>
      </c>
      <c r="E1606" t="str">
        <v>Vindafjord</v>
      </c>
      <c r="F1606" t="str">
        <v>0014</v>
      </c>
      <c r="G1606" t="str">
        <v>Vikebygd</v>
      </c>
      <c r="H1606" t="str">
        <v>0014</v>
      </c>
      <c r="I1606" t="str">
        <v>Vikebygd bygdahus</v>
      </c>
      <c r="J1606" t="str">
        <v>Vikevegen 1275</v>
      </c>
      <c r="K1606" t="str">
        <v>5568</v>
      </c>
      <c r="L1606" t="str">
        <v>Vikebygd</v>
      </c>
      <c r="M1606" t="str">
        <v>NULL</v>
      </c>
      <c r="N1606" t="str">
        <v>59.600389, 5.592000</v>
      </c>
      <c r="O1606">
        <v>45908</v>
      </c>
      <c r="P1606">
        <v>0.5</v>
      </c>
      <c r="Q1606">
        <v>0.83333333333333337</v>
      </c>
      <c r="R1606" t="str">
        <v>True</v>
      </c>
    </row>
    <row r="1607" spans="1:18" x14ac:dyDescent="0.25">
      <c r="A1607" t="str">
        <v>250001</v>
      </c>
      <c r="B1607" t="str">
        <v>Stortingsvalget 2025</v>
      </c>
      <c r="C1607" t="str">
        <v>Hordaland</v>
      </c>
      <c r="D1607" t="str">
        <v>4601</v>
      </c>
      <c r="E1607" t="str">
        <v>Bergen</v>
      </c>
      <c r="F1607" t="str">
        <v>0001</v>
      </c>
      <c r="G1607" t="str">
        <v>Bergen sentrum</v>
      </c>
      <c r="H1607" t="str">
        <v>0001</v>
      </c>
      <c r="I1607" t="str">
        <v>Grieghallen</v>
      </c>
      <c r="J1607" t="str">
        <v>Edvard Griegs plass 1</v>
      </c>
      <c r="K1607" t="str">
        <v>5015</v>
      </c>
      <c r="L1607" t="str">
        <v>Bergen</v>
      </c>
      <c r="M1607" t="str">
        <v>NULL</v>
      </c>
      <c r="N1607" t="str">
        <v>60.388925, 5.326738</v>
      </c>
      <c r="O1607">
        <v>45908</v>
      </c>
      <c r="P1607">
        <v>0.375</v>
      </c>
      <c r="Q1607">
        <v>0.875</v>
      </c>
      <c r="R1607" t="str">
        <v>True</v>
      </c>
    </row>
    <row r="1608" spans="1:18" x14ac:dyDescent="0.25">
      <c r="A1608" t="str">
        <v>250001</v>
      </c>
      <c r="B1608" t="str">
        <v>Stortingsvalget 2025</v>
      </c>
      <c r="C1608" t="str">
        <v>Hordaland</v>
      </c>
      <c r="D1608" t="str">
        <v>4601</v>
      </c>
      <c r="E1608" t="str">
        <v>Bergen</v>
      </c>
      <c r="F1608" t="str">
        <v>0002</v>
      </c>
      <c r="G1608" t="str">
        <v>Møhlenpris</v>
      </c>
      <c r="H1608" t="str">
        <v>0002</v>
      </c>
      <c r="I1608" t="str">
        <v>Vitalitetssenteret</v>
      </c>
      <c r="J1608" t="str">
        <v>Wolffs gate 12</v>
      </c>
      <c r="K1608" t="str">
        <v>5006</v>
      </c>
      <c r="L1608" t="str">
        <v>Bergen</v>
      </c>
      <c r="M1608" t="str">
        <v>NULL</v>
      </c>
      <c r="N1608" t="str">
        <v>60.383121, 5.323899</v>
      </c>
      <c r="O1608">
        <v>45908</v>
      </c>
      <c r="P1608">
        <v>0.375</v>
      </c>
      <c r="Q1608">
        <v>0.875</v>
      </c>
      <c r="R1608" t="str">
        <v>True</v>
      </c>
    </row>
    <row r="1609" spans="1:18" x14ac:dyDescent="0.25">
      <c r="A1609" t="str">
        <v>250001</v>
      </c>
      <c r="B1609" t="str">
        <v>Stortingsvalget 2025</v>
      </c>
      <c r="C1609" t="str">
        <v>Hordaland</v>
      </c>
      <c r="D1609" t="str">
        <v>4601</v>
      </c>
      <c r="E1609" t="str">
        <v>Bergen</v>
      </c>
      <c r="F1609" t="str">
        <v>0003</v>
      </c>
      <c r="G1609" t="str">
        <v>Nordnes</v>
      </c>
      <c r="H1609" t="str">
        <v>0003</v>
      </c>
      <c r="I1609" t="str">
        <v>Nordnes skole</v>
      </c>
      <c r="J1609" t="str">
        <v>Nordnesparken 3</v>
      </c>
      <c r="K1609" t="str">
        <v>5005</v>
      </c>
      <c r="L1609" t="str">
        <v>Bergen</v>
      </c>
      <c r="M1609" t="str">
        <v>NULL</v>
      </c>
      <c r="N1609" t="str">
        <v>60.397195, 5.308068</v>
      </c>
      <c r="O1609">
        <v>45908</v>
      </c>
      <c r="P1609">
        <v>0.375</v>
      </c>
      <c r="Q1609">
        <v>0.875</v>
      </c>
      <c r="R1609" t="str">
        <v>True</v>
      </c>
    </row>
    <row r="1610" spans="1:18" x14ac:dyDescent="0.25">
      <c r="A1610" t="str">
        <v>250001</v>
      </c>
      <c r="B1610" t="str">
        <v>Stortingsvalget 2025</v>
      </c>
      <c r="C1610" t="str">
        <v>Hordaland</v>
      </c>
      <c r="D1610" t="str">
        <v>4601</v>
      </c>
      <c r="E1610" t="str">
        <v>Bergen</v>
      </c>
      <c r="F1610" t="str">
        <v>0004</v>
      </c>
      <c r="G1610" t="str">
        <v>Haukeland</v>
      </c>
      <c r="H1610" t="str">
        <v>0004</v>
      </c>
      <c r="I1610" t="str">
        <v>Haukeland skole</v>
      </c>
      <c r="J1610" t="str">
        <v>Stemmeveien 1</v>
      </c>
      <c r="K1610" t="str">
        <v>5009</v>
      </c>
      <c r="L1610" t="str">
        <v>Bergen</v>
      </c>
      <c r="M1610" t="str">
        <v>NULL</v>
      </c>
      <c r="N1610" t="str">
        <v>60.38031, 5.36169</v>
      </c>
      <c r="O1610">
        <v>45908</v>
      </c>
      <c r="P1610">
        <v>0.375</v>
      </c>
      <c r="Q1610">
        <v>0.875</v>
      </c>
      <c r="R1610" t="str">
        <v>True</v>
      </c>
    </row>
    <row r="1611" spans="1:18" x14ac:dyDescent="0.25">
      <c r="A1611" t="str">
        <v>250001</v>
      </c>
      <c r="B1611" t="str">
        <v>Stortingsvalget 2025</v>
      </c>
      <c r="C1611" t="str">
        <v>Hordaland</v>
      </c>
      <c r="D1611" t="str">
        <v>4601</v>
      </c>
      <c r="E1611" t="str">
        <v>Bergen</v>
      </c>
      <c r="F1611" t="str">
        <v>0007</v>
      </c>
      <c r="G1611" t="str">
        <v>Ny-Krohnborg</v>
      </c>
      <c r="H1611" t="str">
        <v>0007</v>
      </c>
      <c r="I1611" t="str">
        <v>Ny-Krohnborg senter for oppvekst, idrett og kultur</v>
      </c>
      <c r="J1611" t="str">
        <v>Rogagaten 9</v>
      </c>
      <c r="K1611" t="str">
        <v>5055</v>
      </c>
      <c r="L1611" t="str">
        <v>Bergen</v>
      </c>
      <c r="M1611" t="str">
        <v>NULL</v>
      </c>
      <c r="N1611" t="str">
        <v>60.375323, 5.334403</v>
      </c>
      <c r="O1611">
        <v>45908</v>
      </c>
      <c r="P1611">
        <v>0.375</v>
      </c>
      <c r="Q1611">
        <v>0.875</v>
      </c>
      <c r="R1611" t="str">
        <v>True</v>
      </c>
    </row>
    <row r="1612" spans="1:18" x14ac:dyDescent="0.25">
      <c r="A1612" t="str">
        <v>250001</v>
      </c>
      <c r="B1612" t="str">
        <v>Stortingsvalget 2025</v>
      </c>
      <c r="C1612" t="str">
        <v>Hordaland</v>
      </c>
      <c r="D1612" t="str">
        <v>4601</v>
      </c>
      <c r="E1612" t="str">
        <v>Bergen</v>
      </c>
      <c r="F1612" t="str">
        <v>0009</v>
      </c>
      <c r="G1612" t="str">
        <v>Bønes</v>
      </c>
      <c r="H1612" t="str">
        <v>0009</v>
      </c>
      <c r="I1612" t="str">
        <v>Bønes skole- Bønes arena</v>
      </c>
      <c r="J1612" t="str">
        <v>Bønesberget 1</v>
      </c>
      <c r="K1612" t="str">
        <v>5153</v>
      </c>
      <c r="L1612" t="str">
        <v>Bønes</v>
      </c>
      <c r="M1612" t="str">
        <v>NULL</v>
      </c>
      <c r="N1612" t="str">
        <v>60.33241, 5.31035</v>
      </c>
      <c r="O1612">
        <v>45908</v>
      </c>
      <c r="P1612">
        <v>0.375</v>
      </c>
      <c r="Q1612">
        <v>0.875</v>
      </c>
      <c r="R1612" t="str">
        <v>True</v>
      </c>
    </row>
    <row r="1613" spans="1:18" x14ac:dyDescent="0.25">
      <c r="A1613" t="str">
        <v>250001</v>
      </c>
      <c r="B1613" t="str">
        <v>Stortingsvalget 2025</v>
      </c>
      <c r="C1613" t="str">
        <v>Hordaland</v>
      </c>
      <c r="D1613" t="str">
        <v>4601</v>
      </c>
      <c r="E1613" t="str">
        <v>Bergen</v>
      </c>
      <c r="F1613" t="str">
        <v>0013</v>
      </c>
      <c r="G1613" t="str">
        <v>Landås</v>
      </c>
      <c r="H1613" t="str">
        <v>0013</v>
      </c>
      <c r="I1613" t="str">
        <v>Ulriken bydelshus</v>
      </c>
      <c r="J1613" t="str">
        <v>Landåsveien 31A</v>
      </c>
      <c r="K1613" t="str">
        <v>5097</v>
      </c>
      <c r="L1613" t="str">
        <v>Bergen</v>
      </c>
      <c r="M1613" t="str">
        <v>NULL</v>
      </c>
      <c r="N1613" t="str">
        <v>60.36325, 5.3684</v>
      </c>
      <c r="O1613">
        <v>45908</v>
      </c>
      <c r="P1613">
        <v>0.375</v>
      </c>
      <c r="Q1613">
        <v>0.875</v>
      </c>
      <c r="R1613" t="str">
        <v>True</v>
      </c>
    </row>
    <row r="1614" spans="1:18" x14ac:dyDescent="0.25">
      <c r="A1614" t="str">
        <v>250001</v>
      </c>
      <c r="B1614" t="str">
        <v>Stortingsvalget 2025</v>
      </c>
      <c r="C1614" t="str">
        <v>Hordaland</v>
      </c>
      <c r="D1614" t="str">
        <v>4601</v>
      </c>
      <c r="E1614" t="str">
        <v>Bergen</v>
      </c>
      <c r="F1614" t="str">
        <v>0014</v>
      </c>
      <c r="G1614" t="str">
        <v>Slettebakken</v>
      </c>
      <c r="H1614" t="str">
        <v>0014</v>
      </c>
      <c r="I1614" t="str">
        <v>Slettebakken skole</v>
      </c>
      <c r="J1614" t="str">
        <v>Vilhelm Bjerknes' vei 15</v>
      </c>
      <c r="K1614" t="str">
        <v>5081</v>
      </c>
      <c r="L1614" t="str">
        <v>Bergen</v>
      </c>
      <c r="M1614" t="str">
        <v>NULL</v>
      </c>
      <c r="N1614" t="str">
        <v>60.35627, 5.35826</v>
      </c>
      <c r="O1614">
        <v>45908</v>
      </c>
      <c r="P1614">
        <v>0.375</v>
      </c>
      <c r="Q1614">
        <v>0.875</v>
      </c>
      <c r="R1614" t="str">
        <v>True</v>
      </c>
    </row>
    <row r="1615" spans="1:18" x14ac:dyDescent="0.25">
      <c r="A1615" t="str">
        <v>250001</v>
      </c>
      <c r="B1615" t="str">
        <v>Stortingsvalget 2025</v>
      </c>
      <c r="C1615" t="str">
        <v>Hordaland</v>
      </c>
      <c r="D1615" t="str">
        <v>4601</v>
      </c>
      <c r="E1615" t="str">
        <v>Bergen</v>
      </c>
      <c r="F1615" t="str">
        <v>0015</v>
      </c>
      <c r="G1615" t="str">
        <v>Gimle</v>
      </c>
      <c r="H1615" t="str">
        <v>0015</v>
      </c>
      <c r="I1615" t="str">
        <v>Haukelandshallen</v>
      </c>
      <c r="J1615" t="str">
        <v>St. Olavs vei 50</v>
      </c>
      <c r="K1615" t="str">
        <v>5052</v>
      </c>
      <c r="L1615" t="str">
        <v>Bergen</v>
      </c>
      <c r="M1615" t="str">
        <v>NULL</v>
      </c>
      <c r="N1615" t="str">
        <v>60.370174, 5.353746</v>
      </c>
      <c r="O1615">
        <v>45908</v>
      </c>
      <c r="P1615">
        <v>0.375</v>
      </c>
      <c r="Q1615">
        <v>0.875</v>
      </c>
      <c r="R1615" t="str">
        <v>True</v>
      </c>
    </row>
    <row r="1616" spans="1:18" x14ac:dyDescent="0.25">
      <c r="A1616" t="str">
        <v>250001</v>
      </c>
      <c r="B1616" t="str">
        <v>Stortingsvalget 2025</v>
      </c>
      <c r="C1616" t="str">
        <v>Hordaland</v>
      </c>
      <c r="D1616" t="str">
        <v>4601</v>
      </c>
      <c r="E1616" t="str">
        <v>Bergen</v>
      </c>
      <c r="F1616" t="str">
        <v>0018</v>
      </c>
      <c r="G1616" t="str">
        <v>Hellen</v>
      </c>
      <c r="H1616" t="str">
        <v>0018</v>
      </c>
      <c r="I1616" t="str">
        <v>Hellen skole</v>
      </c>
      <c r="J1616" t="str">
        <v>Helleveien 118</v>
      </c>
      <c r="K1616" t="str">
        <v>5043</v>
      </c>
      <c r="L1616" t="str">
        <v>Bergen</v>
      </c>
      <c r="M1616" t="str">
        <v>NULL</v>
      </c>
      <c r="N1616" t="str">
        <v>60.425991, 5.298886</v>
      </c>
      <c r="O1616">
        <v>45908</v>
      </c>
      <c r="P1616">
        <v>0.375</v>
      </c>
      <c r="Q1616">
        <v>0.875</v>
      </c>
      <c r="R1616" t="str">
        <v>True</v>
      </c>
    </row>
    <row r="1617" spans="1:18" x14ac:dyDescent="0.25">
      <c r="A1617" t="str">
        <v>250001</v>
      </c>
      <c r="B1617" t="str">
        <v>Stortingsvalget 2025</v>
      </c>
      <c r="C1617" t="str">
        <v>Hordaland</v>
      </c>
      <c r="D1617" t="str">
        <v>4601</v>
      </c>
      <c r="E1617" t="str">
        <v>Bergen</v>
      </c>
      <c r="F1617" t="str">
        <v>0019</v>
      </c>
      <c r="G1617" t="str">
        <v>Rothaugen</v>
      </c>
      <c r="H1617" t="str">
        <v>0019</v>
      </c>
      <c r="I1617" t="str">
        <v>Rothaugen skole</v>
      </c>
      <c r="J1617" t="str">
        <v>Rotthaugsgaten 10</v>
      </c>
      <c r="K1617" t="str">
        <v>5033</v>
      </c>
      <c r="L1617" t="str">
        <v>Bergen</v>
      </c>
      <c r="M1617" t="str">
        <v>NULL</v>
      </c>
      <c r="N1617" t="str">
        <v>60.40399, 5.32211</v>
      </c>
      <c r="O1617">
        <v>45908</v>
      </c>
      <c r="P1617">
        <v>0.375</v>
      </c>
      <c r="Q1617">
        <v>0.875</v>
      </c>
      <c r="R1617" t="str">
        <v>True</v>
      </c>
    </row>
    <row r="1618" spans="1:18" x14ac:dyDescent="0.25">
      <c r="A1618" t="str">
        <v>250001</v>
      </c>
      <c r="B1618" t="str">
        <v>Stortingsvalget 2025</v>
      </c>
      <c r="C1618" t="str">
        <v>Hordaland</v>
      </c>
      <c r="D1618" t="str">
        <v>4601</v>
      </c>
      <c r="E1618" t="str">
        <v>Bergen</v>
      </c>
      <c r="F1618" t="str">
        <v>0022</v>
      </c>
      <c r="G1618" t="str">
        <v>Eidsvåg</v>
      </c>
      <c r="H1618" t="str">
        <v>0022</v>
      </c>
      <c r="I1618" t="str">
        <v>Eidsvåg skole</v>
      </c>
      <c r="J1618" t="str">
        <v>Granlien 1</v>
      </c>
      <c r="K1618" t="str">
        <v>5105</v>
      </c>
      <c r="L1618" t="str">
        <v>Eidsvåg</v>
      </c>
      <c r="M1618" t="str">
        <v>NULL</v>
      </c>
      <c r="N1618" t="str">
        <v>60.43744, 5.30565</v>
      </c>
      <c r="O1618">
        <v>45908</v>
      </c>
      <c r="P1618">
        <v>0.375</v>
      </c>
      <c r="Q1618">
        <v>0.875</v>
      </c>
      <c r="R1618" t="str">
        <v>True</v>
      </c>
    </row>
    <row r="1619" spans="1:18" x14ac:dyDescent="0.25">
      <c r="A1619" t="str">
        <v>250001</v>
      </c>
      <c r="B1619" t="str">
        <v>Stortingsvalget 2025</v>
      </c>
      <c r="C1619" t="str">
        <v>Hordaland</v>
      </c>
      <c r="D1619" t="str">
        <v>4601</v>
      </c>
      <c r="E1619" t="str">
        <v>Bergen</v>
      </c>
      <c r="F1619" t="str">
        <v>0023</v>
      </c>
      <c r="G1619" t="str">
        <v>Tertnes</v>
      </c>
      <c r="H1619" t="str">
        <v>0023</v>
      </c>
      <c r="I1619" t="str">
        <v>Tertnes skole</v>
      </c>
      <c r="J1619" t="str">
        <v>Grønskjeret 5</v>
      </c>
      <c r="K1619" t="str">
        <v>5114</v>
      </c>
      <c r="L1619" t="str">
        <v>Tertnes</v>
      </c>
      <c r="M1619" t="str">
        <v>NULL</v>
      </c>
      <c r="N1619" t="str">
        <v>60.45668110067487, 5.286184301257007</v>
      </c>
      <c r="O1619">
        <v>45908</v>
      </c>
      <c r="P1619">
        <v>0.375</v>
      </c>
      <c r="Q1619">
        <v>0.875</v>
      </c>
      <c r="R1619" t="str">
        <v>True</v>
      </c>
    </row>
    <row r="1620" spans="1:18" x14ac:dyDescent="0.25">
      <c r="A1620" t="str">
        <v>250001</v>
      </c>
      <c r="B1620" t="str">
        <v>Stortingsvalget 2025</v>
      </c>
      <c r="C1620" t="str">
        <v>Hordaland</v>
      </c>
      <c r="D1620" t="str">
        <v>4601</v>
      </c>
      <c r="E1620" t="str">
        <v>Bergen</v>
      </c>
      <c r="F1620" t="str">
        <v>0024</v>
      </c>
      <c r="G1620" t="str">
        <v>Mjølkeråen</v>
      </c>
      <c r="H1620" t="str">
        <v>0024</v>
      </c>
      <c r="I1620" t="str">
        <v>Mjølkeråen skole</v>
      </c>
      <c r="J1620" t="str">
        <v>Marikollen 28</v>
      </c>
      <c r="K1620" t="str">
        <v>5136</v>
      </c>
      <c r="L1620" t="str">
        <v>Mjølkeråen</v>
      </c>
      <c r="M1620" t="str">
        <v>NULL</v>
      </c>
      <c r="N1620" t="str">
        <v>60.48527, 5.26601</v>
      </c>
      <c r="O1620">
        <v>45908</v>
      </c>
      <c r="P1620">
        <v>0.375</v>
      </c>
      <c r="Q1620">
        <v>0.875</v>
      </c>
      <c r="R1620" t="str">
        <v>True</v>
      </c>
    </row>
    <row r="1621" spans="1:18" x14ac:dyDescent="0.25">
      <c r="A1621" t="str">
        <v>250001</v>
      </c>
      <c r="B1621" t="str">
        <v>Stortingsvalget 2025</v>
      </c>
      <c r="C1621" t="str">
        <v>Hordaland</v>
      </c>
      <c r="D1621" t="str">
        <v>4601</v>
      </c>
      <c r="E1621" t="str">
        <v>Bergen</v>
      </c>
      <c r="F1621" t="str">
        <v>0028</v>
      </c>
      <c r="G1621" t="str">
        <v>Haukedalen</v>
      </c>
      <c r="H1621" t="str">
        <v>0028</v>
      </c>
      <c r="I1621" t="str">
        <v>Haukedalen skole</v>
      </c>
      <c r="J1621" t="str">
        <v>Hesthaugvegen 91</v>
      </c>
      <c r="K1621" t="str">
        <v>5119</v>
      </c>
      <c r="L1621" t="str">
        <v>Ulset</v>
      </c>
      <c r="M1621" t="str">
        <v>NULL</v>
      </c>
      <c r="N1621" t="str">
        <v>60.46509, 5.3023</v>
      </c>
      <c r="O1621">
        <v>45908</v>
      </c>
      <c r="P1621">
        <v>0.375</v>
      </c>
      <c r="Q1621">
        <v>0.875</v>
      </c>
      <c r="R1621" t="str">
        <v>True</v>
      </c>
    </row>
    <row r="1622" spans="1:18" x14ac:dyDescent="0.25">
      <c r="A1622" t="str">
        <v>250001</v>
      </c>
      <c r="B1622" t="str">
        <v>Stortingsvalget 2025</v>
      </c>
      <c r="C1622" t="str">
        <v>Hordaland</v>
      </c>
      <c r="D1622" t="str">
        <v>4601</v>
      </c>
      <c r="E1622" t="str">
        <v>Bergen</v>
      </c>
      <c r="F1622" t="str">
        <v>0029</v>
      </c>
      <c r="G1622" t="str">
        <v>Hordvik</v>
      </c>
      <c r="H1622" t="str">
        <v>0029</v>
      </c>
      <c r="I1622" t="str">
        <v>Hordvik skole</v>
      </c>
      <c r="J1622" t="str">
        <v>Midtre Prestavegen 18</v>
      </c>
      <c r="K1622" t="str">
        <v>5108</v>
      </c>
      <c r="L1622" t="str">
        <v>Hordvik</v>
      </c>
      <c r="M1622" t="str">
        <v>NULL</v>
      </c>
      <c r="N1622" t="str">
        <v>60.51991, 5.31019</v>
      </c>
      <c r="O1622">
        <v>45908</v>
      </c>
      <c r="P1622">
        <v>0.375</v>
      </c>
      <c r="Q1622">
        <v>0.875</v>
      </c>
      <c r="R1622" t="str">
        <v>True</v>
      </c>
    </row>
    <row r="1623" spans="1:18" x14ac:dyDescent="0.25">
      <c r="A1623" t="str">
        <v>250001</v>
      </c>
      <c r="B1623" t="str">
        <v>Stortingsvalget 2025</v>
      </c>
      <c r="C1623" t="str">
        <v>Hordaland</v>
      </c>
      <c r="D1623" t="str">
        <v>4601</v>
      </c>
      <c r="E1623" t="str">
        <v>Bergen</v>
      </c>
      <c r="F1623" t="str">
        <v>0031</v>
      </c>
      <c r="G1623" t="str">
        <v>Nyborg</v>
      </c>
      <c r="H1623" t="str">
        <v>0031</v>
      </c>
      <c r="I1623" t="str">
        <v>Kyrkjekrinsen skole</v>
      </c>
      <c r="J1623" t="str">
        <v>Åsamyrane 304</v>
      </c>
      <c r="K1623" t="str">
        <v>5131</v>
      </c>
      <c r="L1623" t="str">
        <v>Nyborg</v>
      </c>
      <c r="M1623" t="str">
        <v>NULL</v>
      </c>
      <c r="N1623" t="str">
        <v>60.475890, 5.343347</v>
      </c>
      <c r="O1623">
        <v>45908</v>
      </c>
      <c r="P1623">
        <v>0.375</v>
      </c>
      <c r="Q1623">
        <v>0.875</v>
      </c>
      <c r="R1623" t="str">
        <v>True</v>
      </c>
    </row>
    <row r="1624" spans="1:18" x14ac:dyDescent="0.25">
      <c r="A1624" t="str">
        <v>250001</v>
      </c>
      <c r="B1624" t="str">
        <v>Stortingsvalget 2025</v>
      </c>
      <c r="C1624" t="str">
        <v>Hordaland</v>
      </c>
      <c r="D1624" t="str">
        <v>4601</v>
      </c>
      <c r="E1624" t="str">
        <v>Bergen</v>
      </c>
      <c r="F1624" t="str">
        <v>0035</v>
      </c>
      <c r="G1624" t="str">
        <v>Ytre Arna</v>
      </c>
      <c r="H1624" t="str">
        <v>0035</v>
      </c>
      <c r="I1624" t="str">
        <v>Ytre Arna skule</v>
      </c>
      <c r="J1624" t="str">
        <v>Bankvegen 11</v>
      </c>
      <c r="K1624" t="str">
        <v>5265</v>
      </c>
      <c r="L1624" t="str">
        <v>Ytre Arna</v>
      </c>
      <c r="M1624" t="str">
        <v>NULL</v>
      </c>
      <c r="N1624" t="str">
        <v>60.461605, 5.432425</v>
      </c>
      <c r="O1624">
        <v>45908</v>
      </c>
      <c r="P1624">
        <v>0.375</v>
      </c>
      <c r="Q1624">
        <v>0.875</v>
      </c>
      <c r="R1624" t="str">
        <v>True</v>
      </c>
    </row>
    <row r="1625" spans="1:18" x14ac:dyDescent="0.25">
      <c r="A1625" t="str">
        <v>250001</v>
      </c>
      <c r="B1625" t="str">
        <v>Stortingsvalget 2025</v>
      </c>
      <c r="C1625" t="str">
        <v>Hordaland</v>
      </c>
      <c r="D1625" t="str">
        <v>4601</v>
      </c>
      <c r="E1625" t="str">
        <v>Bergen</v>
      </c>
      <c r="F1625" t="str">
        <v>0036</v>
      </c>
      <c r="G1625" t="str">
        <v>Indre Arna</v>
      </c>
      <c r="H1625" t="str">
        <v>0036</v>
      </c>
      <c r="I1625" t="str">
        <v>Ådnamarka skule</v>
      </c>
      <c r="J1625" t="str">
        <v>Eikhaugen 20</v>
      </c>
      <c r="K1625" t="str">
        <v>5262</v>
      </c>
      <c r="L1625" t="str">
        <v>Arnatveit</v>
      </c>
      <c r="M1625" t="str">
        <v>NULL</v>
      </c>
      <c r="N1625" t="str">
        <v>60.41145, 5.47576</v>
      </c>
      <c r="O1625">
        <v>45908</v>
      </c>
      <c r="P1625">
        <v>0.375</v>
      </c>
      <c r="Q1625">
        <v>0.875</v>
      </c>
      <c r="R1625" t="str">
        <v>True</v>
      </c>
    </row>
    <row r="1626" spans="1:18" x14ac:dyDescent="0.25">
      <c r="A1626" t="str">
        <v>250001</v>
      </c>
      <c r="B1626" t="str">
        <v>Stortingsvalget 2025</v>
      </c>
      <c r="C1626" t="str">
        <v>Hordaland</v>
      </c>
      <c r="D1626" t="str">
        <v>4601</v>
      </c>
      <c r="E1626" t="str">
        <v>Bergen</v>
      </c>
      <c r="F1626" t="str">
        <v>0039</v>
      </c>
      <c r="G1626" t="str">
        <v>Lone</v>
      </c>
      <c r="H1626" t="str">
        <v>0039</v>
      </c>
      <c r="I1626" t="str">
        <v>Lone skule</v>
      </c>
      <c r="J1626" t="str">
        <v>Lonaleitet 131</v>
      </c>
      <c r="K1626" t="str">
        <v>5268</v>
      </c>
      <c r="L1626" t="str">
        <v>Haukeland</v>
      </c>
      <c r="M1626" t="str">
        <v>NULL</v>
      </c>
      <c r="N1626" t="str">
        <v>60.376433420500575, 5.455593412094716</v>
      </c>
      <c r="O1626">
        <v>45908</v>
      </c>
      <c r="P1626">
        <v>0.375</v>
      </c>
      <c r="Q1626">
        <v>0.875</v>
      </c>
      <c r="R1626" t="str">
        <v>True</v>
      </c>
    </row>
    <row r="1627" spans="1:18" x14ac:dyDescent="0.25">
      <c r="A1627" t="str">
        <v>250001</v>
      </c>
      <c r="B1627" t="str">
        <v>Stortingsvalget 2025</v>
      </c>
      <c r="C1627" t="str">
        <v>Hordaland</v>
      </c>
      <c r="D1627" t="str">
        <v>4601</v>
      </c>
      <c r="E1627" t="str">
        <v>Bergen</v>
      </c>
      <c r="F1627" t="str">
        <v>0044</v>
      </c>
      <c r="G1627" t="str">
        <v>Kaland</v>
      </c>
      <c r="H1627" t="str">
        <v>0044</v>
      </c>
      <c r="I1627" t="str">
        <v>Kaland skole</v>
      </c>
      <c r="J1627" t="str">
        <v>Osvegen 331</v>
      </c>
      <c r="K1627" t="str">
        <v>5229</v>
      </c>
      <c r="L1627" t="str">
        <v>Kalandseidet</v>
      </c>
      <c r="M1627" t="str">
        <v>NULL</v>
      </c>
      <c r="N1627" t="str">
        <v>60.278161, 5.405653</v>
      </c>
      <c r="O1627">
        <v>45908</v>
      </c>
      <c r="P1627">
        <v>0.375</v>
      </c>
      <c r="Q1627">
        <v>0.875</v>
      </c>
      <c r="R1627" t="str">
        <v>True</v>
      </c>
    </row>
    <row r="1628" spans="1:18" x14ac:dyDescent="0.25">
      <c r="A1628" t="str">
        <v>250001</v>
      </c>
      <c r="B1628" t="str">
        <v>Stortingsvalget 2025</v>
      </c>
      <c r="C1628" t="str">
        <v>Hordaland</v>
      </c>
      <c r="D1628" t="str">
        <v>4601</v>
      </c>
      <c r="E1628" t="str">
        <v>Bergen</v>
      </c>
      <c r="F1628" t="str">
        <v>0045</v>
      </c>
      <c r="G1628" t="str">
        <v>Kirkevoll</v>
      </c>
      <c r="H1628" t="str">
        <v>0045</v>
      </c>
      <c r="I1628" t="str">
        <v>Kirkevoll skole gymsal</v>
      </c>
      <c r="J1628" t="str">
        <v>Fanavegen 314</v>
      </c>
      <c r="K1628" t="str">
        <v>5244</v>
      </c>
      <c r="L1628" t="str">
        <v>Fana</v>
      </c>
      <c r="M1628" t="str">
        <v>NULL</v>
      </c>
      <c r="N1628" t="str">
        <v>60.26477, 5.34758</v>
      </c>
      <c r="O1628">
        <v>45908</v>
      </c>
      <c r="P1628">
        <v>0.375</v>
      </c>
      <c r="Q1628">
        <v>0.875</v>
      </c>
      <c r="R1628" t="str">
        <v>True</v>
      </c>
    </row>
    <row r="1629" spans="1:18" x14ac:dyDescent="0.25">
      <c r="A1629" t="str">
        <v>250001</v>
      </c>
      <c r="B1629" t="str">
        <v>Stortingsvalget 2025</v>
      </c>
      <c r="C1629" t="str">
        <v>Hordaland</v>
      </c>
      <c r="D1629" t="str">
        <v>4601</v>
      </c>
      <c r="E1629" t="str">
        <v>Bergen</v>
      </c>
      <c r="F1629" t="str">
        <v>0048</v>
      </c>
      <c r="G1629" t="str">
        <v>Skjold</v>
      </c>
      <c r="H1629" t="str">
        <v>0048</v>
      </c>
      <c r="I1629" t="str">
        <v>Skjold skole</v>
      </c>
      <c r="J1629" t="str">
        <v>Fanavegen 59</v>
      </c>
      <c r="K1629" t="str">
        <v>5239</v>
      </c>
      <c r="L1629" t="str">
        <v>Rådal</v>
      </c>
      <c r="M1629" t="str">
        <v>NULL</v>
      </c>
      <c r="N1629" t="str">
        <v>60.305215, 5.332750</v>
      </c>
      <c r="O1629">
        <v>45908</v>
      </c>
      <c r="P1629">
        <v>0.375</v>
      </c>
      <c r="Q1629">
        <v>0.875</v>
      </c>
      <c r="R1629" t="str">
        <v>True</v>
      </c>
    </row>
    <row r="1630" spans="1:18" x14ac:dyDescent="0.25">
      <c r="A1630" t="str">
        <v>250001</v>
      </c>
      <c r="B1630" t="str">
        <v>Stortingsvalget 2025</v>
      </c>
      <c r="C1630" t="str">
        <v>Hordaland</v>
      </c>
      <c r="D1630" t="str">
        <v>4601</v>
      </c>
      <c r="E1630" t="str">
        <v>Bergen</v>
      </c>
      <c r="F1630" t="str">
        <v>0049</v>
      </c>
      <c r="G1630" t="str">
        <v>Nesttun</v>
      </c>
      <c r="H1630" t="str">
        <v>0049</v>
      </c>
      <c r="I1630" t="str">
        <v>Fana kulturhus</v>
      </c>
      <c r="J1630" t="str">
        <v>Østre Nesttunvegen 18</v>
      </c>
      <c r="K1630" t="str">
        <v>5221</v>
      </c>
      <c r="L1630" t="str">
        <v>Nesttun</v>
      </c>
      <c r="M1630" t="str">
        <v>NULL</v>
      </c>
      <c r="N1630" t="str">
        <v>60.31715, 5.35441</v>
      </c>
      <c r="O1630">
        <v>45908</v>
      </c>
      <c r="P1630">
        <v>0.375</v>
      </c>
      <c r="Q1630">
        <v>0.875</v>
      </c>
      <c r="R1630" t="str">
        <v>True</v>
      </c>
    </row>
    <row r="1631" spans="1:18" x14ac:dyDescent="0.25">
      <c r="A1631" t="str">
        <v>250001</v>
      </c>
      <c r="B1631" t="str">
        <v>Stortingsvalget 2025</v>
      </c>
      <c r="C1631" t="str">
        <v>Hordaland</v>
      </c>
      <c r="D1631" t="str">
        <v>4601</v>
      </c>
      <c r="E1631" t="str">
        <v>Bergen</v>
      </c>
      <c r="F1631" t="str">
        <v>0054</v>
      </c>
      <c r="G1631" t="str">
        <v>Sandsli</v>
      </c>
      <c r="H1631" t="str">
        <v>0054</v>
      </c>
      <c r="I1631" t="str">
        <v>Sandslihallen</v>
      </c>
      <c r="J1631" t="str">
        <v>Sandslivegen 100</v>
      </c>
      <c r="K1631" t="str">
        <v>5254</v>
      </c>
      <c r="L1631" t="str">
        <v>Sandsli</v>
      </c>
      <c r="M1631" t="str">
        <v>NULL</v>
      </c>
      <c r="N1631" t="str">
        <v>60.301018, 5.285625</v>
      </c>
      <c r="O1631">
        <v>45908</v>
      </c>
      <c r="P1631">
        <v>0.375</v>
      </c>
      <c r="Q1631">
        <v>0.875</v>
      </c>
      <c r="R1631" t="str">
        <v>True</v>
      </c>
    </row>
    <row r="1632" spans="1:18" x14ac:dyDescent="0.25">
      <c r="A1632" t="str">
        <v>250001</v>
      </c>
      <c r="B1632" t="str">
        <v>Stortingsvalget 2025</v>
      </c>
      <c r="C1632" t="str">
        <v>Hordaland</v>
      </c>
      <c r="D1632" t="str">
        <v>4601</v>
      </c>
      <c r="E1632" t="str">
        <v>Bergen</v>
      </c>
      <c r="F1632" t="str">
        <v>0055</v>
      </c>
      <c r="G1632" t="str">
        <v>Rå</v>
      </c>
      <c r="H1632" t="str">
        <v>0055</v>
      </c>
      <c r="I1632" t="str">
        <v xml:space="preserve">Zinken Hopp idrettshall </v>
      </c>
      <c r="J1632" t="str">
        <v>Steinsvikvegen 280</v>
      </c>
      <c r="K1632" t="str">
        <v>5237</v>
      </c>
      <c r="L1632" t="str">
        <v>Rådal</v>
      </c>
      <c r="M1632" t="str">
        <v>NULL</v>
      </c>
      <c r="N1632" t="str">
        <v>60.3002, 5.31157</v>
      </c>
      <c r="O1632">
        <v>45908</v>
      </c>
      <c r="P1632">
        <v>0.375</v>
      </c>
      <c r="Q1632">
        <v>0.875</v>
      </c>
      <c r="R1632" t="str">
        <v>True</v>
      </c>
    </row>
    <row r="1633" spans="1:18" x14ac:dyDescent="0.25">
      <c r="A1633" t="str">
        <v>250001</v>
      </c>
      <c r="B1633" t="str">
        <v>Stortingsvalget 2025</v>
      </c>
      <c r="C1633" t="str">
        <v>Hordaland</v>
      </c>
      <c r="D1633" t="str">
        <v>4601</v>
      </c>
      <c r="E1633" t="str">
        <v>Bergen</v>
      </c>
      <c r="F1633" t="str">
        <v>0058</v>
      </c>
      <c r="G1633" t="str">
        <v>Ytrebygda</v>
      </c>
      <c r="H1633" t="str">
        <v>0058</v>
      </c>
      <c r="I1633" t="str">
        <v>Ytrebygda skole</v>
      </c>
      <c r="J1633" t="str">
        <v>Skagevegen 38</v>
      </c>
      <c r="K1633" t="str">
        <v>5258</v>
      </c>
      <c r="L1633" t="str">
        <v>Blomsterdalen</v>
      </c>
      <c r="M1633" t="str">
        <v>NULL</v>
      </c>
      <c r="N1633" t="str">
        <v>60.287485, 5.271303</v>
      </c>
      <c r="O1633">
        <v>45908</v>
      </c>
      <c r="P1633">
        <v>0.375</v>
      </c>
      <c r="Q1633">
        <v>0.875</v>
      </c>
      <c r="R1633" t="str">
        <v>True</v>
      </c>
    </row>
    <row r="1634" spans="1:18" x14ac:dyDescent="0.25">
      <c r="A1634" t="str">
        <v>250001</v>
      </c>
      <c r="B1634" t="str">
        <v>Stortingsvalget 2025</v>
      </c>
      <c r="C1634" t="str">
        <v>Hordaland</v>
      </c>
      <c r="D1634" t="str">
        <v>4601</v>
      </c>
      <c r="E1634" t="str">
        <v>Bergen</v>
      </c>
      <c r="F1634" t="str">
        <v>0062</v>
      </c>
      <c r="G1634" t="str">
        <v>Lynghaug</v>
      </c>
      <c r="H1634" t="str">
        <v>0062</v>
      </c>
      <c r="I1634" t="str">
        <v>Lynghaug skole</v>
      </c>
      <c r="J1634" t="str">
        <v>Dag Hammarskj√∂lds vei 7</v>
      </c>
      <c r="K1634" t="str">
        <v>5144</v>
      </c>
      <c r="L1634" t="str">
        <v>Fyllingsdalen</v>
      </c>
      <c r="M1634" t="str">
        <v>NULL</v>
      </c>
      <c r="N1634" t="str">
        <v>60.35641, 5.3</v>
      </c>
      <c r="O1634">
        <v>45908</v>
      </c>
      <c r="P1634">
        <v>0.375</v>
      </c>
      <c r="Q1634">
        <v>0.875</v>
      </c>
      <c r="R1634" t="str">
        <v>True</v>
      </c>
    </row>
    <row r="1635" spans="1:18" x14ac:dyDescent="0.25">
      <c r="A1635" t="str">
        <v>250001</v>
      </c>
      <c r="B1635" t="str">
        <v>Stortingsvalget 2025</v>
      </c>
      <c r="C1635" t="str">
        <v>Hordaland</v>
      </c>
      <c r="D1635" t="str">
        <v>4601</v>
      </c>
      <c r="E1635" t="str">
        <v>Bergen</v>
      </c>
      <c r="F1635" t="str">
        <v>0063</v>
      </c>
      <c r="G1635" t="str">
        <v>Ortun</v>
      </c>
      <c r="H1635" t="str">
        <v>0063</v>
      </c>
      <c r="I1635" t="str">
        <v>Fyllingsdalen idrettshall</v>
      </c>
      <c r="J1635" t="str">
        <v>Shetlands-Larsens vei 11</v>
      </c>
      <c r="K1635" t="str">
        <v>5143</v>
      </c>
      <c r="L1635" t="str">
        <v>Fyllingsdalen</v>
      </c>
      <c r="M1635" t="str">
        <v>NULL</v>
      </c>
      <c r="N1635" t="str">
        <v>60.34835, 5.28540</v>
      </c>
      <c r="O1635">
        <v>45908</v>
      </c>
      <c r="P1635">
        <v>0.375</v>
      </c>
      <c r="Q1635">
        <v>0.875</v>
      </c>
      <c r="R1635" t="str">
        <v>True</v>
      </c>
    </row>
    <row r="1636" spans="1:18" x14ac:dyDescent="0.25">
      <c r="A1636" t="str">
        <v>250001</v>
      </c>
      <c r="B1636" t="str">
        <v>Stortingsvalget 2025</v>
      </c>
      <c r="C1636" t="str">
        <v>Hordaland</v>
      </c>
      <c r="D1636" t="str">
        <v>4601</v>
      </c>
      <c r="E1636" t="str">
        <v>Bergen</v>
      </c>
      <c r="F1636" t="str">
        <v>0067</v>
      </c>
      <c r="G1636" t="str">
        <v>Olsvik</v>
      </c>
      <c r="H1636" t="str">
        <v>0067</v>
      </c>
      <c r="I1636" t="str">
        <v>Olsvikhallen</v>
      </c>
      <c r="J1636" t="str">
        <v>Olsvikåsen 49</v>
      </c>
      <c r="K1636" t="str">
        <v>5183</v>
      </c>
      <c r="L1636" t="str">
        <v>Olsvik</v>
      </c>
      <c r="M1636" t="str">
        <v>NULL</v>
      </c>
      <c r="N1636" t="str">
        <v>60.38111, 5.2172</v>
      </c>
      <c r="O1636">
        <v>45908</v>
      </c>
      <c r="P1636">
        <v>0.375</v>
      </c>
      <c r="Q1636">
        <v>0.875</v>
      </c>
      <c r="R1636" t="str">
        <v>True</v>
      </c>
    </row>
    <row r="1637" spans="1:18" x14ac:dyDescent="0.25">
      <c r="A1637" t="str">
        <v>250001</v>
      </c>
      <c r="B1637" t="str">
        <v>Stortingsvalget 2025</v>
      </c>
      <c r="C1637" t="str">
        <v>Hordaland</v>
      </c>
      <c r="D1637" t="str">
        <v>4601</v>
      </c>
      <c r="E1637" t="str">
        <v>Bergen</v>
      </c>
      <c r="F1637" t="str">
        <v>0068</v>
      </c>
      <c r="G1637" t="str">
        <v>Vadmyra</v>
      </c>
      <c r="H1637" t="str">
        <v>0068</v>
      </c>
      <c r="I1637" t="str">
        <v>Vadmyrahallen</v>
      </c>
      <c r="J1637" t="str">
        <v>Lyngfaret 55</v>
      </c>
      <c r="K1637" t="str">
        <v>5172</v>
      </c>
      <c r="L1637" t="str">
        <v>Loddefjord</v>
      </c>
      <c r="M1637" t="str">
        <v>NULL</v>
      </c>
      <c r="N1637" t="str">
        <v>60.35628, 5.22951</v>
      </c>
      <c r="O1637">
        <v>45908</v>
      </c>
      <c r="P1637">
        <v>0.375</v>
      </c>
      <c r="Q1637">
        <v>0.875</v>
      </c>
      <c r="R1637" t="str">
        <v>True</v>
      </c>
    </row>
    <row r="1638" spans="1:18" x14ac:dyDescent="0.25">
      <c r="A1638" t="str">
        <v>250001</v>
      </c>
      <c r="B1638" t="str">
        <v>Stortingsvalget 2025</v>
      </c>
      <c r="C1638" t="str">
        <v>Hordaland</v>
      </c>
      <c r="D1638" t="str">
        <v>4601</v>
      </c>
      <c r="E1638" t="str">
        <v>Bergen</v>
      </c>
      <c r="F1638" t="str">
        <v>0070</v>
      </c>
      <c r="G1638" t="str">
        <v>Alvøen</v>
      </c>
      <c r="H1638" t="str">
        <v>0070</v>
      </c>
      <c r="I1638" t="str">
        <v>Alvøen skole</v>
      </c>
      <c r="J1638" t="str">
        <v>Janaflaten 31</v>
      </c>
      <c r="K1638" t="str">
        <v>5179</v>
      </c>
      <c r="L1638" t="str">
        <v>Godvik</v>
      </c>
      <c r="M1638" t="str">
        <v>NULL</v>
      </c>
      <c r="N1638" t="str">
        <v>60.36450580171885, 5.186913710248922</v>
      </c>
      <c r="O1638">
        <v>45908</v>
      </c>
      <c r="P1638">
        <v>0.375</v>
      </c>
      <c r="Q1638">
        <v>0.875</v>
      </c>
      <c r="R1638" t="str">
        <v>True</v>
      </c>
    </row>
    <row r="1639" spans="1:18" x14ac:dyDescent="0.25">
      <c r="A1639" t="str">
        <v>250001</v>
      </c>
      <c r="B1639" t="str">
        <v>Stortingsvalget 2025</v>
      </c>
      <c r="C1639" t="str">
        <v>Hordaland</v>
      </c>
      <c r="D1639" t="str">
        <v>4601</v>
      </c>
      <c r="E1639" t="str">
        <v>Bergen</v>
      </c>
      <c r="F1639" t="str">
        <v>0071</v>
      </c>
      <c r="G1639" t="str">
        <v>Varden</v>
      </c>
      <c r="H1639" t="str">
        <v>0071</v>
      </c>
      <c r="I1639" t="str">
        <v>Varden skole</v>
      </c>
      <c r="J1639" t="str">
        <v>Vardeveien 71</v>
      </c>
      <c r="K1639" t="str">
        <v>5141</v>
      </c>
      <c r="L1639" t="str">
        <v>Fyllingsdalen</v>
      </c>
      <c r="M1639" t="str">
        <v>NULL</v>
      </c>
      <c r="N1639" t="str">
        <v>60.33943, 5.27146</v>
      </c>
      <c r="O1639">
        <v>45908</v>
      </c>
      <c r="P1639">
        <v>0.375</v>
      </c>
      <c r="Q1639">
        <v>0.875</v>
      </c>
      <c r="R1639" t="str">
        <v>True</v>
      </c>
    </row>
    <row r="1640" spans="1:18" x14ac:dyDescent="0.25">
      <c r="A1640" t="str">
        <v>250001</v>
      </c>
      <c r="B1640" t="str">
        <v>Stortingsvalget 2025</v>
      </c>
      <c r="C1640" t="str">
        <v>Hordaland</v>
      </c>
      <c r="D1640" t="str">
        <v>4601</v>
      </c>
      <c r="E1640" t="str">
        <v>Bergen</v>
      </c>
      <c r="F1640" t="str">
        <v>0074</v>
      </c>
      <c r="G1640" t="str">
        <v>Damsgård</v>
      </c>
      <c r="H1640" t="str">
        <v>0074</v>
      </c>
      <c r="I1640" t="str">
        <v>Frøyahallen</v>
      </c>
      <c r="J1640" t="str">
        <v>Øvre Fyllingsvei 73</v>
      </c>
      <c r="K1640" t="str">
        <v>5161</v>
      </c>
      <c r="L1640" t="str">
        <v>Laksevåg</v>
      </c>
      <c r="M1640" t="str">
        <v>NULL</v>
      </c>
      <c r="N1640" t="str">
        <v>60.37298, 5.30246</v>
      </c>
      <c r="O1640">
        <v>45908</v>
      </c>
      <c r="P1640">
        <v>0.375</v>
      </c>
      <c r="Q1640">
        <v>0.875</v>
      </c>
      <c r="R1640" t="str">
        <v>True</v>
      </c>
    </row>
    <row r="1641" spans="1:18" x14ac:dyDescent="0.25">
      <c r="A1641" t="str">
        <v>250001</v>
      </c>
      <c r="B1641" t="str">
        <v>Stortingsvalget 2025</v>
      </c>
      <c r="C1641" t="str">
        <v>Hordaland</v>
      </c>
      <c r="D1641" t="str">
        <v>4601</v>
      </c>
      <c r="E1641" t="str">
        <v>Bergen</v>
      </c>
      <c r="F1641" t="str">
        <v>0076</v>
      </c>
      <c r="G1641" t="str">
        <v>Nygård</v>
      </c>
      <c r="H1641" t="str">
        <v>0076</v>
      </c>
      <c r="I1641" t="str">
        <v>Laksevåghallen</v>
      </c>
      <c r="J1641" t="str">
        <v>Lyderhornsveien 42</v>
      </c>
      <c r="K1641" t="str">
        <v>5164</v>
      </c>
      <c r="L1641" t="str">
        <v>Laksevåg</v>
      </c>
      <c r="M1641" t="str">
        <v>NULL</v>
      </c>
      <c r="N1641" t="str">
        <v>60.38274, 5.27194</v>
      </c>
      <c r="O1641">
        <v>45908</v>
      </c>
      <c r="P1641">
        <v>0.375</v>
      </c>
      <c r="Q1641">
        <v>0.875</v>
      </c>
      <c r="R1641" t="str">
        <v>True</v>
      </c>
    </row>
    <row r="1642" spans="1:18" x14ac:dyDescent="0.25">
      <c r="A1642" t="str">
        <v>250001</v>
      </c>
      <c r="B1642" t="str">
        <v>Stortingsvalget 2025</v>
      </c>
      <c r="C1642" t="str">
        <v>Hordaland</v>
      </c>
      <c r="D1642" t="str">
        <v>4601</v>
      </c>
      <c r="E1642" t="str">
        <v>Bergen</v>
      </c>
      <c r="F1642" t="str">
        <v>0077</v>
      </c>
      <c r="G1642" t="str">
        <v>Sædalen</v>
      </c>
      <c r="H1642" t="str">
        <v>0077</v>
      </c>
      <c r="I1642" t="str">
        <v>Sædalen skole</v>
      </c>
      <c r="J1642" t="str">
        <v>Nye Sædalsveien 190</v>
      </c>
      <c r="K1642" t="str">
        <v>5099</v>
      </c>
      <c r="L1642" t="str">
        <v>Bergen</v>
      </c>
      <c r="M1642" t="str">
        <v>NULL</v>
      </c>
      <c r="N1642" t="str">
        <v>60.34953, 5.39255</v>
      </c>
      <c r="O1642">
        <v>45908</v>
      </c>
      <c r="P1642">
        <v>0.375</v>
      </c>
      <c r="Q1642">
        <v>0.875</v>
      </c>
      <c r="R1642" t="str">
        <v>True</v>
      </c>
    </row>
    <row r="1643" spans="1:18" x14ac:dyDescent="0.25">
      <c r="A1643" t="str">
        <v>250001</v>
      </c>
      <c r="B1643" t="str">
        <v>Stortingsvalget 2025</v>
      </c>
      <c r="C1643" t="str">
        <v>Hordaland</v>
      </c>
      <c r="D1643" t="str">
        <v>4601</v>
      </c>
      <c r="E1643" t="str">
        <v>Bergen</v>
      </c>
      <c r="F1643" t="str">
        <v>0078</v>
      </c>
      <c r="G1643" t="str">
        <v>Flaktveit</v>
      </c>
      <c r="H1643" t="str">
        <v>0078</v>
      </c>
      <c r="I1643" t="str">
        <v>Flaktveithallen</v>
      </c>
      <c r="J1643" t="str">
        <v>Breimyra 68a</v>
      </c>
      <c r="K1643" t="str">
        <v>5134</v>
      </c>
      <c r="L1643" t="str">
        <v>Flaktveit</v>
      </c>
      <c r="M1643" t="str">
        <v>NULL</v>
      </c>
      <c r="N1643" t="str">
        <v>60.45872, 5.36789</v>
      </c>
      <c r="O1643">
        <v>45908</v>
      </c>
      <c r="P1643">
        <v>0.375</v>
      </c>
      <c r="Q1643">
        <v>0.875</v>
      </c>
      <c r="R1643" t="str">
        <v>True</v>
      </c>
    </row>
    <row r="1644" spans="1:18" x14ac:dyDescent="0.25">
      <c r="A1644" t="str">
        <v>250001</v>
      </c>
      <c r="B1644" t="str">
        <v>Stortingsvalget 2025</v>
      </c>
      <c r="C1644" t="str">
        <v>Hordaland</v>
      </c>
      <c r="D1644" t="str">
        <v>4611</v>
      </c>
      <c r="E1644" t="str">
        <v>Etne</v>
      </c>
      <c r="F1644" t="str">
        <v>0001</v>
      </c>
      <c r="G1644" t="str">
        <v>Etne</v>
      </c>
      <c r="H1644" t="str">
        <v>0001</v>
      </c>
      <c r="I1644" t="str">
        <v>Skakke SA</v>
      </c>
      <c r="J1644" t="str">
        <v>Strondavegen 30</v>
      </c>
      <c r="K1644" t="str">
        <v>5590</v>
      </c>
      <c r="L1644" t="str">
        <v>Etne</v>
      </c>
      <c r="M1644" t="str">
        <v>NULL</v>
      </c>
      <c r="N1644" t="str">
        <v>59.667, 5.94074</v>
      </c>
      <c r="O1644">
        <v>45908</v>
      </c>
      <c r="P1644">
        <v>0.41666666666666669</v>
      </c>
      <c r="Q1644">
        <v>0.83333333333333337</v>
      </c>
      <c r="R1644" t="str">
        <v>True</v>
      </c>
    </row>
    <row r="1645" spans="1:18" x14ac:dyDescent="0.25">
      <c r="A1645" t="str">
        <v>250001</v>
      </c>
      <c r="B1645" t="str">
        <v>Stortingsvalget 2025</v>
      </c>
      <c r="C1645" t="str">
        <v>Hordaland</v>
      </c>
      <c r="D1645" t="str">
        <v>4611</v>
      </c>
      <c r="E1645" t="str">
        <v>Etne</v>
      </c>
      <c r="F1645" t="str">
        <v>0015</v>
      </c>
      <c r="G1645" t="str">
        <v>Skånevik</v>
      </c>
      <c r="H1645" t="str">
        <v>0015</v>
      </c>
      <c r="I1645" t="str">
        <v>Skånevik skule</v>
      </c>
      <c r="J1645" t="str">
        <v>Milja allé 9</v>
      </c>
      <c r="K1645" t="str">
        <v>5593</v>
      </c>
      <c r="L1645" t="str">
        <v>Skånevik</v>
      </c>
      <c r="M1645" t="str">
        <v>NULL</v>
      </c>
      <c r="N1645" t="str">
        <v>59.73168, 5.93268</v>
      </c>
      <c r="O1645">
        <v>45908</v>
      </c>
      <c r="P1645">
        <v>0.41666666666666669</v>
      </c>
      <c r="Q1645">
        <v>0.83333333333333337</v>
      </c>
      <c r="R1645" t="str">
        <v>True</v>
      </c>
    </row>
    <row r="1646" spans="1:18" x14ac:dyDescent="0.25">
      <c r="A1646" t="str">
        <v>250001</v>
      </c>
      <c r="B1646" t="str">
        <v>Stortingsvalget 2025</v>
      </c>
      <c r="C1646" t="str">
        <v>Hordaland</v>
      </c>
      <c r="D1646" t="str">
        <v>4612</v>
      </c>
      <c r="E1646" t="str">
        <v>Sveio</v>
      </c>
      <c r="F1646" t="str">
        <v>0001</v>
      </c>
      <c r="G1646" t="str">
        <v>Sveio</v>
      </c>
      <c r="H1646" t="str">
        <v>0001</v>
      </c>
      <c r="I1646" t="str">
        <v>Sveio soknehus</v>
      </c>
      <c r="J1646" t="str">
        <v>Steinhaugvegen 10</v>
      </c>
      <c r="K1646" t="str">
        <v>5550</v>
      </c>
      <c r="L1646" t="str">
        <v>Sveio</v>
      </c>
      <c r="M1646" t="str">
        <v>NULL</v>
      </c>
      <c r="N1646" t="str">
        <v>59.543969, 5.352144</v>
      </c>
      <c r="O1646">
        <v>45908</v>
      </c>
      <c r="P1646">
        <v>0.41666666666666669</v>
      </c>
      <c r="Q1646">
        <v>0.83333333333333337</v>
      </c>
      <c r="R1646" t="str">
        <v>True</v>
      </c>
    </row>
    <row r="1647" spans="1:18" x14ac:dyDescent="0.25">
      <c r="A1647" t="str">
        <v>250001</v>
      </c>
      <c r="B1647" t="str">
        <v>Stortingsvalget 2025</v>
      </c>
      <c r="C1647" t="str">
        <v>Hordaland</v>
      </c>
      <c r="D1647" t="str">
        <v>4612</v>
      </c>
      <c r="E1647" t="str">
        <v>Sveio</v>
      </c>
      <c r="F1647" t="str">
        <v>0002</v>
      </c>
      <c r="G1647" t="str">
        <v>Førde</v>
      </c>
      <c r="H1647" t="str">
        <v>0002</v>
      </c>
      <c r="I1647" t="str">
        <v>Førde samfunnshus</v>
      </c>
      <c r="J1647" t="str">
        <v>Tittelsnesvegen 633</v>
      </c>
      <c r="K1647" t="str">
        <v>5555</v>
      </c>
      <c r="L1647" t="str">
        <v>Førde</v>
      </c>
      <c r="M1647" t="str">
        <v>NULL</v>
      </c>
      <c r="N1647" t="str">
        <v>59.615850, 5.482500</v>
      </c>
      <c r="O1647">
        <v>45908</v>
      </c>
      <c r="P1647">
        <v>0.41666666666666669</v>
      </c>
      <c r="Q1647">
        <v>0.83333333333333337</v>
      </c>
      <c r="R1647" t="str">
        <v>False</v>
      </c>
    </row>
    <row r="1648" spans="1:18" x14ac:dyDescent="0.25">
      <c r="A1648" t="str">
        <v>250001</v>
      </c>
      <c r="B1648" t="str">
        <v>Stortingsvalget 2025</v>
      </c>
      <c r="C1648" t="str">
        <v>Hordaland</v>
      </c>
      <c r="D1648" t="str">
        <v>4612</v>
      </c>
      <c r="E1648" t="str">
        <v>Sveio</v>
      </c>
      <c r="F1648" t="str">
        <v>0003</v>
      </c>
      <c r="G1648" t="str">
        <v>Vikse</v>
      </c>
      <c r="H1648" t="str">
        <v>0003</v>
      </c>
      <c r="I1648" t="str">
        <v>Vikse skule</v>
      </c>
      <c r="J1648" t="str">
        <v>Gullvegen 213</v>
      </c>
      <c r="K1648" t="str">
        <v>5550</v>
      </c>
      <c r="L1648" t="str">
        <v>Sveio</v>
      </c>
      <c r="M1648" t="str">
        <v>NULL</v>
      </c>
      <c r="N1648" t="str">
        <v>59.49902, 5.30130</v>
      </c>
      <c r="O1648">
        <v>45908</v>
      </c>
      <c r="P1648">
        <v>0.41666666666666669</v>
      </c>
      <c r="Q1648">
        <v>0.83333333333333337</v>
      </c>
      <c r="R1648" t="str">
        <v>False</v>
      </c>
    </row>
    <row r="1649" spans="1:18" x14ac:dyDescent="0.25">
      <c r="A1649" t="str">
        <v>250001</v>
      </c>
      <c r="B1649" t="str">
        <v>Stortingsvalget 2025</v>
      </c>
      <c r="C1649" t="str">
        <v>Hordaland</v>
      </c>
      <c r="D1649" t="str">
        <v>4613</v>
      </c>
      <c r="E1649" t="str">
        <v>Bømlo</v>
      </c>
      <c r="F1649" t="str">
        <v>0001</v>
      </c>
      <c r="G1649" t="str">
        <v>Rubbestadneset</v>
      </c>
      <c r="H1649" t="str">
        <v>0001</v>
      </c>
      <c r="I1649" t="str">
        <v>Rubbestadneset skule</v>
      </c>
      <c r="J1649" t="str">
        <v>Ramskleiva 49</v>
      </c>
      <c r="K1649" t="str">
        <v>5420</v>
      </c>
      <c r="L1649" t="str">
        <v>Rubbestadneset</v>
      </c>
      <c r="M1649" t="str">
        <v>NULL</v>
      </c>
      <c r="N1649" t="str">
        <v>59.81429, 5.25755</v>
      </c>
      <c r="O1649">
        <v>45908</v>
      </c>
      <c r="P1649">
        <v>0.41666666666666669</v>
      </c>
      <c r="Q1649">
        <v>0.875</v>
      </c>
      <c r="R1649" t="str">
        <v>True</v>
      </c>
    </row>
    <row r="1650" spans="1:18" x14ac:dyDescent="0.25">
      <c r="A1650" t="str">
        <v>250001</v>
      </c>
      <c r="B1650" t="str">
        <v>Stortingsvalget 2025</v>
      </c>
      <c r="C1650" t="str">
        <v>Hordaland</v>
      </c>
      <c r="D1650" t="str">
        <v>4613</v>
      </c>
      <c r="E1650" t="str">
        <v>Bømlo</v>
      </c>
      <c r="F1650" t="str">
        <v>0002</v>
      </c>
      <c r="G1650" t="str">
        <v>Svortland</v>
      </c>
      <c r="H1650" t="str">
        <v>0002</v>
      </c>
      <c r="I1650" t="str">
        <v>Bømlo kulturhus</v>
      </c>
      <c r="J1650" t="str">
        <v>Kulturhusvegen 20</v>
      </c>
      <c r="K1650" t="str">
        <v>5430</v>
      </c>
      <c r="L1650" t="str">
        <v>Bremnes</v>
      </c>
      <c r="M1650" t="str">
        <v>NULL</v>
      </c>
      <c r="N1650" t="str">
        <v>59.79474, 5.17202</v>
      </c>
      <c r="O1650">
        <v>45908</v>
      </c>
      <c r="P1650">
        <v>0.41666666666666669</v>
      </c>
      <c r="Q1650">
        <v>0.875</v>
      </c>
      <c r="R1650" t="str">
        <v>True</v>
      </c>
    </row>
    <row r="1651" spans="1:18" x14ac:dyDescent="0.25">
      <c r="A1651" t="str">
        <v>250001</v>
      </c>
      <c r="B1651" t="str">
        <v>Stortingsvalget 2025</v>
      </c>
      <c r="C1651" t="str">
        <v>Hordaland</v>
      </c>
      <c r="D1651" t="str">
        <v>4613</v>
      </c>
      <c r="E1651" t="str">
        <v>Bømlo</v>
      </c>
      <c r="F1651" t="str">
        <v>0003</v>
      </c>
      <c r="G1651" t="str">
        <v>Våge</v>
      </c>
      <c r="H1651" t="str">
        <v>0003</v>
      </c>
      <c r="I1651" t="str">
        <v>Våge skule</v>
      </c>
      <c r="J1651" t="str">
        <v>Motorsportvegen 1</v>
      </c>
      <c r="K1651" t="str">
        <v>5437</v>
      </c>
      <c r="L1651" t="str">
        <v>FINNÅS</v>
      </c>
      <c r="M1651" t="str">
        <v>NULL</v>
      </c>
      <c r="N1651" t="str">
        <v>59.72157, 5.22797</v>
      </c>
      <c r="O1651">
        <v>45908</v>
      </c>
      <c r="P1651">
        <v>0.41666666666666669</v>
      </c>
      <c r="Q1651">
        <v>0.875</v>
      </c>
      <c r="R1651" t="str">
        <v>True</v>
      </c>
    </row>
    <row r="1652" spans="1:18" x14ac:dyDescent="0.25">
      <c r="A1652" t="str">
        <v>250001</v>
      </c>
      <c r="B1652" t="str">
        <v>Stortingsvalget 2025</v>
      </c>
      <c r="C1652" t="str">
        <v>Hordaland</v>
      </c>
      <c r="D1652" t="str">
        <v>4613</v>
      </c>
      <c r="E1652" t="str">
        <v>Bømlo</v>
      </c>
      <c r="F1652" t="str">
        <v>0004</v>
      </c>
      <c r="G1652" t="str">
        <v>Moster</v>
      </c>
      <c r="H1652" t="str">
        <v>0004</v>
      </c>
      <c r="I1652" t="str">
        <v>Moster skule</v>
      </c>
      <c r="J1652" t="str">
        <v>Espelandsjøen 1</v>
      </c>
      <c r="K1652" t="str">
        <v>5440</v>
      </c>
      <c r="L1652" t="str">
        <v>MOSTERHAMN</v>
      </c>
      <c r="M1652" t="str">
        <v>NULL</v>
      </c>
      <c r="N1652" t="str">
        <v>59.7113893, 5.3477406</v>
      </c>
      <c r="O1652">
        <v>45908</v>
      </c>
      <c r="P1652">
        <v>0.41666666666666669</v>
      </c>
      <c r="Q1652">
        <v>0.875</v>
      </c>
      <c r="R1652" t="str">
        <v>True</v>
      </c>
    </row>
    <row r="1653" spans="1:18" x14ac:dyDescent="0.25">
      <c r="A1653" t="str">
        <v>250001</v>
      </c>
      <c r="B1653" t="str">
        <v>Stortingsvalget 2025</v>
      </c>
      <c r="C1653" t="str">
        <v>Hordaland</v>
      </c>
      <c r="D1653" t="str">
        <v>4613</v>
      </c>
      <c r="E1653" t="str">
        <v>Bømlo</v>
      </c>
      <c r="F1653" t="str">
        <v>0005</v>
      </c>
      <c r="G1653" t="str">
        <v>Hillestveit</v>
      </c>
      <c r="H1653" t="str">
        <v>0005</v>
      </c>
      <c r="I1653" t="str">
        <v>Langevåg Bygdatun</v>
      </c>
      <c r="J1653" t="str">
        <v>Hovlandsvegen 3</v>
      </c>
      <c r="K1653" t="str">
        <v>5443</v>
      </c>
      <c r="L1653" t="str">
        <v>Bømlo</v>
      </c>
      <c r="M1653" t="str">
        <v>NULL</v>
      </c>
      <c r="N1653" t="str">
        <v>59.60188, 5.20982</v>
      </c>
      <c r="O1653">
        <v>45908</v>
      </c>
      <c r="P1653">
        <v>0.41666666666666669</v>
      </c>
      <c r="Q1653">
        <v>0.875</v>
      </c>
      <c r="R1653" t="str">
        <v>True</v>
      </c>
    </row>
    <row r="1654" spans="1:18" x14ac:dyDescent="0.25">
      <c r="A1654" t="str">
        <v>250001</v>
      </c>
      <c r="B1654" t="str">
        <v>Stortingsvalget 2025</v>
      </c>
      <c r="C1654" t="str">
        <v>Hordaland</v>
      </c>
      <c r="D1654" t="str">
        <v>4614</v>
      </c>
      <c r="E1654" t="str">
        <v>Stord</v>
      </c>
      <c r="F1654" t="str">
        <v>0001</v>
      </c>
      <c r="G1654" t="str">
        <v>Sagvåg</v>
      </c>
      <c r="H1654" t="str">
        <v>0001</v>
      </c>
      <c r="I1654" t="str">
        <v>Nysæter ungdomsskule, kultur- og idrettspark</v>
      </c>
      <c r="J1654" t="str">
        <v>Utslettevegen 60</v>
      </c>
      <c r="K1654" t="str">
        <v>5410</v>
      </c>
      <c r="L1654" t="str">
        <v>Sagvåg</v>
      </c>
      <c r="M1654" t="str">
        <v>NULL</v>
      </c>
      <c r="N1654" t="str">
        <v>59.783985, 5.398015</v>
      </c>
      <c r="O1654">
        <v>45908</v>
      </c>
      <c r="P1654">
        <v>0.375</v>
      </c>
      <c r="Q1654">
        <v>0.875</v>
      </c>
      <c r="R1654" t="str">
        <v>True</v>
      </c>
    </row>
    <row r="1655" spans="1:18" x14ac:dyDescent="0.25">
      <c r="A1655" t="str">
        <v>250001</v>
      </c>
      <c r="B1655" t="str">
        <v>Stortingsvalget 2025</v>
      </c>
      <c r="C1655" t="str">
        <v>Hordaland</v>
      </c>
      <c r="D1655" t="str">
        <v>4614</v>
      </c>
      <c r="E1655" t="str">
        <v>Stord</v>
      </c>
      <c r="F1655" t="str">
        <v>0002</v>
      </c>
      <c r="G1655" t="str">
        <v>Leirvik</v>
      </c>
      <c r="H1655" t="str">
        <v>0002</v>
      </c>
      <c r="I1655" t="str">
        <v>Kulturhuset</v>
      </c>
      <c r="J1655" t="str">
        <v>Hamnegata 1</v>
      </c>
      <c r="K1655" t="str">
        <v>5411</v>
      </c>
      <c r="L1655" t="str">
        <v>Stord</v>
      </c>
      <c r="M1655" t="str">
        <v>NULL</v>
      </c>
      <c r="N1655" t="str">
        <v>59.778608, 5.497885</v>
      </c>
      <c r="O1655">
        <v>45908</v>
      </c>
      <c r="P1655">
        <v>0.375</v>
      </c>
      <c r="Q1655">
        <v>0.875</v>
      </c>
      <c r="R1655" t="str">
        <v>True</v>
      </c>
    </row>
    <row r="1656" spans="1:18" x14ac:dyDescent="0.25">
      <c r="A1656" t="str">
        <v>250001</v>
      </c>
      <c r="B1656" t="str">
        <v>Stortingsvalget 2025</v>
      </c>
      <c r="C1656" t="str">
        <v>Hordaland</v>
      </c>
      <c r="D1656" t="str">
        <v>4614</v>
      </c>
      <c r="E1656" t="str">
        <v>Stord</v>
      </c>
      <c r="F1656" t="str">
        <v>0003</v>
      </c>
      <c r="G1656" t="str">
        <v>Nordbygdo</v>
      </c>
      <c r="H1656" t="str">
        <v>0003</v>
      </c>
      <c r="I1656" t="str">
        <v>Prestagardsskogen fleirbrukshall</v>
      </c>
      <c r="J1656" t="str">
        <v>Vestlivegen 46</v>
      </c>
      <c r="K1656" t="str">
        <v>5414</v>
      </c>
      <c r="L1656" t="str">
        <v>Stord</v>
      </c>
      <c r="M1656" t="str">
        <v>NULL</v>
      </c>
      <c r="N1656" t="str">
        <v>59.801557, 5.511779</v>
      </c>
      <c r="O1656">
        <v>45908</v>
      </c>
      <c r="P1656">
        <v>0.375</v>
      </c>
      <c r="Q1656">
        <v>0.875</v>
      </c>
      <c r="R1656" t="str">
        <v>False</v>
      </c>
    </row>
    <row r="1657" spans="1:18" x14ac:dyDescent="0.25">
      <c r="A1657" t="str">
        <v>250001</v>
      </c>
      <c r="B1657" t="str">
        <v>Stortingsvalget 2025</v>
      </c>
      <c r="C1657" t="str">
        <v>Hordaland</v>
      </c>
      <c r="D1657" t="str">
        <v>4614</v>
      </c>
      <c r="E1657" t="str">
        <v>Stord</v>
      </c>
      <c r="F1657" t="str">
        <v>0004</v>
      </c>
      <c r="G1657" t="str">
        <v>Huglo</v>
      </c>
      <c r="H1657" t="str">
        <v>0004</v>
      </c>
      <c r="I1657" t="str">
        <v>Huglo bygdahus</v>
      </c>
      <c r="J1657" t="str">
        <v>Nordhuglo 300</v>
      </c>
      <c r="K1657" t="str">
        <v>5413</v>
      </c>
      <c r="L1657" t="str">
        <v>Huglo</v>
      </c>
      <c r="M1657" t="str">
        <v>NULL</v>
      </c>
      <c r="N1657" t="str">
        <v>59.847655, 5.580170</v>
      </c>
      <c r="O1657">
        <v>45908</v>
      </c>
      <c r="P1657">
        <v>0.63541666666666663</v>
      </c>
      <c r="Q1657">
        <v>0.72916666666666663</v>
      </c>
      <c r="R1657" t="str">
        <v>False</v>
      </c>
    </row>
    <row r="1658" spans="1:18" x14ac:dyDescent="0.25">
      <c r="A1658" t="str">
        <v>250001</v>
      </c>
      <c r="B1658" t="str">
        <v>Stortingsvalget 2025</v>
      </c>
      <c r="C1658" t="str">
        <v>Hordaland</v>
      </c>
      <c r="D1658" t="str">
        <v>4615</v>
      </c>
      <c r="E1658" t="str">
        <v>Fitjar</v>
      </c>
      <c r="F1658" t="str">
        <v>0006</v>
      </c>
      <c r="G1658" t="str">
        <v>Fitjar</v>
      </c>
      <c r="H1658" t="str">
        <v>0006</v>
      </c>
      <c r="I1658" t="str">
        <v>Fitjar kultur- og idrettsbygg</v>
      </c>
      <c r="J1658" t="str">
        <v>Havnavegen 1</v>
      </c>
      <c r="K1658" t="str">
        <v>5419</v>
      </c>
      <c r="L1658" t="str">
        <v>Fitjar</v>
      </c>
      <c r="M1658" t="str">
        <v>NULL</v>
      </c>
      <c r="N1658" t="str">
        <v>59.920263, 5.322940</v>
      </c>
      <c r="O1658">
        <v>45908</v>
      </c>
      <c r="P1658">
        <v>0.375</v>
      </c>
      <c r="Q1658">
        <v>0.875</v>
      </c>
      <c r="R1658" t="str">
        <v>True</v>
      </c>
    </row>
    <row r="1659" spans="1:18" x14ac:dyDescent="0.25">
      <c r="A1659" t="str">
        <v>250001</v>
      </c>
      <c r="B1659" t="str">
        <v>Stortingsvalget 2025</v>
      </c>
      <c r="C1659" t="str">
        <v>Hordaland</v>
      </c>
      <c r="D1659" t="str">
        <v>4616</v>
      </c>
      <c r="E1659" t="str">
        <v>Tysnes</v>
      </c>
      <c r="F1659" t="str">
        <v>0001</v>
      </c>
      <c r="G1659" t="str">
        <v>Uggdal</v>
      </c>
      <c r="H1659" t="str">
        <v>0001</v>
      </c>
      <c r="I1659" t="str">
        <v xml:space="preserve">Rådhuset </v>
      </c>
      <c r="J1659" t="str">
        <v>Uggdalsvegen 301</v>
      </c>
      <c r="K1659" t="str">
        <v>5685</v>
      </c>
      <c r="L1659" t="str">
        <v>Uggdal</v>
      </c>
      <c r="M1659" t="str">
        <v>NULL</v>
      </c>
      <c r="N1659" t="str">
        <v>60.00581, 5.50003</v>
      </c>
      <c r="O1659">
        <v>45908</v>
      </c>
      <c r="P1659">
        <v>0.41666666666666669</v>
      </c>
      <c r="Q1659">
        <v>0.75</v>
      </c>
      <c r="R1659" t="str">
        <v>True</v>
      </c>
    </row>
    <row r="1660" spans="1:18" x14ac:dyDescent="0.25">
      <c r="A1660" t="str">
        <v>250001</v>
      </c>
      <c r="B1660" t="str">
        <v>Stortingsvalget 2025</v>
      </c>
      <c r="C1660" t="str">
        <v>Hordaland</v>
      </c>
      <c r="D1660" t="str">
        <v>4616</v>
      </c>
      <c r="E1660" t="str">
        <v>Tysnes</v>
      </c>
      <c r="F1660" t="str">
        <v>0002</v>
      </c>
      <c r="G1660" t="str">
        <v>Reksteren</v>
      </c>
      <c r="H1660" t="str">
        <v>0002</v>
      </c>
      <c r="I1660" t="str">
        <v>Idretts- og kulturbygget</v>
      </c>
      <c r="J1660" t="str">
        <v>Rekstravegen 800</v>
      </c>
      <c r="K1660" t="str">
        <v>5683</v>
      </c>
      <c r="L1660" t="str">
        <v>Reksteren</v>
      </c>
      <c r="M1660" t="str">
        <v>NULL</v>
      </c>
      <c r="N1660" t="str">
        <v>60.04963, 5.42816</v>
      </c>
      <c r="O1660">
        <v>45908</v>
      </c>
      <c r="P1660">
        <v>0.41666666666666669</v>
      </c>
      <c r="Q1660">
        <v>0.75</v>
      </c>
      <c r="R1660" t="str">
        <v>True</v>
      </c>
    </row>
    <row r="1661" spans="1:18" x14ac:dyDescent="0.25">
      <c r="A1661" t="str">
        <v>250001</v>
      </c>
      <c r="B1661" t="str">
        <v>Stortingsvalget 2025</v>
      </c>
      <c r="C1661" t="str">
        <v>Hordaland</v>
      </c>
      <c r="D1661" t="str">
        <v>4616</v>
      </c>
      <c r="E1661" t="str">
        <v>Tysnes</v>
      </c>
      <c r="F1661" t="str">
        <v>0003</v>
      </c>
      <c r="G1661" t="str">
        <v>Tysnes</v>
      </c>
      <c r="H1661" t="str">
        <v>0003</v>
      </c>
      <c r="I1661" t="str">
        <v>Tysnes bedehus</v>
      </c>
      <c r="J1661" t="str">
        <v>Grovarvegen 15</v>
      </c>
      <c r="K1661" t="str">
        <v>5680</v>
      </c>
      <c r="L1661" t="str">
        <v>Tysnes</v>
      </c>
      <c r="M1661" t="str">
        <v>NULL</v>
      </c>
      <c r="N1661" t="str">
        <v>60.04061, 5.52939</v>
      </c>
      <c r="O1661">
        <v>45908</v>
      </c>
      <c r="P1661">
        <v>0.41666666666666669</v>
      </c>
      <c r="Q1661">
        <v>0.75</v>
      </c>
      <c r="R1661" t="str">
        <v>True</v>
      </c>
    </row>
    <row r="1662" spans="1:18" x14ac:dyDescent="0.25">
      <c r="A1662" t="str">
        <v>250001</v>
      </c>
      <c r="B1662" t="str">
        <v>Stortingsvalget 2025</v>
      </c>
      <c r="C1662" t="str">
        <v>Hordaland</v>
      </c>
      <c r="D1662" t="str">
        <v>4616</v>
      </c>
      <c r="E1662" t="str">
        <v>Tysnes</v>
      </c>
      <c r="F1662" t="str">
        <v>0004</v>
      </c>
      <c r="G1662" t="str">
        <v>Lunde</v>
      </c>
      <c r="H1662" t="str">
        <v>0004</v>
      </c>
      <c r="I1662" t="str">
        <v>Lunde bedehus</v>
      </c>
      <c r="J1662" t="str">
        <v>Nedra Lunde 3</v>
      </c>
      <c r="K1662" t="str">
        <v>5690</v>
      </c>
      <c r="L1662" t="str">
        <v>Lundegrend</v>
      </c>
      <c r="M1662" t="str">
        <v>NULL</v>
      </c>
      <c r="N1662" t="str">
        <v>60.06003, 5.63262</v>
      </c>
      <c r="O1662">
        <v>45908</v>
      </c>
      <c r="P1662">
        <v>0.41666666666666669</v>
      </c>
      <c r="Q1662">
        <v>0.75</v>
      </c>
      <c r="R1662" t="str">
        <v>True</v>
      </c>
    </row>
    <row r="1663" spans="1:18" x14ac:dyDescent="0.25">
      <c r="A1663" t="str">
        <v>250001</v>
      </c>
      <c r="B1663" t="str">
        <v>Stortingsvalget 2025</v>
      </c>
      <c r="C1663" t="str">
        <v>Hordaland</v>
      </c>
      <c r="D1663" t="str">
        <v>4616</v>
      </c>
      <c r="E1663" t="str">
        <v>Tysnes</v>
      </c>
      <c r="F1663" t="str">
        <v>0005</v>
      </c>
      <c r="G1663" t="str">
        <v>Onarheim</v>
      </c>
      <c r="H1663" t="str">
        <v>0005</v>
      </c>
      <c r="I1663" t="str">
        <v>Onartun</v>
      </c>
      <c r="J1663" t="str">
        <v>Onarheimsvegen 317</v>
      </c>
      <c r="K1663" t="str">
        <v>5694</v>
      </c>
      <c r="L1663" t="str">
        <v>Onarheim</v>
      </c>
      <c r="M1663" t="str">
        <v>NULL</v>
      </c>
      <c r="N1663" t="str">
        <v>59.94817, 5.62823</v>
      </c>
      <c r="O1663">
        <v>45908</v>
      </c>
      <c r="P1663">
        <v>0.41666666666666669</v>
      </c>
      <c r="Q1663">
        <v>0.75</v>
      </c>
      <c r="R1663" t="str">
        <v>True</v>
      </c>
    </row>
    <row r="1664" spans="1:18" x14ac:dyDescent="0.25">
      <c r="A1664" t="str">
        <v>250001</v>
      </c>
      <c r="B1664" t="str">
        <v>Stortingsvalget 2025</v>
      </c>
      <c r="C1664" t="str">
        <v>Hordaland</v>
      </c>
      <c r="D1664" t="str">
        <v>4617</v>
      </c>
      <c r="E1664" t="str">
        <v>Kvinnherad</v>
      </c>
      <c r="F1664" t="str">
        <v>0001</v>
      </c>
      <c r="G1664" t="str">
        <v>Hatlestrand</v>
      </c>
      <c r="H1664" t="str">
        <v>0001</v>
      </c>
      <c r="I1664" t="str">
        <v xml:space="preserve">Hatlestrand oppvekstsenter </v>
      </c>
      <c r="J1664" t="str">
        <v>Tongavegen 20</v>
      </c>
      <c r="K1664" t="str">
        <v>5635</v>
      </c>
      <c r="L1664" t="str">
        <v xml:space="preserve">HATLESTRAND </v>
      </c>
      <c r="M1664" t="str">
        <v>NULL</v>
      </c>
      <c r="N1664" t="str">
        <v>60.0582697, 5.9179188</v>
      </c>
      <c r="O1664">
        <v>45908</v>
      </c>
      <c r="P1664">
        <v>0.41666666666666669</v>
      </c>
      <c r="Q1664">
        <v>0.79166666666666663</v>
      </c>
      <c r="R1664" t="str">
        <v>True</v>
      </c>
    </row>
    <row r="1665" spans="1:18" x14ac:dyDescent="0.25">
      <c r="A1665" t="str">
        <v>250001</v>
      </c>
      <c r="B1665" t="str">
        <v>Stortingsvalget 2025</v>
      </c>
      <c r="C1665" t="str">
        <v>Hordaland</v>
      </c>
      <c r="D1665" t="str">
        <v>4617</v>
      </c>
      <c r="E1665" t="str">
        <v>Kvinnherad</v>
      </c>
      <c r="F1665" t="str">
        <v>0002</v>
      </c>
      <c r="G1665" t="str">
        <v>Rosendal</v>
      </c>
      <c r="H1665" t="str">
        <v>0002</v>
      </c>
      <c r="I1665" t="str">
        <v>Rådhuset</v>
      </c>
      <c r="J1665" t="str">
        <v>Rosendalsvegen 10</v>
      </c>
      <c r="K1665" t="str">
        <v>5470</v>
      </c>
      <c r="L1665" t="str">
        <v xml:space="preserve">Rosendal </v>
      </c>
      <c r="M1665" t="str">
        <v>NULL</v>
      </c>
      <c r="N1665" t="str">
        <v>59.98427, 6.01227</v>
      </c>
      <c r="O1665">
        <v>45908</v>
      </c>
      <c r="P1665">
        <v>0.41666666666666669</v>
      </c>
      <c r="Q1665">
        <v>0.79166666666666663</v>
      </c>
      <c r="R1665" t="str">
        <v>True</v>
      </c>
    </row>
    <row r="1666" spans="1:18" x14ac:dyDescent="0.25">
      <c r="A1666" t="str">
        <v>250001</v>
      </c>
      <c r="B1666" t="str">
        <v>Stortingsvalget 2025</v>
      </c>
      <c r="C1666" t="str">
        <v>Hordaland</v>
      </c>
      <c r="D1666" t="str">
        <v>4617</v>
      </c>
      <c r="E1666" t="str">
        <v>Kvinnherad</v>
      </c>
      <c r="F1666" t="str">
        <v>0003</v>
      </c>
      <c r="G1666" t="str">
        <v>Husnes</v>
      </c>
      <c r="H1666" t="str">
        <v>0003</v>
      </c>
      <c r="I1666" t="str">
        <v xml:space="preserve">Kulturhuset Husnes </v>
      </c>
      <c r="J1666" t="str">
        <v>Sentrumsvegen 37</v>
      </c>
      <c r="K1666" t="str">
        <v>5460</v>
      </c>
      <c r="L1666" t="str">
        <v xml:space="preserve">Husnes </v>
      </c>
      <c r="M1666" t="str">
        <v>NULL</v>
      </c>
      <c r="N1666" t="str">
        <v>59.8602955, 5.7558382</v>
      </c>
      <c r="O1666">
        <v>45908</v>
      </c>
      <c r="P1666">
        <v>0.41666666666666669</v>
      </c>
      <c r="Q1666">
        <v>0.79166666666666663</v>
      </c>
      <c r="R1666" t="str">
        <v>True</v>
      </c>
    </row>
    <row r="1667" spans="1:18" x14ac:dyDescent="0.25">
      <c r="A1667" t="str">
        <v>250001</v>
      </c>
      <c r="B1667" t="str">
        <v>Stortingsvalget 2025</v>
      </c>
      <c r="C1667" t="str">
        <v>Hordaland</v>
      </c>
      <c r="D1667" t="str">
        <v>4617</v>
      </c>
      <c r="E1667" t="str">
        <v>Kvinnherad</v>
      </c>
      <c r="F1667" t="str">
        <v>0004</v>
      </c>
      <c r="G1667" t="str">
        <v>Halsnøy</v>
      </c>
      <c r="H1667" t="str">
        <v>0004</v>
      </c>
      <c r="I1667" t="str">
        <v xml:space="preserve">Øyatun skule </v>
      </c>
      <c r="J1667" t="str">
        <v>Steinavegen 5</v>
      </c>
      <c r="K1667" t="str">
        <v>5454</v>
      </c>
      <c r="L1667" t="str">
        <v>Sæbøvik</v>
      </c>
      <c r="M1667" t="str">
        <v>NULL</v>
      </c>
      <c r="N1667" t="str">
        <v>59.79326, 5.70443</v>
      </c>
      <c r="O1667">
        <v>45908</v>
      </c>
      <c r="P1667">
        <v>0.41666666666666669</v>
      </c>
      <c r="Q1667">
        <v>0.79166666666666663</v>
      </c>
      <c r="R1667" t="str">
        <v>True</v>
      </c>
    </row>
    <row r="1668" spans="1:18" x14ac:dyDescent="0.25">
      <c r="A1668" t="str">
        <v>250001</v>
      </c>
      <c r="B1668" t="str">
        <v>Stortingsvalget 2025</v>
      </c>
      <c r="C1668" t="str">
        <v>Hordaland</v>
      </c>
      <c r="D1668" t="str">
        <v>4618</v>
      </c>
      <c r="E1668" t="str">
        <v>Ullensvang</v>
      </c>
      <c r="F1668" t="str">
        <v>0001</v>
      </c>
      <c r="G1668" t="str">
        <v>Tyssedal</v>
      </c>
      <c r="H1668" t="str">
        <v>0001</v>
      </c>
      <c r="I1668" t="str">
        <v>Tyssohallen</v>
      </c>
      <c r="J1668" t="str">
        <v>Skjeggedalsvegen 66</v>
      </c>
      <c r="K1668" t="str">
        <v>5770</v>
      </c>
      <c r="L1668" t="str">
        <v>Tyssedal</v>
      </c>
      <c r="M1668" t="str">
        <v>NULL</v>
      </c>
      <c r="N1668" t="str">
        <v>60.11701, 6.57409</v>
      </c>
      <c r="O1668">
        <v>45908</v>
      </c>
      <c r="P1668">
        <v>0.41666666666666669</v>
      </c>
      <c r="Q1668">
        <v>0.83333333333333337</v>
      </c>
      <c r="R1668" t="str">
        <v>False</v>
      </c>
    </row>
    <row r="1669" spans="1:18" x14ac:dyDescent="0.25">
      <c r="A1669" t="str">
        <v>250001</v>
      </c>
      <c r="B1669" t="str">
        <v>Stortingsvalget 2025</v>
      </c>
      <c r="C1669" t="str">
        <v>Hordaland</v>
      </c>
      <c r="D1669" t="str">
        <v>4618</v>
      </c>
      <c r="E1669" t="str">
        <v>Ullensvang</v>
      </c>
      <c r="F1669" t="str">
        <v>0002</v>
      </c>
      <c r="G1669" t="str">
        <v>Odda</v>
      </c>
      <c r="H1669" t="str">
        <v>0002</v>
      </c>
      <c r="I1669" t="str">
        <v>Rådhuset i Odda - biblioteket</v>
      </c>
      <c r="J1669" t="str">
        <v>Opheimsgata 31</v>
      </c>
      <c r="K1669" t="str">
        <v>5750</v>
      </c>
      <c r="L1669" t="str">
        <v>Odda</v>
      </c>
      <c r="M1669" t="str">
        <v>NULL</v>
      </c>
      <c r="N1669" t="str">
        <v>60.06687, 6.54573</v>
      </c>
      <c r="O1669">
        <v>45908</v>
      </c>
      <c r="P1669">
        <v>0.41666666666666669</v>
      </c>
      <c r="Q1669">
        <v>0.875</v>
      </c>
      <c r="R1669" t="str">
        <v>True</v>
      </c>
    </row>
    <row r="1670" spans="1:18" x14ac:dyDescent="0.25">
      <c r="A1670" t="str">
        <v>250001</v>
      </c>
      <c r="B1670" t="str">
        <v>Stortingsvalget 2025</v>
      </c>
      <c r="C1670" t="str">
        <v>Hordaland</v>
      </c>
      <c r="D1670" t="str">
        <v>4618</v>
      </c>
      <c r="E1670" t="str">
        <v>Ullensvang</v>
      </c>
      <c r="F1670" t="str">
        <v>0003</v>
      </c>
      <c r="G1670" t="str">
        <v>Skare</v>
      </c>
      <c r="H1670" t="str">
        <v>0003</v>
      </c>
      <c r="I1670" t="str">
        <v xml:space="preserve">Skare barneskule </v>
      </c>
      <c r="J1670" t="str">
        <v>Håbruvegen 70</v>
      </c>
      <c r="K1670" t="str">
        <v>5763</v>
      </c>
      <c r="L1670" t="str">
        <v>Skare</v>
      </c>
      <c r="M1670" t="str">
        <v>NULL</v>
      </c>
      <c r="N1670" t="str">
        <v>59.93114, 6.59661</v>
      </c>
      <c r="O1670">
        <v>45908</v>
      </c>
      <c r="P1670">
        <v>0.41666666666666669</v>
      </c>
      <c r="Q1670">
        <v>0.83333333333333337</v>
      </c>
      <c r="R1670" t="str">
        <v>True</v>
      </c>
    </row>
    <row r="1671" spans="1:18" x14ac:dyDescent="0.25">
      <c r="A1671" t="str">
        <v>250001</v>
      </c>
      <c r="B1671" t="str">
        <v>Stortingsvalget 2025</v>
      </c>
      <c r="C1671" t="str">
        <v>Hordaland</v>
      </c>
      <c r="D1671" t="str">
        <v>4618</v>
      </c>
      <c r="E1671" t="str">
        <v>Ullensvang</v>
      </c>
      <c r="F1671" t="str">
        <v>0004</v>
      </c>
      <c r="G1671" t="str">
        <v>Røldal</v>
      </c>
      <c r="H1671" t="str">
        <v>0004</v>
      </c>
      <c r="I1671" t="str">
        <v xml:space="preserve">Røldal grendahus </v>
      </c>
      <c r="J1671" t="str">
        <v>Runnane 4</v>
      </c>
      <c r="K1671" t="str">
        <v>5760</v>
      </c>
      <c r="L1671" t="str">
        <v>Røldal</v>
      </c>
      <c r="M1671" t="str">
        <v>NULL</v>
      </c>
      <c r="N1671" t="str">
        <v>59.83166, 6.81595</v>
      </c>
      <c r="O1671">
        <v>45908</v>
      </c>
      <c r="P1671">
        <v>0.41666666666666669</v>
      </c>
      <c r="Q1671">
        <v>0.83333333333333337</v>
      </c>
      <c r="R1671" t="str">
        <v>False</v>
      </c>
    </row>
    <row r="1672" spans="1:18" x14ac:dyDescent="0.25">
      <c r="A1672" t="str">
        <v>250001</v>
      </c>
      <c r="B1672" t="str">
        <v>Stortingsvalget 2025</v>
      </c>
      <c r="C1672" t="str">
        <v>Hordaland</v>
      </c>
      <c r="D1672" t="str">
        <v>4618</v>
      </c>
      <c r="E1672" t="str">
        <v>Ullensvang</v>
      </c>
      <c r="F1672" t="str">
        <v>0005</v>
      </c>
      <c r="G1672" t="str">
        <v>Austsida</v>
      </c>
      <c r="H1672" t="str">
        <v>0005</v>
      </c>
      <c r="I1672" t="str">
        <v>Fjordahallen i Kinsarvik</v>
      </c>
      <c r="J1672" t="str">
        <v>Sandvikevegen 18</v>
      </c>
      <c r="K1672" t="str">
        <v>5780</v>
      </c>
      <c r="L1672" t="str">
        <v>Kinsarvik</v>
      </c>
      <c r="M1672" t="str">
        <v>NULL</v>
      </c>
      <c r="N1672" t="str">
        <v>60.3737, 6.71793</v>
      </c>
      <c r="O1672">
        <v>45908</v>
      </c>
      <c r="P1672">
        <v>0.41666666666666669</v>
      </c>
      <c r="Q1672">
        <v>0.83333333333333337</v>
      </c>
      <c r="R1672" t="str">
        <v>False</v>
      </c>
    </row>
    <row r="1673" spans="1:18" x14ac:dyDescent="0.25">
      <c r="A1673" t="str">
        <v>250001</v>
      </c>
      <c r="B1673" t="str">
        <v>Stortingsvalget 2025</v>
      </c>
      <c r="C1673" t="str">
        <v>Hordaland</v>
      </c>
      <c r="D1673" t="str">
        <v>4618</v>
      </c>
      <c r="E1673" t="str">
        <v>Ullensvang</v>
      </c>
      <c r="F1673" t="str">
        <v>0006</v>
      </c>
      <c r="G1673" t="str">
        <v>Vestsida</v>
      </c>
      <c r="H1673" t="str">
        <v>0006</v>
      </c>
      <c r="I1673" t="str">
        <v>Hauso samfunnshus</v>
      </c>
      <c r="J1673" t="str">
        <v>Årekolvegen 11</v>
      </c>
      <c r="K1673" t="str">
        <v>5777</v>
      </c>
      <c r="L1673" t="str">
        <v>Grimo</v>
      </c>
      <c r="M1673" t="str">
        <v>NULL</v>
      </c>
      <c r="N1673" t="str">
        <v>60.37432, 6.64186</v>
      </c>
      <c r="O1673">
        <v>45908</v>
      </c>
      <c r="P1673">
        <v>0.41666666666666669</v>
      </c>
      <c r="Q1673">
        <v>0.83333333333333337</v>
      </c>
      <c r="R1673" t="str">
        <v>False</v>
      </c>
    </row>
    <row r="1674" spans="1:18" x14ac:dyDescent="0.25">
      <c r="A1674" t="str">
        <v>250001</v>
      </c>
      <c r="B1674" t="str">
        <v>Stortingsvalget 2025</v>
      </c>
      <c r="C1674" t="str">
        <v>Hordaland</v>
      </c>
      <c r="D1674" t="str">
        <v>4618</v>
      </c>
      <c r="E1674" t="str">
        <v>Ullensvang</v>
      </c>
      <c r="F1674" t="str">
        <v>0007</v>
      </c>
      <c r="G1674" t="str">
        <v>Jondal</v>
      </c>
      <c r="H1674" t="str">
        <v>0007</v>
      </c>
      <c r="I1674" t="str">
        <v xml:space="preserve">Fleirbrukshallen - Jondal skule </v>
      </c>
      <c r="J1674" t="str">
        <v>Vik 15</v>
      </c>
      <c r="K1674" t="str">
        <v>5627</v>
      </c>
      <c r="L1674" t="str">
        <v>Jondal</v>
      </c>
      <c r="M1674" t="str">
        <v>NULL</v>
      </c>
      <c r="N1674" t="str">
        <v>60.27896, 6.25334</v>
      </c>
      <c r="O1674">
        <v>45908</v>
      </c>
      <c r="P1674">
        <v>0.41666666666666669</v>
      </c>
      <c r="Q1674">
        <v>0.83333333333333337</v>
      </c>
      <c r="R1674" t="str">
        <v>False</v>
      </c>
    </row>
    <row r="1675" spans="1:18" x14ac:dyDescent="0.25">
      <c r="A1675" t="str">
        <v>250001</v>
      </c>
      <c r="B1675" t="str">
        <v>Stortingsvalget 2025</v>
      </c>
      <c r="C1675" t="str">
        <v>Hordaland</v>
      </c>
      <c r="D1675" t="str">
        <v>4619</v>
      </c>
      <c r="E1675" t="str">
        <v>Eidfjord</v>
      </c>
      <c r="F1675" t="str">
        <v>0001</v>
      </c>
      <c r="G1675" t="str">
        <v>Eidfjord</v>
      </c>
      <c r="H1675" t="str">
        <v>0001</v>
      </c>
      <c r="I1675" t="str">
        <v>Eidfjord kommunehus</v>
      </c>
      <c r="J1675" t="str">
        <v>Simadalsvegen 1</v>
      </c>
      <c r="K1675" t="str">
        <v>5783</v>
      </c>
      <c r="L1675" t="str">
        <v>Eidfjord</v>
      </c>
      <c r="M1675" t="str">
        <v>NULL</v>
      </c>
      <c r="N1675" t="str">
        <v>60.4674, 7.07001</v>
      </c>
      <c r="O1675">
        <v>45908</v>
      </c>
      <c r="P1675">
        <v>0.41666666666666669</v>
      </c>
      <c r="Q1675">
        <v>0.83333333333333337</v>
      </c>
      <c r="R1675" t="str">
        <v>True</v>
      </c>
    </row>
    <row r="1676" spans="1:18" x14ac:dyDescent="0.25">
      <c r="A1676" t="str">
        <v>250001</v>
      </c>
      <c r="B1676" t="str">
        <v>Stortingsvalget 2025</v>
      </c>
      <c r="C1676" t="str">
        <v>Hordaland</v>
      </c>
      <c r="D1676" t="str">
        <v>4620</v>
      </c>
      <c r="E1676" t="str">
        <v>Ulvik</v>
      </c>
      <c r="F1676" t="str">
        <v>0005</v>
      </c>
      <c r="G1676" t="str">
        <v>Brakanes</v>
      </c>
      <c r="H1676" t="str">
        <v>0005</v>
      </c>
      <c r="I1676" t="str">
        <v>Ulvik Herad, Storesalen</v>
      </c>
      <c r="J1676" t="str">
        <v>Skeiesvegen 5</v>
      </c>
      <c r="K1676" t="str">
        <v>5730</v>
      </c>
      <c r="L1676" t="str">
        <v>Ulvik</v>
      </c>
      <c r="M1676" t="str">
        <v>NULL</v>
      </c>
      <c r="N1676" t="str">
        <v>60.56794, 6.91528</v>
      </c>
      <c r="O1676">
        <v>45908</v>
      </c>
      <c r="P1676">
        <v>0.41666666666666669</v>
      </c>
      <c r="Q1676">
        <v>0.79166666666666663</v>
      </c>
      <c r="R1676" t="str">
        <v>True</v>
      </c>
    </row>
    <row r="1677" spans="1:18" x14ac:dyDescent="0.25">
      <c r="A1677" t="str">
        <v>250001</v>
      </c>
      <c r="B1677" t="str">
        <v>Stortingsvalget 2025</v>
      </c>
      <c r="C1677" t="str">
        <v>Hordaland</v>
      </c>
      <c r="D1677" t="str">
        <v>4621</v>
      </c>
      <c r="E1677" t="str">
        <v>Voss</v>
      </c>
      <c r="F1677" t="str">
        <v>0001</v>
      </c>
      <c r="G1677" t="str">
        <v>Evanger</v>
      </c>
      <c r="H1677" t="str">
        <v>0001</v>
      </c>
      <c r="I1677" t="str">
        <v>Evanger skule</v>
      </c>
      <c r="J1677" t="str">
        <v>Knute Nelson-gata 26</v>
      </c>
      <c r="K1677" t="str">
        <v>5707</v>
      </c>
      <c r="L1677" t="str">
        <v>Evanger</v>
      </c>
      <c r="M1677" t="str">
        <v>NULL</v>
      </c>
      <c r="N1677" t="str">
        <v>60.64736, 6.11417</v>
      </c>
      <c r="O1677">
        <v>45908</v>
      </c>
      <c r="P1677">
        <v>0.45833333333333331</v>
      </c>
      <c r="Q1677">
        <v>0.79166666666666663</v>
      </c>
      <c r="R1677" t="str">
        <v>True</v>
      </c>
    </row>
    <row r="1678" spans="1:18" x14ac:dyDescent="0.25">
      <c r="A1678" t="str">
        <v>250001</v>
      </c>
      <c r="B1678" t="str">
        <v>Stortingsvalget 2025</v>
      </c>
      <c r="C1678" t="str">
        <v>Hordaland</v>
      </c>
      <c r="D1678" t="str">
        <v>4621</v>
      </c>
      <c r="E1678" t="str">
        <v>Voss</v>
      </c>
      <c r="F1678" t="str">
        <v>0002</v>
      </c>
      <c r="G1678" t="str">
        <v>Bulken</v>
      </c>
      <c r="H1678" t="str">
        <v>0002</v>
      </c>
      <c r="I1678" t="str">
        <v>Bulken skule</v>
      </c>
      <c r="J1678" t="str">
        <v>Rekvesvegen 94</v>
      </c>
      <c r="K1678" t="str">
        <v>5708</v>
      </c>
      <c r="L1678" t="str">
        <v>Voss</v>
      </c>
      <c r="M1678" t="str">
        <v>NULL</v>
      </c>
      <c r="N1678" t="str">
        <v>60.62779, 6.31598</v>
      </c>
      <c r="O1678">
        <v>45908</v>
      </c>
      <c r="P1678">
        <v>0.45833333333333331</v>
      </c>
      <c r="Q1678">
        <v>0.79166666666666663</v>
      </c>
      <c r="R1678" t="str">
        <v>True</v>
      </c>
    </row>
    <row r="1679" spans="1:18" x14ac:dyDescent="0.25">
      <c r="A1679" t="str">
        <v>250001</v>
      </c>
      <c r="B1679" t="str">
        <v>Stortingsvalget 2025</v>
      </c>
      <c r="C1679" t="str">
        <v>Hordaland</v>
      </c>
      <c r="D1679" t="str">
        <v>4621</v>
      </c>
      <c r="E1679" t="str">
        <v>Voss</v>
      </c>
      <c r="F1679" t="str">
        <v>0003</v>
      </c>
      <c r="G1679" t="str">
        <v>Vangen</v>
      </c>
      <c r="H1679" t="str">
        <v>0003</v>
      </c>
      <c r="I1679" t="str">
        <v>Voss idrettshall</v>
      </c>
      <c r="J1679" t="str">
        <v>Idrottsvegen 13</v>
      </c>
      <c r="K1679" t="str">
        <v>5700</v>
      </c>
      <c r="L1679" t="str">
        <v>Voss</v>
      </c>
      <c r="M1679" t="str">
        <v>NULL</v>
      </c>
      <c r="N1679" t="str">
        <v>60.62535, 6.42292</v>
      </c>
      <c r="O1679">
        <v>45908</v>
      </c>
      <c r="P1679">
        <v>0.375</v>
      </c>
      <c r="Q1679">
        <v>0.83333333333333337</v>
      </c>
      <c r="R1679" t="str">
        <v>True</v>
      </c>
    </row>
    <row r="1680" spans="1:18" x14ac:dyDescent="0.25">
      <c r="A1680" t="str">
        <v>250001</v>
      </c>
      <c r="B1680" t="str">
        <v>Stortingsvalget 2025</v>
      </c>
      <c r="C1680" t="str">
        <v>Hordaland</v>
      </c>
      <c r="D1680" t="str">
        <v>4621</v>
      </c>
      <c r="E1680" t="str">
        <v>Voss</v>
      </c>
      <c r="F1680" t="str">
        <v>0004</v>
      </c>
      <c r="G1680" t="str">
        <v>Skulestad</v>
      </c>
      <c r="H1680" t="str">
        <v>0004</v>
      </c>
      <c r="I1680" t="str">
        <v>Skulestad skule</v>
      </c>
      <c r="J1680" t="str">
        <v>Strandavegen 334</v>
      </c>
      <c r="K1680" t="str">
        <v>5710</v>
      </c>
      <c r="L1680" t="str">
        <v>Skulestadmo</v>
      </c>
      <c r="M1680" t="str">
        <v>NULL</v>
      </c>
      <c r="N1680" t="str">
        <v>60.65851, 6.43466</v>
      </c>
      <c r="O1680">
        <v>45908</v>
      </c>
      <c r="P1680">
        <v>0.375</v>
      </c>
      <c r="Q1680">
        <v>0.83333333333333337</v>
      </c>
      <c r="R1680" t="str">
        <v>True</v>
      </c>
    </row>
    <row r="1681" spans="1:18" x14ac:dyDescent="0.25">
      <c r="A1681" t="str">
        <v>250001</v>
      </c>
      <c r="B1681" t="str">
        <v>Stortingsvalget 2025</v>
      </c>
      <c r="C1681" t="str">
        <v>Hordaland</v>
      </c>
      <c r="D1681" t="str">
        <v>4621</v>
      </c>
      <c r="E1681" t="str">
        <v>Voss</v>
      </c>
      <c r="F1681" t="str">
        <v>0005</v>
      </c>
      <c r="G1681" t="str">
        <v>Vossestrand</v>
      </c>
      <c r="H1681" t="str">
        <v>0005</v>
      </c>
      <c r="I1681" t="str">
        <v>Vossestrand Sambygg</v>
      </c>
      <c r="J1681" t="str">
        <v>Myrkdalsvegen 3</v>
      </c>
      <c r="K1681" t="str">
        <v>5713</v>
      </c>
      <c r="L1681" t="str">
        <v>Vossestrand</v>
      </c>
      <c r="M1681" t="str">
        <v>NULL</v>
      </c>
      <c r="N1681" t="str">
        <v>60.79221, 6.50916</v>
      </c>
      <c r="O1681">
        <v>45908</v>
      </c>
      <c r="P1681">
        <v>0.41666666666666669</v>
      </c>
      <c r="Q1681">
        <v>0.79166666666666663</v>
      </c>
      <c r="R1681" t="str">
        <v>True</v>
      </c>
    </row>
    <row r="1682" spans="1:18" x14ac:dyDescent="0.25">
      <c r="A1682" t="str">
        <v>250001</v>
      </c>
      <c r="B1682" t="str">
        <v>Stortingsvalget 2025</v>
      </c>
      <c r="C1682" t="str">
        <v>Hordaland</v>
      </c>
      <c r="D1682" t="str">
        <v>4621</v>
      </c>
      <c r="E1682" t="str">
        <v>Voss</v>
      </c>
      <c r="F1682" t="str">
        <v>0006</v>
      </c>
      <c r="G1682" t="str">
        <v>Palmafossen</v>
      </c>
      <c r="H1682" t="str">
        <v>0006</v>
      </c>
      <c r="I1682" t="str">
        <v>Palmafossen skule</v>
      </c>
      <c r="J1682" t="str">
        <v>Tjukkebygdvegen 29</v>
      </c>
      <c r="K1682" t="str">
        <v>5706</v>
      </c>
      <c r="L1682" t="str">
        <v>Voss</v>
      </c>
      <c r="M1682" t="str">
        <v>NULL</v>
      </c>
      <c r="N1682" t="str">
        <v>60.63619, 6.47012</v>
      </c>
      <c r="O1682">
        <v>45908</v>
      </c>
      <c r="P1682">
        <v>0.41666666666666669</v>
      </c>
      <c r="Q1682">
        <v>0.79166666666666663</v>
      </c>
      <c r="R1682" t="str">
        <v>True</v>
      </c>
    </row>
    <row r="1683" spans="1:18" x14ac:dyDescent="0.25">
      <c r="A1683" t="str">
        <v>250001</v>
      </c>
      <c r="B1683" t="str">
        <v>Stortingsvalget 2025</v>
      </c>
      <c r="C1683" t="str">
        <v>Hordaland</v>
      </c>
      <c r="D1683" t="str">
        <v>4621</v>
      </c>
      <c r="E1683" t="str">
        <v>Voss</v>
      </c>
      <c r="F1683" t="str">
        <v>0007</v>
      </c>
      <c r="G1683" t="str">
        <v>Bjørgum</v>
      </c>
      <c r="H1683" t="str">
        <v>0007</v>
      </c>
      <c r="I1683" t="str">
        <v>Bjørgum skule</v>
      </c>
      <c r="J1683" t="str">
        <v>Tjørnahaugane 60</v>
      </c>
      <c r="K1683" t="str">
        <v>5709</v>
      </c>
      <c r="L1683" t="str">
        <v>Voss</v>
      </c>
      <c r="M1683" t="str">
        <v>NULL</v>
      </c>
      <c r="N1683" t="str">
        <v>60.61622, 6.53676</v>
      </c>
      <c r="O1683">
        <v>45908</v>
      </c>
      <c r="P1683">
        <v>0.41666666666666669</v>
      </c>
      <c r="Q1683">
        <v>0.79166666666666663</v>
      </c>
      <c r="R1683" t="str">
        <v>True</v>
      </c>
    </row>
    <row r="1684" spans="1:18" x14ac:dyDescent="0.25">
      <c r="A1684" t="str">
        <v>250001</v>
      </c>
      <c r="B1684" t="str">
        <v>Stortingsvalget 2025</v>
      </c>
      <c r="C1684" t="str">
        <v>Hordaland</v>
      </c>
      <c r="D1684" t="str">
        <v>4621</v>
      </c>
      <c r="E1684" t="str">
        <v>Voss</v>
      </c>
      <c r="F1684" t="str">
        <v>0008</v>
      </c>
      <c r="G1684" t="str">
        <v>Granvin</v>
      </c>
      <c r="H1684" t="str">
        <v>0008</v>
      </c>
      <c r="I1684" t="str">
        <v>Mælandshagen</v>
      </c>
      <c r="J1684" t="str">
        <v>Eidesvegen 24</v>
      </c>
      <c r="K1684" t="str">
        <v>5736</v>
      </c>
      <c r="L1684" t="str">
        <v>Granvin</v>
      </c>
      <c r="M1684" t="str">
        <v>NULL</v>
      </c>
      <c r="N1684" t="str">
        <v>60.52365, 6.71856</v>
      </c>
      <c r="O1684">
        <v>45908</v>
      </c>
      <c r="P1684">
        <v>0.41666666666666669</v>
      </c>
      <c r="Q1684">
        <v>0.79166666666666663</v>
      </c>
      <c r="R1684" t="str">
        <v>True</v>
      </c>
    </row>
    <row r="1685" spans="1:18" x14ac:dyDescent="0.25">
      <c r="A1685" t="str">
        <v>250001</v>
      </c>
      <c r="B1685" t="str">
        <v>Stortingsvalget 2025</v>
      </c>
      <c r="C1685" t="str">
        <v>Hordaland</v>
      </c>
      <c r="D1685" t="str">
        <v>4622</v>
      </c>
      <c r="E1685" t="str">
        <v>Kvam</v>
      </c>
      <c r="F1685" t="str">
        <v>0002</v>
      </c>
      <c r="G1685" t="str">
        <v>Norheimsund</v>
      </c>
      <c r="H1685" t="str">
        <v>0002</v>
      </c>
      <c r="I1685" t="str">
        <v xml:space="preserve">Norheimsund idrettshall </v>
      </c>
      <c r="J1685" t="str">
        <v>Gamle Sandvenvegen 27</v>
      </c>
      <c r="K1685" t="str">
        <v>5600</v>
      </c>
      <c r="L1685" t="str">
        <v xml:space="preserve">Norheimsund </v>
      </c>
      <c r="M1685" t="str">
        <v>NULL</v>
      </c>
      <c r="N1685" t="str">
        <v>60.37093211284708, 6.142526158635988</v>
      </c>
      <c r="O1685">
        <v>45908</v>
      </c>
      <c r="P1685">
        <v>0.41666666666666669</v>
      </c>
      <c r="Q1685">
        <v>0.83333333333333337</v>
      </c>
      <c r="R1685" t="str">
        <v>True</v>
      </c>
    </row>
    <row r="1686" spans="1:18" x14ac:dyDescent="0.25">
      <c r="A1686" t="str">
        <v>250001</v>
      </c>
      <c r="B1686" t="str">
        <v>Stortingsvalget 2025</v>
      </c>
      <c r="C1686" t="str">
        <v>Hordaland</v>
      </c>
      <c r="D1686" t="str">
        <v>4622</v>
      </c>
      <c r="E1686" t="str">
        <v>Kvam</v>
      </c>
      <c r="F1686" t="str">
        <v>0004</v>
      </c>
      <c r="G1686" t="str">
        <v>Øystese</v>
      </c>
      <c r="H1686" t="str">
        <v>0004</v>
      </c>
      <c r="I1686" t="str">
        <v xml:space="preserve">Øystese idrettshall </v>
      </c>
      <c r="J1686" t="str">
        <v xml:space="preserve">Holmane 20 </v>
      </c>
      <c r="K1686" t="str">
        <v>5610</v>
      </c>
      <c r="L1686" t="str">
        <v xml:space="preserve">Øystese </v>
      </c>
      <c r="M1686" t="str">
        <v>NULL</v>
      </c>
      <c r="N1686" t="str">
        <v>60.38672809976144, 6.196775215504532</v>
      </c>
      <c r="O1686">
        <v>45908</v>
      </c>
      <c r="P1686">
        <v>0.41666666666666669</v>
      </c>
      <c r="Q1686">
        <v>0.83333333333333337</v>
      </c>
      <c r="R1686" t="str">
        <v>True</v>
      </c>
    </row>
    <row r="1687" spans="1:18" x14ac:dyDescent="0.25">
      <c r="A1687" t="str">
        <v>250001</v>
      </c>
      <c r="B1687" t="str">
        <v>Stortingsvalget 2025</v>
      </c>
      <c r="C1687" t="str">
        <v>Hordaland</v>
      </c>
      <c r="D1687" t="str">
        <v>4622</v>
      </c>
      <c r="E1687" t="str">
        <v>Kvam</v>
      </c>
      <c r="F1687" t="str">
        <v>0011</v>
      </c>
      <c r="G1687" t="str">
        <v>Ålvik</v>
      </c>
      <c r="H1687" t="str">
        <v>0011</v>
      </c>
      <c r="I1687" t="str">
        <v>Ålvik skule</v>
      </c>
      <c r="J1687" t="str">
        <v>Skulevegen 2</v>
      </c>
      <c r="K1687" t="str">
        <v>5614</v>
      </c>
      <c r="L1687" t="str">
        <v xml:space="preserve">Ålvik </v>
      </c>
      <c r="M1687" t="str">
        <v>NULL</v>
      </c>
      <c r="N1687" t="str">
        <v>60.4333498, 6.4359897</v>
      </c>
      <c r="O1687">
        <v>45908</v>
      </c>
      <c r="P1687">
        <v>0.41666666666666669</v>
      </c>
      <c r="Q1687">
        <v>0.83333333333333337</v>
      </c>
      <c r="R1687" t="str">
        <v>False</v>
      </c>
    </row>
    <row r="1688" spans="1:18" x14ac:dyDescent="0.25">
      <c r="A1688" t="str">
        <v>250001</v>
      </c>
      <c r="B1688" t="str">
        <v>Stortingsvalget 2025</v>
      </c>
      <c r="C1688" t="str">
        <v>Hordaland</v>
      </c>
      <c r="D1688" t="str">
        <v>4622</v>
      </c>
      <c r="E1688" t="str">
        <v>Kvam</v>
      </c>
      <c r="F1688" t="str">
        <v>0012</v>
      </c>
      <c r="G1688" t="str">
        <v>Tørvikbygd</v>
      </c>
      <c r="H1688" t="str">
        <v>0012</v>
      </c>
      <c r="I1688" t="str">
        <v xml:space="preserve">Tørvikbygd skule </v>
      </c>
      <c r="J1688" t="str">
        <v>Dragshagen 4</v>
      </c>
      <c r="K1688" t="str">
        <v>5620</v>
      </c>
      <c r="L1688" t="str">
        <v xml:space="preserve">Tørvikbygd </v>
      </c>
      <c r="M1688" t="str">
        <v>NULL</v>
      </c>
      <c r="N1688" t="str">
        <v>60.2993850708008, 6.16737651824951</v>
      </c>
      <c r="O1688">
        <v>45908</v>
      </c>
      <c r="P1688">
        <v>0.41666666666666669</v>
      </c>
      <c r="Q1688">
        <v>0.83333333333333337</v>
      </c>
      <c r="R1688" t="str">
        <v>False</v>
      </c>
    </row>
    <row r="1689" spans="1:18" x14ac:dyDescent="0.25">
      <c r="A1689" t="str">
        <v>250001</v>
      </c>
      <c r="B1689" t="str">
        <v>Stortingsvalget 2025</v>
      </c>
      <c r="C1689" t="str">
        <v>Hordaland</v>
      </c>
      <c r="D1689" t="str">
        <v>4622</v>
      </c>
      <c r="E1689" t="str">
        <v>Kvam</v>
      </c>
      <c r="F1689" t="str">
        <v>0014</v>
      </c>
      <c r="G1689" t="str">
        <v>Strandebarm</v>
      </c>
      <c r="H1689" t="str">
        <v>0014</v>
      </c>
      <c r="I1689" t="str">
        <v xml:space="preserve">Strandebarm skule </v>
      </c>
      <c r="J1689" t="str">
        <v>Tangeråsneset 35</v>
      </c>
      <c r="K1689" t="str">
        <v>5630</v>
      </c>
      <c r="L1689" t="str">
        <v xml:space="preserve">Strandebarm </v>
      </c>
      <c r="M1689" t="str">
        <v>NULL</v>
      </c>
      <c r="N1689" t="str">
        <v>60.255859375, 6.01282644271851</v>
      </c>
      <c r="O1689">
        <v>45908</v>
      </c>
      <c r="P1689">
        <v>0.41666666666666669</v>
      </c>
      <c r="Q1689">
        <v>0.83333333333333337</v>
      </c>
      <c r="R1689" t="str">
        <v>True</v>
      </c>
    </row>
    <row r="1690" spans="1:18" x14ac:dyDescent="0.25">
      <c r="A1690" t="str">
        <v>250001</v>
      </c>
      <c r="B1690" t="str">
        <v>Stortingsvalget 2025</v>
      </c>
      <c r="C1690" t="str">
        <v>Hordaland</v>
      </c>
      <c r="D1690" t="str">
        <v>4623</v>
      </c>
      <c r="E1690" t="str">
        <v>Samnanger</v>
      </c>
      <c r="F1690" t="str">
        <v>0001</v>
      </c>
      <c r="G1690" t="str">
        <v>Nordbygda</v>
      </c>
      <c r="H1690" t="str">
        <v>0001</v>
      </c>
      <c r="I1690" t="str">
        <v>Biblioteket på Bjørkheim</v>
      </c>
      <c r="J1690" t="str">
        <v>Bjørkheim 28</v>
      </c>
      <c r="K1690" t="str">
        <v>5652</v>
      </c>
      <c r="L1690" t="str">
        <v>Årland</v>
      </c>
      <c r="M1690" t="str">
        <v>NULL</v>
      </c>
      <c r="N1690" t="str">
        <v>60.401108, 5.731178</v>
      </c>
      <c r="O1690">
        <v>45908</v>
      </c>
      <c r="P1690">
        <v>0.375</v>
      </c>
      <c r="Q1690">
        <v>0.83333333333333337</v>
      </c>
      <c r="R1690" t="str">
        <v>True</v>
      </c>
    </row>
    <row r="1691" spans="1:18" x14ac:dyDescent="0.25">
      <c r="A1691" t="str">
        <v>250001</v>
      </c>
      <c r="B1691" t="str">
        <v>Stortingsvalget 2025</v>
      </c>
      <c r="C1691" t="str">
        <v>Hordaland</v>
      </c>
      <c r="D1691" t="str">
        <v>4623</v>
      </c>
      <c r="E1691" t="str">
        <v>Samnanger</v>
      </c>
      <c r="F1691" t="str">
        <v>0002</v>
      </c>
      <c r="G1691" t="str">
        <v>Tysse</v>
      </c>
      <c r="H1691" t="str">
        <v>0002</v>
      </c>
      <c r="I1691" t="str">
        <v>Samnanger ungdomsskule</v>
      </c>
      <c r="J1691" t="str">
        <v>Tyssereinane 16</v>
      </c>
      <c r="K1691" t="str">
        <v>5650</v>
      </c>
      <c r="L1691" t="str">
        <v>Tysse</v>
      </c>
      <c r="M1691" t="str">
        <v>NULL</v>
      </c>
      <c r="N1691" t="str">
        <v>60.374324, 5.755754</v>
      </c>
      <c r="O1691">
        <v>45908</v>
      </c>
      <c r="P1691">
        <v>0.375</v>
      </c>
      <c r="Q1691">
        <v>0.83333333333333337</v>
      </c>
      <c r="R1691" t="str">
        <v>False</v>
      </c>
    </row>
    <row r="1692" spans="1:18" x14ac:dyDescent="0.25">
      <c r="A1692" t="str">
        <v>250001</v>
      </c>
      <c r="B1692" t="str">
        <v>Stortingsvalget 2025</v>
      </c>
      <c r="C1692" t="str">
        <v>Hordaland</v>
      </c>
      <c r="D1692" t="str">
        <v>4623</v>
      </c>
      <c r="E1692" t="str">
        <v>Samnanger</v>
      </c>
      <c r="F1692" t="str">
        <v>0003</v>
      </c>
      <c r="G1692" t="str">
        <v>Gjerde</v>
      </c>
      <c r="H1692" t="str">
        <v>0003</v>
      </c>
      <c r="I1692" t="str">
        <v>Samnangerheimen</v>
      </c>
      <c r="J1692" t="str">
        <v>Tyssevegen 97</v>
      </c>
      <c r="K1692" t="str">
        <v>5650</v>
      </c>
      <c r="L1692" t="str">
        <v>Tysse</v>
      </c>
      <c r="M1692" t="str">
        <v>NULL</v>
      </c>
      <c r="N1692" t="str">
        <v>60.387338, 5.766741</v>
      </c>
      <c r="O1692">
        <v>45908</v>
      </c>
      <c r="P1692">
        <v>0.375</v>
      </c>
      <c r="Q1692">
        <v>0.83333333333333337</v>
      </c>
      <c r="R1692" t="str">
        <v>True</v>
      </c>
    </row>
    <row r="1693" spans="1:18" x14ac:dyDescent="0.25">
      <c r="A1693" t="str">
        <v>250001</v>
      </c>
      <c r="B1693" t="str">
        <v>Stortingsvalget 2025</v>
      </c>
      <c r="C1693" t="str">
        <v>Hordaland</v>
      </c>
      <c r="D1693" t="str">
        <v>4624</v>
      </c>
      <c r="E1693" t="str">
        <v>Bjørnafjorden</v>
      </c>
      <c r="F1693" t="str">
        <v>0001</v>
      </c>
      <c r="G1693" t="str">
        <v>Os nord</v>
      </c>
      <c r="H1693" t="str">
        <v>0001</v>
      </c>
      <c r="I1693" t="str">
        <v>Os Idrettspark</v>
      </c>
      <c r="J1693" t="str">
        <v>Idrettsvegen 39</v>
      </c>
      <c r="K1693" t="str">
        <v>5210</v>
      </c>
      <c r="L1693" t="str">
        <v>Os</v>
      </c>
      <c r="M1693" t="str">
        <v>NULL</v>
      </c>
      <c r="N1693" t="str">
        <v>60.194170, 5.452262</v>
      </c>
      <c r="O1693">
        <v>45908</v>
      </c>
      <c r="P1693">
        <v>0.41666666666666669</v>
      </c>
      <c r="Q1693">
        <v>0.875</v>
      </c>
      <c r="R1693" t="str">
        <v>True</v>
      </c>
    </row>
    <row r="1694" spans="1:18" x14ac:dyDescent="0.25">
      <c r="A1694" t="str">
        <v>250001</v>
      </c>
      <c r="B1694" t="str">
        <v>Stortingsvalget 2025</v>
      </c>
      <c r="C1694" t="str">
        <v>Hordaland</v>
      </c>
      <c r="D1694" t="str">
        <v>4624</v>
      </c>
      <c r="E1694" t="str">
        <v>Bjørnafjorden</v>
      </c>
      <c r="F1694" t="str">
        <v>0002</v>
      </c>
      <c r="G1694" t="str">
        <v>Lysekloster</v>
      </c>
      <c r="H1694" t="str">
        <v>0002</v>
      </c>
      <c r="I1694" t="str">
        <v>Lysekloster barneskule</v>
      </c>
      <c r="J1694" t="str">
        <v>Edne 11</v>
      </c>
      <c r="K1694" t="str">
        <v>5215</v>
      </c>
      <c r="L1694" t="str">
        <v>LYSEKLOSTER</v>
      </c>
      <c r="M1694" t="str">
        <v>NULL</v>
      </c>
      <c r="N1694" t="str">
        <v>60.211483, 5.389225</v>
      </c>
      <c r="O1694">
        <v>45908</v>
      </c>
      <c r="P1694">
        <v>0.41666666666666669</v>
      </c>
      <c r="Q1694">
        <v>0.875</v>
      </c>
      <c r="R1694" t="str">
        <v>True</v>
      </c>
    </row>
    <row r="1695" spans="1:18" x14ac:dyDescent="0.25">
      <c r="A1695" t="str">
        <v>250001</v>
      </c>
      <c r="B1695" t="str">
        <v>Stortingsvalget 2025</v>
      </c>
      <c r="C1695" t="str">
        <v>Hordaland</v>
      </c>
      <c r="D1695" t="str">
        <v>4624</v>
      </c>
      <c r="E1695" t="str">
        <v>Bjørnafjorden</v>
      </c>
      <c r="F1695" t="str">
        <v>0003</v>
      </c>
      <c r="G1695" t="str">
        <v>Os sentrum</v>
      </c>
      <c r="H1695" t="str">
        <v>0003</v>
      </c>
      <c r="I1695" t="str">
        <v>Vognhallen</v>
      </c>
      <c r="J1695" t="str">
        <v>Mobergsbakken 9</v>
      </c>
      <c r="K1695" t="str">
        <v>5200</v>
      </c>
      <c r="L1695" t="str">
        <v>OS</v>
      </c>
      <c r="M1695" t="str">
        <v>NULL</v>
      </c>
      <c r="N1695" t="str">
        <v>60.18351, 5.46838</v>
      </c>
      <c r="O1695">
        <v>45908</v>
      </c>
      <c r="P1695">
        <v>0.41666666666666669</v>
      </c>
      <c r="Q1695">
        <v>0.875</v>
      </c>
      <c r="R1695" t="str">
        <v>True</v>
      </c>
    </row>
    <row r="1696" spans="1:18" x14ac:dyDescent="0.25">
      <c r="A1696" t="str">
        <v>250001</v>
      </c>
      <c r="B1696" t="str">
        <v>Stortingsvalget 2025</v>
      </c>
      <c r="C1696" t="str">
        <v>Hordaland</v>
      </c>
      <c r="D1696" t="str">
        <v>4624</v>
      </c>
      <c r="E1696" t="str">
        <v>Bjørnafjorden</v>
      </c>
      <c r="F1696" t="str">
        <v>0004</v>
      </c>
      <c r="G1696" t="str">
        <v>Fusa-halvøya</v>
      </c>
      <c r="H1696" t="str">
        <v>0004</v>
      </c>
      <c r="I1696" t="str">
        <v>Fusa samfunnshus</v>
      </c>
      <c r="J1696" t="str">
        <v>Gjerdevegen 50</v>
      </c>
      <c r="K1696" t="str">
        <v>5641</v>
      </c>
      <c r="L1696" t="str">
        <v>FUSA</v>
      </c>
      <c r="M1696" t="str">
        <v>NULL</v>
      </c>
      <c r="N1696" t="str">
        <v>60.198853, 5.619528</v>
      </c>
      <c r="O1696">
        <v>45908</v>
      </c>
      <c r="P1696">
        <v>0.41666666666666669</v>
      </c>
      <c r="Q1696">
        <v>0.875</v>
      </c>
      <c r="R1696" t="str">
        <v>True</v>
      </c>
    </row>
    <row r="1697" spans="1:18" x14ac:dyDescent="0.25">
      <c r="A1697" t="str">
        <v>250001</v>
      </c>
      <c r="B1697" t="str">
        <v>Stortingsvalget 2025</v>
      </c>
      <c r="C1697" t="str">
        <v>Hordaland</v>
      </c>
      <c r="D1697" t="str">
        <v>4624</v>
      </c>
      <c r="E1697" t="str">
        <v>Bjørnafjorden</v>
      </c>
      <c r="F1697" t="str">
        <v>0005</v>
      </c>
      <c r="G1697" t="str">
        <v>Nore Neset</v>
      </c>
      <c r="H1697" t="str">
        <v>0005</v>
      </c>
      <c r="I1697" t="str">
        <v>Nore Neset ungdomsskule</v>
      </c>
      <c r="J1697" t="str">
        <v>Skeismyra 10</v>
      </c>
      <c r="K1697" t="str">
        <v>5217</v>
      </c>
      <c r="L1697" t="str">
        <v>HAGAVIK</v>
      </c>
      <c r="M1697" t="str">
        <v>NULL</v>
      </c>
      <c r="N1697" t="str">
        <v>60.179622, 5.417490</v>
      </c>
      <c r="O1697">
        <v>45908</v>
      </c>
      <c r="P1697">
        <v>0.41666666666666669</v>
      </c>
      <c r="Q1697">
        <v>0.875</v>
      </c>
      <c r="R1697" t="str">
        <v>True</v>
      </c>
    </row>
    <row r="1698" spans="1:18" x14ac:dyDescent="0.25">
      <c r="A1698" t="str">
        <v>250001</v>
      </c>
      <c r="B1698" t="str">
        <v>Stortingsvalget 2025</v>
      </c>
      <c r="C1698" t="str">
        <v>Hordaland</v>
      </c>
      <c r="D1698" t="str">
        <v>4624</v>
      </c>
      <c r="E1698" t="str">
        <v>Bjørnafjorden</v>
      </c>
      <c r="F1698" t="str">
        <v>0006</v>
      </c>
      <c r="G1698" t="str">
        <v>Søre Neset</v>
      </c>
      <c r="H1698" t="str">
        <v>0006</v>
      </c>
      <c r="I1698" t="str">
        <v>Lunde barneskule</v>
      </c>
      <c r="J1698" t="str">
        <v>Klasavegen 10</v>
      </c>
      <c r="K1698" t="str">
        <v>5208</v>
      </c>
      <c r="L1698" t="str">
        <v>OS</v>
      </c>
      <c r="M1698" t="str">
        <v>NULL</v>
      </c>
      <c r="N1698" t="str">
        <v>60.161642, 5.440735</v>
      </c>
      <c r="O1698">
        <v>45908</v>
      </c>
      <c r="P1698">
        <v>0.41666666666666669</v>
      </c>
      <c r="Q1698">
        <v>0.875</v>
      </c>
      <c r="R1698" t="str">
        <v>True</v>
      </c>
    </row>
    <row r="1699" spans="1:18" x14ac:dyDescent="0.25">
      <c r="A1699" t="str">
        <v>250001</v>
      </c>
      <c r="B1699" t="str">
        <v>Stortingsvalget 2025</v>
      </c>
      <c r="C1699" t="str">
        <v>Hordaland</v>
      </c>
      <c r="D1699" t="str">
        <v>4624</v>
      </c>
      <c r="E1699" t="str">
        <v>Bjørnafjorden</v>
      </c>
      <c r="F1699" t="str">
        <v>0007</v>
      </c>
      <c r="G1699" t="str">
        <v>Søfteland</v>
      </c>
      <c r="H1699" t="str">
        <v>0007</v>
      </c>
      <c r="I1699" t="str">
        <v>Søfteland barneskule</v>
      </c>
      <c r="J1699" t="str">
        <v>Lerkevegen 2</v>
      </c>
      <c r="K1699" t="str">
        <v>5212</v>
      </c>
      <c r="L1699" t="str">
        <v>SØFTELAND</v>
      </c>
      <c r="M1699" t="str">
        <v>NULL</v>
      </c>
      <c r="N1699" t="str">
        <v>60.236379, 5.451923</v>
      </c>
      <c r="O1699">
        <v>45908</v>
      </c>
      <c r="P1699">
        <v>0.41666666666666669</v>
      </c>
      <c r="Q1699">
        <v>0.875</v>
      </c>
      <c r="R1699" t="str">
        <v>True</v>
      </c>
    </row>
    <row r="1700" spans="1:18" x14ac:dyDescent="0.25">
      <c r="A1700" t="str">
        <v>250001</v>
      </c>
      <c r="B1700" t="str">
        <v>Stortingsvalget 2025</v>
      </c>
      <c r="C1700" t="str">
        <v>Hordaland</v>
      </c>
      <c r="D1700" t="str">
        <v>4624</v>
      </c>
      <c r="E1700" t="str">
        <v>Bjørnafjorden</v>
      </c>
      <c r="F1700" t="str">
        <v>0008</v>
      </c>
      <c r="G1700" t="str">
        <v>Eikelandsosen</v>
      </c>
      <c r="H1700" t="str">
        <v>0008</v>
      </c>
      <c r="I1700" t="str">
        <v>Kommunetunet</v>
      </c>
      <c r="J1700" t="str">
        <v>Leiro 31</v>
      </c>
      <c r="K1700" t="str">
        <v>5640</v>
      </c>
      <c r="L1700" t="str">
        <v>EIKELANDSOSEN</v>
      </c>
      <c r="M1700" t="str">
        <v>NULL</v>
      </c>
      <c r="N1700" t="str">
        <v>60.239704, 5.747969</v>
      </c>
      <c r="O1700">
        <v>45908</v>
      </c>
      <c r="P1700">
        <v>0.41666666666666669</v>
      </c>
      <c r="Q1700">
        <v>0.875</v>
      </c>
      <c r="R1700" t="str">
        <v>True</v>
      </c>
    </row>
    <row r="1701" spans="1:18" x14ac:dyDescent="0.25">
      <c r="A1701" t="str">
        <v>250001</v>
      </c>
      <c r="B1701" t="str">
        <v>Stortingsvalget 2025</v>
      </c>
      <c r="C1701" t="str">
        <v>Hordaland</v>
      </c>
      <c r="D1701" t="str">
        <v>4625</v>
      </c>
      <c r="E1701" t="str">
        <v>Austevoll</v>
      </c>
      <c r="F1701" t="str">
        <v>0001</v>
      </c>
      <c r="G1701" t="str">
        <v>Selbjørn</v>
      </c>
      <c r="H1701" t="str">
        <v>0001</v>
      </c>
      <c r="I1701" t="str">
        <v>Selbjørn skule</v>
      </c>
      <c r="J1701" t="str">
        <v>Gullsmedvegen 20</v>
      </c>
      <c r="K1701" t="str">
        <v>5397</v>
      </c>
      <c r="L1701" t="str">
        <v>Bekkjarvik</v>
      </c>
      <c r="M1701" t="str">
        <v>NULL</v>
      </c>
      <c r="N1701" t="str">
        <v>60.00493, 5.19914</v>
      </c>
      <c r="O1701">
        <v>45908</v>
      </c>
      <c r="P1701">
        <v>0.375</v>
      </c>
      <c r="Q1701">
        <v>0.79166666666666663</v>
      </c>
      <c r="R1701" t="str">
        <v>True</v>
      </c>
    </row>
    <row r="1702" spans="1:18" x14ac:dyDescent="0.25">
      <c r="A1702" t="str">
        <v>250001</v>
      </c>
      <c r="B1702" t="str">
        <v>Stortingsvalget 2025</v>
      </c>
      <c r="C1702" t="str">
        <v>Hordaland</v>
      </c>
      <c r="D1702" t="str">
        <v>4625</v>
      </c>
      <c r="E1702" t="str">
        <v>Austevoll</v>
      </c>
      <c r="F1702" t="str">
        <v>0006</v>
      </c>
      <c r="G1702" t="str">
        <v>Hundvåko</v>
      </c>
      <c r="H1702" t="str">
        <v>0006</v>
      </c>
      <c r="I1702" t="str">
        <v>Hundvåkøy samfunnshus</v>
      </c>
      <c r="J1702" t="str">
        <v>Pollen 9</v>
      </c>
      <c r="K1702" t="str">
        <v>5384</v>
      </c>
      <c r="L1702" t="str">
        <v>Torangsvåg</v>
      </c>
      <c r="M1702" t="str">
        <v>NULL</v>
      </c>
      <c r="N1702" t="str">
        <v>60.10984, 5.15113</v>
      </c>
      <c r="O1702">
        <v>45908</v>
      </c>
      <c r="P1702">
        <v>0.41666666666666669</v>
      </c>
      <c r="Q1702">
        <v>0.75</v>
      </c>
      <c r="R1702" t="str">
        <v>True</v>
      </c>
    </row>
    <row r="1703" spans="1:18" x14ac:dyDescent="0.25">
      <c r="A1703" t="str">
        <v>250001</v>
      </c>
      <c r="B1703" t="str">
        <v>Stortingsvalget 2025</v>
      </c>
      <c r="C1703" t="str">
        <v>Hordaland</v>
      </c>
      <c r="D1703" t="str">
        <v>4625</v>
      </c>
      <c r="E1703" t="str">
        <v>Austevoll</v>
      </c>
      <c r="F1703" t="str">
        <v>0007</v>
      </c>
      <c r="G1703" t="str">
        <v>Storebø</v>
      </c>
      <c r="H1703" t="str">
        <v>0007</v>
      </c>
      <c r="I1703" t="str">
        <v>Storebø skule</v>
      </c>
      <c r="J1703" t="str">
        <v>Uteflorsvegen 12</v>
      </c>
      <c r="K1703" t="str">
        <v>5392</v>
      </c>
      <c r="L1703" t="str">
        <v>Storebø</v>
      </c>
      <c r="M1703" t="str">
        <v>NULL</v>
      </c>
      <c r="N1703" t="str">
        <v>60.09504, 5.22357</v>
      </c>
      <c r="O1703">
        <v>45908</v>
      </c>
      <c r="P1703">
        <v>0.375</v>
      </c>
      <c r="Q1703">
        <v>0.79166666666666663</v>
      </c>
      <c r="R1703" t="str">
        <v>True</v>
      </c>
    </row>
    <row r="1704" spans="1:18" x14ac:dyDescent="0.25">
      <c r="A1704" t="str">
        <v>250001</v>
      </c>
      <c r="B1704" t="str">
        <v>Stortingsvalget 2025</v>
      </c>
      <c r="C1704" t="str">
        <v>Hordaland</v>
      </c>
      <c r="D1704" t="str">
        <v>4626</v>
      </c>
      <c r="E1704" t="str">
        <v>Øygarden</v>
      </c>
      <c r="F1704" t="str">
        <v>0001</v>
      </c>
      <c r="G1704" t="str">
        <v>Stranda</v>
      </c>
      <c r="H1704" t="str">
        <v>0001</v>
      </c>
      <c r="I1704" t="str">
        <v>Stranda skule/Strandahallen</v>
      </c>
      <c r="J1704" t="str">
        <v>Tveitane 13</v>
      </c>
      <c r="K1704" t="str">
        <v>5379</v>
      </c>
      <c r="L1704" t="str">
        <v>Steinsland</v>
      </c>
      <c r="M1704" t="str">
        <v>NULL</v>
      </c>
      <c r="N1704" t="str">
        <v>60.351148, 5.156976</v>
      </c>
      <c r="O1704">
        <v>45908</v>
      </c>
      <c r="P1704">
        <v>0.375</v>
      </c>
      <c r="Q1704">
        <v>0.875</v>
      </c>
      <c r="R1704" t="str">
        <v>True</v>
      </c>
    </row>
    <row r="1705" spans="1:18" x14ac:dyDescent="0.25">
      <c r="A1705" t="str">
        <v>250001</v>
      </c>
      <c r="B1705" t="str">
        <v>Stortingsvalget 2025</v>
      </c>
      <c r="C1705" t="str">
        <v>Hordaland</v>
      </c>
      <c r="D1705" t="str">
        <v>4626</v>
      </c>
      <c r="E1705" t="str">
        <v>Øygarden</v>
      </c>
      <c r="F1705" t="str">
        <v>0002</v>
      </c>
      <c r="G1705" t="str">
        <v>Spildepollen</v>
      </c>
      <c r="H1705" t="str">
        <v>0002</v>
      </c>
      <c r="I1705" t="str">
        <v>Spildehallen</v>
      </c>
      <c r="J1705" t="str">
        <v>Grasbakken 100</v>
      </c>
      <c r="K1705" t="str">
        <v>5381</v>
      </c>
      <c r="L1705" t="str">
        <v>Glesvæ</v>
      </c>
      <c r="M1705" t="str">
        <v>NULL</v>
      </c>
      <c r="N1705" t="str">
        <v>60.23904, 5.03895</v>
      </c>
      <c r="O1705">
        <v>45908</v>
      </c>
      <c r="P1705">
        <v>0.375</v>
      </c>
      <c r="Q1705">
        <v>0.875</v>
      </c>
      <c r="R1705" t="str">
        <v>True</v>
      </c>
    </row>
    <row r="1706" spans="1:18" x14ac:dyDescent="0.25">
      <c r="A1706" t="str">
        <v>250001</v>
      </c>
      <c r="B1706" t="str">
        <v>Stortingsvalget 2025</v>
      </c>
      <c r="C1706" t="str">
        <v>Hordaland</v>
      </c>
      <c r="D1706" t="str">
        <v>4626</v>
      </c>
      <c r="E1706" t="str">
        <v>Øygarden</v>
      </c>
      <c r="F1706" t="str">
        <v>0003</v>
      </c>
      <c r="G1706" t="str">
        <v>Skogsvåg</v>
      </c>
      <c r="H1706" t="str">
        <v>0003</v>
      </c>
      <c r="I1706" t="str">
        <v>Sundhallen</v>
      </c>
      <c r="J1706" t="str">
        <v>Finkelhølsvegen 56</v>
      </c>
      <c r="K1706" t="str">
        <v>5382</v>
      </c>
      <c r="L1706" t="str">
        <v>Skogsvåg</v>
      </c>
      <c r="M1706" t="str">
        <v>NULL</v>
      </c>
      <c r="N1706" t="str">
        <v>60.260978, 5.094051</v>
      </c>
      <c r="O1706">
        <v>45908</v>
      </c>
      <c r="P1706">
        <v>0.375</v>
      </c>
      <c r="Q1706">
        <v>0.875</v>
      </c>
      <c r="R1706" t="str">
        <v>True</v>
      </c>
    </row>
    <row r="1707" spans="1:18" x14ac:dyDescent="0.25">
      <c r="A1707" t="str">
        <v>250001</v>
      </c>
      <c r="B1707" t="str">
        <v>Stortingsvalget 2025</v>
      </c>
      <c r="C1707" t="str">
        <v>Hordaland</v>
      </c>
      <c r="D1707" t="str">
        <v>4626</v>
      </c>
      <c r="E1707" t="str">
        <v>Øygarden</v>
      </c>
      <c r="F1707" t="str">
        <v>0005</v>
      </c>
      <c r="G1707" t="str">
        <v>Ulveset/Skålvik</v>
      </c>
      <c r="H1707" t="str">
        <v>0005</v>
      </c>
      <c r="I1707" t="str">
        <v>Ulveset skule</v>
      </c>
      <c r="J1707" t="str">
        <v>Møvikvegen 39</v>
      </c>
      <c r="K1707" t="str">
        <v>5357</v>
      </c>
      <c r="L1707" t="str">
        <v>Fjell</v>
      </c>
      <c r="M1707" t="str">
        <v>NULL</v>
      </c>
      <c r="N1707" t="str">
        <v>60.3276, 5.03714</v>
      </c>
      <c r="O1707">
        <v>45908</v>
      </c>
      <c r="P1707">
        <v>0.375</v>
      </c>
      <c r="Q1707">
        <v>0.875</v>
      </c>
      <c r="R1707" t="str">
        <v>True</v>
      </c>
    </row>
    <row r="1708" spans="1:18" x14ac:dyDescent="0.25">
      <c r="A1708" t="str">
        <v>250001</v>
      </c>
      <c r="B1708" t="str">
        <v>Stortingsvalget 2025</v>
      </c>
      <c r="C1708" t="str">
        <v>Hordaland</v>
      </c>
      <c r="D1708" t="str">
        <v>4626</v>
      </c>
      <c r="E1708" t="str">
        <v>Øygarden</v>
      </c>
      <c r="F1708" t="str">
        <v>0006</v>
      </c>
      <c r="G1708" t="str">
        <v>Kolltveit</v>
      </c>
      <c r="H1708" t="str">
        <v>0006</v>
      </c>
      <c r="I1708" t="str">
        <v>Bildøyhallen</v>
      </c>
      <c r="J1708" t="str">
        <v>Branndalsmyra 62</v>
      </c>
      <c r="K1708" t="str">
        <v>5353</v>
      </c>
      <c r="L1708" t="str">
        <v>Straume</v>
      </c>
      <c r="M1708" t="str">
        <v>NULL</v>
      </c>
      <c r="N1708" t="str">
        <v>60.353575, 5.109722</v>
      </c>
      <c r="O1708">
        <v>45908</v>
      </c>
      <c r="P1708">
        <v>0.375</v>
      </c>
      <c r="Q1708">
        <v>0.875</v>
      </c>
      <c r="R1708" t="str">
        <v>True</v>
      </c>
    </row>
    <row r="1709" spans="1:18" x14ac:dyDescent="0.25">
      <c r="A1709" t="str">
        <v>250001</v>
      </c>
      <c r="B1709" t="str">
        <v>Stortingsvalget 2025</v>
      </c>
      <c r="C1709" t="str">
        <v>Hordaland</v>
      </c>
      <c r="D1709" t="str">
        <v>4626</v>
      </c>
      <c r="E1709" t="str">
        <v>Øygarden</v>
      </c>
      <c r="F1709" t="str">
        <v>0007</v>
      </c>
      <c r="G1709" t="str">
        <v>Bjorøyna/Tyssøyna</v>
      </c>
      <c r="H1709" t="str">
        <v>0007</v>
      </c>
      <c r="I1709" t="str">
        <v>Bjorøy skule</v>
      </c>
      <c r="J1709" t="str">
        <v>Bjorøyvegen 202</v>
      </c>
      <c r="K1709" t="str">
        <v>5177</v>
      </c>
      <c r="L1709" t="str">
        <v>Bjørøyhamn</v>
      </c>
      <c r="M1709" t="str">
        <v>NULL</v>
      </c>
      <c r="N1709" t="str">
        <v>60.3171462, 5.17213</v>
      </c>
      <c r="O1709">
        <v>45908</v>
      </c>
      <c r="P1709">
        <v>0.375</v>
      </c>
      <c r="Q1709">
        <v>0.875</v>
      </c>
      <c r="R1709" t="str">
        <v>True</v>
      </c>
    </row>
    <row r="1710" spans="1:18" x14ac:dyDescent="0.25">
      <c r="A1710" t="str">
        <v>250001</v>
      </c>
      <c r="B1710" t="str">
        <v>Stortingsvalget 2025</v>
      </c>
      <c r="C1710" t="str">
        <v>Hordaland</v>
      </c>
      <c r="D1710" t="str">
        <v>4626</v>
      </c>
      <c r="E1710" t="str">
        <v>Øygarden</v>
      </c>
      <c r="F1710" t="str">
        <v>0008</v>
      </c>
      <c r="G1710" t="str">
        <v>Brattholmen</v>
      </c>
      <c r="H1710" t="str">
        <v>0008</v>
      </c>
      <c r="I1710" t="str">
        <v>Brattholmen skule</v>
      </c>
      <c r="J1710" t="str">
        <v>Nygårdsvegen 1</v>
      </c>
      <c r="K1710" t="str">
        <v>5350</v>
      </c>
      <c r="L1710" t="str">
        <v>Brattholmen</v>
      </c>
      <c r="M1710" t="str">
        <v>NULL</v>
      </c>
      <c r="N1710" t="str">
        <v>60.35125, 5.15666</v>
      </c>
      <c r="O1710">
        <v>45908</v>
      </c>
      <c r="P1710">
        <v>0.375</v>
      </c>
      <c r="Q1710">
        <v>0.875</v>
      </c>
      <c r="R1710" t="str">
        <v>True</v>
      </c>
    </row>
    <row r="1711" spans="1:18" x14ac:dyDescent="0.25">
      <c r="A1711" t="str">
        <v>250001</v>
      </c>
      <c r="B1711" t="str">
        <v>Stortingsvalget 2025</v>
      </c>
      <c r="C1711" t="str">
        <v>Hordaland</v>
      </c>
      <c r="D1711" t="str">
        <v>4626</v>
      </c>
      <c r="E1711" t="str">
        <v>Øygarden</v>
      </c>
      <c r="F1711" t="str">
        <v>0009</v>
      </c>
      <c r="G1711" t="str">
        <v>Hjelteryggen</v>
      </c>
      <c r="H1711" t="str">
        <v>0009</v>
      </c>
      <c r="I1711" t="str">
        <v>Hjelteryggen skule</v>
      </c>
      <c r="J1711" t="str">
        <v>Søre Knappen 4</v>
      </c>
      <c r="K1711" t="str">
        <v>5355</v>
      </c>
      <c r="L1711" t="str">
        <v>Knarrevik</v>
      </c>
      <c r="M1711" t="str">
        <v>NULL</v>
      </c>
      <c r="N1711" t="str">
        <v>60.38399, 5.15361</v>
      </c>
      <c r="O1711">
        <v>45908</v>
      </c>
      <c r="P1711">
        <v>0.375</v>
      </c>
      <c r="Q1711">
        <v>0.875</v>
      </c>
      <c r="R1711" t="str">
        <v>True</v>
      </c>
    </row>
    <row r="1712" spans="1:18" x14ac:dyDescent="0.25">
      <c r="A1712" t="str">
        <v>250001</v>
      </c>
      <c r="B1712" t="str">
        <v>Stortingsvalget 2025</v>
      </c>
      <c r="C1712" t="str">
        <v>Hordaland</v>
      </c>
      <c r="D1712" t="str">
        <v>4626</v>
      </c>
      <c r="E1712" t="str">
        <v>Øygarden</v>
      </c>
      <c r="F1712" t="str">
        <v>0010</v>
      </c>
      <c r="G1712" t="str">
        <v>Foldnes</v>
      </c>
      <c r="H1712" t="str">
        <v>0010</v>
      </c>
      <c r="I1712" t="str">
        <v>Foldnes skule</v>
      </c>
      <c r="J1712" t="str">
        <v>Skiftedalsvegen 1</v>
      </c>
      <c r="K1712" t="str">
        <v>5354</v>
      </c>
      <c r="L1712" t="str">
        <v>Straume</v>
      </c>
      <c r="M1712" t="str">
        <v>NULL</v>
      </c>
      <c r="N1712" t="str">
        <v>60.3667, 5.11699</v>
      </c>
      <c r="O1712">
        <v>45908</v>
      </c>
      <c r="P1712">
        <v>0.375</v>
      </c>
      <c r="Q1712">
        <v>0.875</v>
      </c>
      <c r="R1712" t="str">
        <v>True</v>
      </c>
    </row>
    <row r="1713" spans="1:18" x14ac:dyDescent="0.25">
      <c r="A1713" t="str">
        <v>250001</v>
      </c>
      <c r="B1713" t="str">
        <v>Stortingsvalget 2025</v>
      </c>
      <c r="C1713" t="str">
        <v>Hordaland</v>
      </c>
      <c r="D1713" t="str">
        <v>4626</v>
      </c>
      <c r="E1713" t="str">
        <v>Øygarden</v>
      </c>
      <c r="F1713" t="str">
        <v>0011</v>
      </c>
      <c r="G1713" t="str">
        <v>Ågotnes</v>
      </c>
      <c r="H1713" t="str">
        <v>0011</v>
      </c>
      <c r="I1713" t="str">
        <v>Ågotneshallen</v>
      </c>
      <c r="J1713" t="str">
        <v>Hamramyra 6</v>
      </c>
      <c r="K1713" t="str">
        <v>5363</v>
      </c>
      <c r="L1713" t="str">
        <v>Ågotnes</v>
      </c>
      <c r="M1713" t="str">
        <v>NULL</v>
      </c>
      <c r="N1713" t="str">
        <v>60.408189009427666, 4.995124738326281</v>
      </c>
      <c r="O1713">
        <v>45908</v>
      </c>
      <c r="P1713">
        <v>0.375</v>
      </c>
      <c r="Q1713">
        <v>0.875</v>
      </c>
      <c r="R1713" t="str">
        <v>True</v>
      </c>
    </row>
    <row r="1714" spans="1:18" x14ac:dyDescent="0.25">
      <c r="A1714" t="str">
        <v>250001</v>
      </c>
      <c r="B1714" t="str">
        <v>Stortingsvalget 2025</v>
      </c>
      <c r="C1714" t="str">
        <v>Hordaland</v>
      </c>
      <c r="D1714" t="str">
        <v>4626</v>
      </c>
      <c r="E1714" t="str">
        <v>Øygarden</v>
      </c>
      <c r="F1714" t="str">
        <v>0012</v>
      </c>
      <c r="G1714" t="str">
        <v>Rong</v>
      </c>
      <c r="H1714" t="str">
        <v>0012</v>
      </c>
      <c r="I1714" t="str">
        <v>Hjeltefjorden arena</v>
      </c>
      <c r="J1714" t="str">
        <v>Tjødnarvegen 56</v>
      </c>
      <c r="K1714" t="str">
        <v>5337</v>
      </c>
      <c r="L1714" t="str">
        <v>Rong</v>
      </c>
      <c r="M1714" t="str">
        <v>NULL</v>
      </c>
      <c r="N1714" t="str">
        <v>60.517406, 4.909043</v>
      </c>
      <c r="O1714">
        <v>45908</v>
      </c>
      <c r="P1714">
        <v>0.375</v>
      </c>
      <c r="Q1714">
        <v>0.875</v>
      </c>
      <c r="R1714" t="str">
        <v>True</v>
      </c>
    </row>
    <row r="1715" spans="1:18" x14ac:dyDescent="0.25">
      <c r="A1715" t="str">
        <v>250001</v>
      </c>
      <c r="B1715" t="str">
        <v>Stortingsvalget 2025</v>
      </c>
      <c r="C1715" t="str">
        <v>Hordaland</v>
      </c>
      <c r="D1715" t="str">
        <v>4626</v>
      </c>
      <c r="E1715" t="str">
        <v>Øygarden</v>
      </c>
      <c r="F1715" t="str">
        <v>0013</v>
      </c>
      <c r="G1715" t="str">
        <v>Tjeldstø</v>
      </c>
      <c r="H1715" t="str">
        <v>0013</v>
      </c>
      <c r="I1715" t="str">
        <v>Tjeldstø skule</v>
      </c>
      <c r="J1715" t="str">
        <v>Neset 25</v>
      </c>
      <c r="K1715" t="str">
        <v>5336</v>
      </c>
      <c r="L1715" t="str">
        <v>Tjeldstø</v>
      </c>
      <c r="M1715" t="str">
        <v>NULL</v>
      </c>
      <c r="N1715" t="str">
        <v>60.59247, 4.84205</v>
      </c>
      <c r="O1715">
        <v>45908</v>
      </c>
      <c r="P1715">
        <v>0.375</v>
      </c>
      <c r="Q1715">
        <v>0.875</v>
      </c>
      <c r="R1715" t="str">
        <v>True</v>
      </c>
    </row>
    <row r="1716" spans="1:18" x14ac:dyDescent="0.25">
      <c r="A1716" t="str">
        <v>250001</v>
      </c>
      <c r="B1716" t="str">
        <v>Stortingsvalget 2025</v>
      </c>
      <c r="C1716" t="str">
        <v>Hordaland</v>
      </c>
      <c r="D1716" t="str">
        <v>4627</v>
      </c>
      <c r="E1716" t="str">
        <v>Askøy</v>
      </c>
      <c r="F1716" t="str">
        <v>0001</v>
      </c>
      <c r="G1716" t="str">
        <v>Askøy øst</v>
      </c>
      <c r="H1716" t="str">
        <v>0001</v>
      </c>
      <c r="I1716" t="str">
        <v>Erdal ungdomsskole</v>
      </c>
      <c r="J1716" t="str">
        <v>Steinråsa 3</v>
      </c>
      <c r="K1716" t="str">
        <v>5306</v>
      </c>
      <c r="L1716" t="str">
        <v>Erdal</v>
      </c>
      <c r="M1716" t="str">
        <v>NULL</v>
      </c>
      <c r="N1716" t="str">
        <v>60.4488, 5.20619</v>
      </c>
      <c r="O1716">
        <v>45908</v>
      </c>
      <c r="P1716">
        <v>0.375</v>
      </c>
      <c r="Q1716">
        <v>0.875</v>
      </c>
      <c r="R1716" t="str">
        <v>True</v>
      </c>
    </row>
    <row r="1717" spans="1:18" x14ac:dyDescent="0.25">
      <c r="A1717" t="str">
        <v>250001</v>
      </c>
      <c r="B1717" t="str">
        <v>Stortingsvalget 2025</v>
      </c>
      <c r="C1717" t="str">
        <v>Hordaland</v>
      </c>
      <c r="D1717" t="str">
        <v>4627</v>
      </c>
      <c r="E1717" t="str">
        <v>Askøy</v>
      </c>
      <c r="F1717" t="str">
        <v>0002</v>
      </c>
      <c r="G1717" t="str">
        <v>Askøy midtre</v>
      </c>
      <c r="H1717" t="str">
        <v>0002</v>
      </c>
      <c r="I1717" t="str">
        <v>Ravnanger ungdomsskole</v>
      </c>
      <c r="J1717" t="str">
        <v>Rindadalsvegen 37</v>
      </c>
      <c r="K1717" t="str">
        <v>5310</v>
      </c>
      <c r="L1717" t="str">
        <v>Hauglandshella</v>
      </c>
      <c r="M1717" t="str">
        <v>NULL</v>
      </c>
      <c r="N1717" t="str">
        <v>60.46407, 5.15052</v>
      </c>
      <c r="O1717">
        <v>45908</v>
      </c>
      <c r="P1717">
        <v>0.375</v>
      </c>
      <c r="Q1717">
        <v>0.875</v>
      </c>
      <c r="R1717" t="str">
        <v>True</v>
      </c>
    </row>
    <row r="1718" spans="1:18" x14ac:dyDescent="0.25">
      <c r="A1718" t="str">
        <v>250001</v>
      </c>
      <c r="B1718" t="str">
        <v>Stortingsvalget 2025</v>
      </c>
      <c r="C1718" t="str">
        <v>Hordaland</v>
      </c>
      <c r="D1718" t="str">
        <v>4627</v>
      </c>
      <c r="E1718" t="str">
        <v>Askøy</v>
      </c>
      <c r="F1718" t="str">
        <v>0003</v>
      </c>
      <c r="G1718" t="str">
        <v>Askøy nord</v>
      </c>
      <c r="H1718" t="str">
        <v>0003</v>
      </c>
      <c r="I1718" t="str">
        <v>Fauskanger barne- og ungdomsskole</v>
      </c>
      <c r="J1718" t="str">
        <v xml:space="preserve"> Fauskangervegen 283</v>
      </c>
      <c r="K1718" t="str">
        <v>5314</v>
      </c>
      <c r="L1718" t="str">
        <v>Kjerrgarden</v>
      </c>
      <c r="M1718" t="str">
        <v>NULL</v>
      </c>
      <c r="N1718" t="str">
        <v>60.524902, 5.028932</v>
      </c>
      <c r="O1718">
        <v>45908</v>
      </c>
      <c r="P1718">
        <v>0.375</v>
      </c>
      <c r="Q1718">
        <v>0.875</v>
      </c>
      <c r="R1718" t="str">
        <v>True</v>
      </c>
    </row>
    <row r="1719" spans="1:18" x14ac:dyDescent="0.25">
      <c r="A1719" t="str">
        <v>250001</v>
      </c>
      <c r="B1719" t="str">
        <v>Stortingsvalget 2025</v>
      </c>
      <c r="C1719" t="str">
        <v>Hordaland</v>
      </c>
      <c r="D1719" t="str">
        <v>4627</v>
      </c>
      <c r="E1719" t="str">
        <v>Askøy</v>
      </c>
      <c r="F1719" t="str">
        <v>0004</v>
      </c>
      <c r="G1719" t="str">
        <v>Askøy sør</v>
      </c>
      <c r="H1719" t="str">
        <v>0004</v>
      </c>
      <c r="I1719" t="str">
        <v>Kleppestø ungdomsskole</v>
      </c>
      <c r="J1719" t="str">
        <v>Søre Myrane 2</v>
      </c>
      <c r="K1719" t="str">
        <v>5300</v>
      </c>
      <c r="L1719" t="str">
        <v>Kleppestø</v>
      </c>
      <c r="M1719" t="str">
        <v>NULL</v>
      </c>
      <c r="N1719" t="str">
        <v>60.416198, 5.219611</v>
      </c>
      <c r="O1719">
        <v>45908</v>
      </c>
      <c r="P1719">
        <v>0.375</v>
      </c>
      <c r="Q1719">
        <v>0.875</v>
      </c>
      <c r="R1719" t="str">
        <v>True</v>
      </c>
    </row>
    <row r="1720" spans="1:18" x14ac:dyDescent="0.25">
      <c r="A1720" t="str">
        <v>250001</v>
      </c>
      <c r="B1720" t="str">
        <v>Stortingsvalget 2025</v>
      </c>
      <c r="C1720" t="str">
        <v>Hordaland</v>
      </c>
      <c r="D1720" t="str">
        <v>4627</v>
      </c>
      <c r="E1720" t="str">
        <v>Askøy</v>
      </c>
      <c r="F1720" t="str">
        <v>0005</v>
      </c>
      <c r="G1720" t="str">
        <v>Askøy vest</v>
      </c>
      <c r="H1720" t="str">
        <v>0005</v>
      </c>
      <c r="I1720" t="str">
        <v>Strusshamn barneskole</v>
      </c>
      <c r="J1720" t="str">
        <v>Strusshamnvegen 39</v>
      </c>
      <c r="K1720" t="str">
        <v>5302</v>
      </c>
      <c r="L1720" t="str">
        <v>Strusshamn</v>
      </c>
      <c r="M1720" t="str">
        <v>NULL</v>
      </c>
      <c r="N1720" t="str">
        <v>60.40599, 5.19143</v>
      </c>
      <c r="O1720">
        <v>45908</v>
      </c>
      <c r="P1720">
        <v>0.375</v>
      </c>
      <c r="Q1720">
        <v>0.875</v>
      </c>
      <c r="R1720" t="str">
        <v>True</v>
      </c>
    </row>
    <row r="1721" spans="1:18" x14ac:dyDescent="0.25">
      <c r="A1721" t="str">
        <v>250001</v>
      </c>
      <c r="B1721" t="str">
        <v>Stortingsvalget 2025</v>
      </c>
      <c r="C1721" t="str">
        <v>Hordaland</v>
      </c>
      <c r="D1721" t="str">
        <v>4627</v>
      </c>
      <c r="E1721" t="str">
        <v>Askøy</v>
      </c>
      <c r="F1721" t="str">
        <v>0006</v>
      </c>
      <c r="G1721" t="str">
        <v>Kleppestø sentrum</v>
      </c>
      <c r="H1721" t="str">
        <v>0006</v>
      </c>
      <c r="I1721" t="str">
        <v>Askøy folkebibliotek</v>
      </c>
      <c r="J1721" t="str">
        <v>Gamle Kleppestøvegen 2</v>
      </c>
      <c r="K1721" t="str">
        <v>5300</v>
      </c>
      <c r="L1721" t="str">
        <v>Kleppestø</v>
      </c>
      <c r="M1721" t="str">
        <v>NULL</v>
      </c>
      <c r="N1721" t="str">
        <v>60.408936, 5.227003</v>
      </c>
      <c r="O1721">
        <v>45908</v>
      </c>
      <c r="P1721">
        <v>0.375</v>
      </c>
      <c r="Q1721">
        <v>0.875</v>
      </c>
      <c r="R1721" t="str">
        <v>True</v>
      </c>
    </row>
    <row r="1722" spans="1:18" x14ac:dyDescent="0.25">
      <c r="A1722" t="str">
        <v>250001</v>
      </c>
      <c r="B1722" t="str">
        <v>Stortingsvalget 2025</v>
      </c>
      <c r="C1722" t="str">
        <v>Hordaland</v>
      </c>
      <c r="D1722" t="str">
        <v>4628</v>
      </c>
      <c r="E1722" t="str">
        <v>Vaksdal</v>
      </c>
      <c r="F1722" t="str">
        <v>0001</v>
      </c>
      <c r="G1722" t="str">
        <v>Dale</v>
      </c>
      <c r="H1722" t="str">
        <v>0001</v>
      </c>
      <c r="I1722" t="str">
        <v>Dale skule</v>
      </c>
      <c r="J1722" t="str">
        <v>Dalseidvegen 7</v>
      </c>
      <c r="K1722" t="str">
        <v>5722</v>
      </c>
      <c r="L1722" t="str">
        <v>Dalekvam</v>
      </c>
      <c r="M1722" t="str">
        <v>NULL</v>
      </c>
      <c r="N1722" t="str">
        <v>60.59145, 5.81922</v>
      </c>
      <c r="O1722">
        <v>45908</v>
      </c>
      <c r="P1722">
        <v>0.45833333333333331</v>
      </c>
      <c r="Q1722">
        <v>0.83333333333333337</v>
      </c>
      <c r="R1722" t="str">
        <v>True</v>
      </c>
    </row>
    <row r="1723" spans="1:18" x14ac:dyDescent="0.25">
      <c r="A1723" t="str">
        <v>250001</v>
      </c>
      <c r="B1723" t="str">
        <v>Stortingsvalget 2025</v>
      </c>
      <c r="C1723" t="str">
        <v>Hordaland</v>
      </c>
      <c r="D1723" t="str">
        <v>4628</v>
      </c>
      <c r="E1723" t="str">
        <v>Vaksdal</v>
      </c>
      <c r="F1723" t="str">
        <v>0002</v>
      </c>
      <c r="G1723" t="str">
        <v>Vaksdal</v>
      </c>
      <c r="H1723" t="str">
        <v>0002</v>
      </c>
      <c r="I1723" t="str">
        <v>Samfunnssalen, Vaksdal</v>
      </c>
      <c r="J1723" t="str">
        <v>Botnavegen 10</v>
      </c>
      <c r="K1723" t="str">
        <v>5725</v>
      </c>
      <c r="L1723" t="str">
        <v>Vaksdal</v>
      </c>
      <c r="M1723" t="str">
        <v>NULL</v>
      </c>
      <c r="N1723" t="str">
        <v>60.47739, 5.74334</v>
      </c>
      <c r="O1723">
        <v>45908</v>
      </c>
      <c r="P1723">
        <v>0.45833333333333331</v>
      </c>
      <c r="Q1723">
        <v>0.83333333333333337</v>
      </c>
      <c r="R1723" t="str">
        <v>True</v>
      </c>
    </row>
    <row r="1724" spans="1:18" x14ac:dyDescent="0.25">
      <c r="A1724" t="str">
        <v>250001</v>
      </c>
      <c r="B1724" t="str">
        <v>Stortingsvalget 2025</v>
      </c>
      <c r="C1724" t="str">
        <v>Hordaland</v>
      </c>
      <c r="D1724" t="str">
        <v>4628</v>
      </c>
      <c r="E1724" t="str">
        <v>Vaksdal</v>
      </c>
      <c r="F1724" t="str">
        <v>0003</v>
      </c>
      <c r="G1724" t="str">
        <v>Eidsland</v>
      </c>
      <c r="H1724" t="str">
        <v>0003</v>
      </c>
      <c r="I1724" t="str">
        <v>Eidsland grendahus</v>
      </c>
      <c r="J1724" t="str">
        <v>Mystervegen 12</v>
      </c>
      <c r="K1724" t="str">
        <v>5728</v>
      </c>
      <c r="L1724" t="str">
        <v>Eidsland</v>
      </c>
      <c r="M1724" t="str">
        <v>NULL</v>
      </c>
      <c r="N1724" t="str">
        <v>60.736, 5.8046</v>
      </c>
      <c r="O1724">
        <v>45908</v>
      </c>
      <c r="P1724">
        <v>0.45833333333333331</v>
      </c>
      <c r="Q1724">
        <v>0.75</v>
      </c>
      <c r="R1724" t="str">
        <v>True</v>
      </c>
    </row>
    <row r="1725" spans="1:18" x14ac:dyDescent="0.25">
      <c r="A1725" t="str">
        <v>250001</v>
      </c>
      <c r="B1725" t="str">
        <v>Stortingsvalget 2025</v>
      </c>
      <c r="C1725" t="str">
        <v>Hordaland</v>
      </c>
      <c r="D1725" t="str">
        <v>4629</v>
      </c>
      <c r="E1725" t="str">
        <v>Modalen</v>
      </c>
      <c r="F1725" t="str">
        <v>0001</v>
      </c>
      <c r="G1725" t="str">
        <v>Mo</v>
      </c>
      <c r="H1725" t="str">
        <v>0001</v>
      </c>
      <c r="I1725" t="str">
        <v>Kommunehuset Flodmaal</v>
      </c>
      <c r="J1725" t="str">
        <v>Mo 3</v>
      </c>
      <c r="K1725" t="str">
        <v>5729</v>
      </c>
      <c r="L1725" t="str">
        <v>Modalen</v>
      </c>
      <c r="M1725" t="str">
        <v>NULL</v>
      </c>
      <c r="N1725" t="str">
        <v>60.81448, 5.8032</v>
      </c>
      <c r="O1725">
        <v>45908</v>
      </c>
      <c r="P1725">
        <v>0.5</v>
      </c>
      <c r="Q1725">
        <v>0.75</v>
      </c>
      <c r="R1725" t="str">
        <v>True</v>
      </c>
    </row>
    <row r="1726" spans="1:18" x14ac:dyDescent="0.25">
      <c r="A1726" t="str">
        <v>250001</v>
      </c>
      <c r="B1726" t="str">
        <v>Stortingsvalget 2025</v>
      </c>
      <c r="C1726" t="str">
        <v>Hordaland</v>
      </c>
      <c r="D1726" t="str">
        <v>4630</v>
      </c>
      <c r="E1726" t="str">
        <v>Osterøy</v>
      </c>
      <c r="F1726" t="str">
        <v>0001</v>
      </c>
      <c r="G1726" t="str">
        <v>Hauge</v>
      </c>
      <c r="H1726" t="str">
        <v>0001</v>
      </c>
      <c r="I1726" t="str">
        <v xml:space="preserve">Osterøy integrerings- og læingssenter </v>
      </c>
      <c r="J1726" t="str">
        <v>Haugo 70</v>
      </c>
      <c r="K1726" t="str">
        <v>5281</v>
      </c>
      <c r="L1726" t="str">
        <v>Valestrandsfossen</v>
      </c>
      <c r="M1726" t="str">
        <v>NULL</v>
      </c>
      <c r="N1726" t="str">
        <v>60.50819, 5.47884</v>
      </c>
      <c r="O1726">
        <v>45908</v>
      </c>
      <c r="P1726">
        <v>0.5</v>
      </c>
      <c r="Q1726">
        <v>0.83333333333333337</v>
      </c>
      <c r="R1726" t="str">
        <v>False</v>
      </c>
    </row>
    <row r="1727" spans="1:18" x14ac:dyDescent="0.25">
      <c r="A1727" t="str">
        <v>250001</v>
      </c>
      <c r="B1727" t="str">
        <v>Stortingsvalget 2025</v>
      </c>
      <c r="C1727" t="str">
        <v>Hordaland</v>
      </c>
      <c r="D1727" t="str">
        <v>4630</v>
      </c>
      <c r="E1727" t="str">
        <v>Osterøy</v>
      </c>
      <c r="F1727" t="str">
        <v>0002</v>
      </c>
      <c r="G1727" t="str">
        <v>Lonevåg</v>
      </c>
      <c r="H1727" t="str">
        <v>0002</v>
      </c>
      <c r="I1727" t="str">
        <v>Osterøyhallen</v>
      </c>
      <c r="J1727" t="str">
        <v>Geitaryggen 10</v>
      </c>
      <c r="K1727" t="str">
        <v>5282</v>
      </c>
      <c r="L1727" t="str">
        <v>Lonevåg</v>
      </c>
      <c r="M1727" t="str">
        <v>NULL</v>
      </c>
      <c r="N1727" t="str">
        <v>60.52355, 5.50389</v>
      </c>
      <c r="O1727">
        <v>45908</v>
      </c>
      <c r="P1727">
        <v>0.5</v>
      </c>
      <c r="Q1727">
        <v>0.83333333333333337</v>
      </c>
      <c r="R1727" t="str">
        <v>False</v>
      </c>
    </row>
    <row r="1728" spans="1:18" x14ac:dyDescent="0.25">
      <c r="A1728" t="str">
        <v>250001</v>
      </c>
      <c r="B1728" t="str">
        <v>Stortingsvalget 2025</v>
      </c>
      <c r="C1728" t="str">
        <v>Hordaland</v>
      </c>
      <c r="D1728" t="str">
        <v>4630</v>
      </c>
      <c r="E1728" t="str">
        <v>Osterøy</v>
      </c>
      <c r="F1728" t="str">
        <v>0003</v>
      </c>
      <c r="G1728" t="str">
        <v>Valestrand</v>
      </c>
      <c r="H1728" t="str">
        <v>0003</v>
      </c>
      <c r="I1728" t="str">
        <v>Kongshall forsamlingshus</v>
      </c>
      <c r="J1728" t="str">
        <v>Hamrenesvegen 17</v>
      </c>
      <c r="K1728" t="str">
        <v>5281</v>
      </c>
      <c r="L1728" t="str">
        <v>Valestrand</v>
      </c>
      <c r="M1728" t="str">
        <v>NULL</v>
      </c>
      <c r="N1728" t="str">
        <v>60.50544, 5.42638</v>
      </c>
      <c r="O1728">
        <v>45908</v>
      </c>
      <c r="P1728">
        <v>0.5</v>
      </c>
      <c r="Q1728">
        <v>0.83333333333333337</v>
      </c>
      <c r="R1728" t="str">
        <v>False</v>
      </c>
    </row>
    <row r="1729" spans="1:18" x14ac:dyDescent="0.25">
      <c r="A1729" t="str">
        <v>250001</v>
      </c>
      <c r="B1729" t="str">
        <v>Stortingsvalget 2025</v>
      </c>
      <c r="C1729" t="str">
        <v>Hordaland</v>
      </c>
      <c r="D1729" t="str">
        <v>4630</v>
      </c>
      <c r="E1729" t="str">
        <v>Osterøy</v>
      </c>
      <c r="F1729" t="str">
        <v>0004</v>
      </c>
      <c r="G1729" t="str">
        <v>Haus</v>
      </c>
      <c r="H1729" t="str">
        <v>0004</v>
      </c>
      <c r="I1729" t="str">
        <v>Haus skule</v>
      </c>
      <c r="J1729" t="str">
        <v>Votlavegen 52</v>
      </c>
      <c r="K1729" t="str">
        <v>5286</v>
      </c>
      <c r="L1729" t="str">
        <v>Haus</v>
      </c>
      <c r="M1729" t="str">
        <v>NULL</v>
      </c>
      <c r="N1729" t="str">
        <v>60.45481, 5.48984</v>
      </c>
      <c r="O1729">
        <v>45908</v>
      </c>
      <c r="P1729">
        <v>0.5</v>
      </c>
      <c r="Q1729">
        <v>0.83333333333333337</v>
      </c>
      <c r="R1729" t="str">
        <v>False</v>
      </c>
    </row>
    <row r="1730" spans="1:18" x14ac:dyDescent="0.25">
      <c r="A1730" t="str">
        <v>250001</v>
      </c>
      <c r="B1730" t="str">
        <v>Stortingsvalget 2025</v>
      </c>
      <c r="C1730" t="str">
        <v>Hordaland</v>
      </c>
      <c r="D1730" t="str">
        <v>4630</v>
      </c>
      <c r="E1730" t="str">
        <v>Osterøy</v>
      </c>
      <c r="F1730" t="str">
        <v>0005</v>
      </c>
      <c r="G1730" t="str">
        <v>Fotlandsvåg</v>
      </c>
      <c r="H1730" t="str">
        <v>0005</v>
      </c>
      <c r="I1730" t="str">
        <v>Fotlandsvåg skule</v>
      </c>
      <c r="J1730" t="str">
        <v>Osterøyvegen 2689</v>
      </c>
      <c r="K1730" t="str">
        <v>5283</v>
      </c>
      <c r="L1730" t="str">
        <v>Fotlandsvåg</v>
      </c>
      <c r="M1730" t="str">
        <v>NULL</v>
      </c>
      <c r="N1730" t="str">
        <v>60.58831, 5.52477</v>
      </c>
      <c r="O1730">
        <v>45908</v>
      </c>
      <c r="P1730">
        <v>0.5</v>
      </c>
      <c r="Q1730">
        <v>0.83333333333333337</v>
      </c>
      <c r="R1730" t="str">
        <v>False</v>
      </c>
    </row>
    <row r="1731" spans="1:18" x14ac:dyDescent="0.25">
      <c r="A1731" t="str">
        <v>250001</v>
      </c>
      <c r="B1731" t="str">
        <v>Stortingsvalget 2025</v>
      </c>
      <c r="C1731" t="str">
        <v>Hordaland</v>
      </c>
      <c r="D1731" t="str">
        <v>4630</v>
      </c>
      <c r="E1731" t="str">
        <v>Osterøy</v>
      </c>
      <c r="F1731" t="str">
        <v>0006</v>
      </c>
      <c r="G1731" t="str">
        <v>Bruvik</v>
      </c>
      <c r="H1731" t="str">
        <v>0006</v>
      </c>
      <c r="I1731" t="str">
        <v>Knausatun</v>
      </c>
      <c r="J1731" t="str">
        <v>Olsnesvegen 35</v>
      </c>
      <c r="K1731" t="str">
        <v>5285</v>
      </c>
      <c r="L1731" t="str">
        <v>Bruvik</v>
      </c>
      <c r="M1731" t="str">
        <v>NULL</v>
      </c>
      <c r="N1731" t="str">
        <v>60.47632, 5.69334</v>
      </c>
      <c r="O1731">
        <v>45908</v>
      </c>
      <c r="P1731">
        <v>0.5</v>
      </c>
      <c r="Q1731">
        <v>0.83333333333333337</v>
      </c>
      <c r="R1731" t="str">
        <v>False</v>
      </c>
    </row>
    <row r="1732" spans="1:18" x14ac:dyDescent="0.25">
      <c r="A1732" t="str">
        <v>250001</v>
      </c>
      <c r="B1732" t="str">
        <v>Stortingsvalget 2025</v>
      </c>
      <c r="C1732" t="str">
        <v>Hordaland</v>
      </c>
      <c r="D1732" t="str">
        <v>4631</v>
      </c>
      <c r="E1732" t="str">
        <v>Alver</v>
      </c>
      <c r="F1732" t="str">
        <v>0001</v>
      </c>
      <c r="G1732" t="str">
        <v>Ostereidet</v>
      </c>
      <c r="H1732" t="str">
        <v>0001</v>
      </c>
      <c r="I1732" t="str">
        <v>Idrettsbygget Ostereidet</v>
      </c>
      <c r="J1732" t="str">
        <v>Eidavegen 574</v>
      </c>
      <c r="K1732" t="str">
        <v>5993</v>
      </c>
      <c r="L1732" t="str">
        <v>Ostereidet</v>
      </c>
      <c r="M1732" t="str">
        <v>NULL</v>
      </c>
      <c r="N1732" t="str">
        <v>60.62874, 5.48441</v>
      </c>
      <c r="O1732">
        <v>45908</v>
      </c>
      <c r="P1732">
        <v>0.5</v>
      </c>
      <c r="Q1732">
        <v>0.83333333333333337</v>
      </c>
      <c r="R1732" t="str">
        <v>True</v>
      </c>
    </row>
    <row r="1733" spans="1:18" x14ac:dyDescent="0.25">
      <c r="A1733" t="str">
        <v>250001</v>
      </c>
      <c r="B1733" t="str">
        <v>Stortingsvalget 2025</v>
      </c>
      <c r="C1733" t="str">
        <v>Hordaland</v>
      </c>
      <c r="D1733" t="str">
        <v>4631</v>
      </c>
      <c r="E1733" t="str">
        <v>Alver</v>
      </c>
      <c r="F1733" t="str">
        <v>0002</v>
      </c>
      <c r="G1733" t="str">
        <v>Kløvheim</v>
      </c>
      <c r="H1733" t="str">
        <v>0002</v>
      </c>
      <c r="I1733" t="str">
        <v>Kløvheim skule</v>
      </c>
      <c r="J1733" t="str">
        <v>Mykingvegen 640</v>
      </c>
      <c r="K1733" t="str">
        <v>5913</v>
      </c>
      <c r="L1733" t="str">
        <v>Eikangervåg</v>
      </c>
      <c r="M1733" t="str">
        <v>NULL</v>
      </c>
      <c r="N1733" t="str">
        <v>60.65803, 5.34364</v>
      </c>
      <c r="O1733">
        <v>45908</v>
      </c>
      <c r="P1733">
        <v>0.5</v>
      </c>
      <c r="Q1733">
        <v>0.83333333333333337</v>
      </c>
      <c r="R1733" t="str">
        <v>True</v>
      </c>
    </row>
    <row r="1734" spans="1:18" x14ac:dyDescent="0.25">
      <c r="A1734" t="str">
        <v>250001</v>
      </c>
      <c r="B1734" t="str">
        <v>Stortingsvalget 2025</v>
      </c>
      <c r="C1734" t="str">
        <v>Hordaland</v>
      </c>
      <c r="D1734" t="str">
        <v>4631</v>
      </c>
      <c r="E1734" t="str">
        <v>Alver</v>
      </c>
      <c r="F1734" t="str">
        <v>0003</v>
      </c>
      <c r="G1734" t="str">
        <v>Myking</v>
      </c>
      <c r="H1734" t="str">
        <v>0003</v>
      </c>
      <c r="I1734" t="str">
        <v>Myking skule</v>
      </c>
      <c r="J1734" t="str">
        <v>Skauvegen 3</v>
      </c>
      <c r="K1734" t="str">
        <v>5957</v>
      </c>
      <c r="L1734" t="str">
        <v>Myking</v>
      </c>
      <c r="M1734" t="str">
        <v>NULL</v>
      </c>
      <c r="N1734" t="str">
        <v>60.70113, 5.32558</v>
      </c>
      <c r="O1734">
        <v>45908</v>
      </c>
      <c r="P1734">
        <v>0.5</v>
      </c>
      <c r="Q1734">
        <v>0.83333333333333337</v>
      </c>
      <c r="R1734" t="str">
        <v>True</v>
      </c>
    </row>
    <row r="1735" spans="1:18" x14ac:dyDescent="0.25">
      <c r="A1735" t="str">
        <v>250001</v>
      </c>
      <c r="B1735" t="str">
        <v>Stortingsvalget 2025</v>
      </c>
      <c r="C1735" t="str">
        <v>Hordaland</v>
      </c>
      <c r="D1735" t="str">
        <v>4631</v>
      </c>
      <c r="E1735" t="str">
        <v>Alver</v>
      </c>
      <c r="F1735" t="str">
        <v>0004</v>
      </c>
      <c r="G1735" t="str">
        <v>Eikanger</v>
      </c>
      <c r="H1735" t="str">
        <v>0004</v>
      </c>
      <c r="I1735" t="str">
        <v>Eikanger skule</v>
      </c>
      <c r="J1735" t="str">
        <v>Fyllingsnesvegen 350</v>
      </c>
      <c r="K1735" t="str">
        <v>5913</v>
      </c>
      <c r="L1735" t="str">
        <v>Eikangervåg</v>
      </c>
      <c r="M1735" t="str">
        <v>NULL</v>
      </c>
      <c r="N1735" t="str">
        <v>60.60921, 5.38934</v>
      </c>
      <c r="O1735">
        <v>45908</v>
      </c>
      <c r="P1735">
        <v>0.5</v>
      </c>
      <c r="Q1735">
        <v>0.83333333333333337</v>
      </c>
      <c r="R1735" t="str">
        <v>True</v>
      </c>
    </row>
    <row r="1736" spans="1:18" x14ac:dyDescent="0.25">
      <c r="A1736" t="str">
        <v>250001</v>
      </c>
      <c r="B1736" t="str">
        <v>Stortingsvalget 2025</v>
      </c>
      <c r="C1736" t="str">
        <v>Hordaland</v>
      </c>
      <c r="D1736" t="str">
        <v>4631</v>
      </c>
      <c r="E1736" t="str">
        <v>Alver</v>
      </c>
      <c r="F1736" t="str">
        <v>0005</v>
      </c>
      <c r="G1736" t="str">
        <v>Skodvin</v>
      </c>
      <c r="H1736" t="str">
        <v>0005</v>
      </c>
      <c r="I1736" t="str">
        <v>Skodvin Montessoriskule</v>
      </c>
      <c r="J1736" t="str">
        <v>Skodvinsvegen 1</v>
      </c>
      <c r="K1736" t="str">
        <v>5956</v>
      </c>
      <c r="L1736" t="str">
        <v>Hundvin</v>
      </c>
      <c r="M1736" t="str">
        <v>NULL</v>
      </c>
      <c r="N1736" t="str">
        <v>60.69499, 5.22982</v>
      </c>
      <c r="O1736">
        <v>45908</v>
      </c>
      <c r="P1736">
        <v>0.5</v>
      </c>
      <c r="Q1736">
        <v>0.83333333333333337</v>
      </c>
      <c r="R1736" t="str">
        <v>True</v>
      </c>
    </row>
    <row r="1737" spans="1:18" x14ac:dyDescent="0.25">
      <c r="A1737" t="str">
        <v>250001</v>
      </c>
      <c r="B1737" t="str">
        <v>Stortingsvalget 2025</v>
      </c>
      <c r="C1737" t="str">
        <v>Hordaland</v>
      </c>
      <c r="D1737" t="str">
        <v>4631</v>
      </c>
      <c r="E1737" t="str">
        <v>Alver</v>
      </c>
      <c r="F1737" t="str">
        <v>0006</v>
      </c>
      <c r="G1737" t="str">
        <v>Lindås</v>
      </c>
      <c r="H1737" t="str">
        <v>0006</v>
      </c>
      <c r="I1737" t="str">
        <v>Lindåshallen</v>
      </c>
      <c r="J1737" t="str">
        <v>Veråsvegen 9</v>
      </c>
      <c r="K1737" t="str">
        <v>5955</v>
      </c>
      <c r="L1737" t="str">
        <v>Lindås</v>
      </c>
      <c r="M1737" t="str">
        <v>NULL</v>
      </c>
      <c r="N1737" t="str">
        <v>60.73557, 5.16473</v>
      </c>
      <c r="O1737">
        <v>45908</v>
      </c>
      <c r="P1737">
        <v>0.5</v>
      </c>
      <c r="Q1737">
        <v>0.83333333333333337</v>
      </c>
      <c r="R1737" t="str">
        <v>True</v>
      </c>
    </row>
    <row r="1738" spans="1:18" x14ac:dyDescent="0.25">
      <c r="A1738" t="str">
        <v>250001</v>
      </c>
      <c r="B1738" t="str">
        <v>Stortingsvalget 2025</v>
      </c>
      <c r="C1738" t="str">
        <v>Hordaland</v>
      </c>
      <c r="D1738" t="str">
        <v>4631</v>
      </c>
      <c r="E1738" t="str">
        <v>Alver</v>
      </c>
      <c r="F1738" t="str">
        <v>0007</v>
      </c>
      <c r="G1738" t="str">
        <v>Leiknes</v>
      </c>
      <c r="H1738" t="str">
        <v>0007</v>
      </c>
      <c r="I1738" t="str">
        <v>Leiknes skule, storstova</v>
      </c>
      <c r="J1738" t="str">
        <v>Storneset 15</v>
      </c>
      <c r="K1738" t="str">
        <v>5915</v>
      </c>
      <c r="L1738" t="str">
        <v>Hjelmås</v>
      </c>
      <c r="M1738" t="str">
        <v>NULL</v>
      </c>
      <c r="N1738" t="str">
        <v>60.57234, 5.3794</v>
      </c>
      <c r="O1738">
        <v>45908</v>
      </c>
      <c r="P1738">
        <v>0.5</v>
      </c>
      <c r="Q1738">
        <v>0.83333333333333337</v>
      </c>
      <c r="R1738" t="str">
        <v>True</v>
      </c>
    </row>
    <row r="1739" spans="1:18" x14ac:dyDescent="0.25">
      <c r="A1739" t="str">
        <v>250001</v>
      </c>
      <c r="B1739" t="str">
        <v>Stortingsvalget 2025</v>
      </c>
      <c r="C1739" t="str">
        <v>Hordaland</v>
      </c>
      <c r="D1739" t="str">
        <v>4631</v>
      </c>
      <c r="E1739" t="str">
        <v>Alver</v>
      </c>
      <c r="F1739" t="str">
        <v>0008</v>
      </c>
      <c r="G1739" t="str">
        <v>Alversund</v>
      </c>
      <c r="H1739" t="str">
        <v>0008</v>
      </c>
      <c r="I1739" t="str">
        <v>Alversund skule</v>
      </c>
      <c r="J1739" t="str">
        <v>Alverflaten 270</v>
      </c>
      <c r="K1739" t="str">
        <v>5911</v>
      </c>
      <c r="L1739" t="str">
        <v>Alversund</v>
      </c>
      <c r="M1739" t="str">
        <v>NULL</v>
      </c>
      <c r="N1739" t="str">
        <v>60.56740, 5.23517</v>
      </c>
      <c r="O1739">
        <v>45908</v>
      </c>
      <c r="P1739">
        <v>0.5</v>
      </c>
      <c r="Q1739">
        <v>0.83333333333333337</v>
      </c>
      <c r="R1739" t="str">
        <v>True</v>
      </c>
    </row>
    <row r="1740" spans="1:18" x14ac:dyDescent="0.25">
      <c r="A1740" t="str">
        <v>250001</v>
      </c>
      <c r="B1740" t="str">
        <v>Stortingsvalget 2025</v>
      </c>
      <c r="C1740" t="str">
        <v>Hordaland</v>
      </c>
      <c r="D1740" t="str">
        <v>4631</v>
      </c>
      <c r="E1740" t="str">
        <v>Alver</v>
      </c>
      <c r="F1740" t="str">
        <v>0009</v>
      </c>
      <c r="G1740" t="str">
        <v>Seim</v>
      </c>
      <c r="H1740" t="str">
        <v>0009</v>
      </c>
      <c r="I1740" t="str">
        <v>Seim skule</v>
      </c>
      <c r="J1740" t="str">
        <v>Lurevegen 150</v>
      </c>
      <c r="K1740" t="str">
        <v>5912</v>
      </c>
      <c r="L1740" t="str">
        <v>Seim</v>
      </c>
      <c r="M1740" t="str">
        <v>NULL</v>
      </c>
      <c r="N1740" t="str">
        <v>60.61545, 5.27202</v>
      </c>
      <c r="O1740">
        <v>45908</v>
      </c>
      <c r="P1740">
        <v>0.5</v>
      </c>
      <c r="Q1740">
        <v>0.83333333333333337</v>
      </c>
      <c r="R1740" t="str">
        <v>True</v>
      </c>
    </row>
    <row r="1741" spans="1:18" x14ac:dyDescent="0.25">
      <c r="A1741" t="str">
        <v>250001</v>
      </c>
      <c r="B1741" t="str">
        <v>Stortingsvalget 2025</v>
      </c>
      <c r="C1741" t="str">
        <v>Hordaland</v>
      </c>
      <c r="D1741" t="str">
        <v>4631</v>
      </c>
      <c r="E1741" t="str">
        <v>Alver</v>
      </c>
      <c r="F1741" t="str">
        <v>0010</v>
      </c>
      <c r="G1741" t="str">
        <v>Knarvik</v>
      </c>
      <c r="H1741" t="str">
        <v>0010</v>
      </c>
      <c r="I1741" t="str">
        <v>Knarvik barneskule</v>
      </c>
      <c r="J1741" t="str">
        <v>Lonsvegen 70B</v>
      </c>
      <c r="K1741" t="str">
        <v>5914</v>
      </c>
      <c r="L1741" t="str">
        <v>Knarvik</v>
      </c>
      <c r="M1741" t="str">
        <v>NULL</v>
      </c>
      <c r="N1741" t="str">
        <v>60.55029, 5.29143</v>
      </c>
      <c r="O1741">
        <v>45908</v>
      </c>
      <c r="P1741">
        <v>0.5</v>
      </c>
      <c r="Q1741">
        <v>0.83333333333333337</v>
      </c>
      <c r="R1741" t="str">
        <v>True</v>
      </c>
    </row>
    <row r="1742" spans="1:18" x14ac:dyDescent="0.25">
      <c r="A1742" t="str">
        <v>250001</v>
      </c>
      <c r="B1742" t="str">
        <v>Stortingsvalget 2025</v>
      </c>
      <c r="C1742" t="str">
        <v>Hordaland</v>
      </c>
      <c r="D1742" t="str">
        <v>4631</v>
      </c>
      <c r="E1742" t="str">
        <v>Alver</v>
      </c>
      <c r="F1742" t="str">
        <v>0011</v>
      </c>
      <c r="G1742" t="str">
        <v>Vestbygd</v>
      </c>
      <c r="H1742" t="str">
        <v>0011</v>
      </c>
      <c r="I1742" t="str">
        <v>Vestbygd skule</v>
      </c>
      <c r="J1742" t="str">
        <v>Holmemarka 5</v>
      </c>
      <c r="K1742" t="str">
        <v>5918</v>
      </c>
      <c r="L1742" t="str">
        <v>Frekhaug</v>
      </c>
      <c r="M1742" t="str">
        <v>NULL</v>
      </c>
      <c r="N1742" t="str">
        <v>60.52864, 5.16039</v>
      </c>
      <c r="O1742">
        <v>45908</v>
      </c>
      <c r="P1742">
        <v>0.5</v>
      </c>
      <c r="Q1742">
        <v>0.83333333333333337</v>
      </c>
      <c r="R1742" t="str">
        <v>True</v>
      </c>
    </row>
    <row r="1743" spans="1:18" x14ac:dyDescent="0.25">
      <c r="A1743" t="str">
        <v>250001</v>
      </c>
      <c r="B1743" t="str">
        <v>Stortingsvalget 2025</v>
      </c>
      <c r="C1743" t="str">
        <v>Hordaland</v>
      </c>
      <c r="D1743" t="str">
        <v>4631</v>
      </c>
      <c r="E1743" t="str">
        <v>Alver</v>
      </c>
      <c r="F1743" t="str">
        <v>0012</v>
      </c>
      <c r="G1743" t="str">
        <v>Sagstad</v>
      </c>
      <c r="H1743" t="str">
        <v>0012</v>
      </c>
      <c r="I1743" t="str">
        <v>Sagstad skule</v>
      </c>
      <c r="J1743" t="str">
        <v>Sagstadvegen 76</v>
      </c>
      <c r="K1743" t="str">
        <v>5919</v>
      </c>
      <c r="L1743" t="str">
        <v>Frekhaug</v>
      </c>
      <c r="M1743" t="str">
        <v>NULL</v>
      </c>
      <c r="N1743" t="str">
        <v>60.52102, 5.22511</v>
      </c>
      <c r="O1743">
        <v>45908</v>
      </c>
      <c r="P1743">
        <v>0.5</v>
      </c>
      <c r="Q1743">
        <v>0.83333333333333337</v>
      </c>
      <c r="R1743" t="str">
        <v>True</v>
      </c>
    </row>
    <row r="1744" spans="1:18" x14ac:dyDescent="0.25">
      <c r="A1744" t="str">
        <v>250001</v>
      </c>
      <c r="B1744" t="str">
        <v>Stortingsvalget 2025</v>
      </c>
      <c r="C1744" t="str">
        <v>Hordaland</v>
      </c>
      <c r="D1744" t="str">
        <v>4631</v>
      </c>
      <c r="E1744" t="str">
        <v>Alver</v>
      </c>
      <c r="F1744" t="str">
        <v>0013</v>
      </c>
      <c r="G1744" t="str">
        <v>Grasdal</v>
      </c>
      <c r="H1744" t="str">
        <v>0013</v>
      </c>
      <c r="I1744" t="str">
        <v>Grasdal skule</v>
      </c>
      <c r="J1744" t="str">
        <v>Ådlandsvegen 323</v>
      </c>
      <c r="K1744" t="str">
        <v>5919</v>
      </c>
      <c r="L1744" t="str">
        <v>Frekhaug</v>
      </c>
      <c r="M1744" t="str">
        <v>NULL</v>
      </c>
      <c r="N1744" t="str">
        <v>60.55049, 5.21316</v>
      </c>
      <c r="O1744">
        <v>45908</v>
      </c>
      <c r="P1744">
        <v>0.5</v>
      </c>
      <c r="Q1744">
        <v>0.83333333333333337</v>
      </c>
      <c r="R1744" t="str">
        <v>True</v>
      </c>
    </row>
    <row r="1745" spans="1:18" x14ac:dyDescent="0.25">
      <c r="A1745" t="str">
        <v>250001</v>
      </c>
      <c r="B1745" t="str">
        <v>Stortingsvalget 2025</v>
      </c>
      <c r="C1745" t="str">
        <v>Hordaland</v>
      </c>
      <c r="D1745" t="str">
        <v>4631</v>
      </c>
      <c r="E1745" t="str">
        <v>Alver</v>
      </c>
      <c r="F1745" t="str">
        <v>0014</v>
      </c>
      <c r="G1745" t="str">
        <v>Rossland</v>
      </c>
      <c r="H1745" t="str">
        <v>0014</v>
      </c>
      <c r="I1745" t="str">
        <v>Rossland skule</v>
      </c>
      <c r="J1745" t="str">
        <v>Skintveitvegen 11</v>
      </c>
      <c r="K1745" t="str">
        <v>5917</v>
      </c>
      <c r="L1745" t="str">
        <v>Vikebø</v>
      </c>
      <c r="M1745" t="str">
        <v>NULL</v>
      </c>
      <c r="N1745" t="str">
        <v>60.56093, 5.05343</v>
      </c>
      <c r="O1745">
        <v>45908</v>
      </c>
      <c r="P1745">
        <v>0.5</v>
      </c>
      <c r="Q1745">
        <v>0.83333333333333337</v>
      </c>
      <c r="R1745" t="str">
        <v>True</v>
      </c>
    </row>
    <row r="1746" spans="1:18" x14ac:dyDescent="0.25">
      <c r="A1746" t="str">
        <v>250001</v>
      </c>
      <c r="B1746" t="str">
        <v>Stortingsvalget 2025</v>
      </c>
      <c r="C1746" t="str">
        <v>Hordaland</v>
      </c>
      <c r="D1746" t="str">
        <v>4631</v>
      </c>
      <c r="E1746" t="str">
        <v>Alver</v>
      </c>
      <c r="F1746" t="str">
        <v>0015</v>
      </c>
      <c r="G1746" t="str">
        <v>Sæbø</v>
      </c>
      <c r="H1746" t="str">
        <v>0015</v>
      </c>
      <c r="I1746" t="str">
        <v>Sæbø skule</v>
      </c>
      <c r="J1746" t="str">
        <v>Søre Austmarka 2</v>
      </c>
      <c r="K1746" t="str">
        <v>5938</v>
      </c>
      <c r="L1746" t="str">
        <v>Sæbøvågen</v>
      </c>
      <c r="M1746" t="str">
        <v>NULL</v>
      </c>
      <c r="N1746" t="str">
        <v>60.61861, 5.17785</v>
      </c>
      <c r="O1746">
        <v>45908</v>
      </c>
      <c r="P1746">
        <v>0.5</v>
      </c>
      <c r="Q1746">
        <v>0.83333333333333337</v>
      </c>
      <c r="R1746" t="str">
        <v>True</v>
      </c>
    </row>
    <row r="1747" spans="1:18" x14ac:dyDescent="0.25">
      <c r="A1747" t="str">
        <v>250001</v>
      </c>
      <c r="B1747" t="str">
        <v>Stortingsvalget 2025</v>
      </c>
      <c r="C1747" t="str">
        <v>Hordaland</v>
      </c>
      <c r="D1747" t="str">
        <v>4631</v>
      </c>
      <c r="E1747" t="str">
        <v>Alver</v>
      </c>
      <c r="F1747" t="str">
        <v>0016</v>
      </c>
      <c r="G1747" t="str">
        <v>Manger</v>
      </c>
      <c r="H1747" t="str">
        <v>0016</v>
      </c>
      <c r="I1747" t="str">
        <v>Radøyhallen</v>
      </c>
      <c r="J1747" t="str">
        <v>Idrettsvegen 13</v>
      </c>
      <c r="K1747" t="str">
        <v>5936</v>
      </c>
      <c r="L1747" t="str">
        <v>Manger</v>
      </c>
      <c r="M1747" t="str">
        <v>NULL</v>
      </c>
      <c r="N1747" t="str">
        <v>60.63784, 5.04429</v>
      </c>
      <c r="O1747">
        <v>45908</v>
      </c>
      <c r="P1747">
        <v>0.5</v>
      </c>
      <c r="Q1747">
        <v>0.83333333333333337</v>
      </c>
      <c r="R1747" t="str">
        <v>True</v>
      </c>
    </row>
    <row r="1748" spans="1:18" x14ac:dyDescent="0.25">
      <c r="A1748" t="str">
        <v>250001</v>
      </c>
      <c r="B1748" t="str">
        <v>Stortingsvalget 2025</v>
      </c>
      <c r="C1748" t="str">
        <v>Hordaland</v>
      </c>
      <c r="D1748" t="str">
        <v>4631</v>
      </c>
      <c r="E1748" t="str">
        <v>Alver</v>
      </c>
      <c r="F1748" t="str">
        <v>0017</v>
      </c>
      <c r="G1748" t="str">
        <v>Hordabø</v>
      </c>
      <c r="H1748" t="str">
        <v>0017</v>
      </c>
      <c r="I1748" t="str">
        <v>Hordabø skule</v>
      </c>
      <c r="J1748" t="str">
        <v>Nordbøvegen 1</v>
      </c>
      <c r="K1748" t="str">
        <v>5937</v>
      </c>
      <c r="L1748" t="str">
        <v>Bøvågen</v>
      </c>
      <c r="M1748" t="str">
        <v>NULL</v>
      </c>
      <c r="N1748" t="str">
        <v>60.7008, 4.92852</v>
      </c>
      <c r="O1748">
        <v>45908</v>
      </c>
      <c r="P1748">
        <v>0.5</v>
      </c>
      <c r="Q1748">
        <v>0.83333333333333337</v>
      </c>
      <c r="R1748" t="str">
        <v>True</v>
      </c>
    </row>
    <row r="1749" spans="1:18" x14ac:dyDescent="0.25">
      <c r="A1749" t="str">
        <v>250001</v>
      </c>
      <c r="B1749" t="str">
        <v>Stortingsvalget 2025</v>
      </c>
      <c r="C1749" t="str">
        <v>Hordaland</v>
      </c>
      <c r="D1749" t="str">
        <v>4631</v>
      </c>
      <c r="E1749" t="str">
        <v>Alver</v>
      </c>
      <c r="F1749" t="str">
        <v>0018</v>
      </c>
      <c r="G1749" t="str">
        <v>Austebygd</v>
      </c>
      <c r="H1749" t="str">
        <v>0018</v>
      </c>
      <c r="I1749" t="str">
        <v>Austebygd skule</v>
      </c>
      <c r="J1749" t="str">
        <v>Slettevegen 870</v>
      </c>
      <c r="K1749" t="str">
        <v>5939</v>
      </c>
      <c r="L1749" t="str">
        <v>Sletta</v>
      </c>
      <c r="M1749" t="str">
        <v>NULL</v>
      </c>
      <c r="N1749" t="str">
        <v>60.69199, 5.03287</v>
      </c>
      <c r="O1749">
        <v>45908</v>
      </c>
      <c r="P1749">
        <v>0.5</v>
      </c>
      <c r="Q1749">
        <v>0.83333333333333337</v>
      </c>
      <c r="R1749" t="str">
        <v>True</v>
      </c>
    </row>
    <row r="1750" spans="1:18" x14ac:dyDescent="0.25">
      <c r="A1750" t="str">
        <v>250001</v>
      </c>
      <c r="B1750" t="str">
        <v>Stortingsvalget 2025</v>
      </c>
      <c r="C1750" t="str">
        <v>Hordaland</v>
      </c>
      <c r="D1750" t="str">
        <v>4632</v>
      </c>
      <c r="E1750" t="str">
        <v>Austrheim</v>
      </c>
      <c r="F1750" t="str">
        <v>0001</v>
      </c>
      <c r="G1750" t="str">
        <v>Kaland</v>
      </c>
      <c r="H1750" t="str">
        <v>0001</v>
      </c>
      <c r="I1750" t="str">
        <v>Kaland skule</v>
      </c>
      <c r="J1750" t="str">
        <v>Vardevegen 51</v>
      </c>
      <c r="K1750" t="str">
        <v>5953</v>
      </c>
      <c r="L1750" t="str">
        <v>Fonnes</v>
      </c>
      <c r="M1750" t="str">
        <v>NULL</v>
      </c>
      <c r="N1750" t="str">
        <v>60.80107, 4.99951</v>
      </c>
      <c r="O1750">
        <v>45908</v>
      </c>
      <c r="P1750">
        <v>0.58333333333333337</v>
      </c>
      <c r="Q1750">
        <v>0.875</v>
      </c>
      <c r="R1750" t="str">
        <v>True</v>
      </c>
    </row>
    <row r="1751" spans="1:18" x14ac:dyDescent="0.25">
      <c r="A1751" t="str">
        <v>250001</v>
      </c>
      <c r="B1751" t="str">
        <v>Stortingsvalget 2025</v>
      </c>
      <c r="C1751" t="str">
        <v>Hordaland</v>
      </c>
      <c r="D1751" t="str">
        <v>4632</v>
      </c>
      <c r="E1751" t="str">
        <v>Austrheim</v>
      </c>
      <c r="F1751" t="str">
        <v>0002</v>
      </c>
      <c r="G1751" t="str">
        <v>Austrheim</v>
      </c>
      <c r="H1751" t="str">
        <v>0002</v>
      </c>
      <c r="I1751" t="str">
        <v>Austrheimhallen</v>
      </c>
      <c r="J1751" t="str">
        <v>Furulyvegen 59</v>
      </c>
      <c r="K1751" t="str">
        <v>5943</v>
      </c>
      <c r="L1751" t="str">
        <v>Austrheim</v>
      </c>
      <c r="M1751" t="str">
        <v>NULL</v>
      </c>
      <c r="N1751" t="str">
        <v>60.78039, 4.93818</v>
      </c>
      <c r="O1751">
        <v>45908</v>
      </c>
      <c r="P1751">
        <v>0.58333333333333337</v>
      </c>
      <c r="Q1751">
        <v>0.875</v>
      </c>
      <c r="R1751" t="str">
        <v>True</v>
      </c>
    </row>
    <row r="1752" spans="1:18" x14ac:dyDescent="0.25">
      <c r="A1752" t="str">
        <v>250001</v>
      </c>
      <c r="B1752" t="str">
        <v>Stortingsvalget 2025</v>
      </c>
      <c r="C1752" t="str">
        <v>Hordaland</v>
      </c>
      <c r="D1752" t="str">
        <v>4633</v>
      </c>
      <c r="E1752" t="str">
        <v>Fedje</v>
      </c>
      <c r="F1752" t="str">
        <v>0001</v>
      </c>
      <c r="G1752" t="str">
        <v>Fedje</v>
      </c>
      <c r="H1752" t="str">
        <v>0001</v>
      </c>
      <c r="I1752" t="str">
        <v>Fleirbrukshallen</v>
      </c>
      <c r="J1752" t="str">
        <v>Stormarkvegen 53</v>
      </c>
      <c r="K1752" t="str">
        <v>5947</v>
      </c>
      <c r="L1752" t="str">
        <v>Fedje</v>
      </c>
      <c r="M1752" t="str">
        <v>NULL</v>
      </c>
      <c r="N1752" t="str">
        <v>60.77811, 4.71922</v>
      </c>
      <c r="O1752">
        <v>45908</v>
      </c>
      <c r="P1752">
        <v>0.41666666666666669</v>
      </c>
      <c r="Q1752">
        <v>0.83333333333333337</v>
      </c>
      <c r="R1752" t="str">
        <v>True</v>
      </c>
    </row>
    <row r="1753" spans="1:18" x14ac:dyDescent="0.25">
      <c r="A1753" t="str">
        <v>250001</v>
      </c>
      <c r="B1753" t="str">
        <v>Stortingsvalget 2025</v>
      </c>
      <c r="C1753" t="str">
        <v>Hordaland</v>
      </c>
      <c r="D1753" t="str">
        <v>4634</v>
      </c>
      <c r="E1753" t="str">
        <v>Masfjorden</v>
      </c>
      <c r="F1753" t="str">
        <v>0001</v>
      </c>
      <c r="G1753" t="str">
        <v>Hosteland</v>
      </c>
      <c r="H1753" t="str">
        <v>0001</v>
      </c>
      <c r="I1753" t="str">
        <v>NORDBYGDA SKULE</v>
      </c>
      <c r="J1753" t="str">
        <v>FENSFJORDVEGEN 494</v>
      </c>
      <c r="K1753" t="str">
        <v>5986</v>
      </c>
      <c r="L1753" t="str">
        <v>HOSTELAND</v>
      </c>
      <c r="M1753" t="str">
        <v>NULL</v>
      </c>
      <c r="N1753" t="str">
        <v>60.830439, 5.283837</v>
      </c>
      <c r="O1753">
        <v>45908</v>
      </c>
      <c r="P1753">
        <v>0.45833333333333331</v>
      </c>
      <c r="Q1753">
        <v>0.75</v>
      </c>
      <c r="R1753" t="str">
        <v>False</v>
      </c>
    </row>
    <row r="1754" spans="1:18" x14ac:dyDescent="0.25">
      <c r="A1754" t="str">
        <v>250001</v>
      </c>
      <c r="B1754" t="str">
        <v>Stortingsvalget 2025</v>
      </c>
      <c r="C1754" t="str">
        <v>Hordaland</v>
      </c>
      <c r="D1754" t="str">
        <v>4634</v>
      </c>
      <c r="E1754" t="str">
        <v>Masfjorden</v>
      </c>
      <c r="F1754" t="str">
        <v>0002</v>
      </c>
      <c r="G1754" t="str">
        <v>Masfjordnes</v>
      </c>
      <c r="H1754" t="str">
        <v>0002</v>
      </c>
      <c r="I1754" t="str">
        <v>MASFJORDEN KOMMUNEHUS</v>
      </c>
      <c r="J1754" t="str">
        <v>AUSTFJORDVEGEN 2724</v>
      </c>
      <c r="K1754" t="str">
        <v>5981</v>
      </c>
      <c r="L1754" t="str">
        <v>MASFJORDNES</v>
      </c>
      <c r="M1754" t="str">
        <v>NULL</v>
      </c>
      <c r="N1754" t="str">
        <v>60.79956, 5.30034</v>
      </c>
      <c r="O1754">
        <v>45908</v>
      </c>
      <c r="P1754">
        <v>0.45833333333333331</v>
      </c>
      <c r="Q1754">
        <v>0.75</v>
      </c>
      <c r="R1754" t="str">
        <v>False</v>
      </c>
    </row>
    <row r="1755" spans="1:18" x14ac:dyDescent="0.25">
      <c r="A1755" t="str">
        <v>250001</v>
      </c>
      <c r="B1755" t="str">
        <v>Stortingsvalget 2025</v>
      </c>
      <c r="C1755" t="str">
        <v>Hordaland</v>
      </c>
      <c r="D1755" t="str">
        <v>4634</v>
      </c>
      <c r="E1755" t="str">
        <v>Masfjorden</v>
      </c>
      <c r="F1755" t="str">
        <v>0005</v>
      </c>
      <c r="G1755" t="str">
        <v>Matre</v>
      </c>
      <c r="H1755" t="str">
        <v>0005</v>
      </c>
      <c r="I1755" t="str">
        <v>MATRE SKULE</v>
      </c>
      <c r="J1755" t="str">
        <v>MATRE 6</v>
      </c>
      <c r="K1755" t="str">
        <v>5984</v>
      </c>
      <c r="L1755" t="str">
        <v>MATREDAL</v>
      </c>
      <c r="M1755" t="str">
        <v>NULL</v>
      </c>
      <c r="N1755" t="str">
        <v>60.873067, 5.582757</v>
      </c>
      <c r="O1755">
        <v>45908</v>
      </c>
      <c r="P1755">
        <v>0.45833333333333331</v>
      </c>
      <c r="Q1755">
        <v>0.75</v>
      </c>
      <c r="R1755" t="str">
        <v>False</v>
      </c>
    </row>
    <row r="1756" spans="1:18" x14ac:dyDescent="0.25">
      <c r="A1756" t="str">
        <v>250001</v>
      </c>
      <c r="B1756" t="str">
        <v>Stortingsvalget 2025</v>
      </c>
      <c r="C1756" t="str">
        <v>Sogn og Fjordane</v>
      </c>
      <c r="D1756" t="str">
        <v>4602</v>
      </c>
      <c r="E1756" t="str">
        <v>Kinn</v>
      </c>
      <c r="F1756" t="str">
        <v>0001</v>
      </c>
      <c r="G1756" t="str">
        <v>Florø</v>
      </c>
      <c r="H1756" t="str">
        <v>0001</v>
      </c>
      <c r="I1756" t="str">
        <v>Florø kulturhus</v>
      </c>
      <c r="J1756" t="str">
        <v>Markegata 51</v>
      </c>
      <c r="K1756" t="str">
        <v>6905</v>
      </c>
      <c r="L1756" t="str">
        <v>Florø</v>
      </c>
      <c r="M1756" t="str">
        <v>NULL</v>
      </c>
      <c r="N1756" t="str">
        <v>61.60001, 5.03784</v>
      </c>
      <c r="O1756">
        <v>45908</v>
      </c>
      <c r="P1756">
        <v>0.375</v>
      </c>
      <c r="Q1756">
        <v>0.83333333333333337</v>
      </c>
      <c r="R1756" t="str">
        <v>True</v>
      </c>
    </row>
    <row r="1757" spans="1:18" x14ac:dyDescent="0.25">
      <c r="A1757" t="str">
        <v>250001</v>
      </c>
      <c r="B1757" t="str">
        <v>Stortingsvalget 2025</v>
      </c>
      <c r="C1757" t="str">
        <v>Sogn og Fjordane</v>
      </c>
      <c r="D1757" t="str">
        <v>4602</v>
      </c>
      <c r="E1757" t="str">
        <v>Kinn</v>
      </c>
      <c r="F1757" t="str">
        <v>0002</v>
      </c>
      <c r="G1757" t="str">
        <v>Stavang</v>
      </c>
      <c r="H1757" t="str">
        <v>0002</v>
      </c>
      <c r="I1757" t="str">
        <v>Stavang skule og barnehage</v>
      </c>
      <c r="J1757" t="str">
        <v>Stavangvegen 47</v>
      </c>
      <c r="K1757" t="str">
        <v>6944</v>
      </c>
      <c r="L1757" t="str">
        <v>Stavang</v>
      </c>
      <c r="M1757" t="str">
        <v>NULL</v>
      </c>
      <c r="N1757" t="str">
        <v>61.53587, 5.18505</v>
      </c>
      <c r="O1757">
        <v>45908</v>
      </c>
      <c r="P1757">
        <v>0.58333333333333337</v>
      </c>
      <c r="Q1757">
        <v>0.75</v>
      </c>
      <c r="R1757" t="str">
        <v>True</v>
      </c>
    </row>
    <row r="1758" spans="1:18" x14ac:dyDescent="0.25">
      <c r="A1758" t="str">
        <v>250001</v>
      </c>
      <c r="B1758" t="str">
        <v>Stortingsvalget 2025</v>
      </c>
      <c r="C1758" t="str">
        <v>Sogn og Fjordane</v>
      </c>
      <c r="D1758" t="str">
        <v>4602</v>
      </c>
      <c r="E1758" t="str">
        <v>Kinn</v>
      </c>
      <c r="F1758" t="str">
        <v>0003</v>
      </c>
      <c r="G1758" t="str">
        <v>Eikefjord</v>
      </c>
      <c r="H1758" t="str">
        <v>0003</v>
      </c>
      <c r="I1758" t="str">
        <v>Allhuset</v>
      </c>
      <c r="J1758" t="str">
        <v>Indrebøvegen 1</v>
      </c>
      <c r="K1758" t="str">
        <v>6940</v>
      </c>
      <c r="L1758" t="str">
        <v>Eikefjord</v>
      </c>
      <c r="M1758" t="str">
        <v>NULL</v>
      </c>
      <c r="N1758" t="str">
        <v>61.58596, 5.46183</v>
      </c>
      <c r="O1758">
        <v>45908</v>
      </c>
      <c r="P1758">
        <v>0.375</v>
      </c>
      <c r="Q1758">
        <v>0.79166666666666663</v>
      </c>
      <c r="R1758" t="str">
        <v>True</v>
      </c>
    </row>
    <row r="1759" spans="1:18" x14ac:dyDescent="0.25">
      <c r="A1759" t="str">
        <v>250001</v>
      </c>
      <c r="B1759" t="str">
        <v>Stortingsvalget 2025</v>
      </c>
      <c r="C1759" t="str">
        <v>Sogn og Fjordane</v>
      </c>
      <c r="D1759" t="str">
        <v>4602</v>
      </c>
      <c r="E1759" t="str">
        <v>Kinn</v>
      </c>
      <c r="F1759" t="str">
        <v>0004</v>
      </c>
      <c r="G1759" t="str">
        <v>Nordalsfjord</v>
      </c>
      <c r="H1759" t="str">
        <v>0004</v>
      </c>
      <c r="I1759" t="str">
        <v>Solheim skule</v>
      </c>
      <c r="J1759" t="str">
        <v>Norddalsfjord 815</v>
      </c>
      <c r="K1759" t="str">
        <v>6910</v>
      </c>
      <c r="L1759" t="str">
        <v>Florø</v>
      </c>
      <c r="M1759" t="str">
        <v>NULL</v>
      </c>
      <c r="N1759" t="str">
        <v>61.65130, 5.47056</v>
      </c>
      <c r="O1759">
        <v>45908</v>
      </c>
      <c r="P1759">
        <v>0.58333333333333337</v>
      </c>
      <c r="Q1759">
        <v>0.75</v>
      </c>
      <c r="R1759" t="str">
        <v>True</v>
      </c>
    </row>
    <row r="1760" spans="1:18" x14ac:dyDescent="0.25">
      <c r="A1760" t="str">
        <v>250001</v>
      </c>
      <c r="B1760" t="str">
        <v>Stortingsvalget 2025</v>
      </c>
      <c r="C1760" t="str">
        <v>Sogn og Fjordane</v>
      </c>
      <c r="D1760" t="str">
        <v>4602</v>
      </c>
      <c r="E1760" t="str">
        <v>Kinn</v>
      </c>
      <c r="F1760" t="str">
        <v>0005</v>
      </c>
      <c r="G1760" t="str">
        <v>Måløy</v>
      </c>
      <c r="H1760" t="str">
        <v>0005</v>
      </c>
      <c r="I1760" t="str">
        <v>Vågsøy folkebibliotek</v>
      </c>
      <c r="J1760" t="str">
        <v>Gate 1 82</v>
      </c>
      <c r="K1760" t="str">
        <v>6700</v>
      </c>
      <c r="L1760" t="str">
        <v>Måløy</v>
      </c>
      <c r="M1760" t="str">
        <v>NULL</v>
      </c>
      <c r="N1760" t="str">
        <v>61.933124, 5.111732</v>
      </c>
      <c r="O1760">
        <v>45908</v>
      </c>
      <c r="P1760">
        <v>0.375</v>
      </c>
      <c r="Q1760">
        <v>0.83333333333333337</v>
      </c>
      <c r="R1760" t="str">
        <v>True</v>
      </c>
    </row>
    <row r="1761" spans="1:18" x14ac:dyDescent="0.25">
      <c r="A1761" t="str">
        <v>250001</v>
      </c>
      <c r="B1761" t="str">
        <v>Stortingsvalget 2025</v>
      </c>
      <c r="C1761" t="str">
        <v>Sogn og Fjordane</v>
      </c>
      <c r="D1761" t="str">
        <v>4602</v>
      </c>
      <c r="E1761" t="str">
        <v>Kinn</v>
      </c>
      <c r="F1761" t="str">
        <v>0006</v>
      </c>
      <c r="G1761" t="str">
        <v>Skavøypoll</v>
      </c>
      <c r="H1761" t="str">
        <v>0006</v>
      </c>
      <c r="I1761" t="str">
        <v>Skavøypoll skule, gymsalen</v>
      </c>
      <c r="J1761" t="str">
        <v>Blålidvegen 2</v>
      </c>
      <c r="K1761" t="str">
        <v>6719</v>
      </c>
      <c r="L1761" t="str">
        <v>Deknepollen</v>
      </c>
      <c r="M1761" t="str">
        <v>NULL</v>
      </c>
      <c r="N1761" t="str">
        <v>61.918279, 5.155094</v>
      </c>
      <c r="O1761">
        <v>45908</v>
      </c>
      <c r="P1761">
        <v>0.375</v>
      </c>
      <c r="Q1761">
        <v>0.79166666666666663</v>
      </c>
      <c r="R1761" t="str">
        <v>True</v>
      </c>
    </row>
    <row r="1762" spans="1:18" x14ac:dyDescent="0.25">
      <c r="A1762" t="str">
        <v>250001</v>
      </c>
      <c r="B1762" t="str">
        <v>Stortingsvalget 2025</v>
      </c>
      <c r="C1762" t="str">
        <v>Sogn og Fjordane</v>
      </c>
      <c r="D1762" t="str">
        <v>4602</v>
      </c>
      <c r="E1762" t="str">
        <v>Kinn</v>
      </c>
      <c r="F1762" t="str">
        <v>0007</v>
      </c>
      <c r="G1762" t="str">
        <v>Raudeberg</v>
      </c>
      <c r="H1762" t="str">
        <v>0007</v>
      </c>
      <c r="I1762" t="str">
        <v>Raudeberg skule, gymsalen</v>
      </c>
      <c r="J1762" t="str">
        <v>Øvrevegen 139</v>
      </c>
      <c r="K1762" t="str">
        <v>6710</v>
      </c>
      <c r="L1762" t="str">
        <v>Raudeberg</v>
      </c>
      <c r="M1762" t="str">
        <v>NULL</v>
      </c>
      <c r="N1762" t="str">
        <v>61.985781, 5.134574</v>
      </c>
      <c r="O1762">
        <v>45908</v>
      </c>
      <c r="P1762">
        <v>0.375</v>
      </c>
      <c r="Q1762">
        <v>0.79166666666666663</v>
      </c>
      <c r="R1762" t="str">
        <v>True</v>
      </c>
    </row>
    <row r="1763" spans="1:18" x14ac:dyDescent="0.25">
      <c r="A1763" t="str">
        <v>250001</v>
      </c>
      <c r="B1763" t="str">
        <v>Stortingsvalget 2025</v>
      </c>
      <c r="C1763" t="str">
        <v>Sogn og Fjordane</v>
      </c>
      <c r="D1763" t="str">
        <v>4635</v>
      </c>
      <c r="E1763" t="str">
        <v>Gulen</v>
      </c>
      <c r="F1763" t="str">
        <v>0002</v>
      </c>
      <c r="G1763" t="str">
        <v>Eivindvik</v>
      </c>
      <c r="H1763" t="str">
        <v>0002</v>
      </c>
      <c r="I1763" t="str">
        <v>Kommunehuset</v>
      </c>
      <c r="J1763" t="str">
        <v>Eivindvikvegen 1119</v>
      </c>
      <c r="K1763" t="str">
        <v>5966</v>
      </c>
      <c r="L1763" t="str">
        <v>Eivindvik</v>
      </c>
      <c r="M1763" t="str">
        <v>NULL</v>
      </c>
      <c r="N1763" t="str">
        <v>60.98193, 5.07436</v>
      </c>
      <c r="O1763">
        <v>45908</v>
      </c>
      <c r="P1763">
        <v>0.41666666666666669</v>
      </c>
      <c r="Q1763">
        <v>0.75</v>
      </c>
      <c r="R1763" t="str">
        <v>True</v>
      </c>
    </row>
    <row r="1764" spans="1:18" x14ac:dyDescent="0.25">
      <c r="A1764" t="str">
        <v>250001</v>
      </c>
      <c r="B1764" t="str">
        <v>Stortingsvalget 2025</v>
      </c>
      <c r="C1764" t="str">
        <v>Sogn og Fjordane</v>
      </c>
      <c r="D1764" t="str">
        <v>4635</v>
      </c>
      <c r="E1764" t="str">
        <v>Gulen</v>
      </c>
      <c r="F1764" t="str">
        <v>0005</v>
      </c>
      <c r="G1764" t="str">
        <v>Dalsøyra</v>
      </c>
      <c r="H1764" t="str">
        <v>0005</v>
      </c>
      <c r="I1764" t="str">
        <v>Dalsøyra barnehage og skule</v>
      </c>
      <c r="J1764" t="str">
        <v>Dalsbygda 68</v>
      </c>
      <c r="K1764" t="str">
        <v>5960</v>
      </c>
      <c r="L1764" t="str">
        <v>Dalsøyra</v>
      </c>
      <c r="M1764" t="str">
        <v>NULL</v>
      </c>
      <c r="N1764" t="str">
        <v>60.93166, 5.14608</v>
      </c>
      <c r="O1764">
        <v>45908</v>
      </c>
      <c r="P1764">
        <v>0.41666666666666669</v>
      </c>
      <c r="Q1764">
        <v>0.75</v>
      </c>
      <c r="R1764" t="str">
        <v>True</v>
      </c>
    </row>
    <row r="1765" spans="1:18" x14ac:dyDescent="0.25">
      <c r="A1765" t="str">
        <v>250001</v>
      </c>
      <c r="B1765" t="str">
        <v>Stortingsvalget 2025</v>
      </c>
      <c r="C1765" t="str">
        <v>Sogn og Fjordane</v>
      </c>
      <c r="D1765" t="str">
        <v>4635</v>
      </c>
      <c r="E1765" t="str">
        <v>Gulen</v>
      </c>
      <c r="F1765" t="str">
        <v>0010</v>
      </c>
      <c r="G1765" t="str">
        <v>Byrknesøy</v>
      </c>
      <c r="H1765" t="str">
        <v>0010</v>
      </c>
      <c r="I1765" t="str">
        <v>Byrknes barnehage og skule</v>
      </c>
      <c r="J1765" t="str">
        <v>Nordre Garden 24</v>
      </c>
      <c r="K1765" t="str">
        <v>5970</v>
      </c>
      <c r="L1765" t="str">
        <v>Byrknesøy</v>
      </c>
      <c r="M1765" t="str">
        <v>NULL</v>
      </c>
      <c r="N1765" t="str">
        <v>60.90147, 4.83723</v>
      </c>
      <c r="O1765">
        <v>45908</v>
      </c>
      <c r="P1765">
        <v>0.41666666666666669</v>
      </c>
      <c r="Q1765">
        <v>0.75</v>
      </c>
      <c r="R1765" t="str">
        <v>True</v>
      </c>
    </row>
    <row r="1766" spans="1:18" x14ac:dyDescent="0.25">
      <c r="A1766" t="str">
        <v>250001</v>
      </c>
      <c r="B1766" t="str">
        <v>Stortingsvalget 2025</v>
      </c>
      <c r="C1766" t="str">
        <v>Sogn og Fjordane</v>
      </c>
      <c r="D1766" t="str">
        <v>4635</v>
      </c>
      <c r="E1766" t="str">
        <v>Gulen</v>
      </c>
      <c r="F1766" t="str">
        <v>0013</v>
      </c>
      <c r="G1766" t="str">
        <v>Brekke</v>
      </c>
      <c r="H1766" t="str">
        <v>0013</v>
      </c>
      <c r="I1766" t="str">
        <v>Brekke barnehage og skule</v>
      </c>
      <c r="J1766" t="str">
        <v>Yndesdalsvegen 2719</v>
      </c>
      <c r="K1766" t="str">
        <v>5961</v>
      </c>
      <c r="L1766" t="str">
        <v>Brekke</v>
      </c>
      <c r="M1766" t="str">
        <v>NULL</v>
      </c>
      <c r="N1766" t="str">
        <v>61.01391, 5.45365</v>
      </c>
      <c r="O1766">
        <v>45908</v>
      </c>
      <c r="P1766">
        <v>0.41666666666666669</v>
      </c>
      <c r="Q1766">
        <v>0.75</v>
      </c>
      <c r="R1766" t="str">
        <v>True</v>
      </c>
    </row>
    <row r="1767" spans="1:18" x14ac:dyDescent="0.25">
      <c r="A1767" t="str">
        <v>250001</v>
      </c>
      <c r="B1767" t="str">
        <v>Stortingsvalget 2025</v>
      </c>
      <c r="C1767" t="str">
        <v>Sogn og Fjordane</v>
      </c>
      <c r="D1767" t="str">
        <v>4636</v>
      </c>
      <c r="E1767" t="str">
        <v>Solund</v>
      </c>
      <c r="F1767" t="str">
        <v>0006</v>
      </c>
      <c r="G1767" t="str">
        <v>Ytrøy</v>
      </c>
      <c r="H1767" t="str">
        <v>0006</v>
      </c>
      <c r="I1767" t="str">
        <v>Ytre Solund bygdehus</v>
      </c>
      <c r="J1767" t="str">
        <v>Kolgrovvegen 132</v>
      </c>
      <c r="K1767" t="str">
        <v>6928</v>
      </c>
      <c r="L1767" t="str">
        <v>Kolgrov</v>
      </c>
      <c r="M1767" t="str">
        <v>NULL</v>
      </c>
      <c r="N1767" t="str">
        <v>61.01133, 4.67444</v>
      </c>
      <c r="O1767">
        <v>45908</v>
      </c>
      <c r="P1767">
        <v>0.5</v>
      </c>
      <c r="Q1767">
        <v>0.70833333333333337</v>
      </c>
      <c r="R1767" t="str">
        <v>False</v>
      </c>
    </row>
    <row r="1768" spans="1:18" x14ac:dyDescent="0.25">
      <c r="A1768" t="str">
        <v>250001</v>
      </c>
      <c r="B1768" t="str">
        <v>Stortingsvalget 2025</v>
      </c>
      <c r="C1768" t="str">
        <v>Sogn og Fjordane</v>
      </c>
      <c r="D1768" t="str">
        <v>4636</v>
      </c>
      <c r="E1768" t="str">
        <v>Solund</v>
      </c>
      <c r="F1768" t="str">
        <v>0008</v>
      </c>
      <c r="G1768" t="str">
        <v>Hardbakke</v>
      </c>
      <c r="H1768" t="str">
        <v>0008</v>
      </c>
      <c r="I1768" t="str">
        <v>Solund Grendahus</v>
      </c>
      <c r="J1768" t="str">
        <v>Håneset 5</v>
      </c>
      <c r="K1768" t="str">
        <v>6924</v>
      </c>
      <c r="L1768" t="str">
        <v>Hardbakke</v>
      </c>
      <c r="M1768" t="str">
        <v>NULL</v>
      </c>
      <c r="N1768" t="str">
        <v>61.07058, 4.83909</v>
      </c>
      <c r="O1768">
        <v>45908</v>
      </c>
      <c r="P1768">
        <v>0.41666666666666669</v>
      </c>
      <c r="Q1768">
        <v>0.70833333333333337</v>
      </c>
      <c r="R1768" t="str">
        <v>True</v>
      </c>
    </row>
    <row r="1769" spans="1:18" x14ac:dyDescent="0.25">
      <c r="A1769" t="str">
        <v>250001</v>
      </c>
      <c r="B1769" t="str">
        <v>Stortingsvalget 2025</v>
      </c>
      <c r="C1769" t="str">
        <v>Sogn og Fjordane</v>
      </c>
      <c r="D1769" t="str">
        <v>4637</v>
      </c>
      <c r="E1769" t="str">
        <v>Hyllestad</v>
      </c>
      <c r="F1769" t="str">
        <v>0001</v>
      </c>
      <c r="G1769" t="str">
        <v>Hyllestad</v>
      </c>
      <c r="H1769" t="str">
        <v>0001</v>
      </c>
      <c r="I1769" t="str">
        <v>Hyllestad kommunehus</v>
      </c>
      <c r="J1769" t="str">
        <v>Lifjordvegen 7</v>
      </c>
      <c r="K1769" t="str">
        <v>6957</v>
      </c>
      <c r="L1769" t="str">
        <v>Hyllestad</v>
      </c>
      <c r="M1769" t="str">
        <v>NULL</v>
      </c>
      <c r="N1769" t="str">
        <v>61.17086, 5.29313</v>
      </c>
      <c r="O1769">
        <v>45908</v>
      </c>
      <c r="P1769">
        <v>0.375</v>
      </c>
      <c r="Q1769">
        <v>0.79166666666666663</v>
      </c>
      <c r="R1769" t="str">
        <v>True</v>
      </c>
    </row>
    <row r="1770" spans="1:18" x14ac:dyDescent="0.25">
      <c r="A1770" t="str">
        <v>250001</v>
      </c>
      <c r="B1770" t="str">
        <v>Stortingsvalget 2025</v>
      </c>
      <c r="C1770" t="str">
        <v>Sogn og Fjordane</v>
      </c>
      <c r="D1770" t="str">
        <v>4638</v>
      </c>
      <c r="E1770" t="str">
        <v>Høyanger</v>
      </c>
      <c r="F1770" t="str">
        <v>0001</v>
      </c>
      <c r="G1770" t="str">
        <v>Bjordal</v>
      </c>
      <c r="H1770" t="str">
        <v>0001</v>
      </c>
      <c r="I1770" t="str">
        <v>Bjordal skule</v>
      </c>
      <c r="J1770" t="str">
        <v>Sørsidevegen 3011</v>
      </c>
      <c r="K1770" t="str">
        <v>5962</v>
      </c>
      <c r="L1770" t="str">
        <v>Bjordal</v>
      </c>
      <c r="M1770" t="str">
        <v>NULL</v>
      </c>
      <c r="N1770" t="str">
        <v>61.067703, 5.799531</v>
      </c>
      <c r="O1770">
        <v>45908</v>
      </c>
      <c r="P1770">
        <v>0.45833333333333331</v>
      </c>
      <c r="Q1770">
        <v>0.70833333333333337</v>
      </c>
      <c r="R1770" t="str">
        <v>False</v>
      </c>
    </row>
    <row r="1771" spans="1:18" x14ac:dyDescent="0.25">
      <c r="A1771" t="str">
        <v>250001</v>
      </c>
      <c r="B1771" t="str">
        <v>Stortingsvalget 2025</v>
      </c>
      <c r="C1771" t="str">
        <v>Sogn og Fjordane</v>
      </c>
      <c r="D1771" t="str">
        <v>4638</v>
      </c>
      <c r="E1771" t="str">
        <v>Høyanger</v>
      </c>
      <c r="F1771" t="str">
        <v>0002</v>
      </c>
      <c r="G1771" t="str">
        <v>Lavik</v>
      </c>
      <c r="H1771" t="str">
        <v>0002</v>
      </c>
      <c r="I1771" t="str">
        <v>Lavik skule</v>
      </c>
      <c r="J1771" t="str">
        <v>Kvamsvegen 27</v>
      </c>
      <c r="K1771" t="str">
        <v>6947</v>
      </c>
      <c r="L1771" t="str">
        <v>Lavik</v>
      </c>
      <c r="M1771" t="str">
        <v>NULL</v>
      </c>
      <c r="N1771" t="str">
        <v>61.10486, 5.51485</v>
      </c>
      <c r="O1771">
        <v>45908</v>
      </c>
      <c r="P1771">
        <v>0.45833333333333331</v>
      </c>
      <c r="Q1771">
        <v>0.70833333333333337</v>
      </c>
      <c r="R1771" t="str">
        <v>True</v>
      </c>
    </row>
    <row r="1772" spans="1:18" x14ac:dyDescent="0.25">
      <c r="A1772" t="str">
        <v>250001</v>
      </c>
      <c r="B1772" t="str">
        <v>Stortingsvalget 2025</v>
      </c>
      <c r="C1772" t="str">
        <v>Sogn og Fjordane</v>
      </c>
      <c r="D1772" t="str">
        <v>4638</v>
      </c>
      <c r="E1772" t="str">
        <v>Høyanger</v>
      </c>
      <c r="F1772" t="str">
        <v>0003</v>
      </c>
      <c r="G1772" t="str">
        <v>Vadheim</v>
      </c>
      <c r="H1772" t="str">
        <v>0003</v>
      </c>
      <c r="I1772" t="str">
        <v>Vadheim skule</v>
      </c>
      <c r="J1772" t="str">
        <v>Tangevegen 4</v>
      </c>
      <c r="K1772" t="str">
        <v>6996</v>
      </c>
      <c r="L1772" t="str">
        <v>Vadheim</v>
      </c>
      <c r="M1772" t="str">
        <v>NULL</v>
      </c>
      <c r="N1772" t="str">
        <v>61.212370, 5.833845</v>
      </c>
      <c r="O1772">
        <v>45908</v>
      </c>
      <c r="P1772">
        <v>0.45833333333333331</v>
      </c>
      <c r="Q1772">
        <v>0.70833333333333337</v>
      </c>
      <c r="R1772" t="str">
        <v>False</v>
      </c>
    </row>
    <row r="1773" spans="1:18" x14ac:dyDescent="0.25">
      <c r="A1773" t="str">
        <v>250001</v>
      </c>
      <c r="B1773" t="str">
        <v>Stortingsvalget 2025</v>
      </c>
      <c r="C1773" t="str">
        <v>Sogn og Fjordane</v>
      </c>
      <c r="D1773" t="str">
        <v>4638</v>
      </c>
      <c r="E1773" t="str">
        <v>Høyanger</v>
      </c>
      <c r="F1773" t="str">
        <v>0004</v>
      </c>
      <c r="G1773" t="str">
        <v>Kyrkjebø</v>
      </c>
      <c r="H1773" t="str">
        <v>0004</v>
      </c>
      <c r="I1773" t="str">
        <v>Kyrkjebø skule</v>
      </c>
      <c r="J1773" t="str">
        <v>Furevegen 3</v>
      </c>
      <c r="K1773" t="str">
        <v>6995</v>
      </c>
      <c r="L1773" t="str">
        <v>Kyrkjebø</v>
      </c>
      <c r="M1773" t="str">
        <v>NULL</v>
      </c>
      <c r="N1773" t="str">
        <v>61.164320, 5.938082</v>
      </c>
      <c r="O1773">
        <v>45908</v>
      </c>
      <c r="P1773">
        <v>0.45833333333333331</v>
      </c>
      <c r="Q1773">
        <v>0.70833333333333337</v>
      </c>
      <c r="R1773" t="str">
        <v>False</v>
      </c>
    </row>
    <row r="1774" spans="1:18" x14ac:dyDescent="0.25">
      <c r="A1774" t="str">
        <v>250001</v>
      </c>
      <c r="B1774" t="str">
        <v>Stortingsvalget 2025</v>
      </c>
      <c r="C1774" t="str">
        <v>Sogn og Fjordane</v>
      </c>
      <c r="D1774" t="str">
        <v>4638</v>
      </c>
      <c r="E1774" t="str">
        <v>Høyanger</v>
      </c>
      <c r="F1774" t="str">
        <v>0005</v>
      </c>
      <c r="G1774" t="str">
        <v>Høyanger</v>
      </c>
      <c r="H1774" t="str">
        <v>0005</v>
      </c>
      <c r="I1774" t="str">
        <v>Høyanger Samfunnshus</v>
      </c>
      <c r="J1774" t="str">
        <v>Marcus Thranesgate 3</v>
      </c>
      <c r="K1774" t="str">
        <v>6993</v>
      </c>
      <c r="L1774" t="str">
        <v>Høyanger</v>
      </c>
      <c r="M1774" t="str">
        <v>NULL</v>
      </c>
      <c r="N1774" t="str">
        <v>61.219419, 6.072465</v>
      </c>
      <c r="O1774">
        <v>45908</v>
      </c>
      <c r="P1774">
        <v>0.375</v>
      </c>
      <c r="Q1774">
        <v>0.79166666666666663</v>
      </c>
      <c r="R1774" t="str">
        <v>True</v>
      </c>
    </row>
    <row r="1775" spans="1:18" x14ac:dyDescent="0.25">
      <c r="A1775" t="str">
        <v>250001</v>
      </c>
      <c r="B1775" t="str">
        <v>Stortingsvalget 2025</v>
      </c>
      <c r="C1775" t="str">
        <v>Sogn og Fjordane</v>
      </c>
      <c r="D1775" t="str">
        <v>4639</v>
      </c>
      <c r="E1775" t="str">
        <v>Vik</v>
      </c>
      <c r="F1775" t="str">
        <v>0001</v>
      </c>
      <c r="G1775" t="str">
        <v>Vik</v>
      </c>
      <c r="H1775" t="str">
        <v>0001</v>
      </c>
      <c r="I1775" t="str">
        <v>Vik kommunehus - NAV</v>
      </c>
      <c r="J1775" t="str">
        <v>Fjordavegen 1</v>
      </c>
      <c r="K1775" t="str">
        <v>6893</v>
      </c>
      <c r="L1775" t="str">
        <v xml:space="preserve">Vik i Sogn </v>
      </c>
      <c r="M1775" t="str">
        <v>NULL</v>
      </c>
      <c r="N1775" t="str">
        <v>61.08853,6.57989</v>
      </c>
      <c r="O1775">
        <v>45908</v>
      </c>
      <c r="P1775">
        <v>0.375</v>
      </c>
      <c r="Q1775">
        <v>0.83333333333333337</v>
      </c>
      <c r="R1775" t="str">
        <v>True</v>
      </c>
    </row>
    <row r="1776" spans="1:18" x14ac:dyDescent="0.25">
      <c r="A1776" t="str">
        <v>250001</v>
      </c>
      <c r="B1776" t="str">
        <v>Stortingsvalget 2025</v>
      </c>
      <c r="C1776" t="str">
        <v>Sogn og Fjordane</v>
      </c>
      <c r="D1776" t="str">
        <v>4639</v>
      </c>
      <c r="E1776" t="str">
        <v>Vik</v>
      </c>
      <c r="F1776" t="str">
        <v>0002</v>
      </c>
      <c r="G1776" t="str">
        <v>Arnafjord</v>
      </c>
      <c r="H1776" t="str">
        <v>0002</v>
      </c>
      <c r="I1776" t="str">
        <v>Valsvik grendahus</v>
      </c>
      <c r="J1776" t="str">
        <v>Dalavegen 15</v>
      </c>
      <c r="K1776" t="str">
        <v>6893</v>
      </c>
      <c r="L1776" t="str">
        <v xml:space="preserve">Vik i Sogn </v>
      </c>
      <c r="M1776" t="str">
        <v>NULL</v>
      </c>
      <c r="N1776" t="str">
        <v>61.00462,6.41247</v>
      </c>
      <c r="O1776">
        <v>45908</v>
      </c>
      <c r="P1776">
        <v>0.5</v>
      </c>
      <c r="Q1776">
        <v>0.75</v>
      </c>
      <c r="R1776" t="str">
        <v>True</v>
      </c>
    </row>
    <row r="1777" spans="1:18" x14ac:dyDescent="0.25">
      <c r="A1777" t="str">
        <v>250001</v>
      </c>
      <c r="B1777" t="str">
        <v>Stortingsvalget 2025</v>
      </c>
      <c r="C1777" t="str">
        <v>Sogn og Fjordane</v>
      </c>
      <c r="D1777" t="str">
        <v>4639</v>
      </c>
      <c r="E1777" t="str">
        <v>Vik</v>
      </c>
      <c r="F1777" t="str">
        <v>0003</v>
      </c>
      <c r="G1777" t="str">
        <v>Vangsnes</v>
      </c>
      <c r="H1777" t="str">
        <v>0003</v>
      </c>
      <c r="I1777" t="str">
        <v>Vangsnes grendahus</v>
      </c>
      <c r="J1777" t="str">
        <v>Trovegen 49</v>
      </c>
      <c r="K1777" t="str">
        <v>6894</v>
      </c>
      <c r="L1777" t="str">
        <v>Vangsnes</v>
      </c>
      <c r="M1777" t="str">
        <v>NULL</v>
      </c>
      <c r="N1777" t="str">
        <v>61.16211, 6.63831</v>
      </c>
      <c r="O1777">
        <v>45908</v>
      </c>
      <c r="P1777">
        <v>0.5</v>
      </c>
      <c r="Q1777">
        <v>0.75</v>
      </c>
      <c r="R1777" t="str">
        <v>False</v>
      </c>
    </row>
    <row r="1778" spans="1:18" x14ac:dyDescent="0.25">
      <c r="A1778" t="str">
        <v>250001</v>
      </c>
      <c r="B1778" t="str">
        <v>Stortingsvalget 2025</v>
      </c>
      <c r="C1778" t="str">
        <v>Sogn og Fjordane</v>
      </c>
      <c r="D1778" t="str">
        <v>4639</v>
      </c>
      <c r="E1778" t="str">
        <v>Vik</v>
      </c>
      <c r="F1778" t="str">
        <v>0004</v>
      </c>
      <c r="G1778" t="str">
        <v>Feios</v>
      </c>
      <c r="H1778" t="str">
        <v>0004</v>
      </c>
      <c r="I1778" t="str">
        <v>Feios skule</v>
      </c>
      <c r="J1778" t="str">
        <v>Feiosvegen 424</v>
      </c>
      <c r="K1778" t="str">
        <v>6895</v>
      </c>
      <c r="L1778" t="str">
        <v>Feios</v>
      </c>
      <c r="M1778" t="str">
        <v>NULL</v>
      </c>
      <c r="N1778" t="str">
        <v>61.14924,6.76584</v>
      </c>
      <c r="O1778">
        <v>45908</v>
      </c>
      <c r="P1778">
        <v>0.5</v>
      </c>
      <c r="Q1778">
        <v>0.75</v>
      </c>
      <c r="R1778" t="str">
        <v>True</v>
      </c>
    </row>
    <row r="1779" spans="1:18" x14ac:dyDescent="0.25">
      <c r="A1779" t="str">
        <v>250001</v>
      </c>
      <c r="B1779" t="str">
        <v>Stortingsvalget 2025</v>
      </c>
      <c r="C1779" t="str">
        <v>Sogn og Fjordane</v>
      </c>
      <c r="D1779" t="str">
        <v>4639</v>
      </c>
      <c r="E1779" t="str">
        <v>Vik</v>
      </c>
      <c r="F1779" t="str">
        <v>0005</v>
      </c>
      <c r="G1779" t="str">
        <v>Fresvik</v>
      </c>
      <c r="H1779" t="str">
        <v>0005</v>
      </c>
      <c r="I1779" t="str">
        <v>Fresvik ungdomshus</v>
      </c>
      <c r="J1779" t="str">
        <v>Storevegen 27</v>
      </c>
      <c r="K1779" t="str">
        <v>6896</v>
      </c>
      <c r="L1779" t="str">
        <v>Fresvik</v>
      </c>
      <c r="M1779" t="str">
        <v>NULL</v>
      </c>
      <c r="N1779" t="str">
        <v>61.06983,6.93274</v>
      </c>
      <c r="O1779">
        <v>45908</v>
      </c>
      <c r="P1779">
        <v>0.5</v>
      </c>
      <c r="Q1779">
        <v>0.75</v>
      </c>
      <c r="R1779" t="str">
        <v>True</v>
      </c>
    </row>
    <row r="1780" spans="1:18" x14ac:dyDescent="0.25">
      <c r="A1780" t="str">
        <v>250001</v>
      </c>
      <c r="B1780" t="str">
        <v>Stortingsvalget 2025</v>
      </c>
      <c r="C1780" t="str">
        <v>Sogn og Fjordane</v>
      </c>
      <c r="D1780" t="str">
        <v>4640</v>
      </c>
      <c r="E1780" t="str">
        <v>Sogndal</v>
      </c>
      <c r="F1780" t="str">
        <v>0001</v>
      </c>
      <c r="G1780" t="str">
        <v>Sogndal</v>
      </c>
      <c r="H1780" t="str">
        <v>0001</v>
      </c>
      <c r="I1780" t="str">
        <v>Sogndal kommunehus</v>
      </c>
      <c r="J1780" t="str">
        <v>Gravensteinsgata 17</v>
      </c>
      <c r="K1780" t="str">
        <v>6856</v>
      </c>
      <c r="L1780" t="str">
        <v>SOGNDAL</v>
      </c>
      <c r="M1780" t="str">
        <v>NULL</v>
      </c>
      <c r="N1780" t="str">
        <v>61.231964, 7.102790</v>
      </c>
      <c r="O1780">
        <v>45908</v>
      </c>
      <c r="P1780">
        <v>0.375</v>
      </c>
      <c r="Q1780">
        <v>0.83333333333333337</v>
      </c>
      <c r="R1780" t="str">
        <v>True</v>
      </c>
    </row>
    <row r="1781" spans="1:18" x14ac:dyDescent="0.25">
      <c r="A1781" t="str">
        <v>250001</v>
      </c>
      <c r="B1781" t="str">
        <v>Stortingsvalget 2025</v>
      </c>
      <c r="C1781" t="str">
        <v>Sogn og Fjordane</v>
      </c>
      <c r="D1781" t="str">
        <v>4640</v>
      </c>
      <c r="E1781" t="str">
        <v>Sogndal</v>
      </c>
      <c r="F1781" t="str">
        <v>0002</v>
      </c>
      <c r="G1781" t="str">
        <v>Kaupanger</v>
      </c>
      <c r="H1781" t="str">
        <v>0002</v>
      </c>
      <c r="I1781" t="str">
        <v>Kaupanger skule</v>
      </c>
      <c r="J1781" t="str">
        <v>Brekkeflaten 2</v>
      </c>
      <c r="K1781" t="str">
        <v>6854</v>
      </c>
      <c r="L1781" t="str">
        <v>kaupanger</v>
      </c>
      <c r="M1781" t="str">
        <v>NULL</v>
      </c>
      <c r="N1781" t="str">
        <v>61.18848, 7.22444</v>
      </c>
      <c r="O1781">
        <v>45908</v>
      </c>
      <c r="P1781">
        <v>0.375</v>
      </c>
      <c r="Q1781">
        <v>0.83333333333333337</v>
      </c>
      <c r="R1781" t="str">
        <v>True</v>
      </c>
    </row>
    <row r="1782" spans="1:18" x14ac:dyDescent="0.25">
      <c r="A1782" t="str">
        <v>250001</v>
      </c>
      <c r="B1782" t="str">
        <v>Stortingsvalget 2025</v>
      </c>
      <c r="C1782" t="str">
        <v>Sogn og Fjordane</v>
      </c>
      <c r="D1782" t="str">
        <v>4640</v>
      </c>
      <c r="E1782" t="str">
        <v>Sogndal</v>
      </c>
      <c r="F1782" t="str">
        <v>0004</v>
      </c>
      <c r="G1782" t="str">
        <v>Leikanger</v>
      </c>
      <c r="H1782" t="str">
        <v>0004</v>
      </c>
      <c r="I1782" t="str">
        <v>Ungdomshuset</v>
      </c>
      <c r="J1782" t="str">
        <v>Røysavegen 1</v>
      </c>
      <c r="K1782" t="str">
        <v>6863</v>
      </c>
      <c r="L1782" t="str">
        <v>Leikanger</v>
      </c>
      <c r="M1782" t="str">
        <v>NULL</v>
      </c>
      <c r="N1782" t="str">
        <v>61.18532, 6.84894</v>
      </c>
      <c r="O1782">
        <v>45908</v>
      </c>
      <c r="P1782">
        <v>0.375</v>
      </c>
      <c r="Q1782">
        <v>0.83333333333333337</v>
      </c>
      <c r="R1782" t="str">
        <v>True</v>
      </c>
    </row>
    <row r="1783" spans="1:18" x14ac:dyDescent="0.25">
      <c r="A1783" t="str">
        <v>250001</v>
      </c>
      <c r="B1783" t="str">
        <v>Stortingsvalget 2025</v>
      </c>
      <c r="C1783" t="str">
        <v>Sogn og Fjordane</v>
      </c>
      <c r="D1783" t="str">
        <v>4640</v>
      </c>
      <c r="E1783" t="str">
        <v>Sogndal</v>
      </c>
      <c r="F1783" t="str">
        <v>0005</v>
      </c>
      <c r="G1783" t="str">
        <v>Balestrand</v>
      </c>
      <c r="H1783" t="str">
        <v>0005</v>
      </c>
      <c r="I1783" t="str">
        <v>Belehalli</v>
      </c>
      <c r="J1783" t="str">
        <v>Kreklingevegen 2</v>
      </c>
      <c r="K1783" t="str">
        <v>6899</v>
      </c>
      <c r="L1783" t="str">
        <v>Balestrand</v>
      </c>
      <c r="M1783" t="str">
        <v>NULL</v>
      </c>
      <c r="N1783" t="str">
        <v>61.20598, 6.52522</v>
      </c>
      <c r="O1783">
        <v>45908</v>
      </c>
      <c r="P1783">
        <v>0.375</v>
      </c>
      <c r="Q1783">
        <v>0.83333333333333337</v>
      </c>
      <c r="R1783" t="str">
        <v>True</v>
      </c>
    </row>
    <row r="1784" spans="1:18" x14ac:dyDescent="0.25">
      <c r="A1784" t="str">
        <v>250001</v>
      </c>
      <c r="B1784" t="str">
        <v>Stortingsvalget 2025</v>
      </c>
      <c r="C1784" t="str">
        <v>Sogn og Fjordane</v>
      </c>
      <c r="D1784" t="str">
        <v>4641</v>
      </c>
      <c r="E1784" t="str">
        <v>Aurland</v>
      </c>
      <c r="F1784" t="str">
        <v>0001</v>
      </c>
      <c r="G1784" t="str">
        <v>Vangen</v>
      </c>
      <c r="H1784" t="str">
        <v>0001</v>
      </c>
      <c r="I1784" t="str">
        <v>Aurland Rådhus</v>
      </c>
      <c r="J1784" t="str">
        <v>Vangen 1</v>
      </c>
      <c r="K1784" t="str">
        <v>5745</v>
      </c>
      <c r="L1784" t="str">
        <v xml:space="preserve">Aurland </v>
      </c>
      <c r="M1784" t="str">
        <v>NULL</v>
      </c>
      <c r="N1784" t="str">
        <v>67.77546, 76.906</v>
      </c>
      <c r="O1784">
        <v>45908</v>
      </c>
      <c r="P1784">
        <v>0.375</v>
      </c>
      <c r="Q1784">
        <v>0.83333333333333337</v>
      </c>
      <c r="R1784" t="str">
        <v>True</v>
      </c>
    </row>
    <row r="1785" spans="1:18" x14ac:dyDescent="0.25">
      <c r="A1785" t="str">
        <v>250001</v>
      </c>
      <c r="B1785" t="str">
        <v>Stortingsvalget 2025</v>
      </c>
      <c r="C1785" t="str">
        <v>Sogn og Fjordane</v>
      </c>
      <c r="D1785" t="str">
        <v>4641</v>
      </c>
      <c r="E1785" t="str">
        <v>Aurland</v>
      </c>
      <c r="F1785" t="str">
        <v>0003</v>
      </c>
      <c r="G1785" t="str">
        <v>Vassbygdi</v>
      </c>
      <c r="H1785" t="str">
        <v>0003</v>
      </c>
      <c r="I1785" t="str">
        <v>Messa til Hafslund</v>
      </c>
      <c r="J1785" t="str">
        <v>Vassbygdi 1</v>
      </c>
      <c r="K1785" t="str">
        <v>5745</v>
      </c>
      <c r="L1785" t="str">
        <v xml:space="preserve">Aurland </v>
      </c>
      <c r="M1785" t="str">
        <v>NULL</v>
      </c>
      <c r="N1785" t="str">
        <v>67.73115, 83.774</v>
      </c>
      <c r="O1785">
        <v>45908</v>
      </c>
      <c r="P1785">
        <v>0.5</v>
      </c>
      <c r="Q1785">
        <v>0.75</v>
      </c>
      <c r="R1785" t="str">
        <v>True</v>
      </c>
    </row>
    <row r="1786" spans="1:18" x14ac:dyDescent="0.25">
      <c r="A1786" t="str">
        <v>250001</v>
      </c>
      <c r="B1786" t="str">
        <v>Stortingsvalget 2025</v>
      </c>
      <c r="C1786" t="str">
        <v>Sogn og Fjordane</v>
      </c>
      <c r="D1786" t="str">
        <v>4641</v>
      </c>
      <c r="E1786" t="str">
        <v>Aurland</v>
      </c>
      <c r="F1786" t="str">
        <v>0004</v>
      </c>
      <c r="G1786" t="str">
        <v>Flåm</v>
      </c>
      <c r="H1786" t="str">
        <v>0004</v>
      </c>
      <c r="I1786" t="str">
        <v>Flåm skule</v>
      </c>
      <c r="J1786" t="str">
        <v>Flåmsdalsvegen 73</v>
      </c>
      <c r="K1786" t="str">
        <v>5743</v>
      </c>
      <c r="L1786" t="str">
        <v>Flåm</v>
      </c>
      <c r="M1786" t="str">
        <v>NULL</v>
      </c>
      <c r="N1786" t="str">
        <v>60.84326, 7.11908</v>
      </c>
      <c r="O1786">
        <v>45908</v>
      </c>
      <c r="P1786">
        <v>0.5</v>
      </c>
      <c r="Q1786">
        <v>0.79166666666666663</v>
      </c>
      <c r="R1786" t="str">
        <v>True</v>
      </c>
    </row>
    <row r="1787" spans="1:18" x14ac:dyDescent="0.25">
      <c r="A1787" t="str">
        <v>250001</v>
      </c>
      <c r="B1787" t="str">
        <v>Stortingsvalget 2025</v>
      </c>
      <c r="C1787" t="str">
        <v>Sogn og Fjordane</v>
      </c>
      <c r="D1787" t="str">
        <v>4641</v>
      </c>
      <c r="E1787" t="str">
        <v>Aurland</v>
      </c>
      <c r="F1787" t="str">
        <v>0005</v>
      </c>
      <c r="G1787" t="str">
        <v>Undredal</v>
      </c>
      <c r="H1787" t="str">
        <v>0005</v>
      </c>
      <c r="I1787" t="str">
        <v>Undredal ungdomshus</v>
      </c>
      <c r="J1787" t="str">
        <v>Hjøllavegen 3</v>
      </c>
      <c r="K1787" t="str">
        <v>5746</v>
      </c>
      <c r="L1787" t="str">
        <v>Undredal</v>
      </c>
      <c r="M1787" t="str">
        <v>NULL</v>
      </c>
      <c r="N1787" t="str">
        <v>60.94924, 7.10106</v>
      </c>
      <c r="O1787">
        <v>45908</v>
      </c>
      <c r="P1787">
        <v>0.5</v>
      </c>
      <c r="Q1787">
        <v>0.75</v>
      </c>
      <c r="R1787" t="str">
        <v>False</v>
      </c>
    </row>
    <row r="1788" spans="1:18" x14ac:dyDescent="0.25">
      <c r="A1788" t="str">
        <v>250001</v>
      </c>
      <c r="B1788" t="str">
        <v>Stortingsvalget 2025</v>
      </c>
      <c r="C1788" t="str">
        <v>Sogn og Fjordane</v>
      </c>
      <c r="D1788" t="str">
        <v>4641</v>
      </c>
      <c r="E1788" t="str">
        <v>Aurland</v>
      </c>
      <c r="F1788" t="str">
        <v>0006</v>
      </c>
      <c r="G1788" t="str">
        <v>Skjerping</v>
      </c>
      <c r="H1788" t="str">
        <v>0006</v>
      </c>
      <c r="I1788" t="str">
        <v>Gamle Gudvangen Hotell</v>
      </c>
      <c r="J1788" t="str">
        <v>Fetagata 17</v>
      </c>
      <c r="K1788" t="str">
        <v>5747</v>
      </c>
      <c r="L1788" t="str">
        <v>Gudvangen</v>
      </c>
      <c r="M1788" t="str">
        <v>NULL</v>
      </c>
      <c r="N1788" t="str">
        <v>60.87871, 6.83902</v>
      </c>
      <c r="O1788">
        <v>45908</v>
      </c>
      <c r="P1788">
        <v>0.5</v>
      </c>
      <c r="Q1788">
        <v>0.75</v>
      </c>
      <c r="R1788" t="str">
        <v>True</v>
      </c>
    </row>
    <row r="1789" spans="1:18" x14ac:dyDescent="0.25">
      <c r="A1789" t="str">
        <v>250001</v>
      </c>
      <c r="B1789" t="str">
        <v>Stortingsvalget 2025</v>
      </c>
      <c r="C1789" t="str">
        <v>Sogn og Fjordane</v>
      </c>
      <c r="D1789" t="str">
        <v>4642</v>
      </c>
      <c r="E1789" t="str">
        <v>Lædal</v>
      </c>
      <c r="F1789" t="str">
        <v>0004</v>
      </c>
      <c r="G1789" t="str">
        <v>Lædalsøyri</v>
      </c>
      <c r="H1789" t="str">
        <v>0004</v>
      </c>
      <c r="I1789" t="str">
        <v>Lædal rådhus</v>
      </c>
      <c r="J1789" t="str">
        <v>Øyraplassen 7</v>
      </c>
      <c r="K1789" t="str">
        <v>6887</v>
      </c>
      <c r="L1789" t="str">
        <v>Lædal</v>
      </c>
      <c r="M1789" t="str">
        <v>NULL</v>
      </c>
      <c r="N1789" t="str">
        <v>61.09832, 7.48102</v>
      </c>
      <c r="O1789">
        <v>45908</v>
      </c>
      <c r="P1789">
        <v>0.41666666666666669</v>
      </c>
      <c r="Q1789">
        <v>0.83333333333333337</v>
      </c>
      <c r="R1789" t="str">
        <v>True</v>
      </c>
    </row>
    <row r="1790" spans="1:18" x14ac:dyDescent="0.25">
      <c r="A1790" t="str">
        <v>250001</v>
      </c>
      <c r="B1790" t="str">
        <v>Stortingsvalget 2025</v>
      </c>
      <c r="C1790" t="str">
        <v>Sogn og Fjordane</v>
      </c>
      <c r="D1790" t="str">
        <v>4642</v>
      </c>
      <c r="E1790" t="str">
        <v>Lædal</v>
      </c>
      <c r="F1790" t="str">
        <v>0007</v>
      </c>
      <c r="G1790" t="str">
        <v>Rikheim/Ljøsne</v>
      </c>
      <c r="H1790" t="str">
        <v>0007</v>
      </c>
      <c r="I1790" t="str">
        <v>Gymsal Ljøsne</v>
      </c>
      <c r="J1790" t="str">
        <v>Lædalsvegen 1369</v>
      </c>
      <c r="K1790" t="str">
        <v>6887</v>
      </c>
      <c r="L1790" t="str">
        <v>Lædal</v>
      </c>
      <c r="M1790" t="str">
        <v>NULL</v>
      </c>
      <c r="N1790" t="str">
        <v>61.04585, 7.62222</v>
      </c>
      <c r="O1790">
        <v>45908</v>
      </c>
      <c r="P1790">
        <v>0.41666666666666669</v>
      </c>
      <c r="Q1790">
        <v>0.75</v>
      </c>
      <c r="R1790" t="str">
        <v>True</v>
      </c>
    </row>
    <row r="1791" spans="1:18" x14ac:dyDescent="0.25">
      <c r="A1791" t="str">
        <v>250001</v>
      </c>
      <c r="B1791" t="str">
        <v>Stortingsvalget 2025</v>
      </c>
      <c r="C1791" t="str">
        <v>Sogn og Fjordane</v>
      </c>
      <c r="D1791" t="str">
        <v>4642</v>
      </c>
      <c r="E1791" t="str">
        <v>Lædal</v>
      </c>
      <c r="F1791" t="str">
        <v>0009</v>
      </c>
      <c r="G1791" t="str">
        <v>Berge</v>
      </c>
      <c r="H1791" t="str">
        <v>0009</v>
      </c>
      <c r="I1791" t="str">
        <v>Borgund Skule</v>
      </c>
      <c r="J1791" t="str">
        <v>Strondi 343</v>
      </c>
      <c r="K1791" t="str">
        <v>6888</v>
      </c>
      <c r="L1791" t="str">
        <v>Borgund</v>
      </c>
      <c r="M1791" t="str">
        <v>NULL</v>
      </c>
      <c r="N1791" t="str">
        <v>61.08139, 7.85332</v>
      </c>
      <c r="O1791">
        <v>45908</v>
      </c>
      <c r="P1791">
        <v>0.41666666666666669</v>
      </c>
      <c r="Q1791">
        <v>0.75</v>
      </c>
      <c r="R1791" t="str">
        <v>True</v>
      </c>
    </row>
    <row r="1792" spans="1:18" x14ac:dyDescent="0.25">
      <c r="A1792" t="str">
        <v>250001</v>
      </c>
      <c r="B1792" t="str">
        <v>Stortingsvalget 2025</v>
      </c>
      <c r="C1792" t="str">
        <v>Sogn og Fjordane</v>
      </c>
      <c r="D1792" t="str">
        <v>4643</v>
      </c>
      <c r="E1792" t="str">
        <v>Årdal</v>
      </c>
      <c r="F1792" t="str">
        <v>0001</v>
      </c>
      <c r="G1792" t="str">
        <v>Årdalstangen</v>
      </c>
      <c r="H1792" t="str">
        <v>0001</v>
      </c>
      <c r="I1792" t="str">
        <v>Rådhuset, Årdalstangen</v>
      </c>
      <c r="J1792" t="str">
        <v>Statsråd Evensens veg 4</v>
      </c>
      <c r="K1792" t="str">
        <v>6885</v>
      </c>
      <c r="L1792" t="str">
        <v>Årdalstangen</v>
      </c>
      <c r="M1792" t="str">
        <v>NULL</v>
      </c>
      <c r="N1792" t="str">
        <v>61.23637, 7.70204</v>
      </c>
      <c r="O1792">
        <v>45908</v>
      </c>
      <c r="P1792">
        <v>0.375</v>
      </c>
      <c r="Q1792">
        <v>0.79166666666666663</v>
      </c>
      <c r="R1792" t="str">
        <v>True</v>
      </c>
    </row>
    <row r="1793" spans="1:18" x14ac:dyDescent="0.25">
      <c r="A1793" t="str">
        <v>250001</v>
      </c>
      <c r="B1793" t="str">
        <v>Stortingsvalget 2025</v>
      </c>
      <c r="C1793" t="str">
        <v>Sogn og Fjordane</v>
      </c>
      <c r="D1793" t="str">
        <v>4643</v>
      </c>
      <c r="E1793" t="str">
        <v>Årdal</v>
      </c>
      <c r="F1793" t="str">
        <v>0002</v>
      </c>
      <c r="G1793" t="str">
        <v>Øvre Årdal</v>
      </c>
      <c r="H1793" t="str">
        <v>0002</v>
      </c>
      <c r="I1793" t="str">
        <v>Årdal kulturhus, Øvre Årdal</v>
      </c>
      <c r="J1793" t="str">
        <v>Farnesvegen 3</v>
      </c>
      <c r="K1793" t="str">
        <v>6884</v>
      </c>
      <c r="L1793" t="str">
        <v>Øvre Årdal</v>
      </c>
      <c r="M1793" t="str">
        <v>NULL</v>
      </c>
      <c r="N1793" t="str">
        <v>61.31003, 7.80709</v>
      </c>
      <c r="O1793">
        <v>45908</v>
      </c>
      <c r="P1793">
        <v>0.375</v>
      </c>
      <c r="Q1793">
        <v>0.79166666666666663</v>
      </c>
      <c r="R1793" t="str">
        <v>True</v>
      </c>
    </row>
    <row r="1794" spans="1:18" x14ac:dyDescent="0.25">
      <c r="A1794" t="str">
        <v>250001</v>
      </c>
      <c r="B1794" t="str">
        <v>Stortingsvalget 2025</v>
      </c>
      <c r="C1794" t="str">
        <v>Sogn og Fjordane</v>
      </c>
      <c r="D1794" t="str">
        <v>4644</v>
      </c>
      <c r="E1794" t="str">
        <v>Luster</v>
      </c>
      <c r="F1794" t="str">
        <v>0003</v>
      </c>
      <c r="G1794" t="str">
        <v>Skjolden</v>
      </c>
      <c r="H1794" t="str">
        <v>0003</v>
      </c>
      <c r="I1794" t="str">
        <v>Fjordstova, gymsalen</v>
      </c>
      <c r="J1794" t="str">
        <v>Skjolden 1</v>
      </c>
      <c r="K1794" t="str">
        <v>6876</v>
      </c>
      <c r="L1794" t="str">
        <v>Skjolden</v>
      </c>
      <c r="M1794" t="str">
        <v>NULL</v>
      </c>
      <c r="N1794" t="str">
        <v>61.49084, 7.59876</v>
      </c>
      <c r="O1794">
        <v>45908</v>
      </c>
      <c r="P1794">
        <v>0.375</v>
      </c>
      <c r="Q1794">
        <v>0.79166666666666663</v>
      </c>
      <c r="R1794" t="str">
        <v>True</v>
      </c>
    </row>
    <row r="1795" spans="1:18" x14ac:dyDescent="0.25">
      <c r="A1795" t="str">
        <v>250001</v>
      </c>
      <c r="B1795" t="str">
        <v>Stortingsvalget 2025</v>
      </c>
      <c r="C1795" t="str">
        <v>Sogn og Fjordane</v>
      </c>
      <c r="D1795" t="str">
        <v>4644</v>
      </c>
      <c r="E1795" t="str">
        <v>Luster</v>
      </c>
      <c r="F1795" t="str">
        <v>0012</v>
      </c>
      <c r="G1795" t="str">
        <v>Gaupne</v>
      </c>
      <c r="H1795" t="str">
        <v>0012</v>
      </c>
      <c r="I1795" t="str">
        <v>Idrettshallen i Gaupne</v>
      </c>
      <c r="J1795" t="str">
        <v>Grandmo 21</v>
      </c>
      <c r="K1795" t="str">
        <v>6868</v>
      </c>
      <c r="L1795" t="str">
        <v>Gaupne</v>
      </c>
      <c r="M1795" t="str">
        <v>NULL</v>
      </c>
      <c r="N1795" t="str">
        <v>61.40463, 7.28735</v>
      </c>
      <c r="O1795">
        <v>45908</v>
      </c>
      <c r="P1795">
        <v>0.375</v>
      </c>
      <c r="Q1795">
        <v>0.83333333333333337</v>
      </c>
      <c r="R1795" t="str">
        <v>True</v>
      </c>
    </row>
    <row r="1796" spans="1:18" x14ac:dyDescent="0.25">
      <c r="A1796" t="str">
        <v>250001</v>
      </c>
      <c r="B1796" t="str">
        <v>Stortingsvalget 2025</v>
      </c>
      <c r="C1796" t="str">
        <v>Sogn og Fjordane</v>
      </c>
      <c r="D1796" t="str">
        <v>4644</v>
      </c>
      <c r="E1796" t="str">
        <v>Luster</v>
      </c>
      <c r="F1796" t="str">
        <v>0021</v>
      </c>
      <c r="G1796" t="str">
        <v>Hafslo</v>
      </c>
      <c r="H1796" t="str">
        <v>0021</v>
      </c>
      <c r="I1796" t="str">
        <v>Hafslo samfunnssalen</v>
      </c>
      <c r="J1796" t="str">
        <v>Tangvegen 7</v>
      </c>
      <c r="K1796" t="str">
        <v>6869</v>
      </c>
      <c r="L1796" t="str">
        <v>Hafslo</v>
      </c>
      <c r="M1796" t="str">
        <v>NULL</v>
      </c>
      <c r="N1796" t="str">
        <v>61.31396, 7.20251</v>
      </c>
      <c r="O1796">
        <v>45908</v>
      </c>
      <c r="P1796">
        <v>0.375</v>
      </c>
      <c r="Q1796">
        <v>0.79166666666666663</v>
      </c>
      <c r="R1796" t="str">
        <v>True</v>
      </c>
    </row>
    <row r="1797" spans="1:18" x14ac:dyDescent="0.25">
      <c r="A1797" t="str">
        <v>250001</v>
      </c>
      <c r="B1797" t="str">
        <v>Stortingsvalget 2025</v>
      </c>
      <c r="C1797" t="str">
        <v>Sogn og Fjordane</v>
      </c>
      <c r="D1797" t="str">
        <v>4645</v>
      </c>
      <c r="E1797" t="str">
        <v>Askvoll</v>
      </c>
      <c r="F1797" t="str">
        <v>0001</v>
      </c>
      <c r="G1797" t="str">
        <v>Bulandet og Vælandet</v>
      </c>
      <c r="H1797" t="str">
        <v>0001</v>
      </c>
      <c r="I1797" t="str">
        <v>Bulandet skule</v>
      </c>
      <c r="J1797" t="str">
        <v>Nordsjøvegen 1088</v>
      </c>
      <c r="K1797" t="str">
        <v>6987</v>
      </c>
      <c r="L1797" t="str">
        <v>Bulandet</v>
      </c>
      <c r="M1797" t="str">
        <v>NULL</v>
      </c>
      <c r="N1797" t="str">
        <v>61.284865, 4.619123</v>
      </c>
      <c r="O1797">
        <v>45908</v>
      </c>
      <c r="P1797">
        <v>0.54166666666666663</v>
      </c>
      <c r="Q1797">
        <v>0.75</v>
      </c>
      <c r="R1797" t="str">
        <v>False</v>
      </c>
    </row>
    <row r="1798" spans="1:18" x14ac:dyDescent="0.25">
      <c r="A1798" t="str">
        <v>250001</v>
      </c>
      <c r="B1798" t="str">
        <v>Stortingsvalget 2025</v>
      </c>
      <c r="C1798" t="str">
        <v>Sogn og Fjordane</v>
      </c>
      <c r="D1798" t="str">
        <v>4645</v>
      </c>
      <c r="E1798" t="str">
        <v>Askvoll</v>
      </c>
      <c r="F1798" t="str">
        <v>0005</v>
      </c>
      <c r="G1798" t="str">
        <v>Atløy</v>
      </c>
      <c r="H1798" t="str">
        <v>0005</v>
      </c>
      <c r="I1798" t="str">
        <v>Atløy kulturhus</v>
      </c>
      <c r="J1798" t="str">
        <v>Sauesundet 104</v>
      </c>
      <c r="K1798" t="str">
        <v>6985</v>
      </c>
      <c r="L1798" t="str">
        <v>Atløy</v>
      </c>
      <c r="M1798" t="str">
        <v>NULL</v>
      </c>
      <c r="N1798" t="str">
        <v>61.326161, 5.022876</v>
      </c>
      <c r="O1798">
        <v>45908</v>
      </c>
      <c r="P1798">
        <v>0.54166666666666663</v>
      </c>
      <c r="Q1798">
        <v>0.75</v>
      </c>
      <c r="R1798" t="str">
        <v>True</v>
      </c>
    </row>
    <row r="1799" spans="1:18" x14ac:dyDescent="0.25">
      <c r="A1799" t="str">
        <v>250001</v>
      </c>
      <c r="B1799" t="str">
        <v>Stortingsvalget 2025</v>
      </c>
      <c r="C1799" t="str">
        <v>Sogn og Fjordane</v>
      </c>
      <c r="D1799" t="str">
        <v>4645</v>
      </c>
      <c r="E1799" t="str">
        <v>Askvoll</v>
      </c>
      <c r="F1799" t="str">
        <v>0006</v>
      </c>
      <c r="G1799" t="str">
        <v>Askvoll</v>
      </c>
      <c r="H1799" t="str">
        <v>0006</v>
      </c>
      <c r="I1799" t="str">
        <v>Askvollhallen</v>
      </c>
      <c r="J1799" t="str">
        <v>Askvollvegen 257</v>
      </c>
      <c r="K1799" t="str">
        <v>6980</v>
      </c>
      <c r="L1799" t="str">
        <v>Askvoll</v>
      </c>
      <c r="M1799" t="str">
        <v>NULL</v>
      </c>
      <c r="N1799" t="str">
        <v>61.34673, 5.08989</v>
      </c>
      <c r="O1799">
        <v>45908</v>
      </c>
      <c r="P1799">
        <v>0.375</v>
      </c>
      <c r="Q1799">
        <v>0.79166666666666663</v>
      </c>
      <c r="R1799" t="str">
        <v>False</v>
      </c>
    </row>
    <row r="1800" spans="1:18" x14ac:dyDescent="0.25">
      <c r="A1800" t="str">
        <v>250001</v>
      </c>
      <c r="B1800" t="str">
        <v>Stortingsvalget 2025</v>
      </c>
      <c r="C1800" t="str">
        <v>Sogn og Fjordane</v>
      </c>
      <c r="D1800" t="str">
        <v>4645</v>
      </c>
      <c r="E1800" t="str">
        <v>Askvoll</v>
      </c>
      <c r="F1800" t="str">
        <v>0008</v>
      </c>
      <c r="G1800" t="str">
        <v>Holmedal</v>
      </c>
      <c r="H1800" t="str">
        <v>0008</v>
      </c>
      <c r="I1800" t="str">
        <v>Holmedal bygdehus</v>
      </c>
      <c r="J1800" t="str">
        <v>Holmedalsvegen 3</v>
      </c>
      <c r="K1800" t="str">
        <v>6982</v>
      </c>
      <c r="L1800" t="str">
        <v>Holmedal</v>
      </c>
      <c r="M1800" t="str">
        <v>NULL</v>
      </c>
      <c r="N1800" t="str">
        <v>61.358671, 5.186867</v>
      </c>
      <c r="O1800">
        <v>45908</v>
      </c>
      <c r="P1800">
        <v>0.375</v>
      </c>
      <c r="Q1800">
        <v>0.75</v>
      </c>
      <c r="R1800" t="str">
        <v>False</v>
      </c>
    </row>
    <row r="1801" spans="1:18" x14ac:dyDescent="0.25">
      <c r="A1801" t="str">
        <v>250001</v>
      </c>
      <c r="B1801" t="str">
        <v>Stortingsvalget 2025</v>
      </c>
      <c r="C1801" t="str">
        <v>Sogn og Fjordane</v>
      </c>
      <c r="D1801" t="str">
        <v>4645</v>
      </c>
      <c r="E1801" t="str">
        <v>Askvoll</v>
      </c>
      <c r="F1801" t="str">
        <v>0010</v>
      </c>
      <c r="G1801" t="str">
        <v>Stongfjorden</v>
      </c>
      <c r="H1801" t="str">
        <v>0010</v>
      </c>
      <c r="I1801" t="str">
        <v>Stongfjorden Grendahus</v>
      </c>
      <c r="J1801" t="str">
        <v>Stongfjordvegen 588</v>
      </c>
      <c r="K1801" t="str">
        <v>6984</v>
      </c>
      <c r="L1801" t="str">
        <v>Stongfjorden</v>
      </c>
      <c r="M1801" t="str">
        <v>NULL</v>
      </c>
      <c r="N1801" t="str">
        <v>61.427098, 5.166594</v>
      </c>
      <c r="O1801">
        <v>45908</v>
      </c>
      <c r="P1801">
        <v>0.54166666666666663</v>
      </c>
      <c r="Q1801">
        <v>0.75</v>
      </c>
      <c r="R1801" t="str">
        <v>False</v>
      </c>
    </row>
    <row r="1802" spans="1:18" x14ac:dyDescent="0.25">
      <c r="A1802" t="str">
        <v>250001</v>
      </c>
      <c r="B1802" t="str">
        <v>Stortingsvalget 2025</v>
      </c>
      <c r="C1802" t="str">
        <v>Sogn og Fjordane</v>
      </c>
      <c r="D1802" t="str">
        <v>4645</v>
      </c>
      <c r="E1802" t="str">
        <v>Askvoll</v>
      </c>
      <c r="F1802" t="str">
        <v>0011</v>
      </c>
      <c r="G1802" t="str">
        <v>Gjelsvik</v>
      </c>
      <c r="H1802" t="str">
        <v>0011</v>
      </c>
      <c r="I1802" t="str">
        <v>Allaktivitetshuset på Høgda</v>
      </c>
      <c r="J1802" t="str">
        <v>Leknesvegen 84</v>
      </c>
      <c r="K1802" t="str">
        <v>6983</v>
      </c>
      <c r="L1802" t="str">
        <v>Kvammen</v>
      </c>
      <c r="M1802" t="str">
        <v>NULL</v>
      </c>
      <c r="N1802" t="str">
        <v>61.458733, 5.416169</v>
      </c>
      <c r="O1802">
        <v>45908</v>
      </c>
      <c r="P1802">
        <v>0.54166666666666663</v>
      </c>
      <c r="Q1802">
        <v>0.75</v>
      </c>
      <c r="R1802" t="str">
        <v>True</v>
      </c>
    </row>
    <row r="1803" spans="1:18" x14ac:dyDescent="0.25">
      <c r="A1803" t="str">
        <v>250001</v>
      </c>
      <c r="B1803" t="str">
        <v>Stortingsvalget 2025</v>
      </c>
      <c r="C1803" t="str">
        <v>Sogn og Fjordane</v>
      </c>
      <c r="D1803" t="str">
        <v>4646</v>
      </c>
      <c r="E1803" t="str">
        <v>Fjaler</v>
      </c>
      <c r="F1803" t="str">
        <v>0001</v>
      </c>
      <c r="G1803" t="str">
        <v>Dingemoen</v>
      </c>
      <c r="H1803" t="str">
        <v>0001</v>
      </c>
      <c r="I1803" t="str">
        <v>Samvirke</v>
      </c>
      <c r="J1803" t="str">
        <v>Dalsvegen 97</v>
      </c>
      <c r="K1803" t="str">
        <v>6963</v>
      </c>
      <c r="L1803" t="str">
        <v>Dale i Sunnfjord</v>
      </c>
      <c r="M1803" t="str">
        <v>NULL</v>
      </c>
      <c r="N1803" t="str">
        <v>61.363402, 5.399448</v>
      </c>
      <c r="O1803">
        <v>45908</v>
      </c>
      <c r="P1803">
        <v>0.375</v>
      </c>
      <c r="Q1803">
        <v>0.83333333333333337</v>
      </c>
      <c r="R1803" t="str">
        <v>True</v>
      </c>
    </row>
    <row r="1804" spans="1:18" x14ac:dyDescent="0.25">
      <c r="A1804" t="str">
        <v>250001</v>
      </c>
      <c r="B1804" t="str">
        <v>Stortingsvalget 2025</v>
      </c>
      <c r="C1804" t="str">
        <v>Sogn og Fjordane</v>
      </c>
      <c r="D1804" t="str">
        <v>4646</v>
      </c>
      <c r="E1804" t="str">
        <v>Fjaler</v>
      </c>
      <c r="F1804" t="str">
        <v>0002</v>
      </c>
      <c r="G1804" t="str">
        <v>Våge</v>
      </c>
      <c r="H1804" t="str">
        <v>0002</v>
      </c>
      <c r="I1804" t="str">
        <v>Våge skule</v>
      </c>
      <c r="J1804" t="str">
        <v>Vågsvegen 913</v>
      </c>
      <c r="K1804" t="str">
        <v>6967</v>
      </c>
      <c r="L1804" t="str">
        <v>Hellevik i Fjaler</v>
      </c>
      <c r="M1804" t="str">
        <v>NULL</v>
      </c>
      <c r="N1804" t="str">
        <v>61.282208, 5.034115</v>
      </c>
      <c r="O1804">
        <v>45908</v>
      </c>
      <c r="P1804">
        <v>0.5</v>
      </c>
      <c r="Q1804">
        <v>0.75</v>
      </c>
      <c r="R1804" t="str">
        <v>True</v>
      </c>
    </row>
    <row r="1805" spans="1:18" x14ac:dyDescent="0.25">
      <c r="A1805" t="str">
        <v>250001</v>
      </c>
      <c r="B1805" t="str">
        <v>Stortingsvalget 2025</v>
      </c>
      <c r="C1805" t="str">
        <v>Sogn og Fjordane</v>
      </c>
      <c r="D1805" t="str">
        <v>4646</v>
      </c>
      <c r="E1805" t="str">
        <v>Fjaler</v>
      </c>
      <c r="F1805" t="str">
        <v>0003</v>
      </c>
      <c r="G1805" t="str">
        <v>Guddal</v>
      </c>
      <c r="H1805" t="str">
        <v>0003</v>
      </c>
      <c r="I1805" t="str">
        <v>Guddal skule</v>
      </c>
      <c r="J1805" t="str">
        <v>Nordsidevegen 950</v>
      </c>
      <c r="K1805" t="str">
        <v>6966</v>
      </c>
      <c r="L1805" t="str">
        <v>Guddal</v>
      </c>
      <c r="M1805" t="str">
        <v>NULL</v>
      </c>
      <c r="N1805" t="str">
        <v>61.24555, 5.5346</v>
      </c>
      <c r="O1805">
        <v>45908</v>
      </c>
      <c r="P1805">
        <v>0.5</v>
      </c>
      <c r="Q1805">
        <v>0.75</v>
      </c>
      <c r="R1805" t="str">
        <v>True</v>
      </c>
    </row>
    <row r="1806" spans="1:18" x14ac:dyDescent="0.25">
      <c r="A1806" t="str">
        <v>250001</v>
      </c>
      <c r="B1806" t="str">
        <v>Stortingsvalget 2025</v>
      </c>
      <c r="C1806" t="str">
        <v>Sogn og Fjordane</v>
      </c>
      <c r="D1806" t="str">
        <v>4647</v>
      </c>
      <c r="E1806" t="str">
        <v>Sunnfjord</v>
      </c>
      <c r="F1806" t="str">
        <v>0001</v>
      </c>
      <c r="G1806" t="str">
        <v>Førde</v>
      </c>
      <c r="H1806" t="str">
        <v>0001</v>
      </c>
      <c r="I1806" t="str">
        <v>Førdehuset, idrettshallen</v>
      </c>
      <c r="J1806" t="str">
        <v>Angedalsvegen 5</v>
      </c>
      <c r="K1806" t="str">
        <v>6800</v>
      </c>
      <c r="L1806" t="str">
        <v>Førde</v>
      </c>
      <c r="M1806" t="str">
        <v>NULL</v>
      </c>
      <c r="N1806" t="str">
        <v>61.453362, 5.866847</v>
      </c>
      <c r="O1806">
        <v>45908</v>
      </c>
      <c r="P1806">
        <v>0.375</v>
      </c>
      <c r="Q1806">
        <v>0.875</v>
      </c>
      <c r="R1806" t="str">
        <v>True</v>
      </c>
    </row>
    <row r="1807" spans="1:18" x14ac:dyDescent="0.25">
      <c r="A1807" t="str">
        <v>250001</v>
      </c>
      <c r="B1807" t="str">
        <v>Stortingsvalget 2025</v>
      </c>
      <c r="C1807" t="str">
        <v>Sogn og Fjordane</v>
      </c>
      <c r="D1807" t="str">
        <v>4647</v>
      </c>
      <c r="E1807" t="str">
        <v>Sunnfjord</v>
      </c>
      <c r="F1807" t="str">
        <v>0002</v>
      </c>
      <c r="G1807" t="str">
        <v>Holsen og Haukedalen</v>
      </c>
      <c r="H1807" t="str">
        <v>0002</v>
      </c>
      <c r="I1807" t="str">
        <v>Holsen skule, gymsalen</v>
      </c>
      <c r="J1807" t="str">
        <v>Holsen</v>
      </c>
      <c r="K1807" t="str">
        <v>6819</v>
      </c>
      <c r="L1807" t="str">
        <v>Holsen</v>
      </c>
      <c r="M1807" t="str">
        <v>NULL</v>
      </c>
      <c r="N1807" t="str">
        <v>61.418501, 6.157511</v>
      </c>
      <c r="O1807">
        <v>45908</v>
      </c>
      <c r="P1807">
        <v>0.54166666666666663</v>
      </c>
      <c r="Q1807">
        <v>0.79166666666666663</v>
      </c>
      <c r="R1807" t="str">
        <v>False</v>
      </c>
    </row>
    <row r="1808" spans="1:18" x14ac:dyDescent="0.25">
      <c r="A1808" t="str">
        <v>250001</v>
      </c>
      <c r="B1808" t="str">
        <v>Stortingsvalget 2025</v>
      </c>
      <c r="C1808" t="str">
        <v>Sogn og Fjordane</v>
      </c>
      <c r="D1808" t="str">
        <v>4647</v>
      </c>
      <c r="E1808" t="str">
        <v>Sunnfjord</v>
      </c>
      <c r="F1808" t="str">
        <v>0003</v>
      </c>
      <c r="G1808" t="str">
        <v>Viksdalen</v>
      </c>
      <c r="H1808" t="str">
        <v>0003</v>
      </c>
      <c r="I1808" t="str">
        <v>Viksdalen skule, gymsalen</v>
      </c>
      <c r="J1808" t="str">
        <v>Gaularfjellsvegen 1059</v>
      </c>
      <c r="K1808" t="str">
        <v>6978</v>
      </c>
      <c r="L1808" t="str">
        <v>Viksdalen</v>
      </c>
      <c r="M1808" t="str">
        <v>NULL</v>
      </c>
      <c r="N1808" t="str">
        <v>61.35317, 6.11736</v>
      </c>
      <c r="O1808">
        <v>45908</v>
      </c>
      <c r="P1808">
        <v>0.54166666666666663</v>
      </c>
      <c r="Q1808">
        <v>0.79166666666666663</v>
      </c>
      <c r="R1808" t="str">
        <v>True</v>
      </c>
    </row>
    <row r="1809" spans="1:18" x14ac:dyDescent="0.25">
      <c r="A1809" t="str">
        <v>250001</v>
      </c>
      <c r="B1809" t="str">
        <v>Stortingsvalget 2025</v>
      </c>
      <c r="C1809" t="str">
        <v>Sogn og Fjordane</v>
      </c>
      <c r="D1809" t="str">
        <v>4647</v>
      </c>
      <c r="E1809" t="str">
        <v>Sunnfjord</v>
      </c>
      <c r="F1809" t="str">
        <v>0004</v>
      </c>
      <c r="G1809" t="str">
        <v>Bygstad</v>
      </c>
      <c r="H1809" t="str">
        <v>0004</v>
      </c>
      <c r="I1809" t="str">
        <v>Bygstad skule, gymsalen</v>
      </c>
      <c r="J1809" t="str">
        <v>Bygstadvegen 770</v>
      </c>
      <c r="K1809" t="str">
        <v>6977</v>
      </c>
      <c r="L1809" t="str">
        <v>Bygstad</v>
      </c>
      <c r="M1809" t="str">
        <v>NULL</v>
      </c>
      <c r="N1809" t="str">
        <v>61.380365, 5.669999</v>
      </c>
      <c r="O1809">
        <v>45908</v>
      </c>
      <c r="P1809">
        <v>0.5</v>
      </c>
      <c r="Q1809">
        <v>0.83333333333333337</v>
      </c>
      <c r="R1809" t="str">
        <v>True</v>
      </c>
    </row>
    <row r="1810" spans="1:18" x14ac:dyDescent="0.25">
      <c r="A1810" t="str">
        <v>250001</v>
      </c>
      <c r="B1810" t="str">
        <v>Stortingsvalget 2025</v>
      </c>
      <c r="C1810" t="str">
        <v>Sogn og Fjordane</v>
      </c>
      <c r="D1810" t="str">
        <v>4647</v>
      </c>
      <c r="E1810" t="str">
        <v>Sunnfjord</v>
      </c>
      <c r="F1810" t="str">
        <v>0005</v>
      </c>
      <c r="G1810" t="str">
        <v>Sande</v>
      </c>
      <c r="H1810" t="str">
        <v>0005</v>
      </c>
      <c r="I1810" t="str">
        <v>Sande kyrkjelydshus</v>
      </c>
      <c r="J1810" t="str">
        <v>Sandevegen 129</v>
      </c>
      <c r="K1810" t="str">
        <v>6973</v>
      </c>
      <c r="L1810" t="str">
        <v>Sande</v>
      </c>
      <c r="M1810" t="str">
        <v>NULL</v>
      </c>
      <c r="N1810" t="str">
        <v>61.327185, 5.795242</v>
      </c>
      <c r="O1810">
        <v>45908</v>
      </c>
      <c r="P1810">
        <v>0.5</v>
      </c>
      <c r="Q1810">
        <v>0.83333333333333337</v>
      </c>
      <c r="R1810" t="str">
        <v>True</v>
      </c>
    </row>
    <row r="1811" spans="1:18" x14ac:dyDescent="0.25">
      <c r="A1811" t="str">
        <v>250001</v>
      </c>
      <c r="B1811" t="str">
        <v>Stortingsvalget 2025</v>
      </c>
      <c r="C1811" t="str">
        <v>Sogn og Fjordane</v>
      </c>
      <c r="D1811" t="str">
        <v>4647</v>
      </c>
      <c r="E1811" t="str">
        <v>Sunnfjord</v>
      </c>
      <c r="F1811" t="str">
        <v>0006</v>
      </c>
      <c r="G1811" t="str">
        <v>Skei</v>
      </c>
      <c r="H1811" t="str">
        <v>0006</v>
      </c>
      <c r="I1811" t="str">
        <v xml:space="preserve">Skei kommunehus </v>
      </c>
      <c r="J1811" t="str">
        <v>Ospene 1</v>
      </c>
      <c r="K1811" t="str">
        <v>6843</v>
      </c>
      <c r="L1811" t="str">
        <v>Skei i Jølster</v>
      </c>
      <c r="M1811" t="str">
        <v>NULL</v>
      </c>
      <c r="N1811" t="str">
        <v>61.569434, 6.483523</v>
      </c>
      <c r="O1811">
        <v>45908</v>
      </c>
      <c r="P1811">
        <v>0.5</v>
      </c>
      <c r="Q1811">
        <v>0.83333333333333337</v>
      </c>
      <c r="R1811" t="str">
        <v>True</v>
      </c>
    </row>
    <row r="1812" spans="1:18" x14ac:dyDescent="0.25">
      <c r="A1812" t="str">
        <v>250001</v>
      </c>
      <c r="B1812" t="str">
        <v>Stortingsvalget 2025</v>
      </c>
      <c r="C1812" t="str">
        <v>Sogn og Fjordane</v>
      </c>
      <c r="D1812" t="str">
        <v>4647</v>
      </c>
      <c r="E1812" t="str">
        <v>Sunnfjord</v>
      </c>
      <c r="F1812" t="str">
        <v>0007</v>
      </c>
      <c r="G1812" t="str">
        <v>Vassenden</v>
      </c>
      <c r="H1812" t="str">
        <v>0007</v>
      </c>
      <c r="I1812" t="str">
        <v>Vassenden ungdomsskule, gymsalen</v>
      </c>
      <c r="J1812" t="str">
        <v>Vassenden</v>
      </c>
      <c r="K1812" t="str">
        <v>6847</v>
      </c>
      <c r="L1812" t="str">
        <v>Vassenden</v>
      </c>
      <c r="M1812" t="str">
        <v>NULL</v>
      </c>
      <c r="N1812" t="str">
        <v>61.489714, 6.110950</v>
      </c>
      <c r="O1812">
        <v>45908</v>
      </c>
      <c r="P1812">
        <v>0.5</v>
      </c>
      <c r="Q1812">
        <v>0.83333333333333337</v>
      </c>
      <c r="R1812" t="str">
        <v>True</v>
      </c>
    </row>
    <row r="1813" spans="1:18" x14ac:dyDescent="0.25">
      <c r="A1813" t="str">
        <v>250001</v>
      </c>
      <c r="B1813" t="str">
        <v>Stortingsvalget 2025</v>
      </c>
      <c r="C1813" t="str">
        <v>Sogn og Fjordane</v>
      </c>
      <c r="D1813" t="str">
        <v>4647</v>
      </c>
      <c r="E1813" t="str">
        <v>Sunnfjord</v>
      </c>
      <c r="F1813" t="str">
        <v>0008</v>
      </c>
      <c r="G1813" t="str">
        <v>Naustdal</v>
      </c>
      <c r="H1813" t="str">
        <v>0008</v>
      </c>
      <c r="I1813" t="str">
        <v>Naustdal skule, kulturhus</v>
      </c>
      <c r="J1813" t="str">
        <v>Berrvellene 16</v>
      </c>
      <c r="K1813" t="str">
        <v>6817</v>
      </c>
      <c r="L1813" t="str">
        <v>Naustdal</v>
      </c>
      <c r="M1813" t="str">
        <v>NULL</v>
      </c>
      <c r="N1813" t="str">
        <v>61.512558, 5.716667</v>
      </c>
      <c r="O1813">
        <v>45908</v>
      </c>
      <c r="P1813">
        <v>0.5</v>
      </c>
      <c r="Q1813">
        <v>0.83333333333333337</v>
      </c>
      <c r="R1813" t="str">
        <v>True</v>
      </c>
    </row>
    <row r="1814" spans="1:18" x14ac:dyDescent="0.25">
      <c r="A1814" t="str">
        <v>250001</v>
      </c>
      <c r="B1814" t="str">
        <v>Stortingsvalget 2025</v>
      </c>
      <c r="C1814" t="str">
        <v>Sogn og Fjordane</v>
      </c>
      <c r="D1814" t="str">
        <v>4648</v>
      </c>
      <c r="E1814" t="str">
        <v>Bremanger</v>
      </c>
      <c r="F1814" t="str">
        <v>0001</v>
      </c>
      <c r="G1814" t="str">
        <v>Hauge</v>
      </c>
      <c r="H1814" t="str">
        <v>0001</v>
      </c>
      <c r="I1814" t="str">
        <v>Bremanger idrettshall</v>
      </c>
      <c r="J1814" t="str">
        <v>Bjørsvika 5</v>
      </c>
      <c r="K1814" t="str">
        <v>6727</v>
      </c>
      <c r="L1814" t="str">
        <v>Bremanger</v>
      </c>
      <c r="M1814" t="str">
        <v>NULL</v>
      </c>
      <c r="N1814" t="str">
        <v>61.841496, 4.958349</v>
      </c>
      <c r="O1814">
        <v>45908</v>
      </c>
      <c r="P1814">
        <v>0.375</v>
      </c>
      <c r="Q1814">
        <v>0.79166666666666663</v>
      </c>
      <c r="R1814" t="str">
        <v>True</v>
      </c>
    </row>
    <row r="1815" spans="1:18" x14ac:dyDescent="0.25">
      <c r="A1815" t="str">
        <v>250001</v>
      </c>
      <c r="B1815" t="str">
        <v>Stortingsvalget 2025</v>
      </c>
      <c r="C1815" t="str">
        <v>Sogn og Fjordane</v>
      </c>
      <c r="D1815" t="str">
        <v>4648</v>
      </c>
      <c r="E1815" t="str">
        <v>Bremanger</v>
      </c>
      <c r="F1815" t="str">
        <v>0007</v>
      </c>
      <c r="G1815" t="str">
        <v>Frøyen</v>
      </c>
      <c r="H1815" t="str">
        <v>0007</v>
      </c>
      <c r="I1815" t="str">
        <v>Kalvåg oppvekst, gymsal</v>
      </c>
      <c r="J1815" t="str">
        <v>Parkvegen 5</v>
      </c>
      <c r="K1815" t="str">
        <v>6729</v>
      </c>
      <c r="L1815" t="str">
        <v>Kalvåg</v>
      </c>
      <c r="M1815" t="str">
        <v>NULL</v>
      </c>
      <c r="N1815" t="str">
        <v>61.767435, 4.875185</v>
      </c>
      <c r="O1815">
        <v>45908</v>
      </c>
      <c r="P1815">
        <v>0.375</v>
      </c>
      <c r="Q1815">
        <v>0.79166666666666663</v>
      </c>
      <c r="R1815" t="str">
        <v>True</v>
      </c>
    </row>
    <row r="1816" spans="1:18" x14ac:dyDescent="0.25">
      <c r="A1816" t="str">
        <v>250001</v>
      </c>
      <c r="B1816" t="str">
        <v>Stortingsvalget 2025</v>
      </c>
      <c r="C1816" t="str">
        <v>Sogn og Fjordane</v>
      </c>
      <c r="D1816" t="str">
        <v>4648</v>
      </c>
      <c r="E1816" t="str">
        <v>Bremanger</v>
      </c>
      <c r="F1816" t="str">
        <v>0010</v>
      </c>
      <c r="G1816" t="str">
        <v>Svelgen</v>
      </c>
      <c r="H1816" t="str">
        <v>0010</v>
      </c>
      <c r="I1816" t="str">
        <v>Svelgen samfunnshus</v>
      </c>
      <c r="J1816" t="str">
        <v>Gunnar Schjeldrups veg 12 c</v>
      </c>
      <c r="K1816" t="str">
        <v>6723</v>
      </c>
      <c r="L1816" t="str">
        <v>Svelgen</v>
      </c>
      <c r="M1816" t="str">
        <v>NULL</v>
      </c>
      <c r="N1816" t="str">
        <v>61.76898, 5.29147</v>
      </c>
      <c r="O1816">
        <v>45908</v>
      </c>
      <c r="P1816">
        <v>0.375</v>
      </c>
      <c r="Q1816">
        <v>0.83333333333333337</v>
      </c>
      <c r="R1816" t="str">
        <v>True</v>
      </c>
    </row>
    <row r="1817" spans="1:18" x14ac:dyDescent="0.25">
      <c r="A1817" t="str">
        <v>250001</v>
      </c>
      <c r="B1817" t="str">
        <v>Stortingsvalget 2025</v>
      </c>
      <c r="C1817" t="str">
        <v>Sogn og Fjordane</v>
      </c>
      <c r="D1817" t="str">
        <v>4648</v>
      </c>
      <c r="E1817" t="str">
        <v>Bremanger</v>
      </c>
      <c r="F1817" t="str">
        <v>0017</v>
      </c>
      <c r="G1817" t="str">
        <v>Rugsund/Leirgulen</v>
      </c>
      <c r="H1817" t="str">
        <v>0017</v>
      </c>
      <c r="I1817" t="str">
        <v>Kolset Oppvekst, gymsal</v>
      </c>
      <c r="J1817" t="str">
        <v>Sørsida 25</v>
      </c>
      <c r="K1817" t="str">
        <v>6734</v>
      </c>
      <c r="L1817" t="str">
        <v>Rugsund</v>
      </c>
      <c r="M1817" t="str">
        <v>NULL</v>
      </c>
      <c r="N1817" t="str">
        <v>61.87067, 5.31371</v>
      </c>
      <c r="O1817">
        <v>45908</v>
      </c>
      <c r="P1817">
        <v>0.625</v>
      </c>
      <c r="Q1817">
        <v>0.75</v>
      </c>
      <c r="R1817" t="str">
        <v>True</v>
      </c>
    </row>
    <row r="1818" spans="1:18" x14ac:dyDescent="0.25">
      <c r="A1818" t="str">
        <v>250001</v>
      </c>
      <c r="B1818" t="str">
        <v>Stortingsvalget 2025</v>
      </c>
      <c r="C1818" t="str">
        <v>Sogn og Fjordane</v>
      </c>
      <c r="D1818" t="str">
        <v>4648</v>
      </c>
      <c r="E1818" t="str">
        <v>Bremanger</v>
      </c>
      <c r="F1818" t="str">
        <v>0020</v>
      </c>
      <c r="G1818" t="str">
        <v>Davik</v>
      </c>
      <c r="H1818" t="str">
        <v>0020</v>
      </c>
      <c r="I1818" t="str">
        <v>Davik Oppvekst, gymsal</v>
      </c>
      <c r="J1818" t="str">
        <v>Sørsida 1801</v>
      </c>
      <c r="K1818" t="str">
        <v>6730</v>
      </c>
      <c r="L1818" t="str">
        <v>Davik</v>
      </c>
      <c r="M1818" t="str">
        <v>NULL</v>
      </c>
      <c r="N1818" t="str">
        <v>61.888038, 5.538142</v>
      </c>
      <c r="O1818">
        <v>45908</v>
      </c>
      <c r="P1818">
        <v>0.58333333333333337</v>
      </c>
      <c r="Q1818">
        <v>0.75</v>
      </c>
      <c r="R1818" t="str">
        <v>True</v>
      </c>
    </row>
    <row r="1819" spans="1:18" x14ac:dyDescent="0.25">
      <c r="A1819" t="str">
        <v>250001</v>
      </c>
      <c r="B1819" t="str">
        <v>Stortingsvalget 2025</v>
      </c>
      <c r="C1819" t="str">
        <v>Sogn og Fjordane</v>
      </c>
      <c r="D1819" t="str">
        <v>4648</v>
      </c>
      <c r="E1819" t="str">
        <v>Bremanger</v>
      </c>
      <c r="F1819" t="str">
        <v>0023</v>
      </c>
      <c r="G1819" t="str">
        <v>Ålfoten</v>
      </c>
      <c r="H1819" t="str">
        <v>0023</v>
      </c>
      <c r="I1819" t="str">
        <v>Ålfoten oppvekst</v>
      </c>
      <c r="J1819" t="str">
        <v>Ålfotevegen 52</v>
      </c>
      <c r="K1819" t="str">
        <v>6737</v>
      </c>
      <c r="L1819" t="str">
        <v>Ålfoten</v>
      </c>
      <c r="M1819" t="str">
        <v>NULL</v>
      </c>
      <c r="N1819" t="str">
        <v>61.828123, 5.663887</v>
      </c>
      <c r="O1819">
        <v>45908</v>
      </c>
      <c r="P1819">
        <v>0.625</v>
      </c>
      <c r="Q1819">
        <v>0.75</v>
      </c>
      <c r="R1819" t="str">
        <v>True</v>
      </c>
    </row>
    <row r="1820" spans="1:18" x14ac:dyDescent="0.25">
      <c r="A1820" t="str">
        <v>250001</v>
      </c>
      <c r="B1820" t="str">
        <v>Stortingsvalget 2025</v>
      </c>
      <c r="C1820" t="str">
        <v>Sogn og Fjordane</v>
      </c>
      <c r="D1820" t="str">
        <v>4649</v>
      </c>
      <c r="E1820" t="str">
        <v>Stad</v>
      </c>
      <c r="F1820" t="str">
        <v>0001</v>
      </c>
      <c r="G1820" t="str">
        <v>Flatraket</v>
      </c>
      <c r="H1820" t="str">
        <v>0001</v>
      </c>
      <c r="I1820" t="str">
        <v>Flatraket skule</v>
      </c>
      <c r="J1820" t="str">
        <v>Seljevegen 771</v>
      </c>
      <c r="K1820" t="str">
        <v>6717</v>
      </c>
      <c r="L1820" t="str">
        <v>Flatraket</v>
      </c>
      <c r="M1820" t="str">
        <v>NULL</v>
      </c>
      <c r="N1820" t="str">
        <v>61.97484, 5.22484</v>
      </c>
      <c r="O1820">
        <v>45908</v>
      </c>
      <c r="P1820">
        <v>0.58333333333333337</v>
      </c>
      <c r="Q1820">
        <v>0.75</v>
      </c>
      <c r="R1820" t="str">
        <v>False</v>
      </c>
    </row>
    <row r="1821" spans="1:18" x14ac:dyDescent="0.25">
      <c r="A1821" t="str">
        <v>250001</v>
      </c>
      <c r="B1821" t="str">
        <v>Stortingsvalget 2025</v>
      </c>
      <c r="C1821" t="str">
        <v>Sogn og Fjordane</v>
      </c>
      <c r="D1821" t="str">
        <v>4649</v>
      </c>
      <c r="E1821" t="str">
        <v>Stad</v>
      </c>
      <c r="F1821" t="str">
        <v>0002</v>
      </c>
      <c r="G1821" t="str">
        <v>Selje</v>
      </c>
      <c r="H1821" t="str">
        <v>0002</v>
      </c>
      <c r="I1821" t="str">
        <v>Selje Skule</v>
      </c>
      <c r="J1821" t="str">
        <v xml:space="preserve">Selje </v>
      </c>
      <c r="K1821" t="str">
        <v>6740</v>
      </c>
      <c r="L1821" t="str">
        <v>Selje</v>
      </c>
      <c r="M1821" t="str">
        <v>NULL</v>
      </c>
      <c r="N1821" t="str">
        <v>62.042922, 5.349055</v>
      </c>
      <c r="O1821">
        <v>45908</v>
      </c>
      <c r="P1821">
        <v>0.5</v>
      </c>
      <c r="Q1821">
        <v>0.75</v>
      </c>
      <c r="R1821" t="str">
        <v>False</v>
      </c>
    </row>
    <row r="1822" spans="1:18" x14ac:dyDescent="0.25">
      <c r="A1822" t="str">
        <v>250001</v>
      </c>
      <c r="B1822" t="str">
        <v>Stortingsvalget 2025</v>
      </c>
      <c r="C1822" t="str">
        <v>Sogn og Fjordane</v>
      </c>
      <c r="D1822" t="str">
        <v>4649</v>
      </c>
      <c r="E1822" t="str">
        <v>Stad</v>
      </c>
      <c r="F1822" t="str">
        <v>0003</v>
      </c>
      <c r="G1822" t="str">
        <v>Stadlandet</v>
      </c>
      <c r="H1822" t="str">
        <v>0003</v>
      </c>
      <c r="I1822" t="str">
        <v>Stadlandet skule</v>
      </c>
      <c r="J1822" t="str">
        <v>Øvre sjåstad 2</v>
      </c>
      <c r="K1822" t="str">
        <v>6751</v>
      </c>
      <c r="L1822" t="str">
        <v>Stadlandet</v>
      </c>
      <c r="M1822" t="str">
        <v>NULL</v>
      </c>
      <c r="N1822" t="str">
        <v>62.111763, 5.331945</v>
      </c>
      <c r="O1822">
        <v>45908</v>
      </c>
      <c r="P1822">
        <v>0.5</v>
      </c>
      <c r="Q1822">
        <v>0.75</v>
      </c>
      <c r="R1822" t="str">
        <v>True</v>
      </c>
    </row>
    <row r="1823" spans="1:18" x14ac:dyDescent="0.25">
      <c r="A1823" t="str">
        <v>250001</v>
      </c>
      <c r="B1823" t="str">
        <v>Stortingsvalget 2025</v>
      </c>
      <c r="C1823" t="str">
        <v>Sogn og Fjordane</v>
      </c>
      <c r="D1823" t="str">
        <v>4649</v>
      </c>
      <c r="E1823" t="str">
        <v>Stad</v>
      </c>
      <c r="F1823" t="str">
        <v>0004</v>
      </c>
      <c r="G1823" t="str">
        <v>Refsnes</v>
      </c>
      <c r="H1823" t="str">
        <v>0004</v>
      </c>
      <c r="I1823" t="str">
        <v>Refsnes</v>
      </c>
      <c r="J1823" t="str">
        <v xml:space="preserve"> Stad bygdehus</v>
      </c>
      <c r="K1823" t="str">
        <v>6750</v>
      </c>
      <c r="L1823" t="str">
        <v>Stadlandet</v>
      </c>
      <c r="M1823" t="str">
        <v>NULL</v>
      </c>
      <c r="N1823" t="str">
        <v>62.163358, 5.158553</v>
      </c>
      <c r="O1823">
        <v>45908</v>
      </c>
      <c r="P1823">
        <v>0.58333333333333337</v>
      </c>
      <c r="Q1823">
        <v>0.75</v>
      </c>
      <c r="R1823" t="str">
        <v>True</v>
      </c>
    </row>
    <row r="1824" spans="1:18" x14ac:dyDescent="0.25">
      <c r="A1824" t="str">
        <v>250001</v>
      </c>
      <c r="B1824" t="str">
        <v>Stortingsvalget 2025</v>
      </c>
      <c r="C1824" t="str">
        <v>Sogn og Fjordane</v>
      </c>
      <c r="D1824" t="str">
        <v>4649</v>
      </c>
      <c r="E1824" t="str">
        <v>Stad</v>
      </c>
      <c r="F1824" t="str">
        <v>0005</v>
      </c>
      <c r="G1824" t="str">
        <v>Haugen</v>
      </c>
      <c r="H1824" t="str">
        <v>0005</v>
      </c>
      <c r="I1824" t="str">
        <v>Haugen skule</v>
      </c>
      <c r="J1824" t="str">
        <v>Skulehusbakken 26</v>
      </c>
      <c r="K1824" t="str">
        <v>6773</v>
      </c>
      <c r="L1824" t="str">
        <v>Norfjordeid</v>
      </c>
      <c r="M1824" t="str">
        <v>NULL</v>
      </c>
      <c r="N1824" t="str">
        <v>61.92478, 5.88381</v>
      </c>
      <c r="O1824">
        <v>45908</v>
      </c>
      <c r="P1824">
        <v>0.58333333333333337</v>
      </c>
      <c r="Q1824">
        <v>0.75</v>
      </c>
      <c r="R1824" t="str">
        <v>True</v>
      </c>
    </row>
    <row r="1825" spans="1:18" x14ac:dyDescent="0.25">
      <c r="A1825" t="str">
        <v>250001</v>
      </c>
      <c r="B1825" t="str">
        <v>Stortingsvalget 2025</v>
      </c>
      <c r="C1825" t="str">
        <v>Sogn og Fjordane</v>
      </c>
      <c r="D1825" t="str">
        <v>4649</v>
      </c>
      <c r="E1825" t="str">
        <v>Stad</v>
      </c>
      <c r="F1825" t="str">
        <v>0007</v>
      </c>
      <c r="G1825" t="str">
        <v>Nordfjordeid</v>
      </c>
      <c r="H1825" t="str">
        <v>0007</v>
      </c>
      <c r="I1825" t="str">
        <v>Eid idrettshall</v>
      </c>
      <c r="J1825" t="str">
        <v>Skulevegen 89</v>
      </c>
      <c r="K1825" t="str">
        <v>6770</v>
      </c>
      <c r="L1825" t="str">
        <v>Nordfjordeid</v>
      </c>
      <c r="M1825" t="str">
        <v>NULL</v>
      </c>
      <c r="N1825" t="str">
        <v>61.91249, 5.98766</v>
      </c>
      <c r="O1825">
        <v>45908</v>
      </c>
      <c r="P1825">
        <v>0.41666666666666669</v>
      </c>
      <c r="Q1825">
        <v>0.79166666666666663</v>
      </c>
      <c r="R1825" t="str">
        <v>True</v>
      </c>
    </row>
    <row r="1826" spans="1:18" x14ac:dyDescent="0.25">
      <c r="A1826" t="str">
        <v>250001</v>
      </c>
      <c r="B1826" t="str">
        <v>Stortingsvalget 2025</v>
      </c>
      <c r="C1826" t="str">
        <v>Sogn og Fjordane</v>
      </c>
      <c r="D1826" t="str">
        <v>4649</v>
      </c>
      <c r="E1826" t="str">
        <v>Stad</v>
      </c>
      <c r="F1826" t="str">
        <v>0008</v>
      </c>
      <c r="G1826" t="str">
        <v>Hjelle</v>
      </c>
      <c r="H1826" t="str">
        <v>0008</v>
      </c>
      <c r="I1826" t="str">
        <v>Hjelle skule</v>
      </c>
      <c r="J1826" t="str">
        <v>Leivdalsvegen 7</v>
      </c>
      <c r="K1826" t="str">
        <v>6774</v>
      </c>
      <c r="L1826" t="str">
        <v>Nordfjordeid</v>
      </c>
      <c r="M1826" t="str">
        <v>NULL</v>
      </c>
      <c r="N1826" t="str">
        <v>61.91893, 6.07932</v>
      </c>
      <c r="O1826">
        <v>45908</v>
      </c>
      <c r="P1826">
        <v>0.58333333333333337</v>
      </c>
      <c r="Q1826">
        <v>0.75</v>
      </c>
      <c r="R1826" t="str">
        <v>True</v>
      </c>
    </row>
    <row r="1827" spans="1:18" x14ac:dyDescent="0.25">
      <c r="A1827" t="str">
        <v>250001</v>
      </c>
      <c r="B1827" t="str">
        <v>Stortingsvalget 2025</v>
      </c>
      <c r="C1827" t="str">
        <v>Sogn og Fjordane</v>
      </c>
      <c r="D1827" t="str">
        <v>4649</v>
      </c>
      <c r="E1827" t="str">
        <v>Stad</v>
      </c>
      <c r="F1827" t="str">
        <v>0011</v>
      </c>
      <c r="G1827" t="str">
        <v>Stårheim</v>
      </c>
      <c r="H1827" t="str">
        <v>0011</v>
      </c>
      <c r="I1827" t="str">
        <v>Stårheim skule</v>
      </c>
      <c r="J1827" t="str">
        <v>Vikabakken 26</v>
      </c>
      <c r="K1827" t="str">
        <v>6777</v>
      </c>
      <c r="L1827" t="str">
        <v>Stårheim</v>
      </c>
      <c r="M1827" t="str">
        <v>NULL</v>
      </c>
      <c r="N1827" t="str">
        <v>61.91922, 5.76296</v>
      </c>
      <c r="O1827">
        <v>45908</v>
      </c>
      <c r="P1827">
        <v>0.58333333333333337</v>
      </c>
      <c r="Q1827">
        <v>0.75</v>
      </c>
      <c r="R1827" t="str">
        <v>False</v>
      </c>
    </row>
    <row r="1828" spans="1:18" x14ac:dyDescent="0.25">
      <c r="A1828" t="str">
        <v>250001</v>
      </c>
      <c r="B1828" t="str">
        <v>Stortingsvalget 2025</v>
      </c>
      <c r="C1828" t="str">
        <v>Sogn og Fjordane</v>
      </c>
      <c r="D1828" t="str">
        <v>4649</v>
      </c>
      <c r="E1828" t="str">
        <v>Stad</v>
      </c>
      <c r="F1828" t="str">
        <v>0016</v>
      </c>
      <c r="G1828" t="str">
        <v>Kjølsdalen</v>
      </c>
      <c r="H1828" t="str">
        <v>0016</v>
      </c>
      <c r="I1828" t="str">
        <v>Kjølsdalen Montessoriskule</v>
      </c>
      <c r="J1828" t="str">
        <v>Daltunvegen 19</v>
      </c>
      <c r="K1828" t="str">
        <v>6776</v>
      </c>
      <c r="L1828" t="str">
        <v>Kjølsdalen</v>
      </c>
      <c r="M1828" t="str">
        <v>NULL</v>
      </c>
      <c r="N1828" t="str">
        <v>61.91747, 5.62573</v>
      </c>
      <c r="O1828">
        <v>45908</v>
      </c>
      <c r="P1828">
        <v>0.58333333333333337</v>
      </c>
      <c r="Q1828">
        <v>0.75</v>
      </c>
      <c r="R1828" t="str">
        <v>True</v>
      </c>
    </row>
    <row r="1829" spans="1:18" x14ac:dyDescent="0.25">
      <c r="A1829" t="str">
        <v>250001</v>
      </c>
      <c r="B1829" t="str">
        <v>Stortingsvalget 2025</v>
      </c>
      <c r="C1829" t="str">
        <v>Sogn og Fjordane</v>
      </c>
      <c r="D1829" t="str">
        <v>4649</v>
      </c>
      <c r="E1829" t="str">
        <v>Stad</v>
      </c>
      <c r="F1829" t="str">
        <v>0017</v>
      </c>
      <c r="G1829" t="str">
        <v>Bryggja</v>
      </c>
      <c r="H1829" t="str">
        <v>0017</v>
      </c>
      <c r="I1829" t="str">
        <v>Bryggja grendahus</v>
      </c>
      <c r="J1829" t="str">
        <v>Norefossvegen 7</v>
      </c>
      <c r="K1829" t="str">
        <v>6711</v>
      </c>
      <c r="L1829" t="str">
        <v>Bryggja</v>
      </c>
      <c r="M1829" t="str">
        <v>NULL</v>
      </c>
      <c r="N1829" t="str">
        <v>61.94294, 5.44881</v>
      </c>
      <c r="O1829">
        <v>45908</v>
      </c>
      <c r="P1829">
        <v>0.58333333333333337</v>
      </c>
      <c r="Q1829">
        <v>0.75</v>
      </c>
      <c r="R1829" t="str">
        <v>True</v>
      </c>
    </row>
    <row r="1830" spans="1:18" x14ac:dyDescent="0.25">
      <c r="A1830" t="str">
        <v>250001</v>
      </c>
      <c r="B1830" t="str">
        <v>Stortingsvalget 2025</v>
      </c>
      <c r="C1830" t="str">
        <v>Sogn og Fjordane</v>
      </c>
      <c r="D1830" t="str">
        <v>4650</v>
      </c>
      <c r="E1830" t="str">
        <v>Gloppen</v>
      </c>
      <c r="F1830" t="str">
        <v>0001</v>
      </c>
      <c r="G1830" t="str">
        <v>Breim</v>
      </c>
      <c r="H1830" t="str">
        <v>0001</v>
      </c>
      <c r="I1830" t="str">
        <v>Breim skule</v>
      </c>
      <c r="J1830" t="str">
        <v>Skulevegen 2</v>
      </c>
      <c r="K1830" t="str">
        <v>6826</v>
      </c>
      <c r="L1830" t="str">
        <v>Byrkjelo</v>
      </c>
      <c r="M1830" t="str">
        <v>NULL</v>
      </c>
      <c r="N1830" t="str">
        <v>61.73226, 6.50139</v>
      </c>
      <c r="O1830">
        <v>45908</v>
      </c>
      <c r="P1830">
        <v>0.5</v>
      </c>
      <c r="Q1830">
        <v>0.75</v>
      </c>
      <c r="R1830" t="str">
        <v>False</v>
      </c>
    </row>
    <row r="1831" spans="1:18" x14ac:dyDescent="0.25">
      <c r="A1831" t="str">
        <v>250001</v>
      </c>
      <c r="B1831" t="str">
        <v>Stortingsvalget 2025</v>
      </c>
      <c r="C1831" t="str">
        <v>Sogn og Fjordane</v>
      </c>
      <c r="D1831" t="str">
        <v>4650</v>
      </c>
      <c r="E1831" t="str">
        <v>Gloppen</v>
      </c>
      <c r="F1831" t="str">
        <v>0002</v>
      </c>
      <c r="G1831" t="str">
        <v>Hyen</v>
      </c>
      <c r="H1831" t="str">
        <v>0002</v>
      </c>
      <c r="I1831" t="str">
        <v>Hyen Samfunnshus</v>
      </c>
      <c r="J1831" t="str">
        <v>Straumsvegen 1</v>
      </c>
      <c r="K1831" t="str">
        <v>6829</v>
      </c>
      <c r="L1831" t="str">
        <v>Hyen</v>
      </c>
      <c r="M1831" t="str">
        <v>NULL</v>
      </c>
      <c r="N1831" t="str">
        <v>61.73791,5.91603</v>
      </c>
      <c r="O1831">
        <v>45908</v>
      </c>
      <c r="P1831">
        <v>0.5</v>
      </c>
      <c r="Q1831">
        <v>0.75</v>
      </c>
      <c r="R1831" t="str">
        <v>True</v>
      </c>
    </row>
    <row r="1832" spans="1:18" x14ac:dyDescent="0.25">
      <c r="A1832" t="str">
        <v>250001</v>
      </c>
      <c r="B1832" t="str">
        <v>Stortingsvalget 2025</v>
      </c>
      <c r="C1832" t="str">
        <v>Sogn og Fjordane</v>
      </c>
      <c r="D1832" t="str">
        <v>4650</v>
      </c>
      <c r="E1832" t="str">
        <v>Gloppen</v>
      </c>
      <c r="F1832" t="str">
        <v>0003</v>
      </c>
      <c r="G1832" t="str">
        <v>Sandane</v>
      </c>
      <c r="H1832" t="str">
        <v>0003</v>
      </c>
      <c r="I1832" t="str">
        <v>Trivselshagen - Firdahallen</v>
      </c>
      <c r="J1832" t="str">
        <v>Gota 14</v>
      </c>
      <c r="K1832" t="str">
        <v>6823</v>
      </c>
      <c r="L1832" t="str">
        <v>Sandane</v>
      </c>
      <c r="M1832" t="str">
        <v>NULL</v>
      </c>
      <c r="N1832" t="str">
        <v>61.77290, 6.21878</v>
      </c>
      <c r="O1832">
        <v>45908</v>
      </c>
      <c r="P1832">
        <v>0.5</v>
      </c>
      <c r="Q1832">
        <v>0.83333333333333337</v>
      </c>
      <c r="R1832" t="str">
        <v>True</v>
      </c>
    </row>
    <row r="1833" spans="1:18" x14ac:dyDescent="0.25">
      <c r="A1833" t="str">
        <v>250001</v>
      </c>
      <c r="B1833" t="str">
        <v>Stortingsvalget 2025</v>
      </c>
      <c r="C1833" t="str">
        <v>Sogn og Fjordane</v>
      </c>
      <c r="D1833" t="str">
        <v>4651</v>
      </c>
      <c r="E1833" t="str">
        <v>Stryn</v>
      </c>
      <c r="F1833" t="str">
        <v>0001</v>
      </c>
      <c r="G1833" t="str">
        <v>Stryn</v>
      </c>
      <c r="H1833" t="str">
        <v>0001</v>
      </c>
      <c r="I1833" t="str">
        <v>Stryn kulturhus</v>
      </c>
      <c r="J1833" t="str">
        <v>Tinggata 18</v>
      </c>
      <c r="K1833" t="str">
        <v>6783</v>
      </c>
      <c r="L1833" t="str">
        <v>Stryn</v>
      </c>
      <c r="M1833" t="str">
        <v>NULL</v>
      </c>
      <c r="N1833" t="str">
        <v>61.90492, 6.71919</v>
      </c>
      <c r="O1833">
        <v>45908</v>
      </c>
      <c r="P1833">
        <v>0.41666666666666669</v>
      </c>
      <c r="Q1833">
        <v>0.875</v>
      </c>
      <c r="R1833" t="str">
        <v>True</v>
      </c>
    </row>
    <row r="1834" spans="1:18" x14ac:dyDescent="0.25">
      <c r="A1834" t="str">
        <v>250001</v>
      </c>
      <c r="B1834" t="str">
        <v>Stortingsvalget 2025</v>
      </c>
      <c r="C1834" t="str">
        <v>Sogn og Fjordane</v>
      </c>
      <c r="D1834" t="str">
        <v>4651</v>
      </c>
      <c r="E1834" t="str">
        <v>Stryn</v>
      </c>
      <c r="F1834" t="str">
        <v>0004</v>
      </c>
      <c r="G1834" t="str">
        <v>Olden</v>
      </c>
      <c r="H1834" t="str">
        <v>0004</v>
      </c>
      <c r="I1834" t="str">
        <v>Olden skule</v>
      </c>
      <c r="J1834" t="str">
        <v>Oldedalsvegen 6</v>
      </c>
      <c r="K1834" t="str">
        <v>6788</v>
      </c>
      <c r="L1834" t="str">
        <v>Olden</v>
      </c>
      <c r="M1834" t="str">
        <v>NULL</v>
      </c>
      <c r="N1834" t="str">
        <v>61.83388, 6.80842</v>
      </c>
      <c r="O1834">
        <v>45908</v>
      </c>
      <c r="P1834">
        <v>0.5</v>
      </c>
      <c r="Q1834">
        <v>0.83333333333333337</v>
      </c>
      <c r="R1834" t="str">
        <v>False</v>
      </c>
    </row>
    <row r="1835" spans="1:18" x14ac:dyDescent="0.25">
      <c r="A1835" t="str">
        <v>250001</v>
      </c>
      <c r="B1835" t="str">
        <v>Stortingsvalget 2025</v>
      </c>
      <c r="C1835" t="str">
        <v>Sogn og Fjordane</v>
      </c>
      <c r="D1835" t="str">
        <v>4651</v>
      </c>
      <c r="E1835" t="str">
        <v>Stryn</v>
      </c>
      <c r="F1835" t="str">
        <v>0005</v>
      </c>
      <c r="G1835" t="str">
        <v>Vikane</v>
      </c>
      <c r="H1835" t="str">
        <v>0005</v>
      </c>
      <c r="I1835" t="str">
        <v>Vikane skule</v>
      </c>
      <c r="J1835" t="str">
        <v>Dragesetvegen 11</v>
      </c>
      <c r="K1835" t="str">
        <v>6793</v>
      </c>
      <c r="L1835" t="str">
        <v>Innvik</v>
      </c>
      <c r="M1835" t="str">
        <v>NULL</v>
      </c>
      <c r="N1835" t="str">
        <v>61.85073, 6.61687</v>
      </c>
      <c r="O1835">
        <v>45908</v>
      </c>
      <c r="P1835">
        <v>0.5</v>
      </c>
      <c r="Q1835">
        <v>0.83333333333333337</v>
      </c>
      <c r="R1835" t="str">
        <v>False</v>
      </c>
    </row>
    <row r="1836" spans="1:18" x14ac:dyDescent="0.25">
      <c r="A1836" t="str">
        <v>250001</v>
      </c>
      <c r="B1836" t="str">
        <v>Stortingsvalget 2025</v>
      </c>
      <c r="C1836" t="str">
        <v>Sogn og Fjordane</v>
      </c>
      <c r="D1836" t="str">
        <v>4651</v>
      </c>
      <c r="E1836" t="str">
        <v>Stryn</v>
      </c>
      <c r="F1836" t="str">
        <v>0006</v>
      </c>
      <c r="G1836" t="str">
        <v>Rand og Nordsida</v>
      </c>
      <c r="H1836" t="str">
        <v>0006</v>
      </c>
      <c r="I1836" t="str">
        <v>Nordsida skule og barnehage</v>
      </c>
      <c r="J1836" t="str">
        <v>Panoramavegen 664</v>
      </c>
      <c r="K1836" t="str">
        <v>6795</v>
      </c>
      <c r="L1836" t="str">
        <v>Blaksæter</v>
      </c>
      <c r="M1836" t="str">
        <v>NULL</v>
      </c>
      <c r="N1836" t="str">
        <v>61.85442, 6.52543</v>
      </c>
      <c r="O1836">
        <v>45908</v>
      </c>
      <c r="P1836">
        <v>0.54166666666666663</v>
      </c>
      <c r="Q1836">
        <v>0.79166666666666663</v>
      </c>
      <c r="R1836" t="str">
        <v>False</v>
      </c>
    </row>
    <row r="1837" spans="1:18" x14ac:dyDescent="0.25">
      <c r="A1837" t="str">
        <v>250001</v>
      </c>
      <c r="B1837" t="str">
        <v>Stortingsvalget 2025</v>
      </c>
      <c r="C1837" t="str">
        <v>Møre og Romsdal</v>
      </c>
      <c r="D1837" t="str">
        <v>1505</v>
      </c>
      <c r="E1837" t="str">
        <v>Kristiansund</v>
      </c>
      <c r="F1837" t="str">
        <v>0001</v>
      </c>
      <c r="G1837" t="str">
        <v>Sentrum</v>
      </c>
      <c r="H1837" t="str">
        <v>0001</v>
      </c>
      <c r="I1837" t="str">
        <v>Kulturfabrikken</v>
      </c>
      <c r="J1837" t="str">
        <v>Fosnagata 35</v>
      </c>
      <c r="K1837" t="str">
        <v>6509</v>
      </c>
      <c r="L1837" t="str">
        <v>Kristiansund</v>
      </c>
      <c r="M1837" t="str">
        <v>NULL</v>
      </c>
      <c r="N1837" t="str">
        <v>63.11728, 7.73204</v>
      </c>
      <c r="O1837">
        <v>45908</v>
      </c>
      <c r="P1837">
        <v>0.375</v>
      </c>
      <c r="Q1837">
        <v>0.875</v>
      </c>
      <c r="R1837" t="str">
        <v>True</v>
      </c>
    </row>
    <row r="1838" spans="1:18" x14ac:dyDescent="0.25">
      <c r="A1838" t="str">
        <v>250001</v>
      </c>
      <c r="B1838" t="str">
        <v>Stortingsvalget 2025</v>
      </c>
      <c r="C1838" t="str">
        <v>Møre og Romsdal</v>
      </c>
      <c r="D1838" t="str">
        <v>1505</v>
      </c>
      <c r="E1838" t="str">
        <v>Kristiansund</v>
      </c>
      <c r="F1838" t="str">
        <v>0002</v>
      </c>
      <c r="G1838" t="str">
        <v>Dale/Nordlandet</v>
      </c>
      <c r="H1838" t="str">
        <v>0002</v>
      </c>
      <c r="I1838" t="str">
        <v>Dahlehallen</v>
      </c>
      <c r="J1838" t="str">
        <v>Gløsvågveien 3</v>
      </c>
      <c r="K1838" t="str">
        <v>6518</v>
      </c>
      <c r="L1838" t="str">
        <v>Kristiansund</v>
      </c>
      <c r="M1838" t="str">
        <v>NULL</v>
      </c>
      <c r="N1838" t="str">
        <v>63.12267, 7.79168</v>
      </c>
      <c r="O1838">
        <v>45908</v>
      </c>
      <c r="P1838">
        <v>0.375</v>
      </c>
      <c r="Q1838">
        <v>0.875</v>
      </c>
      <c r="R1838" t="str">
        <v>True</v>
      </c>
    </row>
    <row r="1839" spans="1:18" x14ac:dyDescent="0.25">
      <c r="A1839" t="str">
        <v>250001</v>
      </c>
      <c r="B1839" t="str">
        <v>Stortingsvalget 2025</v>
      </c>
      <c r="C1839" t="str">
        <v>Møre og Romsdal</v>
      </c>
      <c r="D1839" t="str">
        <v>1505</v>
      </c>
      <c r="E1839" t="str">
        <v>Kristiansund</v>
      </c>
      <c r="F1839" t="str">
        <v>0003</v>
      </c>
      <c r="G1839" t="str">
        <v>Frei</v>
      </c>
      <c r="H1839" t="str">
        <v>0003</v>
      </c>
      <c r="I1839" t="str">
        <v>Rensvik samfunnshus</v>
      </c>
      <c r="J1839" t="str">
        <v>Rensvikstubben 1</v>
      </c>
      <c r="K1839" t="str">
        <v>6520</v>
      </c>
      <c r="L1839" t="str">
        <v>Frei</v>
      </c>
      <c r="M1839" t="str">
        <v>NULL</v>
      </c>
      <c r="N1839" t="str">
        <v>63.09574, 7.81564</v>
      </c>
      <c r="O1839">
        <v>45908</v>
      </c>
      <c r="P1839">
        <v>0.375</v>
      </c>
      <c r="Q1839">
        <v>0.875</v>
      </c>
      <c r="R1839" t="str">
        <v>True</v>
      </c>
    </row>
    <row r="1840" spans="1:18" x14ac:dyDescent="0.25">
      <c r="A1840" t="str">
        <v>250001</v>
      </c>
      <c r="B1840" t="str">
        <v>Stortingsvalget 2025</v>
      </c>
      <c r="C1840" t="str">
        <v>Møre og Romsdal</v>
      </c>
      <c r="D1840" t="str">
        <v>1506</v>
      </c>
      <c r="E1840" t="str">
        <v>Molde</v>
      </c>
      <c r="F1840" t="str">
        <v>0001</v>
      </c>
      <c r="G1840" t="str">
        <v>Kvam</v>
      </c>
      <c r="H1840" t="str">
        <v>0001</v>
      </c>
      <c r="I1840" t="str">
        <v>Kvam skole</v>
      </c>
      <c r="J1840" t="str">
        <v>Øverbøen 39</v>
      </c>
      <c r="K1840" t="str">
        <v>6411</v>
      </c>
      <c r="L1840" t="str">
        <v>Molde</v>
      </c>
      <c r="M1840" t="str">
        <v>NULL</v>
      </c>
      <c r="N1840" t="str">
        <v>62.73693, 7.10109</v>
      </c>
      <c r="O1840">
        <v>45908</v>
      </c>
      <c r="P1840">
        <v>0.375</v>
      </c>
      <c r="Q1840">
        <v>0.83333333333333337</v>
      </c>
      <c r="R1840" t="str">
        <v>True</v>
      </c>
    </row>
    <row r="1841" spans="1:18" x14ac:dyDescent="0.25">
      <c r="A1841" t="str">
        <v>250001</v>
      </c>
      <c r="B1841" t="str">
        <v>Stortingsvalget 2025</v>
      </c>
      <c r="C1841" t="str">
        <v>Møre og Romsdal</v>
      </c>
      <c r="D1841" t="str">
        <v>1506</v>
      </c>
      <c r="E1841" t="str">
        <v>Molde</v>
      </c>
      <c r="F1841" t="str">
        <v>0002</v>
      </c>
      <c r="G1841" t="str">
        <v>Molde</v>
      </c>
      <c r="H1841" t="str">
        <v>0002</v>
      </c>
      <c r="I1841" t="str">
        <v>Molde rådhus</v>
      </c>
      <c r="J1841" t="str">
        <v>Rådhusplassen 1</v>
      </c>
      <c r="K1841" t="str">
        <v>6413</v>
      </c>
      <c r="L1841" t="str">
        <v>Molde</v>
      </c>
      <c r="M1841" t="str">
        <v>NULL</v>
      </c>
      <c r="N1841" t="str">
        <v>62.73798, 7.15888</v>
      </c>
      <c r="O1841">
        <v>45908</v>
      </c>
      <c r="P1841">
        <v>0.375</v>
      </c>
      <c r="Q1841">
        <v>0.83333333333333337</v>
      </c>
      <c r="R1841" t="str">
        <v>True</v>
      </c>
    </row>
    <row r="1842" spans="1:18" x14ac:dyDescent="0.25">
      <c r="A1842" t="str">
        <v>250001</v>
      </c>
      <c r="B1842" t="str">
        <v>Stortingsvalget 2025</v>
      </c>
      <c r="C1842" t="str">
        <v>Møre og Romsdal</v>
      </c>
      <c r="D1842" t="str">
        <v>1506</v>
      </c>
      <c r="E1842" t="str">
        <v>Molde</v>
      </c>
      <c r="F1842" t="str">
        <v>0003</v>
      </c>
      <c r="G1842" t="str">
        <v>Fuglset</v>
      </c>
      <c r="H1842" t="str">
        <v>0003</v>
      </c>
      <c r="I1842" t="str">
        <v>Enensenteret</v>
      </c>
      <c r="J1842" t="str">
        <v>Enenvegen 12</v>
      </c>
      <c r="K1842" t="str">
        <v>6416</v>
      </c>
      <c r="L1842" t="str">
        <v>Molde</v>
      </c>
      <c r="M1842" t="str">
        <v>NULL</v>
      </c>
      <c r="N1842" t="str">
        <v>62.74222, 7.20483</v>
      </c>
      <c r="O1842">
        <v>45908</v>
      </c>
      <c r="P1842">
        <v>0.375</v>
      </c>
      <c r="Q1842">
        <v>0.83333333333333337</v>
      </c>
      <c r="R1842" t="str">
        <v>True</v>
      </c>
    </row>
    <row r="1843" spans="1:18" x14ac:dyDescent="0.25">
      <c r="A1843" t="str">
        <v>250001</v>
      </c>
      <c r="B1843" t="str">
        <v>Stortingsvalget 2025</v>
      </c>
      <c r="C1843" t="str">
        <v>Møre og Romsdal</v>
      </c>
      <c r="D1843" t="str">
        <v>1506</v>
      </c>
      <c r="E1843" t="str">
        <v>Molde</v>
      </c>
      <c r="F1843" t="str">
        <v>0004</v>
      </c>
      <c r="G1843" t="str">
        <v>Kviltorp</v>
      </c>
      <c r="H1843" t="str">
        <v>0004</v>
      </c>
      <c r="I1843" t="str">
        <v>Kviltorp skole</v>
      </c>
      <c r="J1843" t="str">
        <v>Venusvegen 4</v>
      </c>
      <c r="K1843" t="str">
        <v>6419</v>
      </c>
      <c r="L1843" t="str">
        <v>Molde</v>
      </c>
      <c r="M1843" t="str">
        <v>NULL</v>
      </c>
      <c r="N1843" t="str">
        <v>62.74426, 7.23207</v>
      </c>
      <c r="O1843">
        <v>45908</v>
      </c>
      <c r="P1843">
        <v>0.375</v>
      </c>
      <c r="Q1843">
        <v>0.83333333333333337</v>
      </c>
      <c r="R1843" t="str">
        <v>True</v>
      </c>
    </row>
    <row r="1844" spans="1:18" x14ac:dyDescent="0.25">
      <c r="A1844" t="str">
        <v>250001</v>
      </c>
      <c r="B1844" t="str">
        <v>Stortingsvalget 2025</v>
      </c>
      <c r="C1844" t="str">
        <v>Møre og Romsdal</v>
      </c>
      <c r="D1844" t="str">
        <v>1506</v>
      </c>
      <c r="E1844" t="str">
        <v>Molde</v>
      </c>
      <c r="F1844" t="str">
        <v>0005</v>
      </c>
      <c r="G1844" t="str">
        <v>Hjelset/Kleive</v>
      </c>
      <c r="H1844" t="str">
        <v>0005</v>
      </c>
      <c r="I1844" t="str">
        <v>Skjevik barne- og ungdomsskole</v>
      </c>
      <c r="J1844" t="str">
        <v>Høglivegen 8</v>
      </c>
      <c r="K1844" t="str">
        <v>6450</v>
      </c>
      <c r="L1844" t="str">
        <v>Hjelset</v>
      </c>
      <c r="M1844" t="str">
        <v>NULL</v>
      </c>
      <c r="N1844" t="str">
        <v>62.78685, 7.53088</v>
      </c>
      <c r="O1844">
        <v>45908</v>
      </c>
      <c r="P1844">
        <v>0.375</v>
      </c>
      <c r="Q1844">
        <v>0.83333333333333337</v>
      </c>
      <c r="R1844" t="str">
        <v>True</v>
      </c>
    </row>
    <row r="1845" spans="1:18" x14ac:dyDescent="0.25">
      <c r="A1845" t="str">
        <v>250001</v>
      </c>
      <c r="B1845" t="str">
        <v>Stortingsvalget 2025</v>
      </c>
      <c r="C1845" t="str">
        <v>Møre og Romsdal</v>
      </c>
      <c r="D1845" t="str">
        <v>1506</v>
      </c>
      <c r="E1845" t="str">
        <v>Molde</v>
      </c>
      <c r="F1845" t="str">
        <v>0006</v>
      </c>
      <c r="G1845" t="str">
        <v>Skåla/Bolsøya/Kortgarden</v>
      </c>
      <c r="H1845" t="str">
        <v>0006</v>
      </c>
      <c r="I1845" t="str">
        <v>Skålahallen</v>
      </c>
      <c r="J1845" t="str">
        <v>Isdamvegen 2</v>
      </c>
      <c r="K1845" t="str">
        <v>6456</v>
      </c>
      <c r="L1845" t="str">
        <v>Skåla</v>
      </c>
      <c r="M1845" t="str">
        <v>NULL</v>
      </c>
      <c r="N1845" t="str">
        <v>62.71356, 7.42509</v>
      </c>
      <c r="O1845">
        <v>45908</v>
      </c>
      <c r="P1845">
        <v>0.375</v>
      </c>
      <c r="Q1845">
        <v>0.83333333333333337</v>
      </c>
      <c r="R1845" t="str">
        <v>True</v>
      </c>
    </row>
    <row r="1846" spans="1:18" x14ac:dyDescent="0.25">
      <c r="A1846" t="str">
        <v>250001</v>
      </c>
      <c r="B1846" t="str">
        <v>Stortingsvalget 2025</v>
      </c>
      <c r="C1846" t="str">
        <v>Møre og Romsdal</v>
      </c>
      <c r="D1846" t="str">
        <v>1506</v>
      </c>
      <c r="E1846" t="str">
        <v>Molde</v>
      </c>
      <c r="F1846" t="str">
        <v>0007</v>
      </c>
      <c r="G1846" t="str">
        <v>Sekken</v>
      </c>
      <c r="H1846" t="str">
        <v>0007</v>
      </c>
      <c r="I1846" t="str">
        <v>Sekken oppvekstsenter</v>
      </c>
      <c r="J1846" t="str">
        <v>Håkon Herdebreis veg 741</v>
      </c>
      <c r="K1846" t="str">
        <v>6418</v>
      </c>
      <c r="L1846" t="str">
        <v>Sekken</v>
      </c>
      <c r="M1846" t="str">
        <v>NULL</v>
      </c>
      <c r="N1846" t="str">
        <v>62.65203, 7.33872</v>
      </c>
      <c r="O1846">
        <v>45908</v>
      </c>
      <c r="P1846">
        <v>0.58333333333333337</v>
      </c>
      <c r="Q1846">
        <v>0.79166666666666663</v>
      </c>
      <c r="R1846" t="str">
        <v>True</v>
      </c>
    </row>
    <row r="1847" spans="1:18" x14ac:dyDescent="0.25">
      <c r="A1847" t="str">
        <v>250001</v>
      </c>
      <c r="B1847" t="str">
        <v>Stortingsvalget 2025</v>
      </c>
      <c r="C1847" t="str">
        <v>Møre og Romsdal</v>
      </c>
      <c r="D1847" t="str">
        <v>1506</v>
      </c>
      <c r="E1847" t="str">
        <v>Molde</v>
      </c>
      <c r="F1847" t="str">
        <v>0008</v>
      </c>
      <c r="G1847" t="str">
        <v>Nordbyen</v>
      </c>
      <c r="H1847" t="str">
        <v>0008</v>
      </c>
      <c r="I1847" t="str">
        <v>Nordbyen kirke</v>
      </c>
      <c r="J1847" t="str">
        <v>Rådyrvegen 31</v>
      </c>
      <c r="K1847" t="str">
        <v>6425</v>
      </c>
      <c r="L1847" t="str">
        <v>Molde</v>
      </c>
      <c r="M1847" t="str">
        <v>NULL</v>
      </c>
      <c r="N1847" t="str">
        <v>62.75545, 7.22336</v>
      </c>
      <c r="O1847">
        <v>45908</v>
      </c>
      <c r="P1847">
        <v>0.375</v>
      </c>
      <c r="Q1847">
        <v>0.83333333333333337</v>
      </c>
      <c r="R1847" t="str">
        <v>True</v>
      </c>
    </row>
    <row r="1848" spans="1:18" x14ac:dyDescent="0.25">
      <c r="A1848" t="str">
        <v>250001</v>
      </c>
      <c r="B1848" t="str">
        <v>Stortingsvalget 2025</v>
      </c>
      <c r="C1848" t="str">
        <v>Møre og Romsdal</v>
      </c>
      <c r="D1848" t="str">
        <v>1506</v>
      </c>
      <c r="E1848" t="str">
        <v>Molde</v>
      </c>
      <c r="F1848" t="str">
        <v>0009</v>
      </c>
      <c r="G1848" t="str">
        <v>Ytre Nesset</v>
      </c>
      <c r="H1848" t="str">
        <v>0009</v>
      </c>
      <c r="I1848" t="str">
        <v>Nessethallen</v>
      </c>
      <c r="J1848" t="str">
        <v>Holtavegen 33</v>
      </c>
      <c r="K1848" t="str">
        <v>6460</v>
      </c>
      <c r="L1848" t="str">
        <v>Eidsvåg</v>
      </c>
      <c r="M1848" t="str">
        <v>NULL</v>
      </c>
      <c r="N1848" t="str">
        <v>62.77818, 8.07463</v>
      </c>
      <c r="O1848">
        <v>45908</v>
      </c>
      <c r="P1848">
        <v>0.375</v>
      </c>
      <c r="Q1848">
        <v>0.83333333333333337</v>
      </c>
      <c r="R1848" t="str">
        <v>True</v>
      </c>
    </row>
    <row r="1849" spans="1:18" x14ac:dyDescent="0.25">
      <c r="A1849" t="str">
        <v>250001</v>
      </c>
      <c r="B1849" t="str">
        <v>Stortingsvalget 2025</v>
      </c>
      <c r="C1849" t="str">
        <v>Møre og Romsdal</v>
      </c>
      <c r="D1849" t="str">
        <v>1506</v>
      </c>
      <c r="E1849" t="str">
        <v>Molde</v>
      </c>
      <c r="F1849" t="str">
        <v>0010</v>
      </c>
      <c r="G1849" t="str">
        <v>Indre Nesset</v>
      </c>
      <c r="H1849" t="str">
        <v>0010</v>
      </c>
      <c r="I1849" t="str">
        <v>Eresfjord barne- og ungdomsskole og samfunnshus</v>
      </c>
      <c r="J1849" t="str">
        <v>Ljørvollvegen 49</v>
      </c>
      <c r="K1849" t="str">
        <v>6470</v>
      </c>
      <c r="L1849" t="str">
        <v>Eresfjord</v>
      </c>
      <c r="M1849" t="str">
        <v>NULL</v>
      </c>
      <c r="N1849" t="str">
        <v>62.66141, 8.11492</v>
      </c>
      <c r="O1849">
        <v>45908</v>
      </c>
      <c r="P1849">
        <v>0.375</v>
      </c>
      <c r="Q1849">
        <v>0.83333333333333337</v>
      </c>
      <c r="R1849" t="str">
        <v>True</v>
      </c>
    </row>
    <row r="1850" spans="1:18" x14ac:dyDescent="0.25">
      <c r="A1850" t="str">
        <v>250001</v>
      </c>
      <c r="B1850" t="str">
        <v>Stortingsvalget 2025</v>
      </c>
      <c r="C1850" t="str">
        <v>Møre og Romsdal</v>
      </c>
      <c r="D1850" t="str">
        <v>1506</v>
      </c>
      <c r="E1850" t="str">
        <v>Molde</v>
      </c>
      <c r="F1850" t="str">
        <v>0011</v>
      </c>
      <c r="G1850" t="str">
        <v>Midsund</v>
      </c>
      <c r="H1850" t="str">
        <v>0011</v>
      </c>
      <c r="I1850" t="str">
        <v>Midsundhallen</v>
      </c>
      <c r="J1850" t="str">
        <v>Industrivegen 2</v>
      </c>
      <c r="K1850" t="str">
        <v>6475</v>
      </c>
      <c r="L1850" t="str">
        <v>Midsund</v>
      </c>
      <c r="M1850" t="str">
        <v>NULL</v>
      </c>
      <c r="N1850" t="str">
        <v>62.6833, 6.67056</v>
      </c>
      <c r="O1850">
        <v>45908</v>
      </c>
      <c r="P1850">
        <v>0.375</v>
      </c>
      <c r="Q1850">
        <v>0.83333333333333337</v>
      </c>
      <c r="R1850" t="str">
        <v>True</v>
      </c>
    </row>
    <row r="1851" spans="1:18" x14ac:dyDescent="0.25">
      <c r="A1851" t="str">
        <v>250001</v>
      </c>
      <c r="B1851" t="str">
        <v>Stortingsvalget 2025</v>
      </c>
      <c r="C1851" t="str">
        <v>Møre og Romsdal</v>
      </c>
      <c r="D1851" t="str">
        <v>1508</v>
      </c>
      <c r="E1851" t="str">
        <v>Ålesund</v>
      </c>
      <c r="F1851" t="str">
        <v>0001</v>
      </c>
      <c r="G1851" t="str">
        <v>Hessa, Skarbøvik og Aspøy</v>
      </c>
      <c r="H1851" t="str">
        <v>0001</v>
      </c>
      <c r="I1851" t="str">
        <v>Osane idrettshall</v>
      </c>
      <c r="J1851" t="str">
        <v>Kaptein Linges vei 10</v>
      </c>
      <c r="K1851" t="str">
        <v>6006</v>
      </c>
      <c r="L1851" t="str">
        <v>Ålesund</v>
      </c>
      <c r="M1851" t="str">
        <v>NULL</v>
      </c>
      <c r="N1851" t="str">
        <v>62.46218,6.11622</v>
      </c>
      <c r="O1851">
        <v>45908</v>
      </c>
      <c r="P1851">
        <v>0.41666666666666669</v>
      </c>
      <c r="Q1851">
        <v>0.875</v>
      </c>
      <c r="R1851" t="str">
        <v>True</v>
      </c>
    </row>
    <row r="1852" spans="1:18" x14ac:dyDescent="0.25">
      <c r="A1852" t="str">
        <v>250001</v>
      </c>
      <c r="B1852" t="str">
        <v>Stortingsvalget 2025</v>
      </c>
      <c r="C1852" t="str">
        <v>Møre og Romsdal</v>
      </c>
      <c r="D1852" t="str">
        <v>1508</v>
      </c>
      <c r="E1852" t="str">
        <v>Ålesund</v>
      </c>
      <c r="F1852" t="str">
        <v>0002</v>
      </c>
      <c r="G1852" t="str">
        <v>Sentrum</v>
      </c>
      <c r="H1852" t="str">
        <v>0002</v>
      </c>
      <c r="I1852" t="str">
        <v>Ålesund rådhus, bystyresalen</v>
      </c>
      <c r="J1852" t="str">
        <v>Keiser Wilhelms gate 11</v>
      </c>
      <c r="K1852" t="str">
        <v>6003</v>
      </c>
      <c r="L1852" t="str">
        <v>Ålesund</v>
      </c>
      <c r="M1852" t="str">
        <v>NULL</v>
      </c>
      <c r="N1852" t="str">
        <v>62.471307, 6.154803</v>
      </c>
      <c r="O1852">
        <v>45908</v>
      </c>
      <c r="P1852">
        <v>0.41666666666666669</v>
      </c>
      <c r="Q1852">
        <v>0.875</v>
      </c>
      <c r="R1852" t="str">
        <v>True</v>
      </c>
    </row>
    <row r="1853" spans="1:18" x14ac:dyDescent="0.25">
      <c r="A1853" t="str">
        <v>250001</v>
      </c>
      <c r="B1853" t="str">
        <v>Stortingsvalget 2025</v>
      </c>
      <c r="C1853" t="str">
        <v>Møre og Romsdal</v>
      </c>
      <c r="D1853" t="str">
        <v>1508</v>
      </c>
      <c r="E1853" t="str">
        <v>Ålesund</v>
      </c>
      <c r="F1853" t="str">
        <v>0003</v>
      </c>
      <c r="G1853" t="str">
        <v>Nørvøy, Nørvasund og Hatlane</v>
      </c>
      <c r="H1853" t="str">
        <v>0003</v>
      </c>
      <c r="I1853" t="str">
        <v>Larsgårdshallen</v>
      </c>
      <c r="J1853" t="str">
        <v>Larsgårdsringen 12</v>
      </c>
      <c r="K1853" t="str">
        <v>6009</v>
      </c>
      <c r="L1853" t="str">
        <v>Ålesund</v>
      </c>
      <c r="M1853" t="str">
        <v>NULL</v>
      </c>
      <c r="N1853" t="str">
        <v>62.47539, 6.23739</v>
      </c>
      <c r="O1853">
        <v>45908</v>
      </c>
      <c r="P1853">
        <v>0.41666666666666669</v>
      </c>
      <c r="Q1853">
        <v>0.875</v>
      </c>
      <c r="R1853" t="str">
        <v>True</v>
      </c>
    </row>
    <row r="1854" spans="1:18" x14ac:dyDescent="0.25">
      <c r="A1854" t="str">
        <v>250001</v>
      </c>
      <c r="B1854" t="str">
        <v>Stortingsvalget 2025</v>
      </c>
      <c r="C1854" t="str">
        <v>Møre og Romsdal</v>
      </c>
      <c r="D1854" t="str">
        <v>1508</v>
      </c>
      <c r="E1854" t="str">
        <v>Ålesund</v>
      </c>
      <c r="F1854" t="str">
        <v>0004</v>
      </c>
      <c r="G1854" t="str">
        <v>Spjelkavik, Åse og Lerstad</v>
      </c>
      <c r="H1854" t="str">
        <v>0004</v>
      </c>
      <c r="I1854" t="str">
        <v>Spjelkavik idrettshall</v>
      </c>
      <c r="J1854" t="str">
        <v>Idrettsvegen 16</v>
      </c>
      <c r="K1854" t="str">
        <v>6011</v>
      </c>
      <c r="L1854" t="str">
        <v>Ålesund</v>
      </c>
      <c r="M1854" t="str">
        <v>NULL</v>
      </c>
      <c r="N1854" t="str">
        <v>62.461507, 6.369925</v>
      </c>
      <c r="O1854">
        <v>45908</v>
      </c>
      <c r="P1854">
        <v>0.41666666666666669</v>
      </c>
      <c r="Q1854">
        <v>0.875</v>
      </c>
      <c r="R1854" t="str">
        <v>True</v>
      </c>
    </row>
    <row r="1855" spans="1:18" x14ac:dyDescent="0.25">
      <c r="A1855" t="str">
        <v>250001</v>
      </c>
      <c r="B1855" t="str">
        <v>Stortingsvalget 2025</v>
      </c>
      <c r="C1855" t="str">
        <v>Møre og Romsdal</v>
      </c>
      <c r="D1855" t="str">
        <v>1508</v>
      </c>
      <c r="E1855" t="str">
        <v>Ålesund</v>
      </c>
      <c r="F1855" t="str">
        <v>0005</v>
      </c>
      <c r="G1855" t="str">
        <v>Indre Borgund (Blindheim, Flisnes og Emblem)</v>
      </c>
      <c r="H1855" t="str">
        <v>0005</v>
      </c>
      <c r="I1855" t="str">
        <v>Blindheim idrettshall</v>
      </c>
      <c r="J1855" t="str">
        <v>Sportsvegen 2</v>
      </c>
      <c r="K1855" t="str">
        <v>6012</v>
      </c>
      <c r="L1855" t="str">
        <v>Ålesund</v>
      </c>
      <c r="M1855" t="str">
        <v>NULL</v>
      </c>
      <c r="N1855" t="str">
        <v>62.436925, 6.386773</v>
      </c>
      <c r="O1855">
        <v>45908</v>
      </c>
      <c r="P1855">
        <v>0.41666666666666669</v>
      </c>
      <c r="Q1855">
        <v>0.875</v>
      </c>
      <c r="R1855" t="str">
        <v>True</v>
      </c>
    </row>
    <row r="1856" spans="1:18" x14ac:dyDescent="0.25">
      <c r="A1856" t="str">
        <v>250001</v>
      </c>
      <c r="B1856" t="str">
        <v>Stortingsvalget 2025</v>
      </c>
      <c r="C1856" t="str">
        <v>Møre og Romsdal</v>
      </c>
      <c r="D1856" t="str">
        <v>1508</v>
      </c>
      <c r="E1856" t="str">
        <v>Ålesund</v>
      </c>
      <c r="F1856" t="str">
        <v>0006</v>
      </c>
      <c r="G1856" t="str">
        <v>Ellingsøy</v>
      </c>
      <c r="H1856" t="str">
        <v>0006</v>
      </c>
      <c r="I1856" t="str">
        <v>Ellingsøy idrettshall</v>
      </c>
      <c r="J1856" t="str">
        <v>Storfarvegen 219</v>
      </c>
      <c r="K1856" t="str">
        <v>6057</v>
      </c>
      <c r="L1856" t="str">
        <v>Ellingsøy</v>
      </c>
      <c r="M1856" t="str">
        <v>NULL</v>
      </c>
      <c r="N1856" t="str">
        <v>62.495706, 6.326357</v>
      </c>
      <c r="O1856">
        <v>45908</v>
      </c>
      <c r="P1856">
        <v>0.41666666666666669</v>
      </c>
      <c r="Q1856">
        <v>0.875</v>
      </c>
      <c r="R1856" t="str">
        <v>True</v>
      </c>
    </row>
    <row r="1857" spans="1:18" x14ac:dyDescent="0.25">
      <c r="A1857" t="str">
        <v>250001</v>
      </c>
      <c r="B1857" t="str">
        <v>Stortingsvalget 2025</v>
      </c>
      <c r="C1857" t="str">
        <v>Møre og Romsdal</v>
      </c>
      <c r="D1857" t="str">
        <v>1508</v>
      </c>
      <c r="E1857" t="str">
        <v>Ålesund</v>
      </c>
      <c r="F1857" t="str">
        <v>0007</v>
      </c>
      <c r="G1857" t="str">
        <v>Skodje</v>
      </c>
      <c r="H1857" t="str">
        <v>0007</v>
      </c>
      <c r="I1857" t="str">
        <v>Gomerhuset</v>
      </c>
      <c r="J1857" t="str">
        <v>Stadionvegen 25</v>
      </c>
      <c r="K1857" t="str">
        <v>6260</v>
      </c>
      <c r="L1857" t="str">
        <v>Skodje</v>
      </c>
      <c r="M1857" t="str">
        <v>NULL</v>
      </c>
      <c r="N1857" t="str">
        <v>62.504338, 6.676975</v>
      </c>
      <c r="O1857">
        <v>45908</v>
      </c>
      <c r="P1857">
        <v>0.41666666666666669</v>
      </c>
      <c r="Q1857">
        <v>0.875</v>
      </c>
      <c r="R1857" t="str">
        <v>True</v>
      </c>
    </row>
    <row r="1858" spans="1:18" x14ac:dyDescent="0.25">
      <c r="A1858" t="str">
        <v>250001</v>
      </c>
      <c r="B1858" t="str">
        <v>Stortingsvalget 2025</v>
      </c>
      <c r="C1858" t="str">
        <v>Møre og Romsdal</v>
      </c>
      <c r="D1858" t="str">
        <v>1508</v>
      </c>
      <c r="E1858" t="str">
        <v>Ålesund</v>
      </c>
      <c r="F1858" t="str">
        <v>0008</v>
      </c>
      <c r="G1858" t="str">
        <v>Ørskog</v>
      </c>
      <c r="H1858" t="str">
        <v>0008</v>
      </c>
      <c r="I1858" t="str">
        <v>Ørskog tenestehus, innbyggartorg/frivilligsentral</v>
      </c>
      <c r="J1858" t="str">
        <v>Øyravegen 11</v>
      </c>
      <c r="K1858" t="str">
        <v>6240</v>
      </c>
      <c r="L1858" t="str">
        <v>Ørskog</v>
      </c>
      <c r="M1858" t="str">
        <v>NULL</v>
      </c>
      <c r="N1858" t="str">
        <v>62.48121, 6.8151</v>
      </c>
      <c r="O1858">
        <v>45908</v>
      </c>
      <c r="P1858">
        <v>0.41666666666666669</v>
      </c>
      <c r="Q1858">
        <v>0.875</v>
      </c>
      <c r="R1858" t="str">
        <v>True</v>
      </c>
    </row>
    <row r="1859" spans="1:18" x14ac:dyDescent="0.25">
      <c r="A1859" t="str">
        <v>250001</v>
      </c>
      <c r="B1859" t="str">
        <v>Stortingsvalget 2025</v>
      </c>
      <c r="C1859" t="str">
        <v>Møre og Romsdal</v>
      </c>
      <c r="D1859" t="str">
        <v>1508</v>
      </c>
      <c r="E1859" t="str">
        <v>Ålesund</v>
      </c>
      <c r="F1859" t="str">
        <v>0009</v>
      </c>
      <c r="G1859" t="str">
        <v>Sandøy</v>
      </c>
      <c r="H1859" t="str">
        <v>0009</v>
      </c>
      <c r="I1859" t="str">
        <v>Sandøytunet, næmiljøkafeen</v>
      </c>
      <c r="J1859" t="str">
        <v>Austrevegen 15</v>
      </c>
      <c r="K1859" t="str">
        <v>6296</v>
      </c>
      <c r="L1859" t="str">
        <v>Harøy</v>
      </c>
      <c r="M1859" t="str">
        <v>NULL</v>
      </c>
      <c r="N1859" t="str">
        <v>62.78067, 6.47073</v>
      </c>
      <c r="O1859">
        <v>45908</v>
      </c>
      <c r="P1859">
        <v>0.41666666666666669</v>
      </c>
      <c r="Q1859">
        <v>0.875</v>
      </c>
      <c r="R1859" t="str">
        <v>True</v>
      </c>
    </row>
    <row r="1860" spans="1:18" x14ac:dyDescent="0.25">
      <c r="A1860" t="str">
        <v>250001</v>
      </c>
      <c r="B1860" t="str">
        <v>Stortingsvalget 2025</v>
      </c>
      <c r="C1860" t="str">
        <v>Møre og Romsdal</v>
      </c>
      <c r="D1860" t="str">
        <v>1511</v>
      </c>
      <c r="E1860" t="str">
        <v>Vanylven</v>
      </c>
      <c r="F1860" t="str">
        <v>0001</v>
      </c>
      <c r="G1860" t="str">
        <v>Rovde</v>
      </c>
      <c r="H1860" t="str">
        <v>0001</v>
      </c>
      <c r="I1860" t="str">
        <v>Rovdetun</v>
      </c>
      <c r="J1860" t="str">
        <v>Skulebakken 7</v>
      </c>
      <c r="K1860" t="str">
        <v>6141</v>
      </c>
      <c r="L1860" t="str">
        <v>Rovde</v>
      </c>
      <c r="M1860" t="str">
        <v>NULL</v>
      </c>
      <c r="N1860" t="str">
        <v>62.17839, 5.7539</v>
      </c>
      <c r="O1860">
        <v>45908</v>
      </c>
      <c r="P1860">
        <v>0.5</v>
      </c>
      <c r="Q1860">
        <v>0.75</v>
      </c>
      <c r="R1860" t="str">
        <v>True</v>
      </c>
    </row>
    <row r="1861" spans="1:18" x14ac:dyDescent="0.25">
      <c r="A1861" t="str">
        <v>250001</v>
      </c>
      <c r="B1861" t="str">
        <v>Stortingsvalget 2025</v>
      </c>
      <c r="C1861" t="str">
        <v>Møre og Romsdal</v>
      </c>
      <c r="D1861" t="str">
        <v>1511</v>
      </c>
      <c r="E1861" t="str">
        <v>Vanylven</v>
      </c>
      <c r="F1861" t="str">
        <v>0002</v>
      </c>
      <c r="G1861" t="str">
        <v>Myklebust</v>
      </c>
      <c r="H1861" t="str">
        <v>0002</v>
      </c>
      <c r="I1861" t="str">
        <v>Fredtunkjellaren</v>
      </c>
      <c r="J1861" t="str">
        <v>Syvdefjordvegen 529</v>
      </c>
      <c r="K1861" t="str">
        <v>6140</v>
      </c>
      <c r="L1861" t="str">
        <v>Syvde</v>
      </c>
      <c r="M1861" t="str">
        <v>NULL</v>
      </c>
      <c r="N1861" t="str">
        <v>62.08978, 5.74148</v>
      </c>
      <c r="O1861">
        <v>45908</v>
      </c>
      <c r="P1861">
        <v>0.41666666666666669</v>
      </c>
      <c r="Q1861">
        <v>0.75</v>
      </c>
      <c r="R1861" t="str">
        <v>True</v>
      </c>
    </row>
    <row r="1862" spans="1:18" x14ac:dyDescent="0.25">
      <c r="A1862" t="str">
        <v>250001</v>
      </c>
      <c r="B1862" t="str">
        <v>Stortingsvalget 2025</v>
      </c>
      <c r="C1862" t="str">
        <v>Møre og Romsdal</v>
      </c>
      <c r="D1862" t="str">
        <v>1511</v>
      </c>
      <c r="E1862" t="str">
        <v>Vanylven</v>
      </c>
      <c r="F1862" t="str">
        <v>0003</v>
      </c>
      <c r="G1862" t="str">
        <v>Eidså</v>
      </c>
      <c r="H1862" t="str">
        <v>0003</v>
      </c>
      <c r="I1862" t="str">
        <v>Eidsåtun</v>
      </c>
      <c r="J1862" t="str">
        <v>Syvdefjordvegen 21</v>
      </c>
      <c r="K1862" t="str">
        <v>6142</v>
      </c>
      <c r="L1862" t="str">
        <v>Eidså</v>
      </c>
      <c r="M1862" t="str">
        <v>NULL</v>
      </c>
      <c r="N1862" t="str">
        <v>62.11313, 5.67601</v>
      </c>
      <c r="O1862">
        <v>45908</v>
      </c>
      <c r="P1862">
        <v>0.5</v>
      </c>
      <c r="Q1862">
        <v>0.75</v>
      </c>
      <c r="R1862" t="str">
        <v>True</v>
      </c>
    </row>
    <row r="1863" spans="1:18" x14ac:dyDescent="0.25">
      <c r="A1863" t="str">
        <v>250001</v>
      </c>
      <c r="B1863" t="str">
        <v>Stortingsvalget 2025</v>
      </c>
      <c r="C1863" t="str">
        <v>Møre og Romsdal</v>
      </c>
      <c r="D1863" t="str">
        <v>1511</v>
      </c>
      <c r="E1863" t="str">
        <v>Vanylven</v>
      </c>
      <c r="F1863" t="str">
        <v>0004</v>
      </c>
      <c r="G1863" t="str">
        <v>Fiskå</v>
      </c>
      <c r="H1863" t="str">
        <v>0004</v>
      </c>
      <c r="I1863" t="str">
        <v>Kommunestyresalen Combisenteret</v>
      </c>
      <c r="J1863" t="str">
        <v>Rådhusvegen 3</v>
      </c>
      <c r="K1863" t="str">
        <v>6143</v>
      </c>
      <c r="L1863" t="str">
        <v>Fiskå</v>
      </c>
      <c r="M1863" t="str">
        <v>NULL</v>
      </c>
      <c r="N1863" t="str">
        <v>62.1001, 5.55662</v>
      </c>
      <c r="O1863">
        <v>45908</v>
      </c>
      <c r="P1863">
        <v>0.41666666666666669</v>
      </c>
      <c r="Q1863">
        <v>0.75</v>
      </c>
      <c r="R1863" t="str">
        <v>True</v>
      </c>
    </row>
    <row r="1864" spans="1:18" x14ac:dyDescent="0.25">
      <c r="A1864" t="str">
        <v>250001</v>
      </c>
      <c r="B1864" t="str">
        <v>Stortingsvalget 2025</v>
      </c>
      <c r="C1864" t="str">
        <v>Møre og Romsdal</v>
      </c>
      <c r="D1864" t="str">
        <v>1511</v>
      </c>
      <c r="E1864" t="str">
        <v>Vanylven</v>
      </c>
      <c r="F1864" t="str">
        <v>0005</v>
      </c>
      <c r="G1864" t="str">
        <v>Sylte</v>
      </c>
      <c r="H1864" t="str">
        <v>0005</v>
      </c>
      <c r="I1864" t="str">
        <v>Syltefjord bygdehus</v>
      </c>
      <c r="J1864" t="str">
        <v>Vanylvsvegen 1851</v>
      </c>
      <c r="K1864" t="str">
        <v>6144</v>
      </c>
      <c r="L1864" t="str">
        <v>Sylte</v>
      </c>
      <c r="M1864" t="str">
        <v>NULL</v>
      </c>
      <c r="N1864" t="str">
        <v>62.05495, 5.62192</v>
      </c>
      <c r="O1864">
        <v>45908</v>
      </c>
      <c r="P1864">
        <v>0.5</v>
      </c>
      <c r="Q1864">
        <v>0.75</v>
      </c>
      <c r="R1864" t="str">
        <v>True</v>
      </c>
    </row>
    <row r="1865" spans="1:18" x14ac:dyDescent="0.25">
      <c r="A1865" t="str">
        <v>250001</v>
      </c>
      <c r="B1865" t="str">
        <v>Stortingsvalget 2025</v>
      </c>
      <c r="C1865" t="str">
        <v>Møre og Romsdal</v>
      </c>
      <c r="D1865" t="str">
        <v>1511</v>
      </c>
      <c r="E1865" t="str">
        <v>Vanylven</v>
      </c>
      <c r="F1865" t="str">
        <v>0006</v>
      </c>
      <c r="G1865" t="str">
        <v>Åheim</v>
      </c>
      <c r="H1865" t="str">
        <v>0006</v>
      </c>
      <c r="I1865" t="str">
        <v>Åheim skule</v>
      </c>
      <c r="J1865" t="str">
        <v>Ospelida 4</v>
      </c>
      <c r="K1865" t="str">
        <v>6146</v>
      </c>
      <c r="L1865" t="str">
        <v>Åheim</v>
      </c>
      <c r="M1865" t="str">
        <v>NULL</v>
      </c>
      <c r="N1865" t="str">
        <v>62.03578, 5.53312</v>
      </c>
      <c r="O1865">
        <v>45908</v>
      </c>
      <c r="P1865">
        <v>0.41666666666666669</v>
      </c>
      <c r="Q1865">
        <v>0.75</v>
      </c>
      <c r="R1865" t="str">
        <v>True</v>
      </c>
    </row>
    <row r="1866" spans="1:18" x14ac:dyDescent="0.25">
      <c r="A1866" t="str">
        <v>250001</v>
      </c>
      <c r="B1866" t="str">
        <v>Stortingsvalget 2025</v>
      </c>
      <c r="C1866" t="str">
        <v>Møre og Romsdal</v>
      </c>
      <c r="D1866" t="str">
        <v>1511</v>
      </c>
      <c r="E1866" t="str">
        <v>Vanylven</v>
      </c>
      <c r="F1866" t="str">
        <v>0007</v>
      </c>
      <c r="G1866" t="str">
        <v>Åram</v>
      </c>
      <c r="H1866" t="str">
        <v>0007</v>
      </c>
      <c r="I1866" t="str">
        <v>Åram skule - Grendastova</v>
      </c>
      <c r="J1866" t="str">
        <v>Brandalsstranda 1031</v>
      </c>
      <c r="K1866" t="str">
        <v>6149</v>
      </c>
      <c r="L1866" t="str">
        <v>Åram</v>
      </c>
      <c r="M1866" t="str">
        <v>NULL</v>
      </c>
      <c r="N1866" t="str">
        <v>62.19814, 5.49295</v>
      </c>
      <c r="O1866">
        <v>45908</v>
      </c>
      <c r="P1866">
        <v>0.5</v>
      </c>
      <c r="Q1866">
        <v>0.75</v>
      </c>
      <c r="R1866" t="str">
        <v>True</v>
      </c>
    </row>
    <row r="1867" spans="1:18" x14ac:dyDescent="0.25">
      <c r="A1867" t="str">
        <v>250001</v>
      </c>
      <c r="B1867" t="str">
        <v>Stortingsvalget 2025</v>
      </c>
      <c r="C1867" t="str">
        <v>Møre og Romsdal</v>
      </c>
      <c r="D1867" t="str">
        <v>1514</v>
      </c>
      <c r="E1867" t="str">
        <v>Sande</v>
      </c>
      <c r="F1867" t="str">
        <v>0001</v>
      </c>
      <c r="G1867" t="str">
        <v>Gjerdsvika</v>
      </c>
      <c r="H1867" t="str">
        <v>0001</v>
      </c>
      <c r="I1867" t="str">
        <v>Coop Marked Gjerdsvika</v>
      </c>
      <c r="J1867" t="str">
        <v>Dekkevegen 2</v>
      </c>
      <c r="K1867" t="str">
        <v>6083</v>
      </c>
      <c r="L1867" t="str">
        <v>Gjerdsvika</v>
      </c>
      <c r="M1867" t="str">
        <v>NULL</v>
      </c>
      <c r="N1867" t="str">
        <v>62.25813, 5.58515</v>
      </c>
      <c r="O1867">
        <v>45908</v>
      </c>
      <c r="P1867">
        <v>0.58333333333333337</v>
      </c>
      <c r="Q1867">
        <v>0.75</v>
      </c>
      <c r="R1867" t="str">
        <v>True</v>
      </c>
    </row>
    <row r="1868" spans="1:18" x14ac:dyDescent="0.25">
      <c r="A1868" t="str">
        <v>250001</v>
      </c>
      <c r="B1868" t="str">
        <v>Stortingsvalget 2025</v>
      </c>
      <c r="C1868" t="str">
        <v>Møre og Romsdal</v>
      </c>
      <c r="D1868" t="str">
        <v>1514</v>
      </c>
      <c r="E1868" t="str">
        <v>Sande</v>
      </c>
      <c r="F1868" t="str">
        <v>0003</v>
      </c>
      <c r="G1868" t="str">
        <v>Gursken</v>
      </c>
      <c r="H1868" t="str">
        <v>0003</v>
      </c>
      <c r="I1868" t="str">
        <v>Gursken oppvekstsenter</v>
      </c>
      <c r="J1868" t="str">
        <v>Vågen 10</v>
      </c>
      <c r="K1868" t="str">
        <v>6082</v>
      </c>
      <c r="L1868" t="str">
        <v>Gursken</v>
      </c>
      <c r="M1868" t="str">
        <v>NULL</v>
      </c>
      <c r="N1868" t="str">
        <v>62.21724, 5.65299</v>
      </c>
      <c r="O1868">
        <v>45908</v>
      </c>
      <c r="P1868">
        <v>0.58333333333333337</v>
      </c>
      <c r="Q1868">
        <v>0.79166666666666663</v>
      </c>
      <c r="R1868" t="str">
        <v>True</v>
      </c>
    </row>
    <row r="1869" spans="1:18" x14ac:dyDescent="0.25">
      <c r="A1869" t="str">
        <v>250001</v>
      </c>
      <c r="B1869" t="str">
        <v>Stortingsvalget 2025</v>
      </c>
      <c r="C1869" t="str">
        <v>Møre og Romsdal</v>
      </c>
      <c r="D1869" t="str">
        <v>1514</v>
      </c>
      <c r="E1869" t="str">
        <v>Sande</v>
      </c>
      <c r="F1869" t="str">
        <v>0006</v>
      </c>
      <c r="G1869" t="str">
        <v>Kvamsøy</v>
      </c>
      <c r="H1869" t="str">
        <v>0006</v>
      </c>
      <c r="I1869" t="str">
        <v>Kvamsøy oppvekstsenter</v>
      </c>
      <c r="J1869" t="str">
        <v>Myrdalen 43</v>
      </c>
      <c r="K1869" t="str">
        <v>6087</v>
      </c>
      <c r="L1869" t="str">
        <v>Kvamsøy</v>
      </c>
      <c r="M1869" t="str">
        <v>NULL</v>
      </c>
      <c r="N1869" t="str">
        <v>62.200631, 5.414130</v>
      </c>
      <c r="O1869">
        <v>45908</v>
      </c>
      <c r="P1869">
        <v>0.58333333333333337</v>
      </c>
      <c r="Q1869">
        <v>0.75</v>
      </c>
      <c r="R1869" t="str">
        <v>True</v>
      </c>
    </row>
    <row r="1870" spans="1:18" x14ac:dyDescent="0.25">
      <c r="A1870" t="str">
        <v>250001</v>
      </c>
      <c r="B1870" t="str">
        <v>Stortingsvalget 2025</v>
      </c>
      <c r="C1870" t="str">
        <v>Møre og Romsdal</v>
      </c>
      <c r="D1870" t="str">
        <v>1514</v>
      </c>
      <c r="E1870" t="str">
        <v>Sande</v>
      </c>
      <c r="F1870" t="str">
        <v>0008</v>
      </c>
      <c r="G1870" t="str">
        <v>Sandsøy</v>
      </c>
      <c r="H1870" t="str">
        <v>0008</v>
      </c>
      <c r="I1870" t="str">
        <v>Sandsøy oppvekstsenter</v>
      </c>
      <c r="J1870" t="str">
        <v>Bringsvorvegen 18</v>
      </c>
      <c r="K1870" t="str">
        <v>6089</v>
      </c>
      <c r="L1870" t="str">
        <v>Sandshamn</v>
      </c>
      <c r="M1870" t="str">
        <v>NULL</v>
      </c>
      <c r="N1870" t="str">
        <v>62.24484, 5.46818</v>
      </c>
      <c r="O1870">
        <v>45908</v>
      </c>
      <c r="P1870">
        <v>0.58333333333333337</v>
      </c>
      <c r="Q1870">
        <v>0.75</v>
      </c>
      <c r="R1870" t="str">
        <v>True</v>
      </c>
    </row>
    <row r="1871" spans="1:18" x14ac:dyDescent="0.25">
      <c r="A1871" t="str">
        <v>250001</v>
      </c>
      <c r="B1871" t="str">
        <v>Stortingsvalget 2025</v>
      </c>
      <c r="C1871" t="str">
        <v>Møre og Romsdal</v>
      </c>
      <c r="D1871" t="str">
        <v>1514</v>
      </c>
      <c r="E1871" t="str">
        <v>Sande</v>
      </c>
      <c r="F1871" t="str">
        <v>0010</v>
      </c>
      <c r="G1871" t="str">
        <v>Larsnes</v>
      </c>
      <c r="H1871" t="str">
        <v>0010</v>
      </c>
      <c r="I1871" t="str">
        <v>Landsbyhuset Breidablik</v>
      </c>
      <c r="J1871" t="str">
        <v>Vardane 22</v>
      </c>
      <c r="K1871" t="str">
        <v>6084</v>
      </c>
      <c r="L1871" t="str">
        <v>Larsnes</v>
      </c>
      <c r="M1871" t="str">
        <v>NULL</v>
      </c>
      <c r="N1871" t="str">
        <v>62.209011, 5.573207</v>
      </c>
      <c r="O1871">
        <v>45908</v>
      </c>
      <c r="P1871">
        <v>0.58333333333333337</v>
      </c>
      <c r="Q1871">
        <v>0.79166666666666663</v>
      </c>
      <c r="R1871" t="str">
        <v>True</v>
      </c>
    </row>
    <row r="1872" spans="1:18" x14ac:dyDescent="0.25">
      <c r="A1872" t="str">
        <v>250001</v>
      </c>
      <c r="B1872" t="str">
        <v>Stortingsvalget 2025</v>
      </c>
      <c r="C1872" t="str">
        <v>Møre og Romsdal</v>
      </c>
      <c r="D1872" t="str">
        <v>1515</v>
      </c>
      <c r="E1872" t="str">
        <v>Herøy</v>
      </c>
      <c r="F1872" t="str">
        <v>0001</v>
      </c>
      <c r="G1872" t="str">
        <v>Bergsøy</v>
      </c>
      <c r="H1872" t="str">
        <v>0001</v>
      </c>
      <c r="I1872" t="str">
        <v>Herøy kulturhus</v>
      </c>
      <c r="J1872" t="str">
        <v>Lisjebøvegen 10A</v>
      </c>
      <c r="K1872" t="str">
        <v>6091</v>
      </c>
      <c r="L1872" t="str">
        <v>Fosnavåg</v>
      </c>
      <c r="M1872" t="str">
        <v>NULL</v>
      </c>
      <c r="N1872" t="str">
        <v>62.33423, 5.64245</v>
      </c>
      <c r="O1872">
        <v>45908</v>
      </c>
      <c r="P1872">
        <v>0.45833333333333331</v>
      </c>
      <c r="Q1872">
        <v>0.83333333333333337</v>
      </c>
      <c r="R1872" t="str">
        <v>True</v>
      </c>
    </row>
    <row r="1873" spans="1:18" x14ac:dyDescent="0.25">
      <c r="A1873" t="str">
        <v>250001</v>
      </c>
      <c r="B1873" t="str">
        <v>Stortingsvalget 2025</v>
      </c>
      <c r="C1873" t="str">
        <v>Møre og Romsdal</v>
      </c>
      <c r="D1873" t="str">
        <v>1515</v>
      </c>
      <c r="E1873" t="str">
        <v>Herøy</v>
      </c>
      <c r="F1873" t="str">
        <v>0002</v>
      </c>
      <c r="G1873" t="str">
        <v>Einedalen</v>
      </c>
      <c r="H1873" t="str">
        <v>0002</v>
      </c>
      <c r="I1873" t="str">
        <v>Einedalen skule, fleirbrukshallen</v>
      </c>
      <c r="J1873" t="str">
        <v>Næøyvegen 2</v>
      </c>
      <c r="K1873" t="str">
        <v>6094</v>
      </c>
      <c r="L1873" t="str">
        <v>Leinøy</v>
      </c>
      <c r="M1873" t="str">
        <v>NULL</v>
      </c>
      <c r="N1873" t="str">
        <v>62.33463, 5.68859</v>
      </c>
      <c r="O1873">
        <v>45908</v>
      </c>
      <c r="P1873">
        <v>0.45833333333333331</v>
      </c>
      <c r="Q1873">
        <v>0.83333333333333337</v>
      </c>
      <c r="R1873" t="str">
        <v>True</v>
      </c>
    </row>
    <row r="1874" spans="1:18" x14ac:dyDescent="0.25">
      <c r="A1874" t="str">
        <v>250001</v>
      </c>
      <c r="B1874" t="str">
        <v>Stortingsvalget 2025</v>
      </c>
      <c r="C1874" t="str">
        <v>Møre og Romsdal</v>
      </c>
      <c r="D1874" t="str">
        <v>1515</v>
      </c>
      <c r="E1874" t="str">
        <v>Herøy</v>
      </c>
      <c r="F1874" t="str">
        <v>0003</v>
      </c>
      <c r="G1874" t="str">
        <v>Myrvåg</v>
      </c>
      <c r="H1874" t="str">
        <v>0003</v>
      </c>
      <c r="I1874" t="str">
        <v>Myrvåg forsamlingshus</v>
      </c>
      <c r="J1874" t="str">
        <v>Åsvegen 9</v>
      </c>
      <c r="K1874" t="str">
        <v>6080</v>
      </c>
      <c r="L1874" t="str">
        <v>Gurskøy</v>
      </c>
      <c r="M1874" t="str">
        <v>NULL</v>
      </c>
      <c r="N1874" t="str">
        <v>62.27908, 5.79624</v>
      </c>
      <c r="O1874">
        <v>45908</v>
      </c>
      <c r="P1874">
        <v>0.45833333333333331</v>
      </c>
      <c r="Q1874">
        <v>0.83333333333333337</v>
      </c>
      <c r="R1874" t="str">
        <v>True</v>
      </c>
    </row>
    <row r="1875" spans="1:18" x14ac:dyDescent="0.25">
      <c r="A1875" t="str">
        <v>250001</v>
      </c>
      <c r="B1875" t="str">
        <v>Stortingsvalget 2025</v>
      </c>
      <c r="C1875" t="str">
        <v>Møre og Romsdal</v>
      </c>
      <c r="D1875" t="str">
        <v>1516</v>
      </c>
      <c r="E1875" t="str">
        <v>Ulstein</v>
      </c>
      <c r="F1875" t="str">
        <v>0001</v>
      </c>
      <c r="G1875" t="str">
        <v>Ulstein og Flø</v>
      </c>
      <c r="H1875" t="str">
        <v>0001</v>
      </c>
      <c r="I1875" t="str">
        <v>Ulstein skule</v>
      </c>
      <c r="J1875" t="str">
        <v>Bøen 10</v>
      </c>
      <c r="K1875" t="str">
        <v>6065</v>
      </c>
      <c r="L1875" t="str">
        <v xml:space="preserve">Ulsteinvik  </v>
      </c>
      <c r="M1875" t="str">
        <v>NULL</v>
      </c>
      <c r="N1875" t="str">
        <v>62.356758, 5.826702</v>
      </c>
      <c r="O1875">
        <v>45908</v>
      </c>
      <c r="P1875">
        <v>0.625</v>
      </c>
      <c r="Q1875">
        <v>0.79166666666666663</v>
      </c>
      <c r="R1875" t="str">
        <v>True</v>
      </c>
    </row>
    <row r="1876" spans="1:18" x14ac:dyDescent="0.25">
      <c r="A1876" t="str">
        <v>250001</v>
      </c>
      <c r="B1876" t="str">
        <v>Stortingsvalget 2025</v>
      </c>
      <c r="C1876" t="str">
        <v>Møre og Romsdal</v>
      </c>
      <c r="D1876" t="str">
        <v>1516</v>
      </c>
      <c r="E1876" t="str">
        <v>Ulstein</v>
      </c>
      <c r="F1876" t="str">
        <v>0002</v>
      </c>
      <c r="G1876" t="str">
        <v>Ulsteinvik</v>
      </c>
      <c r="H1876" t="str">
        <v>0002</v>
      </c>
      <c r="I1876" t="str">
        <v>Ulstein bibliotek</v>
      </c>
      <c r="J1876" t="str">
        <v>Vikemyra 2</v>
      </c>
      <c r="K1876" t="str">
        <v>6065</v>
      </c>
      <c r="L1876" t="str">
        <v>Ulsteinvik</v>
      </c>
      <c r="M1876" t="str">
        <v>NULL</v>
      </c>
      <c r="N1876" t="str">
        <v>62.34373, 5.849</v>
      </c>
      <c r="O1876">
        <v>45908</v>
      </c>
      <c r="P1876">
        <v>0.375</v>
      </c>
      <c r="Q1876">
        <v>0.875</v>
      </c>
      <c r="R1876" t="str">
        <v>True</v>
      </c>
    </row>
    <row r="1877" spans="1:18" x14ac:dyDescent="0.25">
      <c r="A1877" t="str">
        <v>250001</v>
      </c>
      <c r="B1877" t="str">
        <v>Stortingsvalget 2025</v>
      </c>
      <c r="C1877" t="str">
        <v>Møre og Romsdal</v>
      </c>
      <c r="D1877" t="str">
        <v>1516</v>
      </c>
      <c r="E1877" t="str">
        <v>Ulstein</v>
      </c>
      <c r="F1877" t="str">
        <v>0003</v>
      </c>
      <c r="G1877" t="str">
        <v>Hasund og Dimna</v>
      </c>
      <c r="H1877" t="str">
        <v>0003</v>
      </c>
      <c r="I1877" t="str">
        <v>Hasund skule</v>
      </c>
      <c r="J1877" t="str">
        <v>Sundgotvegen 133</v>
      </c>
      <c r="K1877" t="str">
        <v>6065</v>
      </c>
      <c r="L1877" t="str">
        <v>Ulsteinvik</v>
      </c>
      <c r="M1877" t="str">
        <v>NULL</v>
      </c>
      <c r="N1877" t="str">
        <v>62.31653, 5.84286</v>
      </c>
      <c r="O1877">
        <v>45908</v>
      </c>
      <c r="P1877">
        <v>0.625</v>
      </c>
      <c r="Q1877">
        <v>0.79166666666666663</v>
      </c>
      <c r="R1877" t="str">
        <v>True</v>
      </c>
    </row>
    <row r="1878" spans="1:18" x14ac:dyDescent="0.25">
      <c r="A1878" t="str">
        <v>250001</v>
      </c>
      <c r="B1878" t="str">
        <v>Stortingsvalget 2025</v>
      </c>
      <c r="C1878" t="str">
        <v>Møre og Romsdal</v>
      </c>
      <c r="D1878" t="str">
        <v>1516</v>
      </c>
      <c r="E1878" t="str">
        <v>Ulstein</v>
      </c>
      <c r="F1878" t="str">
        <v>0004</v>
      </c>
      <c r="G1878" t="str">
        <v>Haddal og Eiksund</v>
      </c>
      <c r="H1878" t="str">
        <v>0004</v>
      </c>
      <c r="I1878" t="str">
        <v>Haddal skule</v>
      </c>
      <c r="J1878" t="str">
        <v>Ringstaddalen 8</v>
      </c>
      <c r="K1878" t="str">
        <v>6064</v>
      </c>
      <c r="L1878" t="str">
        <v>Haddal</v>
      </c>
      <c r="M1878" t="str">
        <v>NULL</v>
      </c>
      <c r="N1878" t="str">
        <v>62.28223, 5.87549</v>
      </c>
      <c r="O1878">
        <v>45908</v>
      </c>
      <c r="P1878">
        <v>0.625</v>
      </c>
      <c r="Q1878">
        <v>0.79166666666666663</v>
      </c>
      <c r="R1878" t="str">
        <v>True</v>
      </c>
    </row>
    <row r="1879" spans="1:18" x14ac:dyDescent="0.25">
      <c r="A1879" t="str">
        <v>250001</v>
      </c>
      <c r="B1879" t="str">
        <v>Stortingsvalget 2025</v>
      </c>
      <c r="C1879" t="str">
        <v>Møre og Romsdal</v>
      </c>
      <c r="D1879" t="str">
        <v>1517</v>
      </c>
      <c r="E1879" t="str">
        <v>Hareid</v>
      </c>
      <c r="F1879" t="str">
        <v>0001</v>
      </c>
      <c r="G1879" t="str">
        <v>Hareid</v>
      </c>
      <c r="H1879" t="str">
        <v>0001</v>
      </c>
      <c r="I1879" t="str">
        <v>Hareid rådhus</v>
      </c>
      <c r="J1879" t="str">
        <v>Rådhusplassen 5</v>
      </c>
      <c r="K1879" t="str">
        <v>6060</v>
      </c>
      <c r="L1879" t="str">
        <v>Hareid</v>
      </c>
      <c r="M1879" t="str">
        <v>NULL</v>
      </c>
      <c r="N1879" t="str">
        <v>62.36904, 6.02966</v>
      </c>
      <c r="O1879">
        <v>45908</v>
      </c>
      <c r="P1879">
        <v>0.375</v>
      </c>
      <c r="Q1879">
        <v>0.875</v>
      </c>
      <c r="R1879" t="str">
        <v>True</v>
      </c>
    </row>
    <row r="1880" spans="1:18" x14ac:dyDescent="0.25">
      <c r="A1880" t="str">
        <v>250001</v>
      </c>
      <c r="B1880" t="str">
        <v>Stortingsvalget 2025</v>
      </c>
      <c r="C1880" t="str">
        <v>Møre og Romsdal</v>
      </c>
      <c r="D1880" t="str">
        <v>1520</v>
      </c>
      <c r="E1880" t="str">
        <v>Ørsta</v>
      </c>
      <c r="F1880" t="str">
        <v>0001</v>
      </c>
      <c r="G1880" t="str">
        <v>Sentrum krins</v>
      </c>
      <c r="H1880" t="str">
        <v>0001</v>
      </c>
      <c r="I1880" t="str">
        <v>Ørsta kulturhus</v>
      </c>
      <c r="J1880" t="str">
        <v>Holmegata 7</v>
      </c>
      <c r="K1880" t="str">
        <v>6153</v>
      </c>
      <c r="L1880" t="str">
        <v>Ørsta</v>
      </c>
      <c r="M1880" t="str">
        <v>NULL</v>
      </c>
      <c r="N1880" t="str">
        <v>62.19753, 6.12967</v>
      </c>
      <c r="O1880">
        <v>45908</v>
      </c>
      <c r="P1880">
        <v>0.375</v>
      </c>
      <c r="Q1880">
        <v>0.875</v>
      </c>
      <c r="R1880" t="str">
        <v>True</v>
      </c>
    </row>
    <row r="1881" spans="1:18" x14ac:dyDescent="0.25">
      <c r="A1881" t="str">
        <v>250001</v>
      </c>
      <c r="B1881" t="str">
        <v>Stortingsvalget 2025</v>
      </c>
      <c r="C1881" t="str">
        <v>Møre og Romsdal</v>
      </c>
      <c r="D1881" t="str">
        <v>1520</v>
      </c>
      <c r="E1881" t="str">
        <v>Ørsta</v>
      </c>
      <c r="F1881" t="str">
        <v>0002</v>
      </c>
      <c r="G1881" t="str">
        <v>Vartdal krins</v>
      </c>
      <c r="H1881" t="str">
        <v>0002</v>
      </c>
      <c r="I1881" t="str">
        <v>Vartdal skule</v>
      </c>
      <c r="J1881" t="str">
        <v>Myrevegen 59</v>
      </c>
      <c r="K1881" t="str">
        <v>6170</v>
      </c>
      <c r="L1881" t="str">
        <v>Vartdal</v>
      </c>
      <c r="M1881" t="str">
        <v>NULL</v>
      </c>
      <c r="N1881" t="str">
        <v>62.29841, 6.09106</v>
      </c>
      <c r="O1881">
        <v>45908</v>
      </c>
      <c r="P1881">
        <v>0.58333333333333337</v>
      </c>
      <c r="Q1881">
        <v>0.79166666666666663</v>
      </c>
      <c r="R1881" t="str">
        <v>True</v>
      </c>
    </row>
    <row r="1882" spans="1:18" x14ac:dyDescent="0.25">
      <c r="A1882" t="str">
        <v>250001</v>
      </c>
      <c r="B1882" t="str">
        <v>Stortingsvalget 2025</v>
      </c>
      <c r="C1882" t="str">
        <v>Møre og Romsdal</v>
      </c>
      <c r="D1882" t="str">
        <v>1520</v>
      </c>
      <c r="E1882" t="str">
        <v>Ørsta</v>
      </c>
      <c r="F1882" t="str">
        <v>0003</v>
      </c>
      <c r="G1882" t="str">
        <v>Sæbø krins</v>
      </c>
      <c r="H1882" t="str">
        <v>0003</v>
      </c>
      <c r="I1882" t="str">
        <v>Sæbø skule</v>
      </c>
      <c r="J1882" t="str">
        <v>Skuleplassen 7A</v>
      </c>
      <c r="K1882" t="str">
        <v>6165</v>
      </c>
      <c r="L1882" t="str">
        <v>Sæbø</v>
      </c>
      <c r="M1882" t="str">
        <v>NULL</v>
      </c>
      <c r="N1882" t="str">
        <v>62.20691, 6.47397</v>
      </c>
      <c r="O1882">
        <v>45908</v>
      </c>
      <c r="P1882">
        <v>0.58333333333333337</v>
      </c>
      <c r="Q1882">
        <v>0.79166666666666663</v>
      </c>
      <c r="R1882" t="str">
        <v>True</v>
      </c>
    </row>
    <row r="1883" spans="1:18" x14ac:dyDescent="0.25">
      <c r="A1883" t="str">
        <v>250001</v>
      </c>
      <c r="B1883" t="str">
        <v>Stortingsvalget 2025</v>
      </c>
      <c r="C1883" t="str">
        <v>Møre og Romsdal</v>
      </c>
      <c r="D1883" t="str">
        <v>1520</v>
      </c>
      <c r="E1883" t="str">
        <v>Ørsta</v>
      </c>
      <c r="F1883" t="str">
        <v>0005</v>
      </c>
      <c r="G1883" t="str">
        <v>Ny Hovden krins</v>
      </c>
      <c r="H1883" t="str">
        <v>0005</v>
      </c>
      <c r="I1883" t="str">
        <v>Hovden skule</v>
      </c>
      <c r="J1883" t="str">
        <v>Skulevegen 6</v>
      </c>
      <c r="K1883" t="str">
        <v>6160</v>
      </c>
      <c r="L1883" t="str">
        <v>Hovdebygda</v>
      </c>
      <c r="M1883" t="str">
        <v>NULL</v>
      </c>
      <c r="N1883" t="str">
        <v>62.18535358209375, 6.080768648001822</v>
      </c>
      <c r="O1883">
        <v>45908</v>
      </c>
      <c r="P1883">
        <v>0.58333333333333337</v>
      </c>
      <c r="Q1883">
        <v>0.79166666666666663</v>
      </c>
      <c r="R1883" t="str">
        <v>True</v>
      </c>
    </row>
    <row r="1884" spans="1:18" x14ac:dyDescent="0.25">
      <c r="A1884" t="str">
        <v>250001</v>
      </c>
      <c r="B1884" t="str">
        <v>Stortingsvalget 2025</v>
      </c>
      <c r="C1884" t="str">
        <v>Møre og Romsdal</v>
      </c>
      <c r="D1884" t="str">
        <v>1520</v>
      </c>
      <c r="E1884" t="str">
        <v>Ørsta</v>
      </c>
      <c r="F1884" t="str">
        <v>0006</v>
      </c>
      <c r="G1884" t="str">
        <v>Ny Dalane krins</v>
      </c>
      <c r="H1884" t="str">
        <v>0006</v>
      </c>
      <c r="I1884" t="str">
        <v>Dalane skule</v>
      </c>
      <c r="J1884" t="str">
        <v>Åmdalen 333</v>
      </c>
      <c r="K1884" t="str">
        <v>6156</v>
      </c>
      <c r="L1884" t="str">
        <v>Åmdal</v>
      </c>
      <c r="M1884" t="str">
        <v>NULL</v>
      </c>
      <c r="N1884" t="str">
        <v>62.15957061542619, 6.230929437491568</v>
      </c>
      <c r="O1884">
        <v>45908</v>
      </c>
      <c r="P1884">
        <v>0.58333333333333337</v>
      </c>
      <c r="Q1884">
        <v>0.79166666666666663</v>
      </c>
      <c r="R1884" t="str">
        <v>True</v>
      </c>
    </row>
    <row r="1885" spans="1:18" x14ac:dyDescent="0.25">
      <c r="A1885" t="str">
        <v>250001</v>
      </c>
      <c r="B1885" t="str">
        <v>Stortingsvalget 2025</v>
      </c>
      <c r="C1885" t="str">
        <v>Møre og Romsdal</v>
      </c>
      <c r="D1885" t="str">
        <v>1525</v>
      </c>
      <c r="E1885" t="str">
        <v>Stranda</v>
      </c>
      <c r="F1885" t="str">
        <v>0001</v>
      </c>
      <c r="G1885" t="str">
        <v>Liabygda</v>
      </c>
      <c r="H1885" t="str">
        <v>0001</v>
      </c>
      <c r="I1885" t="str">
        <v>Trollstova</v>
      </c>
      <c r="J1885" t="str">
        <v>Liagarden 71</v>
      </c>
      <c r="K1885" t="str">
        <v>6212</v>
      </c>
      <c r="L1885" t="str">
        <v>Liabygda</v>
      </c>
      <c r="M1885" t="str">
        <v>NULL</v>
      </c>
      <c r="N1885" t="str">
        <v>62.31088, 7.06875</v>
      </c>
      <c r="O1885">
        <v>45908</v>
      </c>
      <c r="P1885">
        <v>0.5</v>
      </c>
      <c r="Q1885">
        <v>0.75</v>
      </c>
      <c r="R1885" t="str">
        <v>True</v>
      </c>
    </row>
    <row r="1886" spans="1:18" x14ac:dyDescent="0.25">
      <c r="A1886" t="str">
        <v>250001</v>
      </c>
      <c r="B1886" t="str">
        <v>Stortingsvalget 2025</v>
      </c>
      <c r="C1886" t="str">
        <v>Møre og Romsdal</v>
      </c>
      <c r="D1886" t="str">
        <v>1525</v>
      </c>
      <c r="E1886" t="str">
        <v>Stranda</v>
      </c>
      <c r="F1886" t="str">
        <v>0002</v>
      </c>
      <c r="G1886" t="str">
        <v>Ringstad</v>
      </c>
      <c r="H1886" t="str">
        <v>0002</v>
      </c>
      <c r="I1886" t="str">
        <v>Storfjord Kulturhus</v>
      </c>
      <c r="J1886" t="str">
        <v>Øyna 1</v>
      </c>
      <c r="K1886" t="str">
        <v>6200</v>
      </c>
      <c r="L1886" t="str">
        <v>Stranda</v>
      </c>
      <c r="M1886" t="str">
        <v>NULL</v>
      </c>
      <c r="N1886" t="str">
        <v>62.308195,6.945545</v>
      </c>
      <c r="O1886">
        <v>45908</v>
      </c>
      <c r="P1886">
        <v>0.375</v>
      </c>
      <c r="Q1886">
        <v>0.83333333333333337</v>
      </c>
      <c r="R1886" t="str">
        <v>True</v>
      </c>
    </row>
    <row r="1887" spans="1:18" x14ac:dyDescent="0.25">
      <c r="A1887" t="str">
        <v>250001</v>
      </c>
      <c r="B1887" t="str">
        <v>Stortingsvalget 2025</v>
      </c>
      <c r="C1887" t="str">
        <v>Møre og Romsdal</v>
      </c>
      <c r="D1887" t="str">
        <v>1525</v>
      </c>
      <c r="E1887" t="str">
        <v>Stranda</v>
      </c>
      <c r="F1887" t="str">
        <v>0004</v>
      </c>
      <c r="G1887" t="str">
        <v>Hellesylt</v>
      </c>
      <c r="H1887" t="str">
        <v>0004</v>
      </c>
      <c r="I1887" t="str">
        <v>Sunnylven Samfunnshus</v>
      </c>
      <c r="J1887" t="str">
        <v>Hellesyltvegen 51</v>
      </c>
      <c r="K1887" t="str">
        <v>6218</v>
      </c>
      <c r="L1887" t="str">
        <v>Hellesylt</v>
      </c>
      <c r="M1887" t="str">
        <v>NULL</v>
      </c>
      <c r="N1887" t="str">
        <v>62.085123, 6.870305</v>
      </c>
      <c r="O1887">
        <v>45908</v>
      </c>
      <c r="P1887">
        <v>0.375</v>
      </c>
      <c r="Q1887">
        <v>0.75</v>
      </c>
      <c r="R1887" t="str">
        <v>True</v>
      </c>
    </row>
    <row r="1888" spans="1:18" x14ac:dyDescent="0.25">
      <c r="A1888" t="str">
        <v>250001</v>
      </c>
      <c r="B1888" t="str">
        <v>Stortingsvalget 2025</v>
      </c>
      <c r="C1888" t="str">
        <v>Møre og Romsdal</v>
      </c>
      <c r="D1888" t="str">
        <v>1525</v>
      </c>
      <c r="E1888" t="str">
        <v>Stranda</v>
      </c>
      <c r="F1888" t="str">
        <v>0005</v>
      </c>
      <c r="G1888" t="str">
        <v>Maråk</v>
      </c>
      <c r="H1888" t="str">
        <v>0005</v>
      </c>
      <c r="I1888" t="str">
        <v>Geiranger skule</v>
      </c>
      <c r="J1888" t="str">
        <v>Maråkvegen 54</v>
      </c>
      <c r="K1888" t="str">
        <v>6216</v>
      </c>
      <c r="L1888" t="str">
        <v>Geiranger</v>
      </c>
      <c r="M1888" t="str">
        <v>NULL</v>
      </c>
      <c r="N1888" t="str">
        <v>62.09913, 7.20477</v>
      </c>
      <c r="O1888">
        <v>45908</v>
      </c>
      <c r="P1888">
        <v>0.375</v>
      </c>
      <c r="Q1888">
        <v>0.66666666666666663</v>
      </c>
      <c r="R1888" t="str">
        <v>True</v>
      </c>
    </row>
    <row r="1889" spans="1:18" x14ac:dyDescent="0.25">
      <c r="A1889" t="str">
        <v>250001</v>
      </c>
      <c r="B1889" t="str">
        <v>Stortingsvalget 2025</v>
      </c>
      <c r="C1889" t="str">
        <v>Møre og Romsdal</v>
      </c>
      <c r="D1889" t="str">
        <v>1528</v>
      </c>
      <c r="E1889" t="str">
        <v>Sykkylven</v>
      </c>
      <c r="F1889" t="str">
        <v>0001</v>
      </c>
      <c r="G1889" t="str">
        <v>Aure</v>
      </c>
      <c r="H1889" t="str">
        <v>0001</v>
      </c>
      <c r="I1889" t="str">
        <v>Sykkylven kulturhus</v>
      </c>
      <c r="J1889" t="str">
        <v>Kyrkjevegen 2</v>
      </c>
      <c r="K1889" t="str">
        <v>6230</v>
      </c>
      <c r="L1889" t="str">
        <v>Sykkylven</v>
      </c>
      <c r="M1889" t="str">
        <v>NULL</v>
      </c>
      <c r="N1889" t="str">
        <v>62.394296, 6.587577</v>
      </c>
      <c r="O1889">
        <v>45908</v>
      </c>
      <c r="P1889">
        <v>0.41666666666666669</v>
      </c>
      <c r="Q1889">
        <v>0.83333333333333337</v>
      </c>
      <c r="R1889" t="str">
        <v>True</v>
      </c>
    </row>
    <row r="1890" spans="1:18" x14ac:dyDescent="0.25">
      <c r="A1890" t="str">
        <v>250001</v>
      </c>
      <c r="B1890" t="str">
        <v>Stortingsvalget 2025</v>
      </c>
      <c r="C1890" t="str">
        <v>Møre og Romsdal</v>
      </c>
      <c r="D1890" t="str">
        <v>1528</v>
      </c>
      <c r="E1890" t="str">
        <v>Sykkylven</v>
      </c>
      <c r="F1890" t="str">
        <v>0002</v>
      </c>
      <c r="G1890" t="str">
        <v>Sørestranda</v>
      </c>
      <c r="H1890" t="str">
        <v>0002</v>
      </c>
      <c r="I1890" t="str">
        <v>Sørestranda skule</v>
      </c>
      <c r="J1890" t="str">
        <v>Ikornnesvegen 15</v>
      </c>
      <c r="K1890" t="str">
        <v>6222</v>
      </c>
      <c r="L1890" t="str">
        <v>Ikornnes</v>
      </c>
      <c r="M1890" t="str">
        <v>NULL</v>
      </c>
      <c r="N1890" t="str">
        <v>62.383365, 6.551150</v>
      </c>
      <c r="O1890">
        <v>45908</v>
      </c>
      <c r="P1890">
        <v>0.41666666666666669</v>
      </c>
      <c r="Q1890">
        <v>0.83333333333333337</v>
      </c>
      <c r="R1890" t="str">
        <v>True</v>
      </c>
    </row>
    <row r="1891" spans="1:18" x14ac:dyDescent="0.25">
      <c r="A1891" t="str">
        <v>250001</v>
      </c>
      <c r="B1891" t="str">
        <v>Stortingsvalget 2025</v>
      </c>
      <c r="C1891" t="str">
        <v>Møre og Romsdal</v>
      </c>
      <c r="D1891" t="str">
        <v>1528</v>
      </c>
      <c r="E1891" t="str">
        <v>Sykkylven</v>
      </c>
      <c r="F1891" t="str">
        <v>0003</v>
      </c>
      <c r="G1891" t="str">
        <v>Tandstad</v>
      </c>
      <c r="H1891" t="str">
        <v>0003</v>
      </c>
      <c r="I1891" t="str">
        <v>Ungdomshuset Vaarvon</v>
      </c>
      <c r="J1891" t="str">
        <v>Straumsheimvegen 4</v>
      </c>
      <c r="K1891" t="str">
        <v>6220</v>
      </c>
      <c r="L1891" t="str">
        <v>Straumgjerde</v>
      </c>
      <c r="M1891" t="str">
        <v>NULL</v>
      </c>
      <c r="N1891" t="str">
        <v>62.332429, 6.590656</v>
      </c>
      <c r="O1891">
        <v>45908</v>
      </c>
      <c r="P1891">
        <v>0.41666666666666669</v>
      </c>
      <c r="Q1891">
        <v>0.83333333333333337</v>
      </c>
      <c r="R1891" t="str">
        <v>False</v>
      </c>
    </row>
    <row r="1892" spans="1:18" x14ac:dyDescent="0.25">
      <c r="A1892" t="str">
        <v>250001</v>
      </c>
      <c r="B1892" t="str">
        <v>Stortingsvalget 2025</v>
      </c>
      <c r="C1892" t="str">
        <v>Møre og Romsdal</v>
      </c>
      <c r="D1892" t="str">
        <v>1531</v>
      </c>
      <c r="E1892" t="str">
        <v>Sula</v>
      </c>
      <c r="F1892" t="str">
        <v>0001</v>
      </c>
      <c r="G1892" t="str">
        <v>Solevåg</v>
      </c>
      <c r="H1892" t="str">
        <v>0001</v>
      </c>
      <c r="I1892" t="str">
        <v>Rørstadmarkahallen</v>
      </c>
      <c r="J1892" t="str">
        <v>Rørstadmarka 77</v>
      </c>
      <c r="K1892" t="str">
        <v>6035</v>
      </c>
      <c r="L1892" t="str">
        <v>Fiskerstrand</v>
      </c>
      <c r="M1892" t="str">
        <v>NULL</v>
      </c>
      <c r="N1892" t="str">
        <v>62.430874, 6.265265</v>
      </c>
      <c r="O1892">
        <v>45908</v>
      </c>
      <c r="P1892">
        <v>0.41666666666666669</v>
      </c>
      <c r="Q1892">
        <v>0.875</v>
      </c>
      <c r="R1892" t="str">
        <v>True</v>
      </c>
    </row>
    <row r="1893" spans="1:18" x14ac:dyDescent="0.25">
      <c r="A1893" t="str">
        <v>250001</v>
      </c>
      <c r="B1893" t="str">
        <v>Stortingsvalget 2025</v>
      </c>
      <c r="C1893" t="str">
        <v>Møre og Romsdal</v>
      </c>
      <c r="D1893" t="str">
        <v>1531</v>
      </c>
      <c r="E1893" t="str">
        <v>Sula</v>
      </c>
      <c r="F1893" t="str">
        <v>0002</v>
      </c>
      <c r="G1893" t="str">
        <v>Langevåg</v>
      </c>
      <c r="H1893" t="str">
        <v>0002</v>
      </c>
      <c r="I1893" t="str">
        <v>Sulahallen</v>
      </c>
      <c r="J1893" t="str">
        <v>Bratthaugmyra 41</v>
      </c>
      <c r="K1893" t="str">
        <v>6030</v>
      </c>
      <c r="L1893" t="str">
        <v>Langevåg</v>
      </c>
      <c r="M1893" t="str">
        <v>NULL</v>
      </c>
      <c r="N1893" t="str">
        <v>62.438978, 6.211603</v>
      </c>
      <c r="O1893">
        <v>45908</v>
      </c>
      <c r="P1893">
        <v>0.41666666666666669</v>
      </c>
      <c r="Q1893">
        <v>0.875</v>
      </c>
      <c r="R1893" t="str">
        <v>True</v>
      </c>
    </row>
    <row r="1894" spans="1:18" x14ac:dyDescent="0.25">
      <c r="A1894" t="str">
        <v>250001</v>
      </c>
      <c r="B1894" t="str">
        <v>Stortingsvalget 2025</v>
      </c>
      <c r="C1894" t="str">
        <v>Møre og Romsdal</v>
      </c>
      <c r="D1894" t="str">
        <v>1532</v>
      </c>
      <c r="E1894" t="str">
        <v>Giske</v>
      </c>
      <c r="F1894" t="str">
        <v>0001</v>
      </c>
      <c r="G1894" t="str">
        <v>Godøy og Alnes krins</v>
      </c>
      <c r="H1894" t="str">
        <v>0001</v>
      </c>
      <c r="I1894" t="str">
        <v>Godøyhallen</v>
      </c>
      <c r="J1894" t="str">
        <v>Ådalsvegen 55</v>
      </c>
      <c r="K1894" t="str">
        <v>6055</v>
      </c>
      <c r="L1894" t="str">
        <v>Godøya</v>
      </c>
      <c r="M1894" t="str">
        <v>NULL</v>
      </c>
      <c r="N1894" t="str">
        <v>62.47199149932865, 6.022883011178578</v>
      </c>
      <c r="O1894">
        <v>45908</v>
      </c>
      <c r="P1894">
        <v>0.375</v>
      </c>
      <c r="Q1894">
        <v>0.875</v>
      </c>
      <c r="R1894" t="str">
        <v>True</v>
      </c>
    </row>
    <row r="1895" spans="1:18" x14ac:dyDescent="0.25">
      <c r="A1895" t="str">
        <v>250001</v>
      </c>
      <c r="B1895" t="str">
        <v>Stortingsvalget 2025</v>
      </c>
      <c r="C1895" t="str">
        <v>Møre og Romsdal</v>
      </c>
      <c r="D1895" t="str">
        <v>1532</v>
      </c>
      <c r="E1895" t="str">
        <v>Giske</v>
      </c>
      <c r="F1895" t="str">
        <v>0002</v>
      </c>
      <c r="G1895" t="str">
        <v>Giske krins</v>
      </c>
      <c r="H1895" t="str">
        <v>0002</v>
      </c>
      <c r="I1895" t="str">
        <v>Giske skule</v>
      </c>
      <c r="J1895" t="str">
        <v>Skulevegen</v>
      </c>
      <c r="K1895" t="str">
        <v>6052</v>
      </c>
      <c r="L1895" t="str">
        <v>Giske</v>
      </c>
      <c r="M1895" t="str">
        <v>NULL</v>
      </c>
      <c r="N1895" t="str">
        <v>62.50429962089077, 6.051035476998891</v>
      </c>
      <c r="O1895">
        <v>45908</v>
      </c>
      <c r="P1895">
        <v>0.375</v>
      </c>
      <c r="Q1895">
        <v>0.875</v>
      </c>
      <c r="R1895" t="str">
        <v>True</v>
      </c>
    </row>
    <row r="1896" spans="1:18" x14ac:dyDescent="0.25">
      <c r="A1896" t="str">
        <v>250001</v>
      </c>
      <c r="B1896" t="str">
        <v>Stortingsvalget 2025</v>
      </c>
      <c r="C1896" t="str">
        <v>Møre og Romsdal</v>
      </c>
      <c r="D1896" t="str">
        <v>1532</v>
      </c>
      <c r="E1896" t="str">
        <v>Giske</v>
      </c>
      <c r="F1896" t="str">
        <v>0003</v>
      </c>
      <c r="G1896" t="str">
        <v>Valderøy krins</v>
      </c>
      <c r="H1896" t="str">
        <v>0003</v>
      </c>
      <c r="I1896" t="str">
        <v>Giske komm. idrettshall</v>
      </c>
      <c r="J1896" t="str">
        <v>Valderhaug 10</v>
      </c>
      <c r="K1896" t="str">
        <v>6050</v>
      </c>
      <c r="L1896" t="str">
        <v>Valderøya</v>
      </c>
      <c r="M1896" t="str">
        <v>NULL</v>
      </c>
      <c r="N1896" t="str">
        <v>62.5008717326729, 6.132596088723744</v>
      </c>
      <c r="O1896">
        <v>45908</v>
      </c>
      <c r="P1896">
        <v>0.375</v>
      </c>
      <c r="Q1896">
        <v>0.875</v>
      </c>
      <c r="R1896" t="str">
        <v>True</v>
      </c>
    </row>
    <row r="1897" spans="1:18" x14ac:dyDescent="0.25">
      <c r="A1897" t="str">
        <v>250001</v>
      </c>
      <c r="B1897" t="str">
        <v>Stortingsvalget 2025</v>
      </c>
      <c r="C1897" t="str">
        <v>Møre og Romsdal</v>
      </c>
      <c r="D1897" t="str">
        <v>1532</v>
      </c>
      <c r="E1897" t="str">
        <v>Giske</v>
      </c>
      <c r="F1897" t="str">
        <v>0004</v>
      </c>
      <c r="G1897" t="str">
        <v>Vigra krins</v>
      </c>
      <c r="H1897" t="str">
        <v>0004</v>
      </c>
      <c r="I1897" t="str">
        <v>Vigrahallen</v>
      </c>
      <c r="J1897" t="str">
        <v>Postvegen 455</v>
      </c>
      <c r="K1897" t="str">
        <v>6040</v>
      </c>
      <c r="L1897" t="str">
        <v>Vigra</v>
      </c>
      <c r="M1897" t="str">
        <v>NULL</v>
      </c>
      <c r="N1897" t="str">
        <v>62.57348632149316, 6.115923477487172</v>
      </c>
      <c r="O1897">
        <v>45908</v>
      </c>
      <c r="P1897">
        <v>0.375</v>
      </c>
      <c r="Q1897">
        <v>0.875</v>
      </c>
      <c r="R1897" t="str">
        <v>True</v>
      </c>
    </row>
    <row r="1898" spans="1:18" x14ac:dyDescent="0.25">
      <c r="A1898" t="str">
        <v>250001</v>
      </c>
      <c r="B1898" t="str">
        <v>Stortingsvalget 2025</v>
      </c>
      <c r="C1898" t="str">
        <v>Møre og Romsdal</v>
      </c>
      <c r="D1898" t="str">
        <v>1535</v>
      </c>
      <c r="E1898" t="str">
        <v>Vestnes</v>
      </c>
      <c r="F1898" t="str">
        <v>0001</v>
      </c>
      <c r="G1898" t="str">
        <v>Vike</v>
      </c>
      <c r="H1898" t="str">
        <v>0001</v>
      </c>
      <c r="I1898" t="str">
        <v>Gjermundnes vidaregåande skole</v>
      </c>
      <c r="J1898" t="str">
        <v>Gjermundnesvegen 200</v>
      </c>
      <c r="K1898" t="str">
        <v>6392</v>
      </c>
      <c r="L1898" t="str">
        <v>Vikebukt</v>
      </c>
      <c r="M1898" t="str">
        <v>NULL</v>
      </c>
      <c r="N1898" t="str">
        <v>62.623103, 7.166085</v>
      </c>
      <c r="O1898">
        <v>45908</v>
      </c>
      <c r="P1898">
        <v>0.41666666666666669</v>
      </c>
      <c r="Q1898">
        <v>0.83333333333333337</v>
      </c>
      <c r="R1898" t="str">
        <v>True</v>
      </c>
    </row>
    <row r="1899" spans="1:18" x14ac:dyDescent="0.25">
      <c r="A1899" t="str">
        <v>250001</v>
      </c>
      <c r="B1899" t="str">
        <v>Stortingsvalget 2025</v>
      </c>
      <c r="C1899" t="str">
        <v>Møre og Romsdal</v>
      </c>
      <c r="D1899" t="str">
        <v>1535</v>
      </c>
      <c r="E1899" t="str">
        <v>Vestnes</v>
      </c>
      <c r="F1899" t="str">
        <v>0002</v>
      </c>
      <c r="G1899" t="str">
        <v>Tresfjord</v>
      </c>
      <c r="H1899" t="str">
        <v>0002</v>
      </c>
      <c r="I1899" t="str">
        <v>Tresfjord oppvekstsenter</v>
      </c>
      <c r="J1899" t="str">
        <v>Skulebakken 1</v>
      </c>
      <c r="K1899" t="str">
        <v>6391</v>
      </c>
      <c r="L1899" t="str">
        <v>Tresfjord</v>
      </c>
      <c r="M1899" t="str">
        <v>NULL</v>
      </c>
      <c r="N1899" t="str">
        <v>62.52133, 7.12664</v>
      </c>
      <c r="O1899">
        <v>45908</v>
      </c>
      <c r="P1899">
        <v>0.41666666666666669</v>
      </c>
      <c r="Q1899">
        <v>0.83333333333333337</v>
      </c>
      <c r="R1899" t="str">
        <v>True</v>
      </c>
    </row>
    <row r="1900" spans="1:18" x14ac:dyDescent="0.25">
      <c r="A1900" t="str">
        <v>250001</v>
      </c>
      <c r="B1900" t="str">
        <v>Stortingsvalget 2025</v>
      </c>
      <c r="C1900" t="str">
        <v>Møre og Romsdal</v>
      </c>
      <c r="D1900" t="str">
        <v>1535</v>
      </c>
      <c r="E1900" t="str">
        <v>Vestnes</v>
      </c>
      <c r="F1900" t="str">
        <v>0003</v>
      </c>
      <c r="G1900" t="str">
        <v>Helland</v>
      </c>
      <c r="H1900" t="str">
        <v>0003</v>
      </c>
      <c r="I1900" t="str">
        <v>Myra kulturbygg</v>
      </c>
      <c r="J1900" t="str">
        <v>Myra 34</v>
      </c>
      <c r="K1900" t="str">
        <v>6390</v>
      </c>
      <c r="L1900" t="str">
        <v>Vestnes</v>
      </c>
      <c r="M1900" t="str">
        <v>NULL</v>
      </c>
      <c r="N1900" t="str">
        <v>62.61962, 7.08512</v>
      </c>
      <c r="O1900">
        <v>45908</v>
      </c>
      <c r="P1900">
        <v>0.41666666666666669</v>
      </c>
      <c r="Q1900">
        <v>0.83333333333333337</v>
      </c>
      <c r="R1900" t="str">
        <v>True</v>
      </c>
    </row>
    <row r="1901" spans="1:18" x14ac:dyDescent="0.25">
      <c r="A1901" t="str">
        <v>250001</v>
      </c>
      <c r="B1901" t="str">
        <v>Stortingsvalget 2025</v>
      </c>
      <c r="C1901" t="str">
        <v>Møre og Romsdal</v>
      </c>
      <c r="D1901" t="str">
        <v>1535</v>
      </c>
      <c r="E1901" t="str">
        <v>Vestnes</v>
      </c>
      <c r="F1901" t="str">
        <v>0004</v>
      </c>
      <c r="G1901" t="str">
        <v>Tomrefjord</v>
      </c>
      <c r="H1901" t="str">
        <v>0004</v>
      </c>
      <c r="I1901" t="str">
        <v>Tomrefjord idrettsbygg</v>
      </c>
      <c r="J1901" t="str">
        <v>Nybøvegen 2</v>
      </c>
      <c r="K1901" t="str">
        <v>6393</v>
      </c>
      <c r="L1901" t="str">
        <v>Tomrefjord</v>
      </c>
      <c r="M1901" t="str">
        <v>NULL</v>
      </c>
      <c r="N1901" t="str">
        <v>62.601288, 6.931327</v>
      </c>
      <c r="O1901">
        <v>45908</v>
      </c>
      <c r="P1901">
        <v>0.41666666666666669</v>
      </c>
      <c r="Q1901">
        <v>0.83333333333333337</v>
      </c>
      <c r="R1901" t="str">
        <v>True</v>
      </c>
    </row>
    <row r="1902" spans="1:18" x14ac:dyDescent="0.25">
      <c r="A1902" t="str">
        <v>250001</v>
      </c>
      <c r="B1902" t="str">
        <v>Stortingsvalget 2025</v>
      </c>
      <c r="C1902" t="str">
        <v>Møre og Romsdal</v>
      </c>
      <c r="D1902" t="str">
        <v>1535</v>
      </c>
      <c r="E1902" t="str">
        <v>Vestnes</v>
      </c>
      <c r="F1902" t="str">
        <v>0005</v>
      </c>
      <c r="G1902" t="str">
        <v>Fiksdal</v>
      </c>
      <c r="H1902" t="str">
        <v>0005</v>
      </c>
      <c r="I1902" t="str">
        <v>Bygdaheim</v>
      </c>
      <c r="J1902" t="str">
        <v>Nakkedalsvegen 44</v>
      </c>
      <c r="K1902" t="str">
        <v>6394</v>
      </c>
      <c r="L1902" t="str">
        <v>Fiksdal</v>
      </c>
      <c r="M1902" t="str">
        <v>NULL</v>
      </c>
      <c r="N1902" t="str">
        <v>62.617315, 6.849589</v>
      </c>
      <c r="O1902">
        <v>45908</v>
      </c>
      <c r="P1902">
        <v>0.41666666666666669</v>
      </c>
      <c r="Q1902">
        <v>0.83333333333333337</v>
      </c>
      <c r="R1902" t="str">
        <v>True</v>
      </c>
    </row>
    <row r="1903" spans="1:18" x14ac:dyDescent="0.25">
      <c r="A1903" t="str">
        <v>250001</v>
      </c>
      <c r="B1903" t="str">
        <v>Stortingsvalget 2025</v>
      </c>
      <c r="C1903" t="str">
        <v>Møre og Romsdal</v>
      </c>
      <c r="D1903" t="str">
        <v>1539</v>
      </c>
      <c r="E1903" t="str">
        <v>Rauma</v>
      </c>
      <c r="F1903" t="str">
        <v>0001</v>
      </c>
      <c r="G1903" t="str">
        <v>Åndalsnes</v>
      </c>
      <c r="H1903" t="str">
        <v>0001</v>
      </c>
      <c r="I1903" t="str">
        <v>Rauma rådhus</v>
      </c>
      <c r="J1903" t="str">
        <v>Vollan 8A</v>
      </c>
      <c r="K1903" t="str">
        <v>6300</v>
      </c>
      <c r="L1903" t="str">
        <v>Åndalsnes</v>
      </c>
      <c r="M1903" t="str">
        <v>NULL</v>
      </c>
      <c r="N1903" t="str">
        <v>62.567995,7.686331</v>
      </c>
      <c r="O1903">
        <v>45908</v>
      </c>
      <c r="P1903">
        <v>0.41666666666666669</v>
      </c>
      <c r="Q1903">
        <v>0.83333333333333337</v>
      </c>
      <c r="R1903" t="str">
        <v>True</v>
      </c>
    </row>
    <row r="1904" spans="1:18" x14ac:dyDescent="0.25">
      <c r="A1904" t="str">
        <v>250001</v>
      </c>
      <c r="B1904" t="str">
        <v>Stortingsvalget 2025</v>
      </c>
      <c r="C1904" t="str">
        <v>Møre og Romsdal</v>
      </c>
      <c r="D1904" t="str">
        <v>1539</v>
      </c>
      <c r="E1904" t="str">
        <v>Rauma</v>
      </c>
      <c r="F1904" t="str">
        <v>0002</v>
      </c>
      <c r="G1904" t="str">
        <v>Isfjorden</v>
      </c>
      <c r="H1904" t="str">
        <v>0002</v>
      </c>
      <c r="I1904" t="str">
        <v>Isfjorden samfunnshus</v>
      </c>
      <c r="J1904" t="str">
        <v>Hen</v>
      </c>
      <c r="K1904" t="str">
        <v>6320</v>
      </c>
      <c r="L1904" t="str">
        <v>Isfjorden</v>
      </c>
      <c r="M1904" t="str">
        <v>NULL</v>
      </c>
      <c r="N1904" t="str">
        <v>62.576841162524694, 7.788448322753879</v>
      </c>
      <c r="O1904">
        <v>45908</v>
      </c>
      <c r="P1904">
        <v>0.41666666666666669</v>
      </c>
      <c r="Q1904">
        <v>0.83333333333333337</v>
      </c>
      <c r="R1904" t="str">
        <v>True</v>
      </c>
    </row>
    <row r="1905" spans="1:18" x14ac:dyDescent="0.25">
      <c r="A1905" t="str">
        <v>250001</v>
      </c>
      <c r="B1905" t="str">
        <v>Stortingsvalget 2025</v>
      </c>
      <c r="C1905" t="str">
        <v>Møre og Romsdal</v>
      </c>
      <c r="D1905" t="str">
        <v>1539</v>
      </c>
      <c r="E1905" t="str">
        <v>Rauma</v>
      </c>
      <c r="F1905" t="str">
        <v>0003</v>
      </c>
      <c r="G1905" t="str">
        <v>Måndalen</v>
      </c>
      <c r="H1905" t="str">
        <v>0003</v>
      </c>
      <c r="I1905" t="str">
        <v>Måndalen skole</v>
      </c>
      <c r="J1905" t="str">
        <v>Bruasetvegen 76</v>
      </c>
      <c r="K1905" t="str">
        <v>6386</v>
      </c>
      <c r="L1905" t="str">
        <v>Måndalen</v>
      </c>
      <c r="M1905" t="str">
        <v>NULL</v>
      </c>
      <c r="N1905" t="str">
        <v>62.53068, 7.43676</v>
      </c>
      <c r="O1905">
        <v>45908</v>
      </c>
      <c r="P1905">
        <v>0.58333333333333337</v>
      </c>
      <c r="Q1905">
        <v>0.83333333333333337</v>
      </c>
      <c r="R1905" t="str">
        <v>True</v>
      </c>
    </row>
    <row r="1906" spans="1:18" x14ac:dyDescent="0.25">
      <c r="A1906" t="str">
        <v>250001</v>
      </c>
      <c r="B1906" t="str">
        <v>Stortingsvalget 2025</v>
      </c>
      <c r="C1906" t="str">
        <v>Møre og Romsdal</v>
      </c>
      <c r="D1906" t="str">
        <v>1539</v>
      </c>
      <c r="E1906" t="str">
        <v>Rauma</v>
      </c>
      <c r="F1906" t="str">
        <v>0004</v>
      </c>
      <c r="G1906" t="str">
        <v>Åfarnes</v>
      </c>
      <c r="H1906" t="str">
        <v>0004</v>
      </c>
      <c r="I1906" t="str">
        <v>Åfarnes skole</v>
      </c>
      <c r="J1906" t="str">
        <v>Åfarnes</v>
      </c>
      <c r="K1906" t="str">
        <v>6360</v>
      </c>
      <c r="L1906" t="str">
        <v>Åfarnes</v>
      </c>
      <c r="M1906" t="str">
        <v>NULL</v>
      </c>
      <c r="N1906" t="str">
        <v>62.65886640280734, 7.503292331352213</v>
      </c>
      <c r="O1906">
        <v>45908</v>
      </c>
      <c r="P1906">
        <v>0.58333333333333337</v>
      </c>
      <c r="Q1906">
        <v>0.83333333333333337</v>
      </c>
      <c r="R1906" t="str">
        <v>True</v>
      </c>
    </row>
    <row r="1907" spans="1:18" x14ac:dyDescent="0.25">
      <c r="A1907" t="str">
        <v>250001</v>
      </c>
      <c r="B1907" t="str">
        <v>Stortingsvalget 2025</v>
      </c>
      <c r="C1907" t="str">
        <v>Møre og Romsdal</v>
      </c>
      <c r="D1907" t="str">
        <v>1547</v>
      </c>
      <c r="E1907" t="str">
        <v>Aukra</v>
      </c>
      <c r="F1907" t="str">
        <v>0001</v>
      </c>
      <c r="G1907" t="str">
        <v>Gossen</v>
      </c>
      <c r="H1907" t="str">
        <v>0001</v>
      </c>
      <c r="I1907" t="str">
        <v>Gymsal ved Gossen barne- og ungdomsskole</v>
      </c>
      <c r="J1907" t="str">
        <v>Skolevegen 24</v>
      </c>
      <c r="K1907" t="str">
        <v>6480</v>
      </c>
      <c r="L1907" t="str">
        <v>Aukra</v>
      </c>
      <c r="M1907" t="str">
        <v>NULL</v>
      </c>
      <c r="N1907" t="str">
        <v>62.806940, 6.882978</v>
      </c>
      <c r="O1907">
        <v>45908</v>
      </c>
      <c r="P1907">
        <v>0.375</v>
      </c>
      <c r="Q1907">
        <v>0.83333333333333337</v>
      </c>
      <c r="R1907" t="str">
        <v>True</v>
      </c>
    </row>
    <row r="1908" spans="1:18" x14ac:dyDescent="0.25">
      <c r="A1908" t="str">
        <v>250001</v>
      </c>
      <c r="B1908" t="str">
        <v>Stortingsvalget 2025</v>
      </c>
      <c r="C1908" t="str">
        <v>Møre og Romsdal</v>
      </c>
      <c r="D1908" t="str">
        <v>1547</v>
      </c>
      <c r="E1908" t="str">
        <v>Aukra</v>
      </c>
      <c r="F1908" t="str">
        <v>0004</v>
      </c>
      <c r="G1908" t="str">
        <v>Julsundet</v>
      </c>
      <c r="H1908" t="str">
        <v>0004</v>
      </c>
      <c r="I1908" t="str">
        <v>Gymsal Julsundet skole og fleirbrukshus</v>
      </c>
      <c r="J1908" t="str">
        <v>Skolebakken 7</v>
      </c>
      <c r="K1908" t="str">
        <v>6409</v>
      </c>
      <c r="L1908" t="str">
        <v>Molde</v>
      </c>
      <c r="M1908" t="str">
        <v>NULL</v>
      </c>
      <c r="N1908" t="str">
        <v>62.772246, 6.992798</v>
      </c>
      <c r="O1908">
        <v>45908</v>
      </c>
      <c r="P1908">
        <v>0.375</v>
      </c>
      <c r="Q1908">
        <v>0.83333333333333337</v>
      </c>
      <c r="R1908" t="str">
        <v>True</v>
      </c>
    </row>
    <row r="1909" spans="1:18" x14ac:dyDescent="0.25">
      <c r="A1909" t="str">
        <v>250001</v>
      </c>
      <c r="B1909" t="str">
        <v>Stortingsvalget 2025</v>
      </c>
      <c r="C1909" t="str">
        <v>Møre og Romsdal</v>
      </c>
      <c r="D1909" t="str">
        <v>1554</v>
      </c>
      <c r="E1909" t="str">
        <v>Averøy</v>
      </c>
      <c r="F1909" t="str">
        <v>0001</v>
      </c>
      <c r="G1909" t="str">
        <v>Averøy øst</v>
      </c>
      <c r="H1909" t="str">
        <v>0001</v>
      </c>
      <c r="I1909" t="str">
        <v>Averøy kommunehus</v>
      </c>
      <c r="J1909" t="str">
        <v>Bruvollveien 4</v>
      </c>
      <c r="K1909" t="str">
        <v>6530</v>
      </c>
      <c r="L1909" t="str">
        <v>Averøy</v>
      </c>
      <c r="M1909" t="str">
        <v>NULL</v>
      </c>
      <c r="N1909" t="str">
        <v>63.053237, 7.631914</v>
      </c>
      <c r="O1909">
        <v>45908</v>
      </c>
      <c r="P1909">
        <v>0.5</v>
      </c>
      <c r="Q1909">
        <v>0.83333333333333337</v>
      </c>
      <c r="R1909" t="str">
        <v>True</v>
      </c>
    </row>
    <row r="1910" spans="1:18" x14ac:dyDescent="0.25">
      <c r="A1910" t="str">
        <v>250001</v>
      </c>
      <c r="B1910" t="str">
        <v>Stortingsvalget 2025</v>
      </c>
      <c r="C1910" t="str">
        <v>Møre og Romsdal</v>
      </c>
      <c r="D1910" t="str">
        <v>1554</v>
      </c>
      <c r="E1910" t="str">
        <v>Averøy</v>
      </c>
      <c r="F1910" t="str">
        <v>0002</v>
      </c>
      <c r="G1910" t="str">
        <v>Averøy vest</v>
      </c>
      <c r="H1910" t="str">
        <v>0002</v>
      </c>
      <c r="I1910" t="str">
        <v>Kårvåg barneskole</v>
      </c>
      <c r="J1910" t="str">
        <v>Rangøyveien 11</v>
      </c>
      <c r="K1910" t="str">
        <v>6532</v>
      </c>
      <c r="L1910" t="str">
        <v>Averøy</v>
      </c>
      <c r="M1910" t="str">
        <v>NULL</v>
      </c>
      <c r="N1910" t="str">
        <v>63.01737, 7.47234</v>
      </c>
      <c r="O1910">
        <v>45908</v>
      </c>
      <c r="P1910">
        <v>0.5</v>
      </c>
      <c r="Q1910">
        <v>0.83333333333333337</v>
      </c>
      <c r="R1910" t="str">
        <v>True</v>
      </c>
    </row>
    <row r="1911" spans="1:18" x14ac:dyDescent="0.25">
      <c r="A1911" t="str">
        <v>250001</v>
      </c>
      <c r="B1911" t="str">
        <v>Stortingsvalget 2025</v>
      </c>
      <c r="C1911" t="str">
        <v>Møre og Romsdal</v>
      </c>
      <c r="D1911" t="str">
        <v>1557</v>
      </c>
      <c r="E1911" t="str">
        <v>Gjemnes</v>
      </c>
      <c r="F1911" t="str">
        <v>0013</v>
      </c>
      <c r="G1911" t="str">
        <v>Indre Gjemnes</v>
      </c>
      <c r="H1911" t="str">
        <v>0013</v>
      </c>
      <c r="I1911" t="str">
        <v>Angvik skule</v>
      </c>
      <c r="J1911" t="str">
        <v>Angvikvegen 53</v>
      </c>
      <c r="K1911" t="str">
        <v>6636</v>
      </c>
      <c r="L1911" t="str">
        <v>Angvik</v>
      </c>
      <c r="M1911" t="str">
        <v>NULL</v>
      </c>
      <c r="N1911" t="str">
        <v>62.897056, 8.089208</v>
      </c>
      <c r="O1911">
        <v>45908</v>
      </c>
      <c r="P1911">
        <v>0.5</v>
      </c>
      <c r="Q1911">
        <v>0.83333333333333337</v>
      </c>
      <c r="R1911" t="str">
        <v>False</v>
      </c>
    </row>
    <row r="1912" spans="1:18" x14ac:dyDescent="0.25">
      <c r="A1912" t="str">
        <v>250001</v>
      </c>
      <c r="B1912" t="str">
        <v>Stortingsvalget 2025</v>
      </c>
      <c r="C1912" t="str">
        <v>Møre og Romsdal</v>
      </c>
      <c r="D1912" t="str">
        <v>1557</v>
      </c>
      <c r="E1912" t="str">
        <v>Gjemnes</v>
      </c>
      <c r="F1912" t="str">
        <v>0014</v>
      </c>
      <c r="G1912" t="str">
        <v>Midtre og Ytre Gjemnes</v>
      </c>
      <c r="H1912" t="str">
        <v>0014</v>
      </c>
      <c r="I1912" t="str">
        <v>Batnfjord samfunnshus - Kulturstua</v>
      </c>
      <c r="J1912" t="str">
        <v>Skulvegen 1</v>
      </c>
      <c r="K1912" t="str">
        <v>6631</v>
      </c>
      <c r="L1912" t="str">
        <v>Batnfjordsøra</v>
      </c>
      <c r="M1912" t="str">
        <v>NULL</v>
      </c>
      <c r="N1912" t="str">
        <v>62.89348, 7.67796</v>
      </c>
      <c r="O1912">
        <v>45908</v>
      </c>
      <c r="P1912">
        <v>0.5</v>
      </c>
      <c r="Q1912">
        <v>0.83333333333333337</v>
      </c>
      <c r="R1912" t="str">
        <v>True</v>
      </c>
    </row>
    <row r="1913" spans="1:18" x14ac:dyDescent="0.25">
      <c r="A1913" t="str">
        <v>250001</v>
      </c>
      <c r="B1913" t="str">
        <v>Stortingsvalget 2025</v>
      </c>
      <c r="C1913" t="str">
        <v>Møre og Romsdal</v>
      </c>
      <c r="D1913" t="str">
        <v>1560</v>
      </c>
      <c r="E1913" t="str">
        <v>Tingvoll</v>
      </c>
      <c r="F1913" t="str">
        <v>0001</v>
      </c>
      <c r="G1913" t="str">
        <v>Straumsnes</v>
      </c>
      <c r="H1913" t="str">
        <v>0001</v>
      </c>
      <c r="I1913" t="str">
        <v>Nordmørshallen</v>
      </c>
      <c r="J1913" t="str">
        <v>Straumsnesvegen 357</v>
      </c>
      <c r="K1913" t="str">
        <v>6670</v>
      </c>
      <c r="L1913" t="str">
        <v>Øydegard</v>
      </c>
      <c r="M1913" t="str">
        <v>NULL</v>
      </c>
      <c r="N1913" t="str">
        <v>63.03504, 8.04144</v>
      </c>
      <c r="O1913">
        <v>45908</v>
      </c>
      <c r="P1913">
        <v>0.5</v>
      </c>
      <c r="Q1913">
        <v>0.83333333333333337</v>
      </c>
      <c r="R1913" t="str">
        <v>True</v>
      </c>
    </row>
    <row r="1914" spans="1:18" x14ac:dyDescent="0.25">
      <c r="A1914" t="str">
        <v>250001</v>
      </c>
      <c r="B1914" t="str">
        <v>Stortingsvalget 2025</v>
      </c>
      <c r="C1914" t="str">
        <v>Møre og Romsdal</v>
      </c>
      <c r="D1914" t="str">
        <v>1560</v>
      </c>
      <c r="E1914" t="str">
        <v>Tingvoll</v>
      </c>
      <c r="F1914" t="str">
        <v>0002</v>
      </c>
      <c r="G1914" t="str">
        <v>Tingvollvågen</v>
      </c>
      <c r="H1914" t="str">
        <v>0002</v>
      </c>
      <c r="I1914" t="str">
        <v xml:space="preserve">Tingvollhallen </v>
      </c>
      <c r="J1914" t="str">
        <v>Skolevegen 31</v>
      </c>
      <c r="K1914" t="str">
        <v>6630</v>
      </c>
      <c r="L1914" t="str">
        <v>Tingvoll</v>
      </c>
      <c r="M1914" t="str">
        <v>NULL</v>
      </c>
      <c r="N1914" t="str">
        <v>62.91515483, 8.19696271</v>
      </c>
      <c r="O1914">
        <v>45908</v>
      </c>
      <c r="P1914">
        <v>0.5</v>
      </c>
      <c r="Q1914">
        <v>0.83333333333333337</v>
      </c>
      <c r="R1914" t="str">
        <v>True</v>
      </c>
    </row>
    <row r="1915" spans="1:18" x14ac:dyDescent="0.25">
      <c r="A1915" t="str">
        <v>250001</v>
      </c>
      <c r="B1915" t="str">
        <v>Stortingsvalget 2025</v>
      </c>
      <c r="C1915" t="str">
        <v>Møre og Romsdal</v>
      </c>
      <c r="D1915" t="str">
        <v>1560</v>
      </c>
      <c r="E1915" t="str">
        <v>Tingvoll</v>
      </c>
      <c r="F1915" t="str">
        <v>0003</v>
      </c>
      <c r="G1915" t="str">
        <v>Meisingset</v>
      </c>
      <c r="H1915" t="str">
        <v>0003</v>
      </c>
      <c r="I1915" t="str">
        <v>Meisingset grendahus</v>
      </c>
      <c r="J1915" t="str">
        <v>Vågbøvegen 1305</v>
      </c>
      <c r="K1915" t="str">
        <v>6628</v>
      </c>
      <c r="L1915" t="str">
        <v>Meisingset</v>
      </c>
      <c r="M1915" t="str">
        <v>NULL</v>
      </c>
      <c r="N1915" t="str">
        <v>62.86216, 8.29336</v>
      </c>
      <c r="O1915">
        <v>45908</v>
      </c>
      <c r="P1915">
        <v>0.5</v>
      </c>
      <c r="Q1915">
        <v>0.83333333333333337</v>
      </c>
      <c r="R1915" t="str">
        <v>True</v>
      </c>
    </row>
    <row r="1916" spans="1:18" x14ac:dyDescent="0.25">
      <c r="A1916" t="str">
        <v>250001</v>
      </c>
      <c r="B1916" t="str">
        <v>Stortingsvalget 2025</v>
      </c>
      <c r="C1916" t="str">
        <v>Møre og Romsdal</v>
      </c>
      <c r="D1916" t="str">
        <v>1563</v>
      </c>
      <c r="E1916" t="str">
        <v>Sunndal</v>
      </c>
      <c r="F1916" t="str">
        <v>0001</v>
      </c>
      <c r="G1916" t="str">
        <v>Gjøra og Musgjerd</v>
      </c>
      <c r="H1916" t="str">
        <v>0001</v>
      </c>
      <c r="I1916" t="str">
        <v>Sunndalsporten</v>
      </c>
      <c r="J1916" t="str">
        <v>Fjellgardsvegen 2</v>
      </c>
      <c r="K1916" t="str">
        <v>6613</v>
      </c>
      <c r="L1916" t="str">
        <v>Gjøra</v>
      </c>
      <c r="M1916" t="str">
        <v>NULL</v>
      </c>
      <c r="N1916" t="str">
        <v>62.54928, 9.115090</v>
      </c>
      <c r="O1916">
        <v>45908</v>
      </c>
      <c r="P1916">
        <v>0.41666666666666669</v>
      </c>
      <c r="Q1916">
        <v>0.83333333333333337</v>
      </c>
      <c r="R1916" t="str">
        <v>True</v>
      </c>
    </row>
    <row r="1917" spans="1:18" x14ac:dyDescent="0.25">
      <c r="A1917" t="str">
        <v>250001</v>
      </c>
      <c r="B1917" t="str">
        <v>Stortingsvalget 2025</v>
      </c>
      <c r="C1917" t="str">
        <v>Møre og Romsdal</v>
      </c>
      <c r="D1917" t="str">
        <v>1563</v>
      </c>
      <c r="E1917" t="str">
        <v>Sunndal</v>
      </c>
      <c r="F1917" t="str">
        <v>0004</v>
      </c>
      <c r="G1917" t="str">
        <v>Løykja og Fale</v>
      </c>
      <c r="H1917" t="str">
        <v>0004</v>
      </c>
      <c r="I1917" t="str">
        <v>Løykja skole</v>
      </c>
      <c r="J1917" t="str">
        <v>Torskevegen 4</v>
      </c>
      <c r="K1917" t="str">
        <v>6612</v>
      </c>
      <c r="L1917" t="str">
        <v>Grøa</v>
      </c>
      <c r="M1917" t="str">
        <v>NULL</v>
      </c>
      <c r="N1917" t="str">
        <v>62.652746,8.69643</v>
      </c>
      <c r="O1917">
        <v>45908</v>
      </c>
      <c r="P1917">
        <v>0.41666666666666669</v>
      </c>
      <c r="Q1917">
        <v>0.83333333333333337</v>
      </c>
      <c r="R1917" t="str">
        <v>True</v>
      </c>
    </row>
    <row r="1918" spans="1:18" x14ac:dyDescent="0.25">
      <c r="A1918" t="str">
        <v>250001</v>
      </c>
      <c r="B1918" t="str">
        <v>Stortingsvalget 2025</v>
      </c>
      <c r="C1918" t="str">
        <v>Møre og Romsdal</v>
      </c>
      <c r="D1918" t="str">
        <v>1563</v>
      </c>
      <c r="E1918" t="str">
        <v>Sunndal</v>
      </c>
      <c r="F1918" t="str">
        <v>0007</v>
      </c>
      <c r="G1918" t="str">
        <v>Håsen, Litldalen og Viklandet</v>
      </c>
      <c r="H1918" t="str">
        <v>0007</v>
      </c>
      <c r="I1918" t="str">
        <v>Tredal skole</v>
      </c>
      <c r="J1918" t="str">
        <v>Tredalsvegen 89</v>
      </c>
      <c r="K1918" t="str">
        <v>6600</v>
      </c>
      <c r="L1918" t="str">
        <v>Sunndalsøra</v>
      </c>
      <c r="M1918" t="str">
        <v>NULL</v>
      </c>
      <c r="N1918" t="str">
        <v>62.66642,8.533287</v>
      </c>
      <c r="O1918">
        <v>45908</v>
      </c>
      <c r="P1918">
        <v>0.41666666666666669</v>
      </c>
      <c r="Q1918">
        <v>0.83333333333333337</v>
      </c>
      <c r="R1918" t="str">
        <v>True</v>
      </c>
    </row>
    <row r="1919" spans="1:18" x14ac:dyDescent="0.25">
      <c r="A1919" t="str">
        <v>250001</v>
      </c>
      <c r="B1919" t="str">
        <v>Stortingsvalget 2025</v>
      </c>
      <c r="C1919" t="str">
        <v>Møre og Romsdal</v>
      </c>
      <c r="D1919" t="str">
        <v>1563</v>
      </c>
      <c r="E1919" t="str">
        <v>Sunndal</v>
      </c>
      <c r="F1919" t="str">
        <v>0008</v>
      </c>
      <c r="G1919" t="str">
        <v>Øksendal</v>
      </c>
      <c r="H1919" t="str">
        <v>0008</v>
      </c>
      <c r="I1919" t="str">
        <v>Øksendal samfunnshus</v>
      </c>
      <c r="J1919" t="str">
        <v>Øksendalsvegen 131</v>
      </c>
      <c r="K1919" t="str">
        <v>6610</v>
      </c>
      <c r="L1919" t="str">
        <v>Øksendal</v>
      </c>
      <c r="M1919" t="str">
        <v>NULL</v>
      </c>
      <c r="N1919" t="str">
        <v>62.70727, 8.42806</v>
      </c>
      <c r="O1919">
        <v>45908</v>
      </c>
      <c r="P1919">
        <v>0.41666666666666669</v>
      </c>
      <c r="Q1919">
        <v>0.83333333333333337</v>
      </c>
      <c r="R1919" t="str">
        <v>True</v>
      </c>
    </row>
    <row r="1920" spans="1:18" x14ac:dyDescent="0.25">
      <c r="A1920" t="str">
        <v>250001</v>
      </c>
      <c r="B1920" t="str">
        <v>Stortingsvalget 2025</v>
      </c>
      <c r="C1920" t="str">
        <v>Møre og Romsdal</v>
      </c>
      <c r="D1920" t="str">
        <v>1563</v>
      </c>
      <c r="E1920" t="str">
        <v>Sunndal</v>
      </c>
      <c r="F1920" t="str">
        <v>0011</v>
      </c>
      <c r="G1920" t="str">
        <v>Ålvundeid og Ålvundfjord</v>
      </c>
      <c r="H1920" t="str">
        <v>0011</v>
      </c>
      <c r="I1920" t="str">
        <v>Ålvundeid grendahus</v>
      </c>
      <c r="J1920" t="str">
        <v>Eidavegen 45</v>
      </c>
      <c r="K1920" t="str">
        <v>6620</v>
      </c>
      <c r="L1920" t="str">
        <v>Ålvundeid</v>
      </c>
      <c r="M1920" t="str">
        <v>NULL</v>
      </c>
      <c r="N1920" t="str">
        <v>62.76045, 8.54119</v>
      </c>
      <c r="O1920">
        <v>45908</v>
      </c>
      <c r="P1920">
        <v>0.41666666666666669</v>
      </c>
      <c r="Q1920">
        <v>0.83333333333333337</v>
      </c>
      <c r="R1920" t="str">
        <v>True</v>
      </c>
    </row>
    <row r="1921" spans="1:18" x14ac:dyDescent="0.25">
      <c r="A1921" t="str">
        <v>250001</v>
      </c>
      <c r="B1921" t="str">
        <v>Stortingsvalget 2025</v>
      </c>
      <c r="C1921" t="str">
        <v>Møre og Romsdal</v>
      </c>
      <c r="D1921" t="str">
        <v>1563</v>
      </c>
      <c r="E1921" t="str">
        <v>Sunndal</v>
      </c>
      <c r="F1921" t="str">
        <v>0013</v>
      </c>
      <c r="G1921" t="str">
        <v>Sunndalsøra og Furu</v>
      </c>
      <c r="H1921" t="str">
        <v>0013</v>
      </c>
      <c r="I1921" t="str">
        <v>Sunndal kulturhus</v>
      </c>
      <c r="J1921" t="str">
        <v>Auragata 2</v>
      </c>
      <c r="K1921" t="str">
        <v>6600</v>
      </c>
      <c r="L1921" t="str">
        <v>Sunndalsøra</v>
      </c>
      <c r="M1921" t="str">
        <v>NULL</v>
      </c>
      <c r="N1921" t="str">
        <v>62.67402, 8.562491</v>
      </c>
      <c r="O1921">
        <v>45908</v>
      </c>
      <c r="P1921">
        <v>0.41666666666666669</v>
      </c>
      <c r="Q1921">
        <v>0.83333333333333337</v>
      </c>
      <c r="R1921" t="str">
        <v>True</v>
      </c>
    </row>
    <row r="1922" spans="1:18" x14ac:dyDescent="0.25">
      <c r="A1922" t="str">
        <v>250001</v>
      </c>
      <c r="B1922" t="str">
        <v>Stortingsvalget 2025</v>
      </c>
      <c r="C1922" t="str">
        <v>Møre og Romsdal</v>
      </c>
      <c r="D1922" t="str">
        <v>1566</v>
      </c>
      <c r="E1922" t="str">
        <v>Surnadal</v>
      </c>
      <c r="F1922" t="str">
        <v>0001</v>
      </c>
      <c r="G1922" t="str">
        <v>Surnadal</v>
      </c>
      <c r="H1922" t="str">
        <v>0001</v>
      </c>
      <c r="I1922" t="str">
        <v>Surnadal kulturhus</v>
      </c>
      <c r="J1922" t="str">
        <v>Svartvassvegen 1</v>
      </c>
      <c r="K1922" t="str">
        <v>6650</v>
      </c>
      <c r="L1922" t="str">
        <v>Surnadal</v>
      </c>
      <c r="M1922" t="str">
        <v>NULL</v>
      </c>
      <c r="N1922" t="str">
        <v>62.97349, 8.7259</v>
      </c>
      <c r="O1922">
        <v>45908</v>
      </c>
      <c r="P1922">
        <v>0.41666666666666669</v>
      </c>
      <c r="Q1922">
        <v>0.83333333333333337</v>
      </c>
      <c r="R1922" t="str">
        <v>True</v>
      </c>
    </row>
    <row r="1923" spans="1:18" x14ac:dyDescent="0.25">
      <c r="A1923" t="str">
        <v>250001</v>
      </c>
      <c r="B1923" t="str">
        <v>Stortingsvalget 2025</v>
      </c>
      <c r="C1923" t="str">
        <v>Møre og Romsdal</v>
      </c>
      <c r="D1923" t="str">
        <v>1566</v>
      </c>
      <c r="E1923" t="str">
        <v>Surnadal</v>
      </c>
      <c r="F1923" t="str">
        <v>0002</v>
      </c>
      <c r="G1923" t="str">
        <v>Todalen og Stangvik</v>
      </c>
      <c r="H1923" t="str">
        <v>0002</v>
      </c>
      <c r="I1923" t="str">
        <v>Todalen og Stangvik oppvekstsenter</v>
      </c>
      <c r="J1923" t="str">
        <v>Lykkjeeidet 1132</v>
      </c>
      <c r="K1923" t="str">
        <v>6640</v>
      </c>
      <c r="L1923" t="str">
        <v>Kvanne</v>
      </c>
      <c r="M1923" t="str">
        <v>NULL</v>
      </c>
      <c r="N1923" t="str">
        <v>62.90195, 8.59745</v>
      </c>
      <c r="O1923">
        <v>45908</v>
      </c>
      <c r="P1923">
        <v>0.5</v>
      </c>
      <c r="Q1923">
        <v>0.83333333333333337</v>
      </c>
      <c r="R1923" t="str">
        <v>True</v>
      </c>
    </row>
    <row r="1924" spans="1:18" x14ac:dyDescent="0.25">
      <c r="A1924" t="str">
        <v>250001</v>
      </c>
      <c r="B1924" t="str">
        <v>Stortingsvalget 2025</v>
      </c>
      <c r="C1924" t="str">
        <v>Møre og Romsdal</v>
      </c>
      <c r="D1924" t="str">
        <v>1566</v>
      </c>
      <c r="E1924" t="str">
        <v>Surnadal</v>
      </c>
      <c r="F1924" t="str">
        <v>0003</v>
      </c>
      <c r="G1924" t="str">
        <v>Bøfjorden og Bæverfjord</v>
      </c>
      <c r="H1924" t="str">
        <v>0003</v>
      </c>
      <c r="I1924" t="str">
        <v>Bøfjorden og Bæverfjord oppvekstsenter</v>
      </c>
      <c r="J1924" t="str">
        <v>Bøverdalsvegen 33</v>
      </c>
      <c r="K1924" t="str">
        <v>6644</v>
      </c>
      <c r="L1924" t="str">
        <v>Bæverfjord</v>
      </c>
      <c r="M1924" t="str">
        <v>NULL</v>
      </c>
      <c r="N1924" t="str">
        <v>63.02578, 8.59908</v>
      </c>
      <c r="O1924">
        <v>45908</v>
      </c>
      <c r="P1924">
        <v>0.5</v>
      </c>
      <c r="Q1924">
        <v>0.83333333333333337</v>
      </c>
      <c r="R1924" t="str">
        <v>False</v>
      </c>
    </row>
    <row r="1925" spans="1:18" x14ac:dyDescent="0.25">
      <c r="A1925" t="str">
        <v>250001</v>
      </c>
      <c r="B1925" t="str">
        <v>Stortingsvalget 2025</v>
      </c>
      <c r="C1925" t="str">
        <v>Møre og Romsdal</v>
      </c>
      <c r="D1925" t="str">
        <v>1573</v>
      </c>
      <c r="E1925" t="str">
        <v>Smøla</v>
      </c>
      <c r="F1925" t="str">
        <v>0010</v>
      </c>
      <c r="G1925" t="str">
        <v>Nordsmøla</v>
      </c>
      <c r="H1925" t="str">
        <v>0010</v>
      </c>
      <c r="I1925" t="str">
        <v>Smølahallen</v>
      </c>
      <c r="J1925" t="str">
        <v>Rådhusveien 10</v>
      </c>
      <c r="K1925" t="str">
        <v>6570</v>
      </c>
      <c r="L1925" t="str">
        <v>Smøla</v>
      </c>
      <c r="M1925" t="str">
        <v>NULL</v>
      </c>
      <c r="N1925" t="str">
        <v>63.45911, 8.01216</v>
      </c>
      <c r="O1925">
        <v>45908</v>
      </c>
      <c r="P1925">
        <v>0.41666666666666669</v>
      </c>
      <c r="Q1925">
        <v>0.83333333333333337</v>
      </c>
      <c r="R1925" t="str">
        <v>True</v>
      </c>
    </row>
    <row r="1926" spans="1:18" x14ac:dyDescent="0.25">
      <c r="A1926" t="str">
        <v>250001</v>
      </c>
      <c r="B1926" t="str">
        <v>Stortingsvalget 2025</v>
      </c>
      <c r="C1926" t="str">
        <v>Møre og Romsdal</v>
      </c>
      <c r="D1926" t="str">
        <v>1576</v>
      </c>
      <c r="E1926" t="str">
        <v>Aure</v>
      </c>
      <c r="F1926" t="str">
        <v>0001</v>
      </c>
      <c r="G1926" t="str">
        <v>Aure</v>
      </c>
      <c r="H1926" t="str">
        <v>0001</v>
      </c>
      <c r="I1926" t="str">
        <v>Aure Arena</v>
      </c>
      <c r="J1926" t="str">
        <v>Aurdalsvegen 15</v>
      </c>
      <c r="K1926" t="str">
        <v>6690</v>
      </c>
      <c r="L1926" t="str">
        <v>Aure</v>
      </c>
      <c r="M1926" t="str">
        <v>NULL</v>
      </c>
      <c r="N1926" t="str">
        <v>63.26791, 8.53284</v>
      </c>
      <c r="O1926">
        <v>45908</v>
      </c>
      <c r="P1926">
        <v>0.41666666666666669</v>
      </c>
      <c r="Q1926">
        <v>0.83333333333333337</v>
      </c>
      <c r="R1926" t="str">
        <v>True</v>
      </c>
    </row>
    <row r="1927" spans="1:18" x14ac:dyDescent="0.25">
      <c r="A1927" t="str">
        <v>250001</v>
      </c>
      <c r="B1927" t="str">
        <v>Stortingsvalget 2025</v>
      </c>
      <c r="C1927" t="str">
        <v>Møre og Romsdal</v>
      </c>
      <c r="D1927" t="str">
        <v>1576</v>
      </c>
      <c r="E1927" t="str">
        <v>Aure</v>
      </c>
      <c r="F1927" t="str">
        <v>0002</v>
      </c>
      <c r="G1927" t="str">
        <v>Tustna</v>
      </c>
      <c r="H1927" t="str">
        <v>0002</v>
      </c>
      <c r="I1927" t="str">
        <v>Tustna</v>
      </c>
      <c r="J1927" t="str">
        <v>Skulvegen 22</v>
      </c>
      <c r="K1927" t="str">
        <v>6590</v>
      </c>
      <c r="L1927" t="str">
        <v>Tustna</v>
      </c>
      <c r="M1927" t="str">
        <v>NULL</v>
      </c>
      <c r="N1927" t="str">
        <v>63.15899, 7.96403</v>
      </c>
      <c r="O1927">
        <v>45908</v>
      </c>
      <c r="P1927">
        <v>0.41666666666666669</v>
      </c>
      <c r="Q1927">
        <v>0.83333333333333337</v>
      </c>
      <c r="R1927" t="str">
        <v>True</v>
      </c>
    </row>
    <row r="1928" spans="1:18" x14ac:dyDescent="0.25">
      <c r="A1928" t="str">
        <v>250001</v>
      </c>
      <c r="B1928" t="str">
        <v>Stortingsvalget 2025</v>
      </c>
      <c r="C1928" t="str">
        <v>Møre og Romsdal</v>
      </c>
      <c r="D1928" t="str">
        <v>1577</v>
      </c>
      <c r="E1928" t="str">
        <v>Volda</v>
      </c>
      <c r="F1928" t="str">
        <v>0001</v>
      </c>
      <c r="G1928" t="str">
        <v>Mork</v>
      </c>
      <c r="H1928" t="str">
        <v>0001</v>
      </c>
      <c r="I1928" t="str">
        <v>Mork skule</v>
      </c>
      <c r="J1928" t="str">
        <v>Morkavegen 64</v>
      </c>
      <c r="K1928" t="str">
        <v>6105</v>
      </c>
      <c r="L1928" t="str">
        <v>Volda</v>
      </c>
      <c r="M1928" t="str">
        <v>NULL</v>
      </c>
      <c r="N1928" t="str">
        <v>62.168891, 6.024960</v>
      </c>
      <c r="O1928">
        <v>45908</v>
      </c>
      <c r="P1928">
        <v>0.5</v>
      </c>
      <c r="Q1928">
        <v>0.75</v>
      </c>
      <c r="R1928" t="str">
        <v>True</v>
      </c>
    </row>
    <row r="1929" spans="1:18" x14ac:dyDescent="0.25">
      <c r="A1929" t="str">
        <v>250001</v>
      </c>
      <c r="B1929" t="str">
        <v>Stortingsvalget 2025</v>
      </c>
      <c r="C1929" t="str">
        <v>Møre og Romsdal</v>
      </c>
      <c r="D1929" t="str">
        <v>1577</v>
      </c>
      <c r="E1929" t="str">
        <v>Volda</v>
      </c>
      <c r="F1929" t="str">
        <v>0002</v>
      </c>
      <c r="G1929" t="str">
        <v>Øyra</v>
      </c>
      <c r="H1929" t="str">
        <v>0002</v>
      </c>
      <c r="I1929" t="str">
        <v>Volda samfunnshus, sal 1. etg.</v>
      </c>
      <c r="J1929" t="str">
        <v>Storgata 14</v>
      </c>
      <c r="K1929" t="str">
        <v>6102</v>
      </c>
      <c r="L1929" t="str">
        <v>Volda</v>
      </c>
      <c r="M1929" t="str">
        <v>NULL</v>
      </c>
      <c r="N1929" t="str">
        <v>62.14722, 6.06679</v>
      </c>
      <c r="O1929">
        <v>45908</v>
      </c>
      <c r="P1929">
        <v>0.375</v>
      </c>
      <c r="Q1929">
        <v>0.83333333333333337</v>
      </c>
      <c r="R1929" t="str">
        <v>True</v>
      </c>
    </row>
    <row r="1930" spans="1:18" x14ac:dyDescent="0.25">
      <c r="A1930" t="str">
        <v>250001</v>
      </c>
      <c r="B1930" t="str">
        <v>Stortingsvalget 2025</v>
      </c>
      <c r="C1930" t="str">
        <v>Møre og Romsdal</v>
      </c>
      <c r="D1930" t="str">
        <v>1577</v>
      </c>
      <c r="E1930" t="str">
        <v>Volda</v>
      </c>
      <c r="F1930" t="str">
        <v>0003</v>
      </c>
      <c r="G1930" t="str">
        <v>Austefjord</v>
      </c>
      <c r="H1930" t="str">
        <v>0003</v>
      </c>
      <c r="I1930" t="str">
        <v>Austefjord skule</v>
      </c>
      <c r="J1930" t="str">
        <v>Fyrdsvegen 94</v>
      </c>
      <c r="K1930" t="str">
        <v>6110</v>
      </c>
      <c r="L1930" t="str">
        <v>Austefjord</v>
      </c>
      <c r="M1930" t="str">
        <v>NULL</v>
      </c>
      <c r="N1930" t="str">
        <v>62.065226, 6.314371</v>
      </c>
      <c r="O1930">
        <v>45908</v>
      </c>
      <c r="P1930">
        <v>0.5</v>
      </c>
      <c r="Q1930">
        <v>0.75</v>
      </c>
      <c r="R1930" t="str">
        <v>True</v>
      </c>
    </row>
    <row r="1931" spans="1:18" x14ac:dyDescent="0.25">
      <c r="A1931" t="str">
        <v>250001</v>
      </c>
      <c r="B1931" t="str">
        <v>Stortingsvalget 2025</v>
      </c>
      <c r="C1931" t="str">
        <v>Møre og Romsdal</v>
      </c>
      <c r="D1931" t="str">
        <v>1577</v>
      </c>
      <c r="E1931" t="str">
        <v>Volda</v>
      </c>
      <c r="F1931" t="str">
        <v>0004</v>
      </c>
      <c r="G1931" t="str">
        <v>Folkestad</v>
      </c>
      <c r="H1931" t="str">
        <v>0004</v>
      </c>
      <c r="I1931" t="str">
        <v>Folkestad skule</v>
      </c>
      <c r="J1931" t="str">
        <v>Vika 5</v>
      </c>
      <c r="K1931" t="str">
        <v>6120</v>
      </c>
      <c r="L1931" t="str">
        <v>Folkestad</v>
      </c>
      <c r="M1931" t="str">
        <v>NULL</v>
      </c>
      <c r="N1931" t="str">
        <v>62.117975, 6.031237</v>
      </c>
      <c r="O1931">
        <v>45908</v>
      </c>
      <c r="P1931">
        <v>0.5</v>
      </c>
      <c r="Q1931">
        <v>0.75</v>
      </c>
      <c r="R1931" t="str">
        <v>True</v>
      </c>
    </row>
    <row r="1932" spans="1:18" x14ac:dyDescent="0.25">
      <c r="A1932" t="str">
        <v>250001</v>
      </c>
      <c r="B1932" t="str">
        <v>Stortingsvalget 2025</v>
      </c>
      <c r="C1932" t="str">
        <v>Møre og Romsdal</v>
      </c>
      <c r="D1932" t="str">
        <v>1577</v>
      </c>
      <c r="E1932" t="str">
        <v>Volda</v>
      </c>
      <c r="F1932" t="str">
        <v>0005</v>
      </c>
      <c r="G1932" t="str">
        <v>Dalsfjord</v>
      </c>
      <c r="H1932" t="str">
        <v>0005</v>
      </c>
      <c r="I1932" t="str">
        <v>Dalsfjord skule</v>
      </c>
      <c r="J1932" t="str">
        <v>Dalsfjordvegen 603</v>
      </c>
      <c r="K1932" t="str">
        <v>6133</v>
      </c>
      <c r="L1932" t="str">
        <v>Lauvstad</v>
      </c>
      <c r="M1932" t="str">
        <v>NULL</v>
      </c>
      <c r="N1932" t="str">
        <v>62.11305, 5.93849</v>
      </c>
      <c r="O1932">
        <v>45908</v>
      </c>
      <c r="P1932">
        <v>0.5</v>
      </c>
      <c r="Q1932">
        <v>0.75</v>
      </c>
      <c r="R1932" t="str">
        <v>True</v>
      </c>
    </row>
    <row r="1933" spans="1:18" x14ac:dyDescent="0.25">
      <c r="A1933" t="str">
        <v>250001</v>
      </c>
      <c r="B1933" t="str">
        <v>Stortingsvalget 2025</v>
      </c>
      <c r="C1933" t="str">
        <v>Møre og Romsdal</v>
      </c>
      <c r="D1933" t="str">
        <v>1577</v>
      </c>
      <c r="E1933" t="str">
        <v>Volda</v>
      </c>
      <c r="F1933" t="str">
        <v>0007</v>
      </c>
      <c r="G1933" t="str">
        <v>Hornindal Krins</v>
      </c>
      <c r="H1933" t="str">
        <v>0007</v>
      </c>
      <c r="I1933" t="str">
        <v>Kommunehuset Smia</v>
      </c>
      <c r="J1933" t="str">
        <v>Ytrehornsvegen 8</v>
      </c>
      <c r="K1933" t="str">
        <v>6763</v>
      </c>
      <c r="L1933" t="str">
        <v xml:space="preserve">Hornindal </v>
      </c>
      <c r="M1933" t="str">
        <v>NULL</v>
      </c>
      <c r="N1933" t="str">
        <v>61.96918686, 6.52253953</v>
      </c>
      <c r="O1933">
        <v>45908</v>
      </c>
      <c r="P1933">
        <v>0.5</v>
      </c>
      <c r="Q1933">
        <v>0.75</v>
      </c>
      <c r="R1933" t="str">
        <v>True</v>
      </c>
    </row>
    <row r="1934" spans="1:18" x14ac:dyDescent="0.25">
      <c r="A1934" t="str">
        <v>250001</v>
      </c>
      <c r="B1934" t="str">
        <v>Stortingsvalget 2025</v>
      </c>
      <c r="C1934" t="str">
        <v>Møre og Romsdal</v>
      </c>
      <c r="D1934" t="str">
        <v>1578</v>
      </c>
      <c r="E1934" t="str">
        <v>Fjord</v>
      </c>
      <c r="F1934" t="str">
        <v>0001</v>
      </c>
      <c r="G1934" t="str">
        <v>Valldal krins</v>
      </c>
      <c r="H1934" t="str">
        <v>0001</v>
      </c>
      <c r="I1934" t="str">
        <v>Martin Linge-huset, idrettshallen</v>
      </c>
      <c r="J1934" t="str">
        <v>Skulebrauta 46</v>
      </c>
      <c r="K1934" t="str">
        <v>6210</v>
      </c>
      <c r="L1934" t="str">
        <v>Valldal</v>
      </c>
      <c r="M1934" t="str">
        <v>NULL</v>
      </c>
      <c r="N1934" t="str">
        <v>62.30197, 7.25992</v>
      </c>
      <c r="O1934">
        <v>45908</v>
      </c>
      <c r="P1934">
        <v>0.41666666666666669</v>
      </c>
      <c r="Q1934">
        <v>0.83333333333333337</v>
      </c>
      <c r="R1934" t="str">
        <v>True</v>
      </c>
    </row>
    <row r="1935" spans="1:18" x14ac:dyDescent="0.25">
      <c r="A1935" t="str">
        <v>250001</v>
      </c>
      <c r="B1935" t="str">
        <v>Stortingsvalget 2025</v>
      </c>
      <c r="C1935" t="str">
        <v>Møre og Romsdal</v>
      </c>
      <c r="D1935" t="str">
        <v>1578</v>
      </c>
      <c r="E1935" t="str">
        <v>Fjord</v>
      </c>
      <c r="F1935" t="str">
        <v>0002</v>
      </c>
      <c r="G1935" t="str">
        <v>Stordal Krins</v>
      </c>
      <c r="H1935" t="str">
        <v>0002</v>
      </c>
      <c r="I1935" t="str">
        <v>Stordalshallen</v>
      </c>
      <c r="J1935" t="str">
        <v>Stordalsvegen 671</v>
      </c>
      <c r="K1935" t="str">
        <v>6250</v>
      </c>
      <c r="L1935" t="str">
        <v>Stordal</v>
      </c>
      <c r="M1935" t="str">
        <v>NULL</v>
      </c>
      <c r="N1935" t="str">
        <v>62.38176, 7.00794</v>
      </c>
      <c r="O1935">
        <v>45908</v>
      </c>
      <c r="P1935">
        <v>0.41666666666666669</v>
      </c>
      <c r="Q1935">
        <v>0.79166666666666663</v>
      </c>
      <c r="R1935" t="str">
        <v>True</v>
      </c>
    </row>
    <row r="1936" spans="1:18" x14ac:dyDescent="0.25">
      <c r="A1936" t="str">
        <v>250001</v>
      </c>
      <c r="B1936" t="str">
        <v>Stortingsvalget 2025</v>
      </c>
      <c r="C1936" t="str">
        <v>Møre og Romsdal</v>
      </c>
      <c r="D1936" t="str">
        <v>1578</v>
      </c>
      <c r="E1936" t="str">
        <v>Fjord</v>
      </c>
      <c r="F1936" t="str">
        <v>0003</v>
      </c>
      <c r="G1936" t="str">
        <v>Eidsdal krins</v>
      </c>
      <c r="H1936" t="str">
        <v>0003</v>
      </c>
      <c r="I1936" t="str">
        <v>Eidsdal skule, gymsalen</v>
      </c>
      <c r="J1936" t="str">
        <v>Langereiten 23</v>
      </c>
      <c r="K1936" t="str">
        <v>6215</v>
      </c>
      <c r="L1936" t="str">
        <v>Eidsdal</v>
      </c>
      <c r="M1936" t="str">
        <v>NULL</v>
      </c>
      <c r="N1936" t="str">
        <v>62.25459, 7.16065</v>
      </c>
      <c r="O1936">
        <v>45908</v>
      </c>
      <c r="P1936">
        <v>0.54166666666666663</v>
      </c>
      <c r="Q1936">
        <v>0.75</v>
      </c>
      <c r="R1936" t="str">
        <v>True</v>
      </c>
    </row>
    <row r="1937" spans="1:18" x14ac:dyDescent="0.25">
      <c r="A1937" t="str">
        <v>250001</v>
      </c>
      <c r="B1937" t="str">
        <v>Stortingsvalget 2025</v>
      </c>
      <c r="C1937" t="str">
        <v>Møre og Romsdal</v>
      </c>
      <c r="D1937" t="str">
        <v>1579</v>
      </c>
      <c r="E1937" t="str">
        <v>Hustadvika</v>
      </c>
      <c r="F1937" t="str">
        <v>0001</v>
      </c>
      <c r="G1937" t="str">
        <v>Stavik/Løset</v>
      </c>
      <c r="H1937" t="str">
        <v>0001</v>
      </c>
      <c r="I1937" t="str">
        <v>Tornes skule</v>
      </c>
      <c r="J1937" t="str">
        <v>Åsvegen 665</v>
      </c>
      <c r="K1937" t="str">
        <v>6443</v>
      </c>
      <c r="L1937" t="str">
        <v>Tornes</v>
      </c>
      <c r="M1937" t="str">
        <v>NULL</v>
      </c>
      <c r="N1937" t="str">
        <v>62.84367, 7.03238</v>
      </c>
      <c r="O1937">
        <v>45908</v>
      </c>
      <c r="P1937">
        <v>0.54166666666666663</v>
      </c>
      <c r="Q1937">
        <v>0.83333333333333337</v>
      </c>
      <c r="R1937" t="str">
        <v>True</v>
      </c>
    </row>
    <row r="1938" spans="1:18" x14ac:dyDescent="0.25">
      <c r="A1938" t="str">
        <v>250001</v>
      </c>
      <c r="B1938" t="str">
        <v>Stortingsvalget 2025</v>
      </c>
      <c r="C1938" t="str">
        <v>Møre og Romsdal</v>
      </c>
      <c r="D1938" t="str">
        <v>1579</v>
      </c>
      <c r="E1938" t="str">
        <v>Hustadvika</v>
      </c>
      <c r="F1938" t="str">
        <v>0002</v>
      </c>
      <c r="G1938" t="str">
        <v>Søre Fræna</v>
      </c>
      <c r="H1938" t="str">
        <v>0002</v>
      </c>
      <c r="I1938" t="str">
        <v>Jendem skole</v>
      </c>
      <c r="J1938" t="str">
        <v>Åndalsbakken 23</v>
      </c>
      <c r="K1938" t="str">
        <v>6409</v>
      </c>
      <c r="L1938" t="str">
        <v>Molde</v>
      </c>
      <c r="M1938" t="str">
        <v>NULL</v>
      </c>
      <c r="N1938" t="str">
        <v>62.78811, 7.02111</v>
      </c>
      <c r="O1938">
        <v>45908</v>
      </c>
      <c r="P1938">
        <v>0.54166666666666663</v>
      </c>
      <c r="Q1938">
        <v>0.83333333333333337</v>
      </c>
      <c r="R1938" t="str">
        <v>True</v>
      </c>
    </row>
    <row r="1939" spans="1:18" x14ac:dyDescent="0.25">
      <c r="A1939" t="str">
        <v>250001</v>
      </c>
      <c r="B1939" t="str">
        <v>Stortingsvalget 2025</v>
      </c>
      <c r="C1939" t="str">
        <v>Møre og Romsdal</v>
      </c>
      <c r="D1939" t="str">
        <v>1579</v>
      </c>
      <c r="E1939" t="str">
        <v>Hustadvika</v>
      </c>
      <c r="F1939" t="str">
        <v>0003</v>
      </c>
      <c r="G1939" t="str">
        <v>Haukås</v>
      </c>
      <c r="H1939" t="str">
        <v>0003</v>
      </c>
      <c r="I1939" t="str">
        <v>Hustadvika kulturskole</v>
      </c>
      <c r="J1939" t="str">
        <v>Smievegen 9</v>
      </c>
      <c r="K1939" t="str">
        <v>6440</v>
      </c>
      <c r="L1939" t="str">
        <v>Elnesvågen</v>
      </c>
      <c r="M1939" t="str">
        <v>NULL</v>
      </c>
      <c r="N1939" t="str">
        <v>62.853479, 7.163853</v>
      </c>
      <c r="O1939">
        <v>45908</v>
      </c>
      <c r="P1939">
        <v>0.54166666666666663</v>
      </c>
      <c r="Q1939">
        <v>0.83333333333333337</v>
      </c>
      <c r="R1939" t="str">
        <v>True</v>
      </c>
    </row>
    <row r="1940" spans="1:18" x14ac:dyDescent="0.25">
      <c r="A1940" t="str">
        <v>250001</v>
      </c>
      <c r="B1940" t="str">
        <v>Stortingsvalget 2025</v>
      </c>
      <c r="C1940" t="str">
        <v>Møre og Romsdal</v>
      </c>
      <c r="D1940" t="str">
        <v>1579</v>
      </c>
      <c r="E1940" t="str">
        <v>Hustadvika</v>
      </c>
      <c r="F1940" t="str">
        <v>0004</v>
      </c>
      <c r="G1940" t="str">
        <v>Sylte/Malme</v>
      </c>
      <c r="H1940" t="str">
        <v>0004</v>
      </c>
      <c r="I1940" t="str">
        <v>Sylte skule</v>
      </c>
      <c r="J1940" t="str">
        <v>Malmefjordvegen 84</v>
      </c>
      <c r="K1940" t="str">
        <v>6440</v>
      </c>
      <c r="L1940" t="str">
        <v>ELNESVÅGEN</v>
      </c>
      <c r="M1940" t="str">
        <v>NULL</v>
      </c>
      <c r="N1940" t="str">
        <v>62.829139, 7.233657</v>
      </c>
      <c r="O1940">
        <v>45908</v>
      </c>
      <c r="P1940">
        <v>0.54166666666666663</v>
      </c>
      <c r="Q1940">
        <v>0.83333333333333337</v>
      </c>
      <c r="R1940" t="str">
        <v>True</v>
      </c>
    </row>
    <row r="1941" spans="1:18" x14ac:dyDescent="0.25">
      <c r="A1941" t="str">
        <v>250001</v>
      </c>
      <c r="B1941" t="str">
        <v>Stortingsvalget 2025</v>
      </c>
      <c r="C1941" t="str">
        <v>Møre og Romsdal</v>
      </c>
      <c r="D1941" t="str">
        <v>1579</v>
      </c>
      <c r="E1941" t="str">
        <v>Hustadvika</v>
      </c>
      <c r="F1941" t="str">
        <v>0005</v>
      </c>
      <c r="G1941" t="str">
        <v>Farstad</v>
      </c>
      <c r="H1941" t="str">
        <v>0005</v>
      </c>
      <c r="I1941" t="str">
        <v>Stemshallen</v>
      </c>
      <c r="J1941" t="str">
        <v>Stemmavegen 44</v>
      </c>
      <c r="K1941" t="str">
        <v>6444</v>
      </c>
      <c r="L1941" t="str">
        <v>Farstad</v>
      </c>
      <c r="M1941" t="str">
        <v>NULL</v>
      </c>
      <c r="N1941" t="str">
        <v>62.97822, 7.16128</v>
      </c>
      <c r="O1941">
        <v>45908</v>
      </c>
      <c r="P1941">
        <v>0.54166666666666663</v>
      </c>
      <c r="Q1941">
        <v>0.83333333333333337</v>
      </c>
      <c r="R1941" t="str">
        <v>True</v>
      </c>
    </row>
    <row r="1942" spans="1:18" x14ac:dyDescent="0.25">
      <c r="A1942" t="str">
        <v>250001</v>
      </c>
      <c r="B1942" t="str">
        <v>Stortingsvalget 2025</v>
      </c>
      <c r="C1942" t="str">
        <v>Møre og Romsdal</v>
      </c>
      <c r="D1942" t="str">
        <v>1579</v>
      </c>
      <c r="E1942" t="str">
        <v>Hustadvika</v>
      </c>
      <c r="F1942" t="str">
        <v>0006</v>
      </c>
      <c r="G1942" t="str">
        <v>Hustad</v>
      </c>
      <c r="H1942" t="str">
        <v>0006</v>
      </c>
      <c r="I1942" t="str">
        <v>Hustad skole</v>
      </c>
      <c r="J1942" t="str">
        <v>Hustadvegen 280</v>
      </c>
      <c r="K1942" t="str">
        <v>6433</v>
      </c>
      <c r="L1942" t="str">
        <v>Hustad</v>
      </c>
      <c r="M1942" t="str">
        <v>NULL</v>
      </c>
      <c r="N1942" t="str">
        <v>62.961173, 7.115196</v>
      </c>
      <c r="O1942">
        <v>45908</v>
      </c>
      <c r="P1942">
        <v>0.54166666666666663</v>
      </c>
      <c r="Q1942">
        <v>0.83333333333333337</v>
      </c>
      <c r="R1942" t="str">
        <v>True</v>
      </c>
    </row>
    <row r="1943" spans="1:18" x14ac:dyDescent="0.25">
      <c r="A1943" t="str">
        <v>250001</v>
      </c>
      <c r="B1943" t="str">
        <v>Stortingsvalget 2025</v>
      </c>
      <c r="C1943" t="str">
        <v>Møre og Romsdal</v>
      </c>
      <c r="D1943" t="str">
        <v>1579</v>
      </c>
      <c r="E1943" t="str">
        <v>Hustadvika</v>
      </c>
      <c r="F1943" t="str">
        <v>0007</v>
      </c>
      <c r="G1943" t="str">
        <v>Bud</v>
      </c>
      <c r="H1943" t="str">
        <v>0007</v>
      </c>
      <c r="I1943" t="str">
        <v>Bud skule</v>
      </c>
      <c r="J1943" t="str">
        <v>Prestgardsvegen 140</v>
      </c>
      <c r="K1943" t="str">
        <v>6430</v>
      </c>
      <c r="L1943" t="str">
        <v>Bud</v>
      </c>
      <c r="M1943" t="str">
        <v>NULL</v>
      </c>
      <c r="N1943" t="str">
        <v>62.906127, 6.920258</v>
      </c>
      <c r="O1943">
        <v>45908</v>
      </c>
      <c r="P1943">
        <v>0.54166666666666663</v>
      </c>
      <c r="Q1943">
        <v>0.83333333333333337</v>
      </c>
      <c r="R1943" t="str">
        <v>True</v>
      </c>
    </row>
    <row r="1944" spans="1:18" x14ac:dyDescent="0.25">
      <c r="A1944" t="str">
        <v>250001</v>
      </c>
      <c r="B1944" t="str">
        <v>Stortingsvalget 2025</v>
      </c>
      <c r="C1944" t="str">
        <v>Møre og Romsdal</v>
      </c>
      <c r="D1944" t="str">
        <v>1579</v>
      </c>
      <c r="E1944" t="str">
        <v>Hustadvika</v>
      </c>
      <c r="F1944" t="str">
        <v>0008</v>
      </c>
      <c r="G1944" t="str">
        <v>Eide</v>
      </c>
      <c r="H1944" t="str">
        <v>0008</v>
      </c>
      <c r="I1944" t="str">
        <v>Eide ungdomsskole</v>
      </c>
      <c r="J1944" t="str">
        <v>Myravegen 35</v>
      </c>
      <c r="K1944" t="str">
        <v>6490</v>
      </c>
      <c r="L1944" t="str">
        <v>Eide</v>
      </c>
      <c r="M1944" t="str">
        <v>NULL</v>
      </c>
      <c r="N1944" t="str">
        <v>62.919023, 7.447228</v>
      </c>
      <c r="O1944">
        <v>45908</v>
      </c>
      <c r="P1944">
        <v>0.54166666666666663</v>
      </c>
      <c r="Q1944">
        <v>0.83333333333333337</v>
      </c>
      <c r="R1944" t="str">
        <v>True</v>
      </c>
    </row>
    <row r="1945" spans="1:18" x14ac:dyDescent="0.25">
      <c r="A1945" t="str">
        <v>250001</v>
      </c>
      <c r="B1945" t="str">
        <v>Stortingsvalget 2025</v>
      </c>
      <c r="C1945" t="str">
        <v>Møre og Romsdal</v>
      </c>
      <c r="D1945" t="str">
        <v>1579</v>
      </c>
      <c r="E1945" t="str">
        <v>Hustadvika</v>
      </c>
      <c r="F1945" t="str">
        <v>0009</v>
      </c>
      <c r="G1945" t="str">
        <v>Vevang</v>
      </c>
      <c r="H1945" t="str">
        <v>0009</v>
      </c>
      <c r="I1945" t="str">
        <v>Vevang grendahus</v>
      </c>
      <c r="J1945" t="str">
        <v>Skolevegen 14</v>
      </c>
      <c r="K1945" t="str">
        <v>6494</v>
      </c>
      <c r="L1945" t="str">
        <v>Vevang</v>
      </c>
      <c r="M1945" t="str">
        <v>NULL</v>
      </c>
      <c r="N1945" t="str">
        <v>63.001175, 7.284071</v>
      </c>
      <c r="O1945">
        <v>45908</v>
      </c>
      <c r="P1945">
        <v>0.54166666666666663</v>
      </c>
      <c r="Q1945">
        <v>0.83333333333333337</v>
      </c>
      <c r="R1945" t="str">
        <v>True</v>
      </c>
    </row>
    <row r="1946" spans="1:18" x14ac:dyDescent="0.25">
      <c r="A1946" t="str">
        <v>250001</v>
      </c>
      <c r="B1946" t="str">
        <v>Stortingsvalget 2025</v>
      </c>
      <c r="C1946" t="str">
        <v>Møre og Romsdal</v>
      </c>
      <c r="D1946" t="str">
        <v>1579</v>
      </c>
      <c r="E1946" t="str">
        <v>Hustadvika</v>
      </c>
      <c r="F1946" t="str">
        <v>0010</v>
      </c>
      <c r="G1946" t="str">
        <v>Lyngstad</v>
      </c>
      <c r="H1946" t="str">
        <v>0010</v>
      </c>
      <c r="I1946" t="str">
        <v>Lyngstad og Vevang barnehage</v>
      </c>
      <c r="J1946" t="str">
        <v>Lyngstadvegen 200</v>
      </c>
      <c r="K1946" t="str">
        <v>6493</v>
      </c>
      <c r="L1946" t="str">
        <v>Lyngstad</v>
      </c>
      <c r="M1946" t="str">
        <v>NULL</v>
      </c>
      <c r="N1946" t="str">
        <v>62.960194, 7.356398</v>
      </c>
      <c r="O1946">
        <v>45908</v>
      </c>
      <c r="P1946">
        <v>0.54166666666666663</v>
      </c>
      <c r="Q1946">
        <v>0.83333333333333337</v>
      </c>
      <c r="R1946" t="str">
        <v>True</v>
      </c>
    </row>
    <row r="1947" spans="1:18" x14ac:dyDescent="0.25">
      <c r="A1947" t="str">
        <v>250001</v>
      </c>
      <c r="B1947" t="str">
        <v>Stortingsvalget 2025</v>
      </c>
      <c r="C1947" t="str">
        <v>Møre og Romsdal</v>
      </c>
      <c r="D1947" t="str">
        <v>1580</v>
      </c>
      <c r="E1947" t="str">
        <v>Haram</v>
      </c>
      <c r="F1947" t="str">
        <v>0001</v>
      </c>
      <c r="G1947" t="str">
        <v>Nordøyane - Lepsøy, Haramsøy, Longva og Fjørtoft</v>
      </c>
      <c r="H1947" t="str">
        <v>0001</v>
      </c>
      <c r="I1947" t="str">
        <v>Haramsøy skule</v>
      </c>
      <c r="J1947" t="str">
        <v>Skulebakken 21</v>
      </c>
      <c r="K1947" t="str">
        <v>6290</v>
      </c>
      <c r="L1947" t="str">
        <v>Haramsøy</v>
      </c>
      <c r="M1947" t="str">
        <v>NULL</v>
      </c>
      <c r="N1947" t="str">
        <v>62.64385, 6.26092</v>
      </c>
      <c r="O1947">
        <v>45908</v>
      </c>
      <c r="P1947">
        <v>0.41666666666666669</v>
      </c>
      <c r="Q1947">
        <v>0.875</v>
      </c>
      <c r="R1947" t="str">
        <v>True</v>
      </c>
    </row>
    <row r="1948" spans="1:18" x14ac:dyDescent="0.25">
      <c r="A1948" t="str">
        <v>250001</v>
      </c>
      <c r="B1948" t="str">
        <v>Stortingsvalget 2025</v>
      </c>
      <c r="C1948" t="str">
        <v>Møre og Romsdal</v>
      </c>
      <c r="D1948" t="str">
        <v>1580</v>
      </c>
      <c r="E1948" t="str">
        <v>Haram</v>
      </c>
      <c r="F1948" t="str">
        <v>0002</v>
      </c>
      <c r="G1948" t="str">
        <v>Brattvåg og Hildre</v>
      </c>
      <c r="H1948" t="str">
        <v>0002</v>
      </c>
      <c r="I1948" t="str">
        <v>Ingebrigt Davik-huset</v>
      </c>
      <c r="J1948" t="str">
        <v>Bernt Hildre vegen 2</v>
      </c>
      <c r="K1948" t="str">
        <v>6270</v>
      </c>
      <c r="L1948" t="str">
        <v>Brattvåg</v>
      </c>
      <c r="M1948" t="str">
        <v>NULL</v>
      </c>
      <c r="N1948" t="str">
        <v>62.59915, 6.44595</v>
      </c>
      <c r="O1948">
        <v>45908</v>
      </c>
      <c r="P1948">
        <v>0.41666666666666669</v>
      </c>
      <c r="Q1948">
        <v>0.875</v>
      </c>
      <c r="R1948" t="str">
        <v>True</v>
      </c>
    </row>
    <row r="1949" spans="1:18" x14ac:dyDescent="0.25">
      <c r="A1949" t="str">
        <v>250001</v>
      </c>
      <c r="B1949" t="str">
        <v>Stortingsvalget 2025</v>
      </c>
      <c r="C1949" t="str">
        <v>Møre og Romsdal</v>
      </c>
      <c r="D1949" t="str">
        <v>1580</v>
      </c>
      <c r="E1949" t="str">
        <v>Haram</v>
      </c>
      <c r="F1949" t="str">
        <v>0003</v>
      </c>
      <c r="G1949" t="str">
        <v>Vatne og Tennfjord</v>
      </c>
      <c r="H1949" t="str">
        <v>0003</v>
      </c>
      <c r="I1949" t="str">
        <v>Eidet kulturhall</v>
      </c>
      <c r="J1949" t="str">
        <v>Vatnevegen 41</v>
      </c>
      <c r="K1949" t="str">
        <v>6265</v>
      </c>
      <c r="L1949" t="str">
        <v>Vatne</v>
      </c>
      <c r="M1949" t="str">
        <v>NULL</v>
      </c>
      <c r="N1949" t="str">
        <v>62.546680, 6.598942</v>
      </c>
      <c r="O1949">
        <v>45908</v>
      </c>
      <c r="P1949">
        <v>0.41666666666666669</v>
      </c>
      <c r="Q1949">
        <v>0.875</v>
      </c>
      <c r="R1949" t="str">
        <v>True</v>
      </c>
    </row>
    <row r="1950" spans="1:18" x14ac:dyDescent="0.25">
      <c r="A1950" t="str">
        <v>250001</v>
      </c>
      <c r="B1950" t="str">
        <v>Stortingsvalget 2025</v>
      </c>
      <c r="C1950" t="str">
        <v>Møre og Romsdal</v>
      </c>
      <c r="D1950" t="str">
        <v>1580</v>
      </c>
      <c r="E1950" t="str">
        <v>Haram</v>
      </c>
      <c r="F1950" t="str">
        <v>0004</v>
      </c>
      <c r="G1950" t="str">
        <v>Søvik og Grytastranda</v>
      </c>
      <c r="H1950" t="str">
        <v>0004</v>
      </c>
      <c r="I1950" t="str">
        <v>Norborg fleirbrukshall</v>
      </c>
      <c r="J1950" t="str">
        <v>Vollane 31</v>
      </c>
      <c r="K1950" t="str">
        <v>6280</v>
      </c>
      <c r="L1950" t="str">
        <v>Søvik</v>
      </c>
      <c r="M1950" t="str">
        <v>NULL</v>
      </c>
      <c r="N1950" t="str">
        <v>62.54666, 6.28651</v>
      </c>
      <c r="O1950">
        <v>45908</v>
      </c>
      <c r="P1950">
        <v>0.41666666666666669</v>
      </c>
      <c r="Q1950">
        <v>0.875</v>
      </c>
      <c r="R1950" t="str">
        <v>True</v>
      </c>
    </row>
    <row r="1951" spans="1:18" x14ac:dyDescent="0.25">
      <c r="A1951" t="str">
        <v>250001</v>
      </c>
      <c r="B1951" t="str">
        <v>Stortingsvalget 2025</v>
      </c>
      <c r="C1951" t="str">
        <v>Sør-Trøndelag</v>
      </c>
      <c r="D1951" t="str">
        <v>5001</v>
      </c>
      <c r="E1951" t="str">
        <v>Trondheim</v>
      </c>
      <c r="F1951" t="str">
        <v>0001</v>
      </c>
      <c r="G1951" t="str">
        <v>Blussuvoll</v>
      </c>
      <c r="H1951" t="str">
        <v>0001</v>
      </c>
      <c r="I1951" t="str">
        <v>Blussuvollhallen</v>
      </c>
      <c r="J1951" t="str">
        <v>Lillebergvegen 7</v>
      </c>
      <c r="K1951" t="str">
        <v>7052</v>
      </c>
      <c r="L1951" t="str">
        <v>Trondheim</v>
      </c>
      <c r="M1951" t="str">
        <v>NULL</v>
      </c>
      <c r="N1951" t="str">
        <v>63.42022, 10.43033</v>
      </c>
      <c r="O1951">
        <v>45908</v>
      </c>
      <c r="P1951">
        <v>0.375</v>
      </c>
      <c r="Q1951">
        <v>0.875</v>
      </c>
      <c r="R1951" t="str">
        <v>True</v>
      </c>
    </row>
    <row r="1952" spans="1:18" x14ac:dyDescent="0.25">
      <c r="A1952" t="str">
        <v>250001</v>
      </c>
      <c r="B1952" t="str">
        <v>Stortingsvalget 2025</v>
      </c>
      <c r="C1952" t="str">
        <v>Sør-Trøndelag</v>
      </c>
      <c r="D1952" t="str">
        <v>5001</v>
      </c>
      <c r="E1952" t="str">
        <v>Trondheim</v>
      </c>
      <c r="F1952" t="str">
        <v>0002</v>
      </c>
      <c r="G1952" t="str">
        <v>Charlottenlund</v>
      </c>
      <c r="H1952" t="str">
        <v>0002</v>
      </c>
      <c r="I1952" t="str">
        <v>Charlottenlundhallen</v>
      </c>
      <c r="J1952" t="str">
        <v>Tunvegen 19</v>
      </c>
      <c r="K1952" t="str">
        <v>7058</v>
      </c>
      <c r="L1952" t="str">
        <v>Jakobsli</v>
      </c>
      <c r="M1952" t="str">
        <v>NULL</v>
      </c>
      <c r="N1952" t="str">
        <v>63.42584, 10.48887</v>
      </c>
      <c r="O1952">
        <v>45908</v>
      </c>
      <c r="P1952">
        <v>0.375</v>
      </c>
      <c r="Q1952">
        <v>0.875</v>
      </c>
      <c r="R1952" t="str">
        <v>True</v>
      </c>
    </row>
    <row r="1953" spans="1:18" x14ac:dyDescent="0.25">
      <c r="A1953" t="str">
        <v>250001</v>
      </c>
      <c r="B1953" t="str">
        <v>Stortingsvalget 2025</v>
      </c>
      <c r="C1953" t="str">
        <v>Sør-Trøndelag</v>
      </c>
      <c r="D1953" t="str">
        <v>5001</v>
      </c>
      <c r="E1953" t="str">
        <v>Trondheim</v>
      </c>
      <c r="F1953" t="str">
        <v>0003</v>
      </c>
      <c r="G1953" t="str">
        <v>Flatåsen</v>
      </c>
      <c r="H1953" t="str">
        <v>0003</v>
      </c>
      <c r="I1953" t="str">
        <v>Flatåsen skole, Øvre bygg</v>
      </c>
      <c r="J1953" t="str">
        <v>Øvre Flatåsveg 59</v>
      </c>
      <c r="K1953" t="str">
        <v>7079</v>
      </c>
      <c r="L1953" t="str">
        <v>Flatåsen</v>
      </c>
      <c r="M1953" t="str">
        <v>NULL</v>
      </c>
      <c r="N1953" t="str">
        <v>63.37585, 10.33899</v>
      </c>
      <c r="O1953">
        <v>45908</v>
      </c>
      <c r="P1953">
        <v>0.375</v>
      </c>
      <c r="Q1953">
        <v>0.875</v>
      </c>
      <c r="R1953" t="str">
        <v>True</v>
      </c>
    </row>
    <row r="1954" spans="1:18" x14ac:dyDescent="0.25">
      <c r="A1954" t="str">
        <v>250001</v>
      </c>
      <c r="B1954" t="str">
        <v>Stortingsvalget 2025</v>
      </c>
      <c r="C1954" t="str">
        <v>Sør-Trøndelag</v>
      </c>
      <c r="D1954" t="str">
        <v>5001</v>
      </c>
      <c r="E1954" t="str">
        <v>Trondheim</v>
      </c>
      <c r="F1954" t="str">
        <v>0004</v>
      </c>
      <c r="G1954" t="str">
        <v>Hoeggen</v>
      </c>
      <c r="H1954" t="str">
        <v>0004</v>
      </c>
      <c r="I1954" t="str">
        <v>Hoeggen skole</v>
      </c>
      <c r="J1954" t="str">
        <v>Edgar B. Schieldrops veg 1</v>
      </c>
      <c r="K1954" t="str">
        <v>7033</v>
      </c>
      <c r="L1954" t="str">
        <v>Trondheim</v>
      </c>
      <c r="M1954" t="str">
        <v>NULL</v>
      </c>
      <c r="N1954" t="str">
        <v>63.40042, 10.43363</v>
      </c>
      <c r="O1954">
        <v>45908</v>
      </c>
      <c r="P1954">
        <v>0.375</v>
      </c>
      <c r="Q1954">
        <v>0.875</v>
      </c>
      <c r="R1954" t="str">
        <v>True</v>
      </c>
    </row>
    <row r="1955" spans="1:18" x14ac:dyDescent="0.25">
      <c r="A1955" t="str">
        <v>250001</v>
      </c>
      <c r="B1955" t="str">
        <v>Stortingsvalget 2025</v>
      </c>
      <c r="C1955" t="str">
        <v>Sør-Trøndelag</v>
      </c>
      <c r="D1955" t="str">
        <v>5001</v>
      </c>
      <c r="E1955" t="str">
        <v>Trondheim</v>
      </c>
      <c r="F1955" t="str">
        <v>0005</v>
      </c>
      <c r="G1955" t="str">
        <v>Huseby</v>
      </c>
      <c r="H1955" t="str">
        <v>0005</v>
      </c>
      <c r="I1955" t="str">
        <v>Huseby ungdomsskole</v>
      </c>
      <c r="J1955" t="str">
        <v>Sørflata 2</v>
      </c>
      <c r="K1955" t="str">
        <v>7078</v>
      </c>
      <c r="L1955" t="str">
        <v>Saupstad</v>
      </c>
      <c r="M1955" t="str">
        <v>NULL</v>
      </c>
      <c r="N1955" t="str">
        <v>63.3634, 10.35162</v>
      </c>
      <c r="O1955">
        <v>45908</v>
      </c>
      <c r="P1955">
        <v>0.375</v>
      </c>
      <c r="Q1955">
        <v>0.875</v>
      </c>
      <c r="R1955" t="str">
        <v>True</v>
      </c>
    </row>
    <row r="1956" spans="1:18" x14ac:dyDescent="0.25">
      <c r="A1956" t="str">
        <v>250001</v>
      </c>
      <c r="B1956" t="str">
        <v>Stortingsvalget 2025</v>
      </c>
      <c r="C1956" t="str">
        <v>Sør-Trøndelag</v>
      </c>
      <c r="D1956" t="str">
        <v>5001</v>
      </c>
      <c r="E1956" t="str">
        <v>Trondheim</v>
      </c>
      <c r="F1956" t="str">
        <v>0006</v>
      </c>
      <c r="G1956" t="str">
        <v>Klæbu</v>
      </c>
      <c r="H1956" t="str">
        <v>0006</v>
      </c>
      <c r="I1956" t="str">
        <v>Klæbu kulturhus</v>
      </c>
      <c r="J1956" t="str">
        <v>Hallsetbakken 2</v>
      </c>
      <c r="K1956" t="str">
        <v>7540</v>
      </c>
      <c r="L1956" t="str">
        <v>Klæbu</v>
      </c>
      <c r="M1956" t="str">
        <v>NULL</v>
      </c>
      <c r="N1956" t="str">
        <v>63.29965, 10.48566</v>
      </c>
      <c r="O1956">
        <v>45908</v>
      </c>
      <c r="P1956">
        <v>0.375</v>
      </c>
      <c r="Q1956">
        <v>0.875</v>
      </c>
      <c r="R1956" t="str">
        <v>True</v>
      </c>
    </row>
    <row r="1957" spans="1:18" x14ac:dyDescent="0.25">
      <c r="A1957" t="str">
        <v>250001</v>
      </c>
      <c r="B1957" t="str">
        <v>Stortingsvalget 2025</v>
      </c>
      <c r="C1957" t="str">
        <v>Sør-Trøndelag</v>
      </c>
      <c r="D1957" t="str">
        <v>5001</v>
      </c>
      <c r="E1957" t="str">
        <v>Trondheim</v>
      </c>
      <c r="F1957" t="str">
        <v>0007</v>
      </c>
      <c r="G1957" t="str">
        <v>Lade</v>
      </c>
      <c r="H1957" t="str">
        <v>0007</v>
      </c>
      <c r="I1957" t="str">
        <v>Lade skole</v>
      </c>
      <c r="J1957" t="str">
        <v>Ladehammerveien 45</v>
      </c>
      <c r="K1957" t="str">
        <v>7040</v>
      </c>
      <c r="L1957" t="str">
        <v>Trondheim</v>
      </c>
      <c r="M1957" t="str">
        <v>NULL</v>
      </c>
      <c r="N1957" t="str">
        <v>63.44725, 10.43633</v>
      </c>
      <c r="O1957">
        <v>45908</v>
      </c>
      <c r="P1957">
        <v>0.375</v>
      </c>
      <c r="Q1957">
        <v>0.875</v>
      </c>
      <c r="R1957" t="str">
        <v>True</v>
      </c>
    </row>
    <row r="1958" spans="1:18" x14ac:dyDescent="0.25">
      <c r="A1958" t="str">
        <v>250001</v>
      </c>
      <c r="B1958" t="str">
        <v>Stortingsvalget 2025</v>
      </c>
      <c r="C1958" t="str">
        <v>Sør-Trøndelag</v>
      </c>
      <c r="D1958" t="str">
        <v>5001</v>
      </c>
      <c r="E1958" t="str">
        <v>Trondheim</v>
      </c>
      <c r="F1958" t="str">
        <v>0008</v>
      </c>
      <c r="G1958" t="str">
        <v>Midtbyen</v>
      </c>
      <c r="H1958" t="str">
        <v>0008</v>
      </c>
      <c r="I1958" t="str">
        <v>Hovedbiblioteket</v>
      </c>
      <c r="J1958" t="str">
        <v>Peter Egges plass 1</v>
      </c>
      <c r="K1958" t="str">
        <v>7011</v>
      </c>
      <c r="L1958" t="str">
        <v>Trondheim</v>
      </c>
      <c r="M1958" t="str">
        <v>NULL</v>
      </c>
      <c r="N1958" t="str">
        <v>63.43089, 10.40115</v>
      </c>
      <c r="O1958">
        <v>45908</v>
      </c>
      <c r="P1958">
        <v>0.375</v>
      </c>
      <c r="Q1958">
        <v>0.875</v>
      </c>
      <c r="R1958" t="str">
        <v>True</v>
      </c>
    </row>
    <row r="1959" spans="1:18" x14ac:dyDescent="0.25">
      <c r="A1959" t="str">
        <v>250001</v>
      </c>
      <c r="B1959" t="str">
        <v>Stortingsvalget 2025</v>
      </c>
      <c r="C1959" t="str">
        <v>Sør-Trøndelag</v>
      </c>
      <c r="D1959" t="str">
        <v>5001</v>
      </c>
      <c r="E1959" t="str">
        <v>Trondheim</v>
      </c>
      <c r="F1959" t="str">
        <v>0009</v>
      </c>
      <c r="G1959" t="str">
        <v>Markaplassen</v>
      </c>
      <c r="H1959" t="str">
        <v>0009</v>
      </c>
      <c r="I1959" t="str">
        <v>Ranheim skole</v>
      </c>
      <c r="J1959" t="str">
        <v>Ernst Larsens veg 3</v>
      </c>
      <c r="K1959" t="str">
        <v>7053</v>
      </c>
      <c r="L1959" t="str">
        <v>Ranheim</v>
      </c>
      <c r="M1959" t="str">
        <v>NULL</v>
      </c>
      <c r="N1959" t="str">
        <v>63.43002, 10.52281</v>
      </c>
      <c r="O1959">
        <v>45908</v>
      </c>
      <c r="P1959">
        <v>0.375</v>
      </c>
      <c r="Q1959">
        <v>0.875</v>
      </c>
      <c r="R1959" t="str">
        <v>True</v>
      </c>
    </row>
    <row r="1960" spans="1:18" x14ac:dyDescent="0.25">
      <c r="A1960" t="str">
        <v>250001</v>
      </c>
      <c r="B1960" t="str">
        <v>Stortingsvalget 2025</v>
      </c>
      <c r="C1960" t="str">
        <v>Sør-Trøndelag</v>
      </c>
      <c r="D1960" t="str">
        <v>5001</v>
      </c>
      <c r="E1960" t="str">
        <v>Trondheim</v>
      </c>
      <c r="F1960" t="str">
        <v>0010</v>
      </c>
      <c r="G1960" t="str">
        <v>Rosten</v>
      </c>
      <c r="H1960" t="str">
        <v>0010</v>
      </c>
      <c r="I1960" t="str">
        <v>Rostenhallen</v>
      </c>
      <c r="J1960" t="str">
        <v>Østre Rosten 39</v>
      </c>
      <c r="K1960" t="str">
        <v>7075</v>
      </c>
      <c r="L1960" t="str">
        <v>Tiller</v>
      </c>
      <c r="M1960" t="str">
        <v>NULL</v>
      </c>
      <c r="N1960" t="str">
        <v>63.35962, 10.38058</v>
      </c>
      <c r="O1960">
        <v>45908</v>
      </c>
      <c r="P1960">
        <v>0.375</v>
      </c>
      <c r="Q1960">
        <v>0.875</v>
      </c>
      <c r="R1960" t="str">
        <v>True</v>
      </c>
    </row>
    <row r="1961" spans="1:18" x14ac:dyDescent="0.25">
      <c r="A1961" t="str">
        <v>250001</v>
      </c>
      <c r="B1961" t="str">
        <v>Stortingsvalget 2025</v>
      </c>
      <c r="C1961" t="str">
        <v>Sør-Trøndelag</v>
      </c>
      <c r="D1961" t="str">
        <v>5001</v>
      </c>
      <c r="E1961" t="str">
        <v>Trondheim</v>
      </c>
      <c r="F1961" t="str">
        <v>0011</v>
      </c>
      <c r="G1961" t="str">
        <v>Selsbakk</v>
      </c>
      <c r="H1961" t="str">
        <v>0011</v>
      </c>
      <c r="I1961" t="str">
        <v>Selsbakk ungdomsskole</v>
      </c>
      <c r="J1961" t="str">
        <v>Selsbakkvegen 31</v>
      </c>
      <c r="K1961" t="str">
        <v>7027</v>
      </c>
      <c r="L1961" t="str">
        <v>Trondheim</v>
      </c>
      <c r="M1961" t="str">
        <v>NULL</v>
      </c>
      <c r="N1961" t="str">
        <v>63.39363, 10.3674</v>
      </c>
      <c r="O1961">
        <v>45908</v>
      </c>
      <c r="P1961">
        <v>0.375</v>
      </c>
      <c r="Q1961">
        <v>0.875</v>
      </c>
      <c r="R1961" t="str">
        <v>True</v>
      </c>
    </row>
    <row r="1962" spans="1:18" x14ac:dyDescent="0.25">
      <c r="A1962" t="str">
        <v>250001</v>
      </c>
      <c r="B1962" t="str">
        <v>Stortingsvalget 2025</v>
      </c>
      <c r="C1962" t="str">
        <v>Sør-Trøndelag</v>
      </c>
      <c r="D1962" t="str">
        <v>5001</v>
      </c>
      <c r="E1962" t="str">
        <v>Trondheim</v>
      </c>
      <c r="F1962" t="str">
        <v>0012</v>
      </c>
      <c r="G1962" t="str">
        <v>Sjetne</v>
      </c>
      <c r="H1962" t="str">
        <v>0012</v>
      </c>
      <c r="I1962" t="str">
        <v>Sjetne bydelshus</v>
      </c>
      <c r="J1962" t="str">
        <v>Parallellen 18</v>
      </c>
      <c r="K1962" t="str">
        <v>7081</v>
      </c>
      <c r="L1962" t="str">
        <v>Sjetnemarka</v>
      </c>
      <c r="M1962" t="str">
        <v>NULL</v>
      </c>
      <c r="N1962" t="str">
        <v>63.36842, 10.39414</v>
      </c>
      <c r="O1962">
        <v>45908</v>
      </c>
      <c r="P1962">
        <v>0.375</v>
      </c>
      <c r="Q1962">
        <v>0.875</v>
      </c>
      <c r="R1962" t="str">
        <v>True</v>
      </c>
    </row>
    <row r="1963" spans="1:18" x14ac:dyDescent="0.25">
      <c r="A1963" t="str">
        <v>250001</v>
      </c>
      <c r="B1963" t="str">
        <v>Stortingsvalget 2025</v>
      </c>
      <c r="C1963" t="str">
        <v>Sør-Trøndelag</v>
      </c>
      <c r="D1963" t="str">
        <v>5001</v>
      </c>
      <c r="E1963" t="str">
        <v>Trondheim</v>
      </c>
      <c r="F1963" t="str">
        <v>0013</v>
      </c>
      <c r="G1963" t="str">
        <v>Spongdal</v>
      </c>
      <c r="H1963" t="str">
        <v>0013</v>
      </c>
      <c r="I1963" t="str">
        <v>Spongdal skole</v>
      </c>
      <c r="J1963" t="str">
        <v>Hangerslettvegen 1401</v>
      </c>
      <c r="K1963" t="str">
        <v>7074</v>
      </c>
      <c r="L1963" t="str">
        <v>Spongdal</v>
      </c>
      <c r="M1963" t="str">
        <v>NULL</v>
      </c>
      <c r="N1963" t="str">
        <v>63.35498, 10.1636</v>
      </c>
      <c r="O1963">
        <v>45908</v>
      </c>
      <c r="P1963">
        <v>0.375</v>
      </c>
      <c r="Q1963">
        <v>0.875</v>
      </c>
      <c r="R1963" t="str">
        <v>True</v>
      </c>
    </row>
    <row r="1964" spans="1:18" x14ac:dyDescent="0.25">
      <c r="A1964" t="str">
        <v>250001</v>
      </c>
      <c r="B1964" t="str">
        <v>Stortingsvalget 2025</v>
      </c>
      <c r="C1964" t="str">
        <v>Sør-Trøndelag</v>
      </c>
      <c r="D1964" t="str">
        <v>5001</v>
      </c>
      <c r="E1964" t="str">
        <v>Trondheim</v>
      </c>
      <c r="F1964" t="str">
        <v>0014</v>
      </c>
      <c r="G1964" t="str">
        <v>Sunnland</v>
      </c>
      <c r="H1964" t="str">
        <v>0014</v>
      </c>
      <c r="I1964" t="str">
        <v>Sunnland skole, Rødbygget</v>
      </c>
      <c r="J1964" t="str">
        <v>Klæbuveien 218</v>
      </c>
      <c r="K1964" t="str">
        <v>7037</v>
      </c>
      <c r="L1964" t="str">
        <v>Trondheim</v>
      </c>
      <c r="M1964" t="str">
        <v>NULL</v>
      </c>
      <c r="N1964" t="str">
        <v>63.398527, 10.405437</v>
      </c>
      <c r="O1964">
        <v>45908</v>
      </c>
      <c r="P1964">
        <v>0.375</v>
      </c>
      <c r="Q1964">
        <v>0.875</v>
      </c>
      <c r="R1964" t="str">
        <v>True</v>
      </c>
    </row>
    <row r="1965" spans="1:18" x14ac:dyDescent="0.25">
      <c r="A1965" t="str">
        <v>250001</v>
      </c>
      <c r="B1965" t="str">
        <v>Stortingsvalget 2025</v>
      </c>
      <c r="C1965" t="str">
        <v>Sør-Trøndelag</v>
      </c>
      <c r="D1965" t="str">
        <v>5001</v>
      </c>
      <c r="E1965" t="str">
        <v>Trondheim</v>
      </c>
      <c r="F1965" t="str">
        <v>0015</v>
      </c>
      <c r="G1965" t="str">
        <v>Sverresborg</v>
      </c>
      <c r="H1965" t="str">
        <v>0015</v>
      </c>
      <c r="I1965" t="str">
        <v>Sverresborg skole</v>
      </c>
      <c r="J1965" t="str">
        <v>Framveien 20</v>
      </c>
      <c r="K1965" t="str">
        <v>7020</v>
      </c>
      <c r="L1965" t="str">
        <v>Trondheim</v>
      </c>
      <c r="M1965" t="str">
        <v>NULL</v>
      </c>
      <c r="N1965" t="str">
        <v>63.41807, 10.36604</v>
      </c>
      <c r="O1965">
        <v>45908</v>
      </c>
      <c r="P1965">
        <v>0.375</v>
      </c>
      <c r="Q1965">
        <v>0.875</v>
      </c>
      <c r="R1965" t="str">
        <v>True</v>
      </c>
    </row>
    <row r="1966" spans="1:18" x14ac:dyDescent="0.25">
      <c r="A1966" t="str">
        <v>250001</v>
      </c>
      <c r="B1966" t="str">
        <v>Stortingsvalget 2025</v>
      </c>
      <c r="C1966" t="str">
        <v>Sør-Trøndelag</v>
      </c>
      <c r="D1966" t="str">
        <v>5001</v>
      </c>
      <c r="E1966" t="str">
        <v>Trondheim</v>
      </c>
      <c r="F1966" t="str">
        <v>0016</v>
      </c>
      <c r="G1966" t="str">
        <v>Ugla</v>
      </c>
      <c r="H1966" t="str">
        <v>0016</v>
      </c>
      <c r="I1966" t="str">
        <v>Ugla skole</v>
      </c>
      <c r="J1966" t="str">
        <v>Uglavegen 13</v>
      </c>
      <c r="K1966" t="str">
        <v>7024</v>
      </c>
      <c r="L1966" t="str">
        <v>Trondheim</v>
      </c>
      <c r="M1966" t="str">
        <v>NULL</v>
      </c>
      <c r="N1966" t="str">
        <v>63.39989, 10.33869</v>
      </c>
      <c r="O1966">
        <v>45908</v>
      </c>
      <c r="P1966">
        <v>0.375</v>
      </c>
      <c r="Q1966">
        <v>0.875</v>
      </c>
      <c r="R1966" t="str">
        <v>True</v>
      </c>
    </row>
    <row r="1967" spans="1:18" x14ac:dyDescent="0.25">
      <c r="A1967" t="str">
        <v>250001</v>
      </c>
      <c r="B1967" t="str">
        <v>Stortingsvalget 2025</v>
      </c>
      <c r="C1967" t="str">
        <v>Sør-Trøndelag</v>
      </c>
      <c r="D1967" t="str">
        <v>5001</v>
      </c>
      <c r="E1967" t="str">
        <v>Trondheim</v>
      </c>
      <c r="F1967" t="str">
        <v>0017</v>
      </c>
      <c r="G1967" t="str">
        <v>Åsheim</v>
      </c>
      <c r="H1967" t="str">
        <v>0017</v>
      </c>
      <c r="I1967" t="str">
        <v>Åsheimhallen</v>
      </c>
      <c r="J1967" t="str">
        <v>Myrstadvegen 1</v>
      </c>
      <c r="K1967" t="str">
        <v>7080</v>
      </c>
      <c r="L1967" t="str">
        <v>Heimdal</v>
      </c>
      <c r="M1967" t="str">
        <v>NULL</v>
      </c>
      <c r="N1967" t="str">
        <v>63.349916, 10.342555</v>
      </c>
      <c r="O1967">
        <v>45908</v>
      </c>
      <c r="P1967">
        <v>0.375</v>
      </c>
      <c r="Q1967">
        <v>0.875</v>
      </c>
      <c r="R1967" t="str">
        <v>True</v>
      </c>
    </row>
    <row r="1968" spans="1:18" x14ac:dyDescent="0.25">
      <c r="A1968" t="str">
        <v>250001</v>
      </c>
      <c r="B1968" t="str">
        <v>Stortingsvalget 2025</v>
      </c>
      <c r="C1968" t="str">
        <v>Sør-Trøndelag</v>
      </c>
      <c r="D1968" t="str">
        <v>5014</v>
      </c>
      <c r="E1968" t="str">
        <v>Frøya</v>
      </c>
      <c r="F1968" t="str">
        <v>0001</v>
      </c>
      <c r="G1968" t="str">
        <v>Nordskag</v>
      </c>
      <c r="H1968" t="str">
        <v>0001</v>
      </c>
      <c r="I1968" t="str">
        <v>Nordskag oppvekstsenter</v>
      </c>
      <c r="J1968" t="str">
        <v>Skoleveien 21</v>
      </c>
      <c r="K1968" t="str">
        <v>7266</v>
      </c>
      <c r="L1968" t="str">
        <v>Kverva</v>
      </c>
      <c r="M1968" t="str">
        <v>NULL</v>
      </c>
      <c r="N1968" t="str">
        <v>63.70618, 8.55516</v>
      </c>
      <c r="O1968">
        <v>45908</v>
      </c>
      <c r="P1968">
        <v>0.41666666666666669</v>
      </c>
      <c r="Q1968">
        <v>0.83333333333333337</v>
      </c>
      <c r="R1968" t="str">
        <v>True</v>
      </c>
    </row>
    <row r="1969" spans="1:18" x14ac:dyDescent="0.25">
      <c r="A1969" t="str">
        <v>250001</v>
      </c>
      <c r="B1969" t="str">
        <v>Stortingsvalget 2025</v>
      </c>
      <c r="C1969" t="str">
        <v>Sør-Trøndelag</v>
      </c>
      <c r="D1969" t="str">
        <v>5014</v>
      </c>
      <c r="E1969" t="str">
        <v>Frøya</v>
      </c>
      <c r="F1969" t="str">
        <v>0002</v>
      </c>
      <c r="G1969" t="str">
        <v>Nabeita</v>
      </c>
      <c r="H1969" t="str">
        <v>0002</v>
      </c>
      <c r="I1969" t="str">
        <v>Nabeita oppvekstsenter</v>
      </c>
      <c r="J1969" t="str">
        <v>Sørfrøyveien 137</v>
      </c>
      <c r="K1969" t="str">
        <v>7263</v>
      </c>
      <c r="L1969" t="str">
        <v>Hamarvik</v>
      </c>
      <c r="M1969" t="str">
        <v>NULL</v>
      </c>
      <c r="N1969" t="str">
        <v>63.69811, 8.79</v>
      </c>
      <c r="O1969">
        <v>45908</v>
      </c>
      <c r="P1969">
        <v>0.41666666666666669</v>
      </c>
      <c r="Q1969">
        <v>0.83333333333333337</v>
      </c>
      <c r="R1969" t="str">
        <v>True</v>
      </c>
    </row>
    <row r="1970" spans="1:18" x14ac:dyDescent="0.25">
      <c r="A1970" t="str">
        <v>250001</v>
      </c>
      <c r="B1970" t="str">
        <v>Stortingsvalget 2025</v>
      </c>
      <c r="C1970" t="str">
        <v>Sør-Trøndelag</v>
      </c>
      <c r="D1970" t="str">
        <v>5014</v>
      </c>
      <c r="E1970" t="str">
        <v>Frøya</v>
      </c>
      <c r="F1970" t="str">
        <v>0003</v>
      </c>
      <c r="G1970" t="str">
        <v>Sistranda</v>
      </c>
      <c r="H1970" t="str">
        <v>0003</v>
      </c>
      <c r="I1970" t="str">
        <v>Frøya kommune, Kommunestyresalen</v>
      </c>
      <c r="J1970" t="str">
        <v>Rådhusgata 25</v>
      </c>
      <c r="K1970" t="str">
        <v>7260</v>
      </c>
      <c r="L1970" t="str">
        <v>Sistranda</v>
      </c>
      <c r="M1970" t="str">
        <v>NULL</v>
      </c>
      <c r="N1970" t="str">
        <v>63.72997, 8.82432</v>
      </c>
      <c r="O1970">
        <v>45908</v>
      </c>
      <c r="P1970">
        <v>0.41666666666666669</v>
      </c>
      <c r="Q1970">
        <v>0.83333333333333337</v>
      </c>
      <c r="R1970" t="str">
        <v>True</v>
      </c>
    </row>
    <row r="1971" spans="1:18" x14ac:dyDescent="0.25">
      <c r="A1971" t="str">
        <v>250001</v>
      </c>
      <c r="B1971" t="str">
        <v>Stortingsvalget 2025</v>
      </c>
      <c r="C1971" t="str">
        <v>Sør-Trøndelag</v>
      </c>
      <c r="D1971" t="str">
        <v>5014</v>
      </c>
      <c r="E1971" t="str">
        <v>Frøya</v>
      </c>
      <c r="F1971" t="str">
        <v>0005</v>
      </c>
      <c r="G1971" t="str">
        <v>Dyrøy</v>
      </c>
      <c r="H1971" t="str">
        <v>0005</v>
      </c>
      <c r="I1971" t="str">
        <v>Dyrøy oppvekstsenter</v>
      </c>
      <c r="J1971" t="str">
        <v>Seterveien 11</v>
      </c>
      <c r="K1971" t="str">
        <v>7273</v>
      </c>
      <c r="L1971" t="str">
        <v>Norddyrøy</v>
      </c>
      <c r="M1971" t="str">
        <v>NULL</v>
      </c>
      <c r="N1971" t="str">
        <v>63.79679, 8.68618</v>
      </c>
      <c r="O1971">
        <v>45908</v>
      </c>
      <c r="P1971">
        <v>0.41666666666666669</v>
      </c>
      <c r="Q1971">
        <v>0.83333333333333337</v>
      </c>
      <c r="R1971" t="str">
        <v>True</v>
      </c>
    </row>
    <row r="1972" spans="1:18" x14ac:dyDescent="0.25">
      <c r="A1972" t="str">
        <v>250001</v>
      </c>
      <c r="B1972" t="str">
        <v>Stortingsvalget 2025</v>
      </c>
      <c r="C1972" t="str">
        <v>Sør-Trøndelag</v>
      </c>
      <c r="D1972" t="str">
        <v>5014</v>
      </c>
      <c r="E1972" t="str">
        <v>Frøya</v>
      </c>
      <c r="F1972" t="str">
        <v>0006</v>
      </c>
      <c r="G1972" t="str">
        <v>Øyrekka</v>
      </c>
      <c r="H1972" t="str">
        <v>0006</v>
      </c>
      <c r="I1972" t="str">
        <v>Mausund oppvekstsenter</v>
      </c>
      <c r="J1972" t="str">
        <v>Måøyveien 75</v>
      </c>
      <c r="K1972" t="str">
        <v>7284</v>
      </c>
      <c r="L1972" t="str">
        <v>Mausund</v>
      </c>
      <c r="M1972" t="str">
        <v>NULL</v>
      </c>
      <c r="N1972" t="str">
        <v>63.86527, 8.65426</v>
      </c>
      <c r="O1972">
        <v>45908</v>
      </c>
      <c r="P1972">
        <v>0.45833333333333331</v>
      </c>
      <c r="Q1972">
        <v>0.75</v>
      </c>
      <c r="R1972" t="str">
        <v>True</v>
      </c>
    </row>
    <row r="1973" spans="1:18" x14ac:dyDescent="0.25">
      <c r="A1973" t="str">
        <v>250001</v>
      </c>
      <c r="B1973" t="str">
        <v>Stortingsvalget 2025</v>
      </c>
      <c r="C1973" t="str">
        <v>Sør-Trøndelag</v>
      </c>
      <c r="D1973" t="str">
        <v>5020</v>
      </c>
      <c r="E1973" t="str">
        <v>Osen</v>
      </c>
      <c r="F1973" t="str">
        <v>0001</v>
      </c>
      <c r="G1973" t="str">
        <v>Seter</v>
      </c>
      <c r="H1973" t="str">
        <v>0001</v>
      </c>
      <c r="I1973" t="str">
        <v>Kongo</v>
      </c>
      <c r="J1973" t="str">
        <v>Ishusveien 31</v>
      </c>
      <c r="K1973" t="str">
        <v>7748</v>
      </c>
      <c r="L1973" t="str">
        <v>Seter</v>
      </c>
      <c r="M1973" t="str">
        <v>NULL</v>
      </c>
      <c r="N1973" t="str">
        <v>64.39847, 10.48119</v>
      </c>
      <c r="O1973">
        <v>45908</v>
      </c>
      <c r="P1973">
        <v>0.41666666666666669</v>
      </c>
      <c r="Q1973">
        <v>0.58333333333333337</v>
      </c>
      <c r="R1973" t="str">
        <v>False</v>
      </c>
    </row>
    <row r="1974" spans="1:18" x14ac:dyDescent="0.25">
      <c r="A1974" t="str">
        <v>250001</v>
      </c>
      <c r="B1974" t="str">
        <v>Stortingsvalget 2025</v>
      </c>
      <c r="C1974" t="str">
        <v>Sør-Trøndelag</v>
      </c>
      <c r="D1974" t="str">
        <v>5020</v>
      </c>
      <c r="E1974" t="str">
        <v>Osen</v>
      </c>
      <c r="F1974" t="str">
        <v>0002</v>
      </c>
      <c r="G1974" t="str">
        <v>Strand</v>
      </c>
      <c r="H1974" t="str">
        <v>0002</v>
      </c>
      <c r="I1974" t="str">
        <v>Nota</v>
      </c>
      <c r="J1974" t="str">
        <v>Vingsandveien 4</v>
      </c>
      <c r="K1974" t="str">
        <v>7740</v>
      </c>
      <c r="L1974" t="str">
        <v>Steinsdalen</v>
      </c>
      <c r="M1974" t="str">
        <v>NULL</v>
      </c>
      <c r="N1974" t="str">
        <v>64.32253, 10.45682</v>
      </c>
      <c r="O1974">
        <v>45908</v>
      </c>
      <c r="P1974">
        <v>0.41666666666666669</v>
      </c>
      <c r="Q1974">
        <v>0.75</v>
      </c>
      <c r="R1974" t="str">
        <v>True</v>
      </c>
    </row>
    <row r="1975" spans="1:18" x14ac:dyDescent="0.25">
      <c r="A1975" t="str">
        <v>250001</v>
      </c>
      <c r="B1975" t="str">
        <v>Stortingsvalget 2025</v>
      </c>
      <c r="C1975" t="str">
        <v>Sør-Trøndelag</v>
      </c>
      <c r="D1975" t="str">
        <v>5020</v>
      </c>
      <c r="E1975" t="str">
        <v>Osen</v>
      </c>
      <c r="F1975" t="str">
        <v>0003</v>
      </c>
      <c r="G1975" t="str">
        <v>Osen</v>
      </c>
      <c r="H1975" t="str">
        <v>0003</v>
      </c>
      <c r="I1975" t="str">
        <v>Kommunehuset</v>
      </c>
      <c r="J1975" t="str">
        <v>Rådhusveien 13</v>
      </c>
      <c r="K1975" t="str">
        <v>7740</v>
      </c>
      <c r="L1975" t="str">
        <v>Steinsdalen</v>
      </c>
      <c r="M1975" t="str">
        <v>NULL</v>
      </c>
      <c r="N1975" t="str">
        <v>64.29875, 10.51251</v>
      </c>
      <c r="O1975">
        <v>45908</v>
      </c>
      <c r="P1975">
        <v>0.41666666666666669</v>
      </c>
      <c r="Q1975">
        <v>0.75</v>
      </c>
      <c r="R1975" t="str">
        <v>True</v>
      </c>
    </row>
    <row r="1976" spans="1:18" x14ac:dyDescent="0.25">
      <c r="A1976" t="str">
        <v>250001</v>
      </c>
      <c r="B1976" t="str">
        <v>Stortingsvalget 2025</v>
      </c>
      <c r="C1976" t="str">
        <v>Sør-Trøndelag</v>
      </c>
      <c r="D1976" t="str">
        <v>5021</v>
      </c>
      <c r="E1976" t="str">
        <v>Oppdal</v>
      </c>
      <c r="F1976" t="str">
        <v>0001</v>
      </c>
      <c r="G1976" t="str">
        <v>Sentrum, Fagerhaug og Vollan</v>
      </c>
      <c r="H1976" t="str">
        <v>0001</v>
      </c>
      <c r="I1976" t="str">
        <v>Oppdal kulturhus, allsalen</v>
      </c>
      <c r="J1976" t="str">
        <v>Inge Krokanns veg 4</v>
      </c>
      <c r="K1976" t="str">
        <v>7340</v>
      </c>
      <c r="L1976" t="str">
        <v>Oppdal</v>
      </c>
      <c r="M1976" t="str">
        <v>NULL</v>
      </c>
      <c r="N1976" t="str">
        <v>62.5956, 9.68761</v>
      </c>
      <c r="O1976">
        <v>45908</v>
      </c>
      <c r="P1976">
        <v>0.41666666666666669</v>
      </c>
      <c r="Q1976">
        <v>0.83333333333333337</v>
      </c>
      <c r="R1976" t="str">
        <v>True</v>
      </c>
    </row>
    <row r="1977" spans="1:18" x14ac:dyDescent="0.25">
      <c r="A1977" t="str">
        <v>250001</v>
      </c>
      <c r="B1977" t="str">
        <v>Stortingsvalget 2025</v>
      </c>
      <c r="C1977" t="str">
        <v>Sør-Trøndelag</v>
      </c>
      <c r="D1977" t="str">
        <v>5021</v>
      </c>
      <c r="E1977" t="str">
        <v>Oppdal</v>
      </c>
      <c r="F1977" t="str">
        <v>0002</v>
      </c>
      <c r="G1977" t="str">
        <v>Lønset og Midtbygda</v>
      </c>
      <c r="H1977" t="str">
        <v>0002</v>
      </c>
      <c r="I1977" t="str">
        <v>Midtbygda skole, gymsalen</v>
      </c>
      <c r="J1977" t="str">
        <v>Sunndalsvegen 714</v>
      </c>
      <c r="K1977" t="str">
        <v>7340</v>
      </c>
      <c r="L1977" t="str">
        <v>Oppdal</v>
      </c>
      <c r="M1977" t="str">
        <v>NULL</v>
      </c>
      <c r="N1977" t="str">
        <v>62.616785, 9.566919</v>
      </c>
      <c r="O1977">
        <v>45908</v>
      </c>
      <c r="P1977">
        <v>0.5</v>
      </c>
      <c r="Q1977">
        <v>0.83333333333333337</v>
      </c>
      <c r="R1977" t="str">
        <v>True</v>
      </c>
    </row>
    <row r="1978" spans="1:18" x14ac:dyDescent="0.25">
      <c r="A1978" t="str">
        <v>250001</v>
      </c>
      <c r="B1978" t="str">
        <v>Stortingsvalget 2025</v>
      </c>
      <c r="C1978" t="str">
        <v>Sør-Trøndelag</v>
      </c>
      <c r="D1978" t="str">
        <v>5021</v>
      </c>
      <c r="E1978" t="str">
        <v>Oppdal</v>
      </c>
      <c r="F1978" t="str">
        <v>0003</v>
      </c>
      <c r="G1978" t="str">
        <v>Drivdalen</v>
      </c>
      <c r="H1978" t="str">
        <v>0003</v>
      </c>
      <c r="I1978" t="str">
        <v>Drivdalen skole, gymsalen</v>
      </c>
      <c r="J1978" t="str">
        <v>Eventyrstien 3A</v>
      </c>
      <c r="K1978" t="str">
        <v>7340</v>
      </c>
      <c r="L1978" t="str">
        <v>Oppdal</v>
      </c>
      <c r="M1978" t="str">
        <v>NULL</v>
      </c>
      <c r="N1978" t="str">
        <v>62.534287, 9.615558</v>
      </c>
      <c r="O1978">
        <v>45908</v>
      </c>
      <c r="P1978">
        <v>0.58333333333333337</v>
      </c>
      <c r="Q1978">
        <v>0.83333333333333337</v>
      </c>
      <c r="R1978" t="str">
        <v>True</v>
      </c>
    </row>
    <row r="1979" spans="1:18" x14ac:dyDescent="0.25">
      <c r="A1979" t="str">
        <v>250001</v>
      </c>
      <c r="B1979" t="str">
        <v>Stortingsvalget 2025</v>
      </c>
      <c r="C1979" t="str">
        <v>Sør-Trøndelag</v>
      </c>
      <c r="D1979" t="str">
        <v>5022</v>
      </c>
      <c r="E1979" t="str">
        <v>Rennebu</v>
      </c>
      <c r="F1979" t="str">
        <v>0001</v>
      </c>
      <c r="G1979" t="str">
        <v>Rennebu</v>
      </c>
      <c r="H1979" t="str">
        <v>0001</v>
      </c>
      <c r="I1979" t="str">
        <v>Kultursalen i Rennebuhallen</v>
      </c>
      <c r="J1979" t="str">
        <v>Myrveien 5</v>
      </c>
      <c r="K1979" t="str">
        <v>7391</v>
      </c>
      <c r="L1979" t="str">
        <v>RENNEBU</v>
      </c>
      <c r="M1979" t="str">
        <v>NULL</v>
      </c>
      <c r="N1979" t="str">
        <v>62.82954, 10.00875</v>
      </c>
      <c r="O1979">
        <v>45908</v>
      </c>
      <c r="P1979">
        <v>0.41666666666666669</v>
      </c>
      <c r="Q1979">
        <v>0.83333333333333337</v>
      </c>
      <c r="R1979" t="str">
        <v>True</v>
      </c>
    </row>
    <row r="1980" spans="1:18" x14ac:dyDescent="0.25">
      <c r="A1980" t="str">
        <v>250001</v>
      </c>
      <c r="B1980" t="str">
        <v>Stortingsvalget 2025</v>
      </c>
      <c r="C1980" t="str">
        <v>Sør-Trøndelag</v>
      </c>
      <c r="D1980" t="str">
        <v>5025</v>
      </c>
      <c r="E1980" t="str">
        <v>Røros</v>
      </c>
      <c r="F1980" t="str">
        <v>0001</v>
      </c>
      <c r="G1980" t="str">
        <v>Røros</v>
      </c>
      <c r="H1980" t="str">
        <v>0001</v>
      </c>
      <c r="I1980" t="str">
        <v>Verket Røros</v>
      </c>
      <c r="J1980" t="str">
        <v>Sundveien 10</v>
      </c>
      <c r="K1980" t="str">
        <v>7374</v>
      </c>
      <c r="L1980" t="str">
        <v>Røros</v>
      </c>
      <c r="M1980" t="str">
        <v>NULL</v>
      </c>
      <c r="N1980" t="str">
        <v>62.576664, 11.370206</v>
      </c>
      <c r="O1980">
        <v>45908</v>
      </c>
      <c r="P1980">
        <v>0.41666666666666669</v>
      </c>
      <c r="Q1980">
        <v>0.79166666666666663</v>
      </c>
      <c r="R1980" t="str">
        <v>True</v>
      </c>
    </row>
    <row r="1981" spans="1:18" x14ac:dyDescent="0.25">
      <c r="A1981" t="str">
        <v>250001</v>
      </c>
      <c r="B1981" t="str">
        <v>Stortingsvalget 2025</v>
      </c>
      <c r="C1981" t="str">
        <v>Sør-Trøndelag</v>
      </c>
      <c r="D1981" t="str">
        <v>5026</v>
      </c>
      <c r="E1981" t="str">
        <v>Holtålen</v>
      </c>
      <c r="F1981" t="str">
        <v>0001</v>
      </c>
      <c r="G1981" t="str">
        <v>Ålen</v>
      </c>
      <c r="H1981" t="str">
        <v>0001</v>
      </c>
      <c r="I1981" t="str">
        <v>Hovet, Messa</v>
      </c>
      <c r="J1981" t="str">
        <v>Malmvegen 669</v>
      </c>
      <c r="K1981" t="str">
        <v>7380</v>
      </c>
      <c r="L1981" t="str">
        <v>Ålen</v>
      </c>
      <c r="M1981" t="str">
        <v>NULL</v>
      </c>
      <c r="N1981" t="str">
        <v>62.842230, 11.291472</v>
      </c>
      <c r="O1981">
        <v>45908</v>
      </c>
      <c r="P1981">
        <v>0.375</v>
      </c>
      <c r="Q1981">
        <v>0.79166666666666663</v>
      </c>
      <c r="R1981" t="str">
        <v>True</v>
      </c>
    </row>
    <row r="1982" spans="1:18" x14ac:dyDescent="0.25">
      <c r="A1982" t="str">
        <v>250001</v>
      </c>
      <c r="B1982" t="str">
        <v>Stortingsvalget 2025</v>
      </c>
      <c r="C1982" t="str">
        <v>Sør-Trøndelag</v>
      </c>
      <c r="D1982" t="str">
        <v>5026</v>
      </c>
      <c r="E1982" t="str">
        <v>Holtålen</v>
      </c>
      <c r="F1982" t="str">
        <v>0002</v>
      </c>
      <c r="G1982" t="str">
        <v>Haltdalen</v>
      </c>
      <c r="H1982" t="str">
        <v>0002</v>
      </c>
      <c r="I1982" t="str">
        <v>Haltdalen samfunnshus</v>
      </c>
      <c r="J1982" t="str">
        <v>Rønningsvegen 18</v>
      </c>
      <c r="K1982" t="str">
        <v>7383</v>
      </c>
      <c r="L1982" t="str">
        <v>Haltdalen</v>
      </c>
      <c r="M1982" t="str">
        <v>NULL</v>
      </c>
      <c r="N1982" t="str">
        <v>62.919749, 11.165146</v>
      </c>
      <c r="O1982">
        <v>45908</v>
      </c>
      <c r="P1982">
        <v>0.375</v>
      </c>
      <c r="Q1982">
        <v>0.79166666666666663</v>
      </c>
      <c r="R1982" t="str">
        <v>True</v>
      </c>
    </row>
    <row r="1983" spans="1:18" x14ac:dyDescent="0.25">
      <c r="A1983" t="str">
        <v>250001</v>
      </c>
      <c r="B1983" t="str">
        <v>Stortingsvalget 2025</v>
      </c>
      <c r="C1983" t="str">
        <v>Sør-Trøndelag</v>
      </c>
      <c r="D1983" t="str">
        <v>5027</v>
      </c>
      <c r="E1983" t="str">
        <v>Midtre Gauldal</v>
      </c>
      <c r="F1983" t="str">
        <v>0001</v>
      </c>
      <c r="G1983" t="str">
        <v>Støren</v>
      </c>
      <c r="H1983" t="str">
        <v>0001</v>
      </c>
      <c r="I1983" t="str">
        <v>Gauldal skole og kultursenter</v>
      </c>
      <c r="J1983" t="str">
        <v>Basmoen 7</v>
      </c>
      <c r="K1983" t="str">
        <v>7290</v>
      </c>
      <c r="L1983" t="str">
        <v>Støren</v>
      </c>
      <c r="M1983" t="str">
        <v>NULL</v>
      </c>
      <c r="N1983" t="str">
        <v>63.03613, 10.28741</v>
      </c>
      <c r="O1983">
        <v>45908</v>
      </c>
      <c r="P1983">
        <v>0.375</v>
      </c>
      <c r="Q1983">
        <v>0.83333333333333337</v>
      </c>
      <c r="R1983" t="str">
        <v>True</v>
      </c>
    </row>
    <row r="1984" spans="1:18" x14ac:dyDescent="0.25">
      <c r="A1984" t="str">
        <v>250001</v>
      </c>
      <c r="B1984" t="str">
        <v>Stortingsvalget 2025</v>
      </c>
      <c r="C1984" t="str">
        <v>Sør-Trøndelag</v>
      </c>
      <c r="D1984" t="str">
        <v>5027</v>
      </c>
      <c r="E1984" t="str">
        <v>Midtre Gauldal</v>
      </c>
      <c r="F1984" t="str">
        <v>0002</v>
      </c>
      <c r="G1984" t="str">
        <v>Soknedal</v>
      </c>
      <c r="H1984" t="str">
        <v>0002</v>
      </c>
      <c r="I1984" t="str">
        <v>Soknedal skole</v>
      </c>
      <c r="J1984" t="str">
        <v>Hov</v>
      </c>
      <c r="K1984" t="str">
        <v>7288</v>
      </c>
      <c r="L1984" t="str">
        <v>Soknedal</v>
      </c>
      <c r="M1984" t="str">
        <v>NULL</v>
      </c>
      <c r="N1984" t="str">
        <v>62.95601, 10.19166</v>
      </c>
      <c r="O1984">
        <v>45908</v>
      </c>
      <c r="P1984">
        <v>0.375</v>
      </c>
      <c r="Q1984">
        <v>0.83333333333333337</v>
      </c>
      <c r="R1984" t="str">
        <v>True</v>
      </c>
    </row>
    <row r="1985" spans="1:18" x14ac:dyDescent="0.25">
      <c r="A1985" t="str">
        <v>250001</v>
      </c>
      <c r="B1985" t="str">
        <v>Stortingsvalget 2025</v>
      </c>
      <c r="C1985" t="str">
        <v>Sør-Trøndelag</v>
      </c>
      <c r="D1985" t="str">
        <v>5027</v>
      </c>
      <c r="E1985" t="str">
        <v>Midtre Gauldal</v>
      </c>
      <c r="F1985" t="str">
        <v>0003</v>
      </c>
      <c r="G1985" t="str">
        <v>Singsås</v>
      </c>
      <c r="H1985" t="str">
        <v>0003</v>
      </c>
      <c r="I1985" t="str">
        <v>Singsås skole</v>
      </c>
      <c r="J1985" t="str">
        <v>Forsetmoen</v>
      </c>
      <c r="K1985" t="str">
        <v>7387</v>
      </c>
      <c r="L1985" t="str">
        <v>Singsås</v>
      </c>
      <c r="M1985" t="str">
        <v>NULL</v>
      </c>
      <c r="N1985" t="str">
        <v>62.940829, 10.652211</v>
      </c>
      <c r="O1985">
        <v>45908</v>
      </c>
      <c r="P1985">
        <v>0.375</v>
      </c>
      <c r="Q1985">
        <v>0.83333333333333337</v>
      </c>
      <c r="R1985" t="str">
        <v>True</v>
      </c>
    </row>
    <row r="1986" spans="1:18" x14ac:dyDescent="0.25">
      <c r="A1986" t="str">
        <v>250001</v>
      </c>
      <c r="B1986" t="str">
        <v>Stortingsvalget 2025</v>
      </c>
      <c r="C1986" t="str">
        <v>Sør-Trøndelag</v>
      </c>
      <c r="D1986" t="str">
        <v>5027</v>
      </c>
      <c r="E1986" t="str">
        <v>Midtre Gauldal</v>
      </c>
      <c r="F1986" t="str">
        <v>0004</v>
      </c>
      <c r="G1986" t="str">
        <v>Budal</v>
      </c>
      <c r="H1986" t="str">
        <v>0004</v>
      </c>
      <c r="I1986" t="str">
        <v>Budal flerbrukshus</v>
      </c>
      <c r="J1986" t="str">
        <v>Enodd</v>
      </c>
      <c r="K1986" t="str">
        <v>7298</v>
      </c>
      <c r="L1986" t="str">
        <v>Budalen</v>
      </c>
      <c r="M1986" t="str">
        <v>NULL</v>
      </c>
      <c r="N1986" t="str">
        <v>62.882877, 10.482051</v>
      </c>
      <c r="O1986">
        <v>45908</v>
      </c>
      <c r="P1986">
        <v>0.375</v>
      </c>
      <c r="Q1986">
        <v>0.83333333333333337</v>
      </c>
      <c r="R1986" t="str">
        <v>True</v>
      </c>
    </row>
    <row r="1987" spans="1:18" x14ac:dyDescent="0.25">
      <c r="A1987" t="str">
        <v>250001</v>
      </c>
      <c r="B1987" t="str">
        <v>Stortingsvalget 2025</v>
      </c>
      <c r="C1987" t="str">
        <v>Sør-Trøndelag</v>
      </c>
      <c r="D1987" t="str">
        <v>5028</v>
      </c>
      <c r="E1987" t="str">
        <v>Melhus</v>
      </c>
      <c r="F1987" t="str">
        <v>0001</v>
      </c>
      <c r="G1987" t="str">
        <v>Melhus</v>
      </c>
      <c r="H1987" t="str">
        <v>0001</v>
      </c>
      <c r="I1987" t="str">
        <v>Melhushallen sør</v>
      </c>
      <c r="J1987" t="str">
        <v>Martin Tranmæls veg 38</v>
      </c>
      <c r="K1987" t="str">
        <v>7224</v>
      </c>
      <c r="L1987" t="str">
        <v>Melhus</v>
      </c>
      <c r="M1987" t="str">
        <v>NULL</v>
      </c>
      <c r="N1987" t="str">
        <v>63.283669, 10.265041</v>
      </c>
      <c r="O1987">
        <v>45908</v>
      </c>
      <c r="P1987">
        <v>0.375</v>
      </c>
      <c r="Q1987">
        <v>0.875</v>
      </c>
      <c r="R1987" t="str">
        <v>True</v>
      </c>
    </row>
    <row r="1988" spans="1:18" x14ac:dyDescent="0.25">
      <c r="A1988" t="str">
        <v>250001</v>
      </c>
      <c r="B1988" t="str">
        <v>Stortingsvalget 2025</v>
      </c>
      <c r="C1988" t="str">
        <v>Sør-Trøndelag</v>
      </c>
      <c r="D1988" t="str">
        <v>5028</v>
      </c>
      <c r="E1988" t="str">
        <v>Melhus</v>
      </c>
      <c r="F1988" t="str">
        <v>0002</v>
      </c>
      <c r="G1988" t="str">
        <v>Rosmælen</v>
      </c>
      <c r="H1988" t="str">
        <v>0002</v>
      </c>
      <c r="I1988" t="str">
        <v>Rosmælen skole</v>
      </c>
      <c r="J1988" t="str">
        <v>Kregnesvegen 20</v>
      </c>
      <c r="K1988" t="str">
        <v>7228</v>
      </c>
      <c r="L1988" t="str">
        <v>Kvål</v>
      </c>
      <c r="M1988" t="str">
        <v>NULL</v>
      </c>
      <c r="N1988" t="str">
        <v>63.22641, 10.27364</v>
      </c>
      <c r="O1988">
        <v>45908</v>
      </c>
      <c r="P1988">
        <v>0.375</v>
      </c>
      <c r="Q1988">
        <v>0.875</v>
      </c>
      <c r="R1988" t="str">
        <v>True</v>
      </c>
    </row>
    <row r="1989" spans="1:18" x14ac:dyDescent="0.25">
      <c r="A1989" t="str">
        <v>250001</v>
      </c>
      <c r="B1989" t="str">
        <v>Stortingsvalget 2025</v>
      </c>
      <c r="C1989" t="str">
        <v>Sør-Trøndelag</v>
      </c>
      <c r="D1989" t="str">
        <v>5028</v>
      </c>
      <c r="E1989" t="str">
        <v>Melhus</v>
      </c>
      <c r="F1989" t="str">
        <v>0003</v>
      </c>
      <c r="G1989" t="str">
        <v>Flå</v>
      </c>
      <c r="H1989" t="str">
        <v>0003</v>
      </c>
      <c r="I1989" t="str">
        <v>Flå skole</v>
      </c>
      <c r="J1989" t="str">
        <v>Lykkjvegen 23</v>
      </c>
      <c r="K1989" t="str">
        <v>7234</v>
      </c>
      <c r="L1989" t="str">
        <v>Ler</v>
      </c>
      <c r="M1989" t="str">
        <v>NULL</v>
      </c>
      <c r="N1989" t="str">
        <v>63.19656, 10.31645</v>
      </c>
      <c r="O1989">
        <v>45908</v>
      </c>
      <c r="P1989">
        <v>0.375</v>
      </c>
      <c r="Q1989">
        <v>0.875</v>
      </c>
      <c r="R1989" t="str">
        <v>True</v>
      </c>
    </row>
    <row r="1990" spans="1:18" x14ac:dyDescent="0.25">
      <c r="A1990" t="str">
        <v>250001</v>
      </c>
      <c r="B1990" t="str">
        <v>Stortingsvalget 2025</v>
      </c>
      <c r="C1990" t="str">
        <v>Sør-Trøndelag</v>
      </c>
      <c r="D1990" t="str">
        <v>5028</v>
      </c>
      <c r="E1990" t="str">
        <v>Melhus</v>
      </c>
      <c r="F1990" t="str">
        <v>0004</v>
      </c>
      <c r="G1990" t="str">
        <v>Lundamo</v>
      </c>
      <c r="H1990" t="str">
        <v>0004</v>
      </c>
      <c r="I1990" t="str">
        <v>Lundahallen</v>
      </c>
      <c r="J1990" t="str">
        <v>Lundadalsvegen 25</v>
      </c>
      <c r="K1990" t="str">
        <v>7232</v>
      </c>
      <c r="L1990" t="str">
        <v>Lundamo</v>
      </c>
      <c r="M1990" t="str">
        <v>NULL</v>
      </c>
      <c r="N1990" t="str">
        <v>63.151262, 10.287792</v>
      </c>
      <c r="O1990">
        <v>45908</v>
      </c>
      <c r="P1990">
        <v>0.375</v>
      </c>
      <c r="Q1990">
        <v>0.875</v>
      </c>
      <c r="R1990" t="str">
        <v>True</v>
      </c>
    </row>
    <row r="1991" spans="1:18" x14ac:dyDescent="0.25">
      <c r="A1991" t="str">
        <v>250001</v>
      </c>
      <c r="B1991" t="str">
        <v>Stortingsvalget 2025</v>
      </c>
      <c r="C1991" t="str">
        <v>Sør-Trøndelag</v>
      </c>
      <c r="D1991" t="str">
        <v>5028</v>
      </c>
      <c r="E1991" t="str">
        <v>Melhus</v>
      </c>
      <c r="F1991" t="str">
        <v>0005</v>
      </c>
      <c r="G1991" t="str">
        <v>Hovin</v>
      </c>
      <c r="H1991" t="str">
        <v>0005</v>
      </c>
      <c r="I1991" t="str">
        <v>Hovin skole</v>
      </c>
      <c r="J1991" t="str">
        <v>Tømmesdalsvegen 70</v>
      </c>
      <c r="K1991" t="str">
        <v>7236</v>
      </c>
      <c r="L1991" t="str">
        <v>Hovin</v>
      </c>
      <c r="M1991" t="str">
        <v>NULL</v>
      </c>
      <c r="N1991" t="str">
        <v>63.10668, 10.22664</v>
      </c>
      <c r="O1991">
        <v>45908</v>
      </c>
      <c r="P1991">
        <v>0.375</v>
      </c>
      <c r="Q1991">
        <v>0.875</v>
      </c>
      <c r="R1991" t="str">
        <v>True</v>
      </c>
    </row>
    <row r="1992" spans="1:18" x14ac:dyDescent="0.25">
      <c r="A1992" t="str">
        <v>250001</v>
      </c>
      <c r="B1992" t="str">
        <v>Stortingsvalget 2025</v>
      </c>
      <c r="C1992" t="str">
        <v>Sør-Trøndelag</v>
      </c>
      <c r="D1992" t="str">
        <v>5028</v>
      </c>
      <c r="E1992" t="str">
        <v>Melhus</v>
      </c>
      <c r="F1992" t="str">
        <v>0006</v>
      </c>
      <c r="G1992" t="str">
        <v>Gåsbakken</v>
      </c>
      <c r="H1992" t="str">
        <v>0006</v>
      </c>
      <c r="I1992" t="str">
        <v>Grendstuggu Gåsbakken</v>
      </c>
      <c r="J1992" t="str">
        <v>Hølondvegen 3071</v>
      </c>
      <c r="K1992" t="str">
        <v>7213</v>
      </c>
      <c r="L1992" t="str">
        <v>Gåsbakken</v>
      </c>
      <c r="M1992" t="str">
        <v>NULL</v>
      </c>
      <c r="N1992" t="str">
        <v>63.11309, 9.99419</v>
      </c>
      <c r="O1992">
        <v>45908</v>
      </c>
      <c r="P1992">
        <v>0.375</v>
      </c>
      <c r="Q1992">
        <v>0.875</v>
      </c>
      <c r="R1992" t="str">
        <v>True</v>
      </c>
    </row>
    <row r="1993" spans="1:18" x14ac:dyDescent="0.25">
      <c r="A1993" t="str">
        <v>250001</v>
      </c>
      <c r="B1993" t="str">
        <v>Stortingsvalget 2025</v>
      </c>
      <c r="C1993" t="str">
        <v>Sør-Trøndelag</v>
      </c>
      <c r="D1993" t="str">
        <v>5028</v>
      </c>
      <c r="E1993" t="str">
        <v>Melhus</v>
      </c>
      <c r="F1993" t="str">
        <v>0007</v>
      </c>
      <c r="G1993" t="str">
        <v>Eid</v>
      </c>
      <c r="H1993" t="str">
        <v>0007</v>
      </c>
      <c r="I1993" t="str">
        <v>Eid skole</v>
      </c>
      <c r="J1993" t="str">
        <v>Hølondvegen 1920</v>
      </c>
      <c r="K1993" t="str">
        <v>7212</v>
      </c>
      <c r="L1993" t="str">
        <v>Korsvegen</v>
      </c>
      <c r="M1993" t="str">
        <v>NULL</v>
      </c>
      <c r="N1993" t="str">
        <v>63.1696, 10.11328</v>
      </c>
      <c r="O1993">
        <v>45908</v>
      </c>
      <c r="P1993">
        <v>0.375</v>
      </c>
      <c r="Q1993">
        <v>0.875</v>
      </c>
      <c r="R1993" t="str">
        <v>True</v>
      </c>
    </row>
    <row r="1994" spans="1:18" x14ac:dyDescent="0.25">
      <c r="A1994" t="str">
        <v>250001</v>
      </c>
      <c r="B1994" t="str">
        <v>Stortingsvalget 2025</v>
      </c>
      <c r="C1994" t="str">
        <v>Sør-Trøndelag</v>
      </c>
      <c r="D1994" t="str">
        <v>5029</v>
      </c>
      <c r="E1994" t="str">
        <v>Skaun</v>
      </c>
      <c r="F1994" t="str">
        <v>0001</v>
      </c>
      <c r="G1994" t="str">
        <v>Buvik</v>
      </c>
      <c r="H1994" t="str">
        <v>0001</v>
      </c>
      <c r="I1994" t="str">
        <v>Skaunhallen</v>
      </c>
      <c r="J1994" t="str">
        <v>Ørabakken 15</v>
      </c>
      <c r="K1994" t="str">
        <v>7350</v>
      </c>
      <c r="L1994" t="str">
        <v>BUVIKA</v>
      </c>
      <c r="M1994" t="str">
        <v>NULL</v>
      </c>
      <c r="N1994" t="str">
        <v>63.310273, 10.181043</v>
      </c>
      <c r="O1994">
        <v>45908</v>
      </c>
      <c r="P1994">
        <v>0.375</v>
      </c>
      <c r="Q1994">
        <v>0.875</v>
      </c>
      <c r="R1994" t="str">
        <v>True</v>
      </c>
    </row>
    <row r="1995" spans="1:18" x14ac:dyDescent="0.25">
      <c r="A1995" t="str">
        <v>250001</v>
      </c>
      <c r="B1995" t="str">
        <v>Stortingsvalget 2025</v>
      </c>
      <c r="C1995" t="str">
        <v>Sør-Trøndelag</v>
      </c>
      <c r="D1995" t="str">
        <v>5029</v>
      </c>
      <c r="E1995" t="str">
        <v>Skaun</v>
      </c>
      <c r="F1995" t="str">
        <v>0002</v>
      </c>
      <c r="G1995" t="str">
        <v>Venn</v>
      </c>
      <c r="H1995" t="str">
        <v>0002</v>
      </c>
      <c r="I1995" t="str">
        <v>Venn oppvekstsenter</v>
      </c>
      <c r="J1995" t="str">
        <v>Melbyvegen 8</v>
      </c>
      <c r="K1995" t="str">
        <v>7357</v>
      </c>
      <c r="L1995" t="str">
        <v>SKAUN</v>
      </c>
      <c r="M1995" t="str">
        <v>NULL</v>
      </c>
      <c r="N1995" t="str">
        <v>63.250447, 10.051149</v>
      </c>
      <c r="O1995">
        <v>45908</v>
      </c>
      <c r="P1995">
        <v>0.375</v>
      </c>
      <c r="Q1995">
        <v>0.875</v>
      </c>
      <c r="R1995" t="str">
        <v>True</v>
      </c>
    </row>
    <row r="1996" spans="1:18" x14ac:dyDescent="0.25">
      <c r="A1996" t="str">
        <v>250001</v>
      </c>
      <c r="B1996" t="str">
        <v>Stortingsvalget 2025</v>
      </c>
      <c r="C1996" t="str">
        <v>Sør-Trøndelag</v>
      </c>
      <c r="D1996" t="str">
        <v>5029</v>
      </c>
      <c r="E1996" t="str">
        <v>Skaun</v>
      </c>
      <c r="F1996" t="str">
        <v>0003</v>
      </c>
      <c r="G1996" t="str">
        <v>Jåren-Råbygda</v>
      </c>
      <c r="H1996" t="str">
        <v>0003</v>
      </c>
      <c r="I1996" t="str">
        <v>Jåren-Råbygda oppvekstsenter</v>
      </c>
      <c r="J1996" t="str">
        <v>Melbyvegen 845</v>
      </c>
      <c r="K1996" t="str">
        <v>7357</v>
      </c>
      <c r="L1996" t="str">
        <v>SKAUN</v>
      </c>
      <c r="M1996" t="str">
        <v>NULL</v>
      </c>
      <c r="N1996" t="str">
        <v>63.253202, 9.973000</v>
      </c>
      <c r="O1996">
        <v>45908</v>
      </c>
      <c r="P1996">
        <v>0.375</v>
      </c>
      <c r="Q1996">
        <v>0.875</v>
      </c>
      <c r="R1996" t="str">
        <v>False</v>
      </c>
    </row>
    <row r="1997" spans="1:18" x14ac:dyDescent="0.25">
      <c r="A1997" t="str">
        <v>250001</v>
      </c>
      <c r="B1997" t="str">
        <v>Stortingsvalget 2025</v>
      </c>
      <c r="C1997" t="str">
        <v>Sør-Trøndelag</v>
      </c>
      <c r="D1997" t="str">
        <v>5029</v>
      </c>
      <c r="E1997" t="str">
        <v>Skaun</v>
      </c>
      <c r="F1997" t="str">
        <v>0004</v>
      </c>
      <c r="G1997" t="str">
        <v>Viggja</v>
      </c>
      <c r="H1997" t="str">
        <v>0004</v>
      </c>
      <c r="I1997" t="str">
        <v>Viggjarheim forsamlingshus</v>
      </c>
      <c r="J1997" t="str">
        <v>Brannhaugan 5</v>
      </c>
      <c r="K1997" t="str">
        <v>7354</v>
      </c>
      <c r="L1997" t="str">
        <v>VIGGJA</v>
      </c>
      <c r="M1997" t="str">
        <v>NULL</v>
      </c>
      <c r="N1997" t="str">
        <v>63.346568, 9.986061</v>
      </c>
      <c r="O1997">
        <v>45908</v>
      </c>
      <c r="P1997">
        <v>0.375</v>
      </c>
      <c r="Q1997">
        <v>0.875</v>
      </c>
      <c r="R1997" t="str">
        <v>True</v>
      </c>
    </row>
    <row r="1998" spans="1:18" x14ac:dyDescent="0.25">
      <c r="A1998" t="str">
        <v>250001</v>
      </c>
      <c r="B1998" t="str">
        <v>Stortingsvalget 2025</v>
      </c>
      <c r="C1998" t="str">
        <v>Sør-Trøndelag</v>
      </c>
      <c r="D1998" t="str">
        <v>5029</v>
      </c>
      <c r="E1998" t="str">
        <v>Skaun</v>
      </c>
      <c r="F1998" t="str">
        <v>0005</v>
      </c>
      <c r="G1998" t="str">
        <v>Børsa</v>
      </c>
      <c r="H1998" t="str">
        <v>0005</v>
      </c>
      <c r="I1998" t="str">
        <v>Børshallen</v>
      </c>
      <c r="J1998" t="str">
        <v>Rossmovegen 2</v>
      </c>
      <c r="K1998" t="str">
        <v>7353</v>
      </c>
      <c r="L1998" t="str">
        <v>BØRSA</v>
      </c>
      <c r="M1998" t="str">
        <v>NULL</v>
      </c>
      <c r="N1998" t="str">
        <v>63.324992, 10.064684</v>
      </c>
      <c r="O1998">
        <v>45908</v>
      </c>
      <c r="P1998">
        <v>0.375</v>
      </c>
      <c r="Q1998">
        <v>0.875</v>
      </c>
      <c r="R1998" t="str">
        <v>True</v>
      </c>
    </row>
    <row r="1999" spans="1:18" x14ac:dyDescent="0.25">
      <c r="A1999" t="str">
        <v>250001</v>
      </c>
      <c r="B1999" t="str">
        <v>Stortingsvalget 2025</v>
      </c>
      <c r="C1999" t="str">
        <v>Sør-Trøndelag</v>
      </c>
      <c r="D1999" t="str">
        <v>5031</v>
      </c>
      <c r="E1999" t="str">
        <v>Malvik</v>
      </c>
      <c r="F1999" t="str">
        <v>0001</v>
      </c>
      <c r="G1999" t="str">
        <v>Vikhammer</v>
      </c>
      <c r="H1999" t="str">
        <v>0001</v>
      </c>
      <c r="I1999" t="str">
        <v>Ytre Malvik samfunnshus</v>
      </c>
      <c r="J1999" t="str">
        <v>Malvikvegen 301</v>
      </c>
      <c r="K1999" t="str">
        <v>7560</v>
      </c>
      <c r="L1999" t="str">
        <v>Vikhammer</v>
      </c>
      <c r="M1999" t="str">
        <v>NULL</v>
      </c>
      <c r="N1999" t="str">
        <v>63.43872, 10.63506</v>
      </c>
      <c r="O1999">
        <v>45908</v>
      </c>
      <c r="P1999">
        <v>0.41666666666666669</v>
      </c>
      <c r="Q1999">
        <v>0.875</v>
      </c>
      <c r="R1999" t="str">
        <v>True</v>
      </c>
    </row>
    <row r="2000" spans="1:18" x14ac:dyDescent="0.25">
      <c r="A2000" t="str">
        <v>250001</v>
      </c>
      <c r="B2000" t="str">
        <v>Stortingsvalget 2025</v>
      </c>
      <c r="C2000" t="str">
        <v>Sør-Trøndelag</v>
      </c>
      <c r="D2000" t="str">
        <v>5031</v>
      </c>
      <c r="E2000" t="str">
        <v>Malvik</v>
      </c>
      <c r="F2000" t="str">
        <v>0003</v>
      </c>
      <c r="G2000" t="str">
        <v>Sveberg</v>
      </c>
      <c r="H2000" t="str">
        <v>0003</v>
      </c>
      <c r="I2000" t="str">
        <v>Grendahuset, Sveberg skole</v>
      </c>
      <c r="J2000" t="str">
        <v>Svebergvegen 6</v>
      </c>
      <c r="K2000" t="str">
        <v>7550</v>
      </c>
      <c r="L2000" t="str">
        <v>Hommelvik</v>
      </c>
      <c r="M2000" t="str">
        <v>NULL</v>
      </c>
      <c r="N2000" t="str">
        <v>63.422400, 10.760173</v>
      </c>
      <c r="O2000">
        <v>45908</v>
      </c>
      <c r="P2000">
        <v>0.41666666666666669</v>
      </c>
      <c r="Q2000">
        <v>0.875</v>
      </c>
      <c r="R2000" t="str">
        <v>True</v>
      </c>
    </row>
    <row r="2001" spans="1:18" x14ac:dyDescent="0.25">
      <c r="A2001" t="str">
        <v>250001</v>
      </c>
      <c r="B2001" t="str">
        <v>Stortingsvalget 2025</v>
      </c>
      <c r="C2001" t="str">
        <v>Sør-Trøndelag</v>
      </c>
      <c r="D2001" t="str">
        <v>5031</v>
      </c>
      <c r="E2001" t="str">
        <v>Malvik</v>
      </c>
      <c r="F2001" t="str">
        <v>0004</v>
      </c>
      <c r="G2001" t="str">
        <v>Hommelvik</v>
      </c>
      <c r="H2001" t="str">
        <v>0004</v>
      </c>
      <c r="I2001" t="str">
        <v>Bruket kulturhus</v>
      </c>
      <c r="J2001" t="str">
        <v>Maivegen 10</v>
      </c>
      <c r="K2001" t="str">
        <v>7550</v>
      </c>
      <c r="L2001" t="str">
        <v>Hommelvik</v>
      </c>
      <c r="M2001" t="str">
        <v>NULL</v>
      </c>
      <c r="N2001" t="str">
        <v>63.40886, 10.79532</v>
      </c>
      <c r="O2001">
        <v>45908</v>
      </c>
      <c r="P2001">
        <v>0.41666666666666669</v>
      </c>
      <c r="Q2001">
        <v>0.875</v>
      </c>
      <c r="R2001" t="str">
        <v>True</v>
      </c>
    </row>
    <row r="2002" spans="1:18" x14ac:dyDescent="0.25">
      <c r="A2002" t="str">
        <v>250001</v>
      </c>
      <c r="B2002" t="str">
        <v>Stortingsvalget 2025</v>
      </c>
      <c r="C2002" t="str">
        <v>Sør-Trøndelag</v>
      </c>
      <c r="D2002" t="str">
        <v>5032</v>
      </c>
      <c r="E2002" t="str">
        <v>Selbu</v>
      </c>
      <c r="F2002" t="str">
        <v>0001</v>
      </c>
      <c r="G2002" t="str">
        <v>Dragsten</v>
      </c>
      <c r="H2002" t="str">
        <v>0001</v>
      </c>
      <c r="I2002" t="str">
        <v>Dragsten flerbrukshus</v>
      </c>
      <c r="J2002" t="str">
        <v>Aunåsen 1</v>
      </c>
      <c r="K2002" t="str">
        <v>7039</v>
      </c>
      <c r="L2002" t="str">
        <v>Trondheim</v>
      </c>
      <c r="M2002" t="str">
        <v>NULL</v>
      </c>
      <c r="N2002" t="str">
        <v>63.28369, 10.6772</v>
      </c>
      <c r="O2002">
        <v>45908</v>
      </c>
      <c r="P2002">
        <v>0.5</v>
      </c>
      <c r="Q2002">
        <v>0.79166666666666663</v>
      </c>
      <c r="R2002" t="str">
        <v>True</v>
      </c>
    </row>
    <row r="2003" spans="1:18" x14ac:dyDescent="0.25">
      <c r="A2003" t="str">
        <v>250001</v>
      </c>
      <c r="B2003" t="str">
        <v>Stortingsvalget 2025</v>
      </c>
      <c r="C2003" t="str">
        <v>Sør-Trøndelag</v>
      </c>
      <c r="D2003" t="str">
        <v>5032</v>
      </c>
      <c r="E2003" t="str">
        <v>Selbu</v>
      </c>
      <c r="F2003" t="str">
        <v>0003</v>
      </c>
      <c r="G2003" t="str">
        <v>Mebond</v>
      </c>
      <c r="H2003" t="str">
        <v>0003</v>
      </c>
      <c r="I2003" t="str">
        <v>Selbu rådhus</v>
      </c>
      <c r="J2003" t="str">
        <v>Gjelbakken 15</v>
      </c>
      <c r="K2003" t="str">
        <v>7580</v>
      </c>
      <c r="L2003" t="str">
        <v>Selbu</v>
      </c>
      <c r="M2003" t="str">
        <v>NULL</v>
      </c>
      <c r="N2003" t="str">
        <v>63.21779, 11.03924</v>
      </c>
      <c r="O2003">
        <v>45908</v>
      </c>
      <c r="P2003">
        <v>0.375</v>
      </c>
      <c r="Q2003">
        <v>0.83333333333333337</v>
      </c>
      <c r="R2003" t="str">
        <v>True</v>
      </c>
    </row>
    <row r="2004" spans="1:18" x14ac:dyDescent="0.25">
      <c r="A2004" t="str">
        <v>250001</v>
      </c>
      <c r="B2004" t="str">
        <v>Stortingsvalget 2025</v>
      </c>
      <c r="C2004" t="str">
        <v>Sør-Trøndelag</v>
      </c>
      <c r="D2004" t="str">
        <v>5033</v>
      </c>
      <c r="E2004" t="str">
        <v>Tydal</v>
      </c>
      <c r="F2004" t="str">
        <v>0001</v>
      </c>
      <c r="G2004" t="str">
        <v>Tydal</v>
      </c>
      <c r="H2004" t="str">
        <v>0001</v>
      </c>
      <c r="I2004" t="str">
        <v>Tydal kulturhus</v>
      </c>
      <c r="J2004" t="str">
        <v>Tydalsvegen 123</v>
      </c>
      <c r="K2004" t="str">
        <v>7590</v>
      </c>
      <c r="L2004" t="str">
        <v>Tydal</v>
      </c>
      <c r="M2004" t="str">
        <v>NULL</v>
      </c>
      <c r="N2004" t="str">
        <v>63.04508, 11.65059</v>
      </c>
      <c r="O2004">
        <v>45908</v>
      </c>
      <c r="P2004">
        <v>0.41666666666666669</v>
      </c>
      <c r="Q2004">
        <v>0.83333333333333337</v>
      </c>
      <c r="R2004" t="str">
        <v>True</v>
      </c>
    </row>
    <row r="2005" spans="1:18" x14ac:dyDescent="0.25">
      <c r="A2005" t="str">
        <v>250001</v>
      </c>
      <c r="B2005" t="str">
        <v>Stortingsvalget 2025</v>
      </c>
      <c r="C2005" t="str">
        <v>Sør-Trøndelag</v>
      </c>
      <c r="D2005" t="str">
        <v>5054</v>
      </c>
      <c r="E2005" t="str">
        <v>Indre Fosen</v>
      </c>
      <c r="F2005" t="str">
        <v>0001</v>
      </c>
      <c r="G2005" t="str">
        <v>Stadsbygd</v>
      </c>
      <c r="H2005" t="str">
        <v>0001</v>
      </c>
      <c r="I2005" t="str">
        <v>Museet Kystens Arv</v>
      </c>
      <c r="J2005" t="str">
        <v>Myrssjøen 44</v>
      </c>
      <c r="K2005" t="str">
        <v>7105</v>
      </c>
      <c r="L2005" t="str">
        <v>STADSBYGD</v>
      </c>
      <c r="M2005" t="str">
        <v>NULL</v>
      </c>
      <c r="N2005" t="str">
        <v>63.495451, 10.015047</v>
      </c>
      <c r="O2005">
        <v>45908</v>
      </c>
      <c r="P2005">
        <v>0.45833333333333331</v>
      </c>
      <c r="Q2005">
        <v>0.79166666666666663</v>
      </c>
      <c r="R2005" t="str">
        <v>True</v>
      </c>
    </row>
    <row r="2006" spans="1:18" x14ac:dyDescent="0.25">
      <c r="A2006" t="str">
        <v>250001</v>
      </c>
      <c r="B2006" t="str">
        <v>Stortingsvalget 2025</v>
      </c>
      <c r="C2006" t="str">
        <v>Sør-Trøndelag</v>
      </c>
      <c r="D2006" t="str">
        <v>5054</v>
      </c>
      <c r="E2006" t="str">
        <v>Indre Fosen</v>
      </c>
      <c r="F2006" t="str">
        <v>0002</v>
      </c>
      <c r="G2006" t="str">
        <v>Rissa</v>
      </c>
      <c r="H2006" t="str">
        <v>0002</v>
      </c>
      <c r="I2006" t="str">
        <v>Rissahallen</v>
      </c>
      <c r="J2006" t="str">
        <v>Årnsetflata 38</v>
      </c>
      <c r="K2006" t="str">
        <v>7100</v>
      </c>
      <c r="L2006" t="str">
        <v>Rissa</v>
      </c>
      <c r="M2006" t="str">
        <v>NULL</v>
      </c>
      <c r="N2006" t="str">
        <v>63.58748, 9.9613</v>
      </c>
      <c r="O2006">
        <v>45908</v>
      </c>
      <c r="P2006">
        <v>0.45833333333333331</v>
      </c>
      <c r="Q2006">
        <v>0.79166666666666663</v>
      </c>
      <c r="R2006" t="str">
        <v>True</v>
      </c>
    </row>
    <row r="2007" spans="1:18" x14ac:dyDescent="0.25">
      <c r="A2007" t="str">
        <v>250001</v>
      </c>
      <c r="B2007" t="str">
        <v>Stortingsvalget 2025</v>
      </c>
      <c r="C2007" t="str">
        <v>Sør-Trøndelag</v>
      </c>
      <c r="D2007" t="str">
        <v>5054</v>
      </c>
      <c r="E2007" t="str">
        <v>Indre Fosen</v>
      </c>
      <c r="F2007" t="str">
        <v>0003</v>
      </c>
      <c r="G2007" t="str">
        <v>Stjørna</v>
      </c>
      <c r="H2007" t="str">
        <v>0003</v>
      </c>
      <c r="I2007" t="str">
        <v>Mælan skole</v>
      </c>
      <c r="J2007" t="str">
        <v>Råkvågveien 7</v>
      </c>
      <c r="K2007" t="str">
        <v>7113</v>
      </c>
      <c r="L2007" t="str">
        <v>Husbysjøen</v>
      </c>
      <c r="M2007" t="str">
        <v>NULL</v>
      </c>
      <c r="N2007" t="str">
        <v>63.752989, 10.132441</v>
      </c>
      <c r="O2007">
        <v>45908</v>
      </c>
      <c r="P2007">
        <v>0.45833333333333331</v>
      </c>
      <c r="Q2007">
        <v>0.79166666666666663</v>
      </c>
      <c r="R2007" t="str">
        <v>True</v>
      </c>
    </row>
    <row r="2008" spans="1:18" x14ac:dyDescent="0.25">
      <c r="A2008" t="str">
        <v>250001</v>
      </c>
      <c r="B2008" t="str">
        <v>Stortingsvalget 2025</v>
      </c>
      <c r="C2008" t="str">
        <v>Sør-Trøndelag</v>
      </c>
      <c r="D2008" t="str">
        <v>5054</v>
      </c>
      <c r="E2008" t="str">
        <v>Indre Fosen</v>
      </c>
      <c r="F2008" t="str">
        <v>0004</v>
      </c>
      <c r="G2008" t="str">
        <v>Leksvik hovedsogn</v>
      </c>
      <c r="H2008" t="str">
        <v>0004</v>
      </c>
      <c r="I2008" t="str">
        <v>Smia, flerbrukshus</v>
      </c>
      <c r="J2008" t="str">
        <v>Hallveien 24</v>
      </c>
      <c r="K2008" t="str">
        <v>7120</v>
      </c>
      <c r="L2008" t="str">
        <v>Leksvik</v>
      </c>
      <c r="M2008" t="str">
        <v>NULL</v>
      </c>
      <c r="N2008" t="str">
        <v>63.67842, 10.62053</v>
      </c>
      <c r="O2008">
        <v>45908</v>
      </c>
      <c r="P2008">
        <v>0.45833333333333331</v>
      </c>
      <c r="Q2008">
        <v>0.79166666666666663</v>
      </c>
      <c r="R2008" t="str">
        <v>True</v>
      </c>
    </row>
    <row r="2009" spans="1:18" x14ac:dyDescent="0.25">
      <c r="A2009" t="str">
        <v>250001</v>
      </c>
      <c r="B2009" t="str">
        <v>Stortingsvalget 2025</v>
      </c>
      <c r="C2009" t="str">
        <v>Sør-Trøndelag</v>
      </c>
      <c r="D2009" t="str">
        <v>5054</v>
      </c>
      <c r="E2009" t="str">
        <v>Indre Fosen</v>
      </c>
      <c r="F2009" t="str">
        <v>0005</v>
      </c>
      <c r="G2009" t="str">
        <v>Vanvikan</v>
      </c>
      <c r="H2009" t="str">
        <v>0005</v>
      </c>
      <c r="I2009" t="str">
        <v>Vanvikan samfunnshus</v>
      </c>
      <c r="J2009" t="str">
        <v>Vanvikveien 1</v>
      </c>
      <c r="K2009" t="str">
        <v>7125</v>
      </c>
      <c r="L2009" t="str">
        <v>Vanvikan</v>
      </c>
      <c r="M2009" t="str">
        <v>NULL</v>
      </c>
      <c r="N2009" t="str">
        <v>63.555811, 10.226222</v>
      </c>
      <c r="O2009">
        <v>45908</v>
      </c>
      <c r="P2009">
        <v>0.45833333333333331</v>
      </c>
      <c r="Q2009">
        <v>0.79166666666666663</v>
      </c>
      <c r="R2009" t="str">
        <v>True</v>
      </c>
    </row>
    <row r="2010" spans="1:18" x14ac:dyDescent="0.25">
      <c r="A2010" t="str">
        <v>250001</v>
      </c>
      <c r="B2010" t="str">
        <v>Stortingsvalget 2025</v>
      </c>
      <c r="C2010" t="str">
        <v>Sør-Trøndelag</v>
      </c>
      <c r="D2010" t="str">
        <v>5055</v>
      </c>
      <c r="E2010" t="str">
        <v>Heim</v>
      </c>
      <c r="F2010" t="str">
        <v>0002</v>
      </c>
      <c r="G2010" t="str">
        <v>Ven</v>
      </c>
      <c r="H2010" t="str">
        <v>0002</v>
      </c>
      <c r="I2010" t="str">
        <v>Ven - Ven flerbrukshus</v>
      </c>
      <c r="J2010" t="str">
        <v>Vennadalsveien 8</v>
      </c>
      <c r="K2010" t="str">
        <v>7257</v>
      </c>
      <c r="L2010" t="str">
        <v>Snillfjord</v>
      </c>
      <c r="M2010" t="str">
        <v>NULL</v>
      </c>
      <c r="N2010" t="str">
        <v>63.35137, 9.27622</v>
      </c>
      <c r="O2010">
        <v>45908</v>
      </c>
      <c r="P2010">
        <v>0.5</v>
      </c>
      <c r="Q2010">
        <v>0.79166666666666663</v>
      </c>
      <c r="R2010" t="str">
        <v>True</v>
      </c>
    </row>
    <row r="2011" spans="1:18" x14ac:dyDescent="0.25">
      <c r="A2011" t="str">
        <v>250001</v>
      </c>
      <c r="B2011" t="str">
        <v>Stortingsvalget 2025</v>
      </c>
      <c r="C2011" t="str">
        <v>Sør-Trøndelag</v>
      </c>
      <c r="D2011" t="str">
        <v>5055</v>
      </c>
      <c r="E2011" t="str">
        <v>Heim</v>
      </c>
      <c r="F2011" t="str">
        <v>0003</v>
      </c>
      <c r="G2011" t="str">
        <v>Svanem</v>
      </c>
      <c r="H2011" t="str">
        <v>0003</v>
      </c>
      <c r="I2011" t="str">
        <v>Svanem - Svanem samfunnshus</v>
      </c>
      <c r="J2011" t="str">
        <v>Hellandsjøveien 1411</v>
      </c>
      <c r="K2011" t="str">
        <v>7206</v>
      </c>
      <c r="L2011" t="str">
        <v>Hellandsjøen</v>
      </c>
      <c r="M2011" t="str">
        <v>NULL</v>
      </c>
      <c r="N2011" t="str">
        <v>63.39443, 8.98357</v>
      </c>
      <c r="O2011">
        <v>45908</v>
      </c>
      <c r="P2011">
        <v>0.5</v>
      </c>
      <c r="Q2011">
        <v>0.79166666666666663</v>
      </c>
      <c r="R2011" t="str">
        <v>True</v>
      </c>
    </row>
    <row r="2012" spans="1:18" x14ac:dyDescent="0.25">
      <c r="A2012" t="str">
        <v>250001</v>
      </c>
      <c r="B2012" t="str">
        <v>Stortingsvalget 2025</v>
      </c>
      <c r="C2012" t="str">
        <v>Sør-Trøndelag</v>
      </c>
      <c r="D2012" t="str">
        <v>5055</v>
      </c>
      <c r="E2012" t="str">
        <v>Heim</v>
      </c>
      <c r="F2012" t="str">
        <v>0006</v>
      </c>
      <c r="G2012" t="str">
        <v>Kirksæter</v>
      </c>
      <c r="H2012" t="str">
        <v>0006</v>
      </c>
      <c r="I2012" t="str">
        <v>Kirksæter - Hemnehallen</v>
      </c>
      <c r="J2012" t="str">
        <v>Trondheimsveien 20</v>
      </c>
      <c r="K2012" t="str">
        <v>7200</v>
      </c>
      <c r="L2012" t="str">
        <v>Kyrksæterøra</v>
      </c>
      <c r="M2012" t="str">
        <v>NULL</v>
      </c>
      <c r="N2012" t="str">
        <v>63.29178, 9.07973</v>
      </c>
      <c r="O2012">
        <v>45908</v>
      </c>
      <c r="P2012">
        <v>0.41666666666666669</v>
      </c>
      <c r="Q2012">
        <v>0.83333333333333337</v>
      </c>
      <c r="R2012" t="str">
        <v>True</v>
      </c>
    </row>
    <row r="2013" spans="1:18" x14ac:dyDescent="0.25">
      <c r="A2013" t="str">
        <v>250001</v>
      </c>
      <c r="B2013" t="str">
        <v>Stortingsvalget 2025</v>
      </c>
      <c r="C2013" t="str">
        <v>Sør-Trøndelag</v>
      </c>
      <c r="D2013" t="str">
        <v>5055</v>
      </c>
      <c r="E2013" t="str">
        <v>Heim</v>
      </c>
      <c r="F2013" t="str">
        <v>0008</v>
      </c>
      <c r="G2013" t="str">
        <v>Vinjeøra</v>
      </c>
      <c r="H2013" t="str">
        <v>0008</v>
      </c>
      <c r="I2013" t="str">
        <v>Vinjeøra - Vinjeøra samfunnshus</v>
      </c>
      <c r="J2013" t="str">
        <v>Strandveien 14</v>
      </c>
      <c r="K2013" t="str">
        <v>7203</v>
      </c>
      <c r="L2013" t="str">
        <v>Vinjeøra</v>
      </c>
      <c r="M2013" t="str">
        <v>NULL</v>
      </c>
      <c r="N2013" t="str">
        <v>63.20552, 8.98447</v>
      </c>
      <c r="O2013">
        <v>45908</v>
      </c>
      <c r="P2013">
        <v>0.5</v>
      </c>
      <c r="Q2013">
        <v>0.79166666666666663</v>
      </c>
      <c r="R2013" t="str">
        <v>True</v>
      </c>
    </row>
    <row r="2014" spans="1:18" x14ac:dyDescent="0.25">
      <c r="A2014" t="str">
        <v>250001</v>
      </c>
      <c r="B2014" t="str">
        <v>Stortingsvalget 2025</v>
      </c>
      <c r="C2014" t="str">
        <v>Sør-Trøndelag</v>
      </c>
      <c r="D2014" t="str">
        <v>5055</v>
      </c>
      <c r="E2014" t="str">
        <v>Heim</v>
      </c>
      <c r="F2014" t="str">
        <v>0009</v>
      </c>
      <c r="G2014" t="str">
        <v>Halsa</v>
      </c>
      <c r="H2014" t="str">
        <v>0009</v>
      </c>
      <c r="I2014" t="str">
        <v>Halsa - Stornaustet</v>
      </c>
      <c r="J2014" t="str">
        <v>Landvegen 74</v>
      </c>
      <c r="K2014" t="str">
        <v>6680</v>
      </c>
      <c r="L2014" t="str">
        <v>Halsanaustan</v>
      </c>
      <c r="M2014" t="str">
        <v>NULL</v>
      </c>
      <c r="N2014" t="str">
        <v>63.07096, 8.23926</v>
      </c>
      <c r="O2014">
        <v>45908</v>
      </c>
      <c r="P2014">
        <v>0.5</v>
      </c>
      <c r="Q2014">
        <v>0.79166666666666663</v>
      </c>
      <c r="R2014" t="str">
        <v>True</v>
      </c>
    </row>
    <row r="2015" spans="1:18" x14ac:dyDescent="0.25">
      <c r="A2015" t="str">
        <v>250001</v>
      </c>
      <c r="B2015" t="str">
        <v>Stortingsvalget 2025</v>
      </c>
      <c r="C2015" t="str">
        <v>Sør-Trøndelag</v>
      </c>
      <c r="D2015" t="str">
        <v>5055</v>
      </c>
      <c r="E2015" t="str">
        <v>Heim</v>
      </c>
      <c r="F2015" t="str">
        <v>0010</v>
      </c>
      <c r="G2015" t="str">
        <v>Liabø</v>
      </c>
      <c r="H2015" t="str">
        <v>0010</v>
      </c>
      <c r="I2015" t="str">
        <v>Liabø tjenestetorg</v>
      </c>
      <c r="J2015" t="str">
        <v>Glåmsmyrvegen 23</v>
      </c>
      <c r="K2015" t="str">
        <v>6683</v>
      </c>
      <c r="L2015" t="str">
        <v>Vågland</v>
      </c>
      <c r="M2015" t="str">
        <v>NULL</v>
      </c>
      <c r="N2015" t="str">
        <v>63.11847, 8.31203</v>
      </c>
      <c r="O2015">
        <v>45908</v>
      </c>
      <c r="P2015">
        <v>0.5</v>
      </c>
      <c r="Q2015">
        <v>0.79166666666666663</v>
      </c>
      <c r="R2015" t="str">
        <v>True</v>
      </c>
    </row>
    <row r="2016" spans="1:18" x14ac:dyDescent="0.25">
      <c r="A2016" t="str">
        <v>250001</v>
      </c>
      <c r="B2016" t="str">
        <v>Stortingsvalget 2025</v>
      </c>
      <c r="C2016" t="str">
        <v>Sør-Trøndelag</v>
      </c>
      <c r="D2016" t="str">
        <v>5055</v>
      </c>
      <c r="E2016" t="str">
        <v>Heim</v>
      </c>
      <c r="F2016" t="str">
        <v>0011</v>
      </c>
      <c r="G2016" t="str">
        <v>Valsøyfjord</v>
      </c>
      <c r="H2016" t="str">
        <v>0011</v>
      </c>
      <c r="I2016" t="str">
        <v>Valsøyfjord - Lerviklandet grendahus</v>
      </c>
      <c r="J2016" t="str">
        <v>Valsøyfjordvegen 193</v>
      </c>
      <c r="K2016" t="str">
        <v>6686</v>
      </c>
      <c r="L2016" t="str">
        <v>Valsøyfjord</v>
      </c>
      <c r="M2016" t="str">
        <v>NULL</v>
      </c>
      <c r="N2016" t="str">
        <v>63.1322273, 8.5689181</v>
      </c>
      <c r="O2016">
        <v>45908</v>
      </c>
      <c r="P2016">
        <v>0.5</v>
      </c>
      <c r="Q2016">
        <v>0.79166666666666663</v>
      </c>
      <c r="R2016" t="str">
        <v>False</v>
      </c>
    </row>
    <row r="2017" spans="1:18" x14ac:dyDescent="0.25">
      <c r="A2017" t="str">
        <v>250001</v>
      </c>
      <c r="B2017" t="str">
        <v>Stortingsvalget 2025</v>
      </c>
      <c r="C2017" t="str">
        <v>Sør-Trøndelag</v>
      </c>
      <c r="D2017" t="str">
        <v>5056</v>
      </c>
      <c r="E2017" t="str">
        <v>Hitra</v>
      </c>
      <c r="F2017" t="str">
        <v>0001</v>
      </c>
      <c r="G2017" t="str">
        <v>Forsnes/Helsøysund</v>
      </c>
      <c r="H2017" t="str">
        <v>0001</v>
      </c>
      <c r="I2017" t="str">
        <v>Kvenvæ oppvekstsenter</v>
      </c>
      <c r="J2017" t="str">
        <v>Vesthitterveien 612</v>
      </c>
      <c r="K2017" t="str">
        <v>7243</v>
      </c>
      <c r="L2017" t="str">
        <v>Kvenvæ</v>
      </c>
      <c r="M2017" t="str">
        <v>NULL</v>
      </c>
      <c r="N2017" t="str">
        <v>63.53524, 8.40054</v>
      </c>
      <c r="O2017">
        <v>45908</v>
      </c>
      <c r="P2017">
        <v>0.41666666666666669</v>
      </c>
      <c r="Q2017">
        <v>0.79166666666666663</v>
      </c>
      <c r="R2017" t="str">
        <v>True</v>
      </c>
    </row>
    <row r="2018" spans="1:18" x14ac:dyDescent="0.25">
      <c r="A2018" t="str">
        <v>250001</v>
      </c>
      <c r="B2018" t="str">
        <v>Stortingsvalget 2025</v>
      </c>
      <c r="C2018" t="str">
        <v>Sør-Trøndelag</v>
      </c>
      <c r="D2018" t="str">
        <v>5056</v>
      </c>
      <c r="E2018" t="str">
        <v>Hitra</v>
      </c>
      <c r="F2018" t="str">
        <v>0002</v>
      </c>
      <c r="G2018" t="str">
        <v>Akset/Kvammen/Strand</v>
      </c>
      <c r="H2018" t="str">
        <v>0002</v>
      </c>
      <c r="I2018" t="str">
        <v>Strand oppvekstsenter</v>
      </c>
      <c r="J2018" t="str">
        <v>Hestvikveien 51</v>
      </c>
      <c r="K2018" t="str">
        <v>7247</v>
      </c>
      <c r="L2018" t="str">
        <v>Hestvika</v>
      </c>
      <c r="M2018" t="str">
        <v>NULL</v>
      </c>
      <c r="N2018" t="str">
        <v>63.54327, 9.15351</v>
      </c>
      <c r="O2018">
        <v>45908</v>
      </c>
      <c r="P2018">
        <v>0.41666666666666669</v>
      </c>
      <c r="Q2018">
        <v>0.79166666666666663</v>
      </c>
      <c r="R2018" t="str">
        <v>True</v>
      </c>
    </row>
    <row r="2019" spans="1:18" x14ac:dyDescent="0.25">
      <c r="A2019" t="str">
        <v>250001</v>
      </c>
      <c r="B2019" t="str">
        <v>Stortingsvalget 2025</v>
      </c>
      <c r="C2019" t="str">
        <v>Sør-Trøndelag</v>
      </c>
      <c r="D2019" t="str">
        <v>5056</v>
      </c>
      <c r="E2019" t="str">
        <v>Hitra</v>
      </c>
      <c r="F2019" t="str">
        <v>0003</v>
      </c>
      <c r="G2019" t="str">
        <v>Asmundvåg/Hopsjø</v>
      </c>
      <c r="H2019" t="str">
        <v>0003</v>
      </c>
      <c r="I2019" t="str">
        <v>Melandsjø omsorgssenter</v>
      </c>
      <c r="J2019" t="str">
        <v>Hopsjøåsen 5</v>
      </c>
      <c r="K2019" t="str">
        <v>7250</v>
      </c>
      <c r="L2019" t="str">
        <v>Melandsjø</v>
      </c>
      <c r="M2019" t="str">
        <v>NULL</v>
      </c>
      <c r="N2019" t="str">
        <v>63.6284127, 8.7295066</v>
      </c>
      <c r="O2019">
        <v>45908</v>
      </c>
      <c r="P2019">
        <v>0.41666666666666669</v>
      </c>
      <c r="Q2019">
        <v>0.79166666666666663</v>
      </c>
      <c r="R2019" t="str">
        <v>True</v>
      </c>
    </row>
    <row r="2020" spans="1:18" x14ac:dyDescent="0.25">
      <c r="A2020" t="str">
        <v>250001</v>
      </c>
      <c r="B2020" t="str">
        <v>Stortingsvalget 2025</v>
      </c>
      <c r="C2020" t="str">
        <v>Sør-Trøndelag</v>
      </c>
      <c r="D2020" t="str">
        <v>5056</v>
      </c>
      <c r="E2020" t="str">
        <v>Hitra</v>
      </c>
      <c r="F2020" t="str">
        <v>0004</v>
      </c>
      <c r="G2020" t="str">
        <v>Dolmøy/Barman</v>
      </c>
      <c r="H2020" t="str">
        <v>0004</v>
      </c>
      <c r="I2020" t="str">
        <v>Barman oppvekstsenter</v>
      </c>
      <c r="J2020" t="str">
        <v>Lyngvikveien 3</v>
      </c>
      <c r="K2020" t="str">
        <v>7250</v>
      </c>
      <c r="L2020" t="str">
        <v>Melandsjø</v>
      </c>
      <c r="M2020" t="str">
        <v>NULL</v>
      </c>
      <c r="N2020" t="str">
        <v>63.62197, 8.84998</v>
      </c>
      <c r="O2020">
        <v>45908</v>
      </c>
      <c r="P2020">
        <v>0.41666666666666669</v>
      </c>
      <c r="Q2020">
        <v>0.79166666666666663</v>
      </c>
      <c r="R2020" t="str">
        <v>True</v>
      </c>
    </row>
    <row r="2021" spans="1:18" x14ac:dyDescent="0.25">
      <c r="A2021" t="str">
        <v>250001</v>
      </c>
      <c r="B2021" t="str">
        <v>Stortingsvalget 2025</v>
      </c>
      <c r="C2021" t="str">
        <v>Sør-Trøndelag</v>
      </c>
      <c r="D2021" t="str">
        <v>5056</v>
      </c>
      <c r="E2021" t="str">
        <v>Hitra</v>
      </c>
      <c r="F2021" t="str">
        <v>0005</v>
      </c>
      <c r="G2021" t="str">
        <v>Fjellvæøy/Knarrlagsund</v>
      </c>
      <c r="H2021" t="str">
        <v>0005</v>
      </c>
      <c r="I2021" t="str">
        <v>Knarralgsund oppvekstsenter</v>
      </c>
      <c r="J2021" t="str">
        <v>Opptunveien 1</v>
      </c>
      <c r="K2021" t="str">
        <v>7242</v>
      </c>
      <c r="L2021" t="str">
        <v>Knarrlagsund</v>
      </c>
      <c r="M2021" t="str">
        <v>NULL</v>
      </c>
      <c r="N2021" t="str">
        <v>63.6649093, 9.0778466</v>
      </c>
      <c r="O2021">
        <v>45908</v>
      </c>
      <c r="P2021">
        <v>0.41666666666666669</v>
      </c>
      <c r="Q2021">
        <v>0.79166666666666663</v>
      </c>
      <c r="R2021" t="str">
        <v>True</v>
      </c>
    </row>
    <row r="2022" spans="1:18" x14ac:dyDescent="0.25">
      <c r="A2022" t="str">
        <v>250001</v>
      </c>
      <c r="B2022" t="str">
        <v>Stortingsvalget 2025</v>
      </c>
      <c r="C2022" t="str">
        <v>Sør-Trøndelag</v>
      </c>
      <c r="D2022" t="str">
        <v>5056</v>
      </c>
      <c r="E2022" t="str">
        <v>Hitra</v>
      </c>
      <c r="F2022" t="str">
        <v>0006</v>
      </c>
      <c r="G2022" t="str">
        <v>Ansnes/Fillan</v>
      </c>
      <c r="H2022" t="str">
        <v>0006</v>
      </c>
      <c r="I2022" t="str">
        <v>Hitra rådhus</v>
      </c>
      <c r="J2022" t="str">
        <v>Rådhusveien 1</v>
      </c>
      <c r="K2022" t="str">
        <v>7240</v>
      </c>
      <c r="L2022" t="str">
        <v>Hitra</v>
      </c>
      <c r="M2022" t="str">
        <v>NULL</v>
      </c>
      <c r="N2022" t="str">
        <v>63.6017193, 8.9743592</v>
      </c>
      <c r="O2022">
        <v>45908</v>
      </c>
      <c r="P2022">
        <v>0.41666666666666669</v>
      </c>
      <c r="Q2022">
        <v>0.875</v>
      </c>
      <c r="R2022" t="str">
        <v>True</v>
      </c>
    </row>
    <row r="2023" spans="1:18" x14ac:dyDescent="0.25">
      <c r="A2023" t="str">
        <v>250001</v>
      </c>
      <c r="B2023" t="str">
        <v>Stortingsvalget 2025</v>
      </c>
      <c r="C2023" t="str">
        <v>Sør-Trøndelag</v>
      </c>
      <c r="D2023" t="str">
        <v>5056</v>
      </c>
      <c r="E2023" t="str">
        <v>Hitra</v>
      </c>
      <c r="F2023" t="str">
        <v>0007</v>
      </c>
      <c r="G2023" t="str">
        <v>Sundlandet</v>
      </c>
      <c r="H2023" t="str">
        <v>0007</v>
      </c>
      <c r="I2023" t="str">
        <v>Hemnskjel oppvekstsenter</v>
      </c>
      <c r="J2023" t="str">
        <v>Hemnskjelveien 191</v>
      </c>
      <c r="K2023" t="str">
        <v>7256</v>
      </c>
      <c r="L2023" t="str">
        <v>Hemnskjela</v>
      </c>
      <c r="M2023" t="str">
        <v>NULL</v>
      </c>
      <c r="N2023" t="str">
        <v>63.4938959, 9.1322381</v>
      </c>
      <c r="O2023">
        <v>45908</v>
      </c>
      <c r="P2023">
        <v>0.41666666666666669</v>
      </c>
      <c r="Q2023">
        <v>0.79166666666666663</v>
      </c>
      <c r="R2023" t="str">
        <v>True</v>
      </c>
    </row>
    <row r="2024" spans="1:18" x14ac:dyDescent="0.25">
      <c r="A2024" t="str">
        <v>250001</v>
      </c>
      <c r="B2024" t="str">
        <v>Stortingsvalget 2025</v>
      </c>
      <c r="C2024" t="str">
        <v>Sør-Trøndelag</v>
      </c>
      <c r="D2024" t="str">
        <v>5057</v>
      </c>
      <c r="E2024" t="str">
        <v>Ørland</v>
      </c>
      <c r="F2024" t="str">
        <v>0001</v>
      </c>
      <c r="G2024" t="str">
        <v>Lysøysund</v>
      </c>
      <c r="H2024" t="str">
        <v>0001</v>
      </c>
      <c r="I2024" t="str">
        <v>Fagerenget Montessoriskole</v>
      </c>
      <c r="J2024" t="str">
        <v>Lysøysundveien 351</v>
      </c>
      <c r="K2024" t="str">
        <v>7168</v>
      </c>
      <c r="L2024" t="str">
        <v>Lysøysunfdet</v>
      </c>
      <c r="M2024" t="str">
        <v>NULL</v>
      </c>
      <c r="N2024" t="str">
        <v>63.87380, 9.88540</v>
      </c>
      <c r="O2024">
        <v>45908</v>
      </c>
      <c r="P2024">
        <v>0.41666666666666669</v>
      </c>
      <c r="Q2024">
        <v>0.79166666666666663</v>
      </c>
      <c r="R2024" t="str">
        <v>True</v>
      </c>
    </row>
    <row r="2025" spans="1:18" x14ac:dyDescent="0.25">
      <c r="A2025" t="str">
        <v>250001</v>
      </c>
      <c r="B2025" t="str">
        <v>Stortingsvalget 2025</v>
      </c>
      <c r="C2025" t="str">
        <v>Sør-Trøndelag</v>
      </c>
      <c r="D2025" t="str">
        <v>5057</v>
      </c>
      <c r="E2025" t="str">
        <v>Ørland</v>
      </c>
      <c r="F2025" t="str">
        <v>0002</v>
      </c>
      <c r="G2025" t="str">
        <v>Vallersund</v>
      </c>
      <c r="H2025" t="str">
        <v>0002</v>
      </c>
      <c r="I2025" t="str">
        <v>Vallersund Oppvekstsenter</v>
      </c>
      <c r="J2025" t="str">
        <v>Bålfjordnesveien 4</v>
      </c>
      <c r="K2025" t="str">
        <v>7167</v>
      </c>
      <c r="L2025" t="str">
        <v>Vallersund</v>
      </c>
      <c r="M2025" t="str">
        <v>NULL</v>
      </c>
      <c r="N2025" t="str">
        <v>63.851659, 9.746504</v>
      </c>
      <c r="O2025">
        <v>45908</v>
      </c>
      <c r="P2025">
        <v>0.41666666666666669</v>
      </c>
      <c r="Q2025">
        <v>0.79166666666666663</v>
      </c>
      <c r="R2025" t="str">
        <v>True</v>
      </c>
    </row>
    <row r="2026" spans="1:18" x14ac:dyDescent="0.25">
      <c r="A2026" t="str">
        <v>250001</v>
      </c>
      <c r="B2026" t="str">
        <v>Stortingsvalget 2025</v>
      </c>
      <c r="C2026" t="str">
        <v>Sør-Trøndelag</v>
      </c>
      <c r="D2026" t="str">
        <v>5057</v>
      </c>
      <c r="E2026" t="str">
        <v>Ørland</v>
      </c>
      <c r="F2026" t="str">
        <v>0003</v>
      </c>
      <c r="G2026" t="str">
        <v>Oksvoll</v>
      </c>
      <c r="H2026" t="str">
        <v>0003</v>
      </c>
      <c r="I2026" t="str">
        <v>Eidsvoll forsamlingshus</v>
      </c>
      <c r="J2026" t="str">
        <v>Oksvollveien 155</v>
      </c>
      <c r="K2026" t="str">
        <v>7165</v>
      </c>
      <c r="L2026" t="str">
        <v>Oksvoll</v>
      </c>
      <c r="M2026" t="str">
        <v>NULL</v>
      </c>
      <c r="N2026" t="str">
        <v>63.8189, 9.6878</v>
      </c>
      <c r="O2026">
        <v>45908</v>
      </c>
      <c r="P2026">
        <v>0.41666666666666669</v>
      </c>
      <c r="Q2026">
        <v>0.79166666666666663</v>
      </c>
      <c r="R2026" t="str">
        <v>True</v>
      </c>
    </row>
    <row r="2027" spans="1:18" x14ac:dyDescent="0.25">
      <c r="A2027" t="str">
        <v>250001</v>
      </c>
      <c r="B2027" t="str">
        <v>Stortingsvalget 2025</v>
      </c>
      <c r="C2027" t="str">
        <v>Sør-Trøndelag</v>
      </c>
      <c r="D2027" t="str">
        <v>5057</v>
      </c>
      <c r="E2027" t="str">
        <v>Ørland</v>
      </c>
      <c r="F2027" t="str">
        <v>0004</v>
      </c>
      <c r="G2027" t="str">
        <v>Bjugn</v>
      </c>
      <c r="H2027" t="str">
        <v>0004</v>
      </c>
      <c r="I2027" t="str">
        <v>Bjugnhallen</v>
      </c>
      <c r="J2027" t="str">
        <v>Alf Nebbs gt. 9</v>
      </c>
      <c r="K2027" t="str">
        <v>7160</v>
      </c>
      <c r="L2027" t="str">
        <v>Bjugn</v>
      </c>
      <c r="M2027" t="str">
        <v>NULL</v>
      </c>
      <c r="N2027" t="str">
        <v>63.764199, 9.815050</v>
      </c>
      <c r="O2027">
        <v>45908</v>
      </c>
      <c r="P2027">
        <v>0.375</v>
      </c>
      <c r="Q2027">
        <v>0.83333333333333337</v>
      </c>
      <c r="R2027" t="str">
        <v>True</v>
      </c>
    </row>
    <row r="2028" spans="1:18" x14ac:dyDescent="0.25">
      <c r="A2028" t="str">
        <v>250001</v>
      </c>
      <c r="B2028" t="str">
        <v>Stortingsvalget 2025</v>
      </c>
      <c r="C2028" t="str">
        <v>Sør-Trøndelag</v>
      </c>
      <c r="D2028" t="str">
        <v>5057</v>
      </c>
      <c r="E2028" t="str">
        <v>Ørland</v>
      </c>
      <c r="F2028" t="str">
        <v>0005</v>
      </c>
      <c r="G2028" t="str">
        <v>Brekstad</v>
      </c>
      <c r="H2028" t="str">
        <v>0005</v>
      </c>
      <c r="I2028" t="str">
        <v>Ørland kulturforetak, Yrjar</v>
      </c>
      <c r="J2028" t="str">
        <v>Rådhusgata 6</v>
      </c>
      <c r="K2028" t="str">
        <v>7130</v>
      </c>
      <c r="L2028" t="str">
        <v>Brekstad</v>
      </c>
      <c r="M2028" t="str">
        <v>NULL</v>
      </c>
      <c r="N2028" t="str">
        <v>63.68566, 9.6661</v>
      </c>
      <c r="O2028">
        <v>45908</v>
      </c>
      <c r="P2028">
        <v>0.375</v>
      </c>
      <c r="Q2028">
        <v>0.83333333333333337</v>
      </c>
      <c r="R2028" t="str">
        <v>True</v>
      </c>
    </row>
    <row r="2029" spans="1:18" x14ac:dyDescent="0.25">
      <c r="A2029" t="str">
        <v>250001</v>
      </c>
      <c r="B2029" t="str">
        <v>Stortingsvalget 2025</v>
      </c>
      <c r="C2029" t="str">
        <v>Sør-Trøndelag</v>
      </c>
      <c r="D2029" t="str">
        <v>5057</v>
      </c>
      <c r="E2029" t="str">
        <v>Ørland</v>
      </c>
      <c r="F2029" t="str">
        <v>0006</v>
      </c>
      <c r="G2029" t="str">
        <v>Opphaug</v>
      </c>
      <c r="H2029" t="str">
        <v>0006</v>
      </c>
      <c r="I2029" t="str">
        <v>Opphaug skole, Aktivitetsbygget</v>
      </c>
      <c r="J2029" t="str">
        <v>Røstadveien 29</v>
      </c>
      <c r="K2029" t="str">
        <v>7140</v>
      </c>
      <c r="L2029" t="str">
        <v>Opphaug</v>
      </c>
      <c r="M2029" t="str">
        <v>NULL</v>
      </c>
      <c r="N2029" t="str">
        <v>63.726606, 9.693986</v>
      </c>
      <c r="O2029">
        <v>45908</v>
      </c>
      <c r="P2029">
        <v>0.375</v>
      </c>
      <c r="Q2029">
        <v>0.83333333333333337</v>
      </c>
      <c r="R2029" t="str">
        <v>True</v>
      </c>
    </row>
    <row r="2030" spans="1:18" x14ac:dyDescent="0.25">
      <c r="A2030" t="str">
        <v>250001</v>
      </c>
      <c r="B2030" t="str">
        <v>Stortingsvalget 2025</v>
      </c>
      <c r="C2030" t="str">
        <v>Sør-Trøndelag</v>
      </c>
      <c r="D2030" t="str">
        <v>5057</v>
      </c>
      <c r="E2030" t="str">
        <v>Ørland</v>
      </c>
      <c r="F2030" t="str">
        <v>0007</v>
      </c>
      <c r="G2030" t="str">
        <v>Storfosna</v>
      </c>
      <c r="H2030" t="str">
        <v>0007</v>
      </c>
      <c r="I2030" t="str">
        <v>Gamle Storfosna skole</v>
      </c>
      <c r="J2030" t="str">
        <v>Nordlandsveien 94</v>
      </c>
      <c r="K2030" t="str">
        <v>7150</v>
      </c>
      <c r="L2030" t="str">
        <v>Storfosna</v>
      </c>
      <c r="M2030" t="str">
        <v>NULL</v>
      </c>
      <c r="N2030" t="str">
        <v>63.670706, 9.41232</v>
      </c>
      <c r="O2030">
        <v>45908</v>
      </c>
      <c r="P2030">
        <v>0.41666666666666669</v>
      </c>
      <c r="Q2030">
        <v>0.70833333333333337</v>
      </c>
      <c r="R2030" t="str">
        <v>True</v>
      </c>
    </row>
    <row r="2031" spans="1:18" x14ac:dyDescent="0.25">
      <c r="A2031" t="str">
        <v>250001</v>
      </c>
      <c r="B2031" t="str">
        <v>Stortingsvalget 2025</v>
      </c>
      <c r="C2031" t="str">
        <v>Sør-Trøndelag</v>
      </c>
      <c r="D2031" t="str">
        <v>5058</v>
      </c>
      <c r="E2031" t="str">
        <v>Åfjord</v>
      </c>
      <c r="F2031" t="str">
        <v>0001</v>
      </c>
      <c r="G2031" t="str">
        <v>Å</v>
      </c>
      <c r="H2031" t="str">
        <v>0001</v>
      </c>
      <c r="I2031" t="str">
        <v>Blackbox - Å Aktivitetshus</v>
      </c>
      <c r="J2031" t="str">
        <v>Øvre Årnes 1A</v>
      </c>
      <c r="K2031" t="str">
        <v>7170</v>
      </c>
      <c r="L2031" t="str">
        <v>ÅFJORD</v>
      </c>
      <c r="M2031" t="str">
        <v>NULL</v>
      </c>
      <c r="N2031" t="str">
        <v>63.96157, 10.2246</v>
      </c>
      <c r="O2031">
        <v>45908</v>
      </c>
      <c r="P2031">
        <v>0.41666666666666669</v>
      </c>
      <c r="Q2031">
        <v>0.79166666666666663</v>
      </c>
      <c r="R2031" t="str">
        <v>True</v>
      </c>
    </row>
    <row r="2032" spans="1:18" x14ac:dyDescent="0.25">
      <c r="A2032" t="str">
        <v>250001</v>
      </c>
      <c r="B2032" t="str">
        <v>Stortingsvalget 2025</v>
      </c>
      <c r="C2032" t="str">
        <v>Sør-Trøndelag</v>
      </c>
      <c r="D2032" t="str">
        <v>5058</v>
      </c>
      <c r="E2032" t="str">
        <v>Åfjord</v>
      </c>
      <c r="F2032" t="str">
        <v>0002</v>
      </c>
      <c r="G2032" t="str">
        <v>Stoksund</v>
      </c>
      <c r="H2032" t="str">
        <v>0002</v>
      </c>
      <c r="I2032" t="str">
        <v>Stoksund oppvekstsenter</v>
      </c>
      <c r="J2032" t="str">
        <v>Stokksundveien 1080</v>
      </c>
      <c r="K2032" t="str">
        <v>7177</v>
      </c>
      <c r="L2032" t="str">
        <v>REVSNES</v>
      </c>
      <c r="M2032" t="str">
        <v>NULL</v>
      </c>
      <c r="N2032" t="str">
        <v>64.02717, 10.07953</v>
      </c>
      <c r="O2032">
        <v>45908</v>
      </c>
      <c r="P2032">
        <v>0.54166666666666663</v>
      </c>
      <c r="Q2032">
        <v>0.75</v>
      </c>
      <c r="R2032" t="str">
        <v>True</v>
      </c>
    </row>
    <row r="2033" spans="1:18" x14ac:dyDescent="0.25">
      <c r="A2033" t="str">
        <v>250001</v>
      </c>
      <c r="B2033" t="str">
        <v>Stortingsvalget 2025</v>
      </c>
      <c r="C2033" t="str">
        <v>Sør-Trøndelag</v>
      </c>
      <c r="D2033" t="str">
        <v>5058</v>
      </c>
      <c r="E2033" t="str">
        <v>Åfjord</v>
      </c>
      <c r="F2033" t="str">
        <v>0003</v>
      </c>
      <c r="G2033" t="str">
        <v>Roan</v>
      </c>
      <c r="H2033" t="str">
        <v>0003</v>
      </c>
      <c r="I2033" t="str">
        <v>Roanstua - Julie Næss-tunet</v>
      </c>
      <c r="J2033" t="str">
        <v>Julie Næss vei 10</v>
      </c>
      <c r="K2033" t="str">
        <v>7180</v>
      </c>
      <c r="L2033" t="str">
        <v>Roan</v>
      </c>
      <c r="M2033" t="str">
        <v>NULL</v>
      </c>
      <c r="N2033" t="str">
        <v>64.17311, 10.22497</v>
      </c>
      <c r="O2033">
        <v>45908</v>
      </c>
      <c r="P2033">
        <v>0.54166666666666663</v>
      </c>
      <c r="Q2033">
        <v>0.75</v>
      </c>
      <c r="R2033" t="str">
        <v>True</v>
      </c>
    </row>
    <row r="2034" spans="1:18" x14ac:dyDescent="0.25">
      <c r="A2034" t="str">
        <v>250001</v>
      </c>
      <c r="B2034" t="str">
        <v>Stortingsvalget 2025</v>
      </c>
      <c r="C2034" t="str">
        <v>Sør-Trøndelag</v>
      </c>
      <c r="D2034" t="str">
        <v>5058</v>
      </c>
      <c r="E2034" t="str">
        <v>Åfjord</v>
      </c>
      <c r="F2034" t="str">
        <v>0004</v>
      </c>
      <c r="G2034" t="str">
        <v>Brandsfjord</v>
      </c>
      <c r="H2034" t="str">
        <v>0004</v>
      </c>
      <c r="I2034" t="str">
        <v>Brandsfjord barne- og ungdomsskole</v>
      </c>
      <c r="J2034" t="str">
        <v>Hofstadlia 61</v>
      </c>
      <c r="K2034" t="str">
        <v>7194</v>
      </c>
      <c r="L2034" t="str">
        <v>Brandsfjord</v>
      </c>
      <c r="M2034" t="str">
        <v>NULL</v>
      </c>
      <c r="N2034" t="str">
        <v>64.18802, 10.42136</v>
      </c>
      <c r="O2034">
        <v>45908</v>
      </c>
      <c r="P2034">
        <v>0.54166666666666663</v>
      </c>
      <c r="Q2034">
        <v>0.75</v>
      </c>
      <c r="R2034" t="str">
        <v>True</v>
      </c>
    </row>
    <row r="2035" spans="1:18" x14ac:dyDescent="0.25">
      <c r="A2035" t="str">
        <v>250001</v>
      </c>
      <c r="B2035" t="str">
        <v>Stortingsvalget 2025</v>
      </c>
      <c r="C2035" t="str">
        <v>Sør-Trøndelag</v>
      </c>
      <c r="D2035" t="str">
        <v>5059</v>
      </c>
      <c r="E2035" t="str">
        <v>Orkland</v>
      </c>
      <c r="F2035" t="str">
        <v>0001</v>
      </c>
      <c r="G2035" t="str">
        <v>Orkanger</v>
      </c>
      <c r="H2035" t="str">
        <v>0001</v>
      </c>
      <c r="I2035" t="str">
        <v>Orkland rådhus, kommunestyresalen</v>
      </c>
      <c r="J2035" t="str">
        <v>Allfarveien 5</v>
      </c>
      <c r="K2035" t="str">
        <v>7300</v>
      </c>
      <c r="L2035" t="str">
        <v>Orkanger</v>
      </c>
      <c r="M2035" t="str">
        <v>NULL</v>
      </c>
      <c r="N2035" t="str">
        <v>63.299625, 9.844444</v>
      </c>
      <c r="O2035">
        <v>45908</v>
      </c>
      <c r="P2035">
        <v>0.375</v>
      </c>
      <c r="Q2035">
        <v>0.875</v>
      </c>
      <c r="R2035" t="str">
        <v>True</v>
      </c>
    </row>
    <row r="2036" spans="1:18" x14ac:dyDescent="0.25">
      <c r="A2036" t="str">
        <v>250001</v>
      </c>
      <c r="B2036" t="str">
        <v>Stortingsvalget 2025</v>
      </c>
      <c r="C2036" t="str">
        <v>Sør-Trøndelag</v>
      </c>
      <c r="D2036" t="str">
        <v>5059</v>
      </c>
      <c r="E2036" t="str">
        <v>Orkland</v>
      </c>
      <c r="F2036" t="str">
        <v>0002</v>
      </c>
      <c r="G2036" t="str">
        <v>Grøtte</v>
      </c>
      <c r="H2036" t="str">
        <v>0002</v>
      </c>
      <c r="I2036" t="str">
        <v>Orkdal Menighetshus, Fannrem</v>
      </c>
      <c r="J2036" t="str">
        <v>Blomstervegen 12</v>
      </c>
      <c r="K2036" t="str">
        <v>7320</v>
      </c>
      <c r="L2036" t="str">
        <v>Fannrem</v>
      </c>
      <c r="M2036" t="str">
        <v>NULL</v>
      </c>
      <c r="N2036" t="str">
        <v>63.265137, 9.817461</v>
      </c>
      <c r="O2036">
        <v>45908</v>
      </c>
      <c r="P2036">
        <v>0.375</v>
      </c>
      <c r="Q2036">
        <v>0.875</v>
      </c>
      <c r="R2036" t="str">
        <v>True</v>
      </c>
    </row>
    <row r="2037" spans="1:18" x14ac:dyDescent="0.25">
      <c r="A2037" t="str">
        <v>250001</v>
      </c>
      <c r="B2037" t="str">
        <v>Stortingsvalget 2025</v>
      </c>
      <c r="C2037" t="str">
        <v>Sør-Trøndelag</v>
      </c>
      <c r="D2037" t="str">
        <v>5059</v>
      </c>
      <c r="E2037" t="str">
        <v>Orkland</v>
      </c>
      <c r="F2037" t="str">
        <v>0004</v>
      </c>
      <c r="G2037" t="str">
        <v>Årlivoll</v>
      </c>
      <c r="H2037" t="str">
        <v>0004</v>
      </c>
      <c r="I2037" t="str">
        <v>Svorkmo samfunnshus</v>
      </c>
      <c r="J2037" t="str">
        <v>Årlivollvegen 25</v>
      </c>
      <c r="K2037" t="str">
        <v>7327</v>
      </c>
      <c r="L2037" t="str">
        <v>Svorkmo</v>
      </c>
      <c r="M2037" t="str">
        <v>NULL</v>
      </c>
      <c r="N2037" t="str">
        <v>63.17163, 9.74611</v>
      </c>
      <c r="O2037">
        <v>45908</v>
      </c>
      <c r="P2037">
        <v>0.375</v>
      </c>
      <c r="Q2037">
        <v>0.875</v>
      </c>
      <c r="R2037" t="str">
        <v>True</v>
      </c>
    </row>
    <row r="2038" spans="1:18" x14ac:dyDescent="0.25">
      <c r="A2038" t="str">
        <v>250001</v>
      </c>
      <c r="B2038" t="str">
        <v>Stortingsvalget 2025</v>
      </c>
      <c r="C2038" t="str">
        <v>Sør-Trøndelag</v>
      </c>
      <c r="D2038" t="str">
        <v>5059</v>
      </c>
      <c r="E2038" t="str">
        <v>Orkland</v>
      </c>
      <c r="F2038" t="str">
        <v>0006</v>
      </c>
      <c r="G2038" t="str">
        <v>Grefstad</v>
      </c>
      <c r="H2038" t="str">
        <v>0006</v>
      </c>
      <c r="I2038" t="str">
        <v>Meldal samfunnshus</v>
      </c>
      <c r="J2038" t="str">
        <v>Kvamsveien 2</v>
      </c>
      <c r="K2038" t="str">
        <v>7336</v>
      </c>
      <c r="L2038" t="str">
        <v>Meldal</v>
      </c>
      <c r="M2038" t="str">
        <v>NULL</v>
      </c>
      <c r="N2038" t="str">
        <v>63.04604, 9.71109</v>
      </c>
      <c r="O2038">
        <v>45908</v>
      </c>
      <c r="P2038">
        <v>0.375</v>
      </c>
      <c r="Q2038">
        <v>0.83333333333333337</v>
      </c>
      <c r="R2038" t="str">
        <v>True</v>
      </c>
    </row>
    <row r="2039" spans="1:18" x14ac:dyDescent="0.25">
      <c r="A2039" t="str">
        <v>250001</v>
      </c>
      <c r="B2039" t="str">
        <v>Stortingsvalget 2025</v>
      </c>
      <c r="C2039" t="str">
        <v>Sør-Trøndelag</v>
      </c>
      <c r="D2039" t="str">
        <v>5059</v>
      </c>
      <c r="E2039" t="str">
        <v>Orkland</v>
      </c>
      <c r="F2039" t="str">
        <v>0007</v>
      </c>
      <c r="G2039" t="str">
        <v>Storås</v>
      </c>
      <c r="H2039" t="str">
        <v>0007</v>
      </c>
      <c r="I2039" t="str">
        <v>Storås barnehage, gymsalen</v>
      </c>
      <c r="J2039" t="str">
        <v>Øvermoan 1</v>
      </c>
      <c r="K2039" t="str">
        <v>7334</v>
      </c>
      <c r="L2039" t="str">
        <v>Storås</v>
      </c>
      <c r="M2039" t="str">
        <v>NULL</v>
      </c>
      <c r="N2039" t="str">
        <v>63.09226, 9.59999</v>
      </c>
      <c r="O2039">
        <v>45908</v>
      </c>
      <c r="P2039">
        <v>0.375</v>
      </c>
      <c r="Q2039">
        <v>0.83333333333333337</v>
      </c>
      <c r="R2039" t="str">
        <v>True</v>
      </c>
    </row>
    <row r="2040" spans="1:18" x14ac:dyDescent="0.25">
      <c r="A2040" t="str">
        <v>250001</v>
      </c>
      <c r="B2040" t="str">
        <v>Stortingsvalget 2025</v>
      </c>
      <c r="C2040" t="str">
        <v>Sør-Trøndelag</v>
      </c>
      <c r="D2040" t="str">
        <v>5059</v>
      </c>
      <c r="E2040" t="str">
        <v>Orkland</v>
      </c>
      <c r="F2040" t="str">
        <v>0008</v>
      </c>
      <c r="G2040" t="str">
        <v>Løkken</v>
      </c>
      <c r="H2040" t="str">
        <v>0008</v>
      </c>
      <c r="I2040" t="str">
        <v>Løkken kulturhus, foajeen</v>
      </c>
      <c r="J2040" t="str">
        <v>Skolegata 12</v>
      </c>
      <c r="K2040" t="str">
        <v>7332</v>
      </c>
      <c r="L2040" t="str">
        <v>Løkken Verk</v>
      </c>
      <c r="M2040" t="str">
        <v>NULL</v>
      </c>
      <c r="N2040" t="str">
        <v>63.128486, 9.707274</v>
      </c>
      <c r="O2040">
        <v>45908</v>
      </c>
      <c r="P2040">
        <v>0.375</v>
      </c>
      <c r="Q2040">
        <v>0.83333333333333337</v>
      </c>
      <c r="R2040" t="str">
        <v>True</v>
      </c>
    </row>
    <row r="2041" spans="1:18" x14ac:dyDescent="0.25">
      <c r="A2041" t="str">
        <v>250001</v>
      </c>
      <c r="B2041" t="str">
        <v>Stortingsvalget 2025</v>
      </c>
      <c r="C2041" t="str">
        <v>Sør-Trøndelag</v>
      </c>
      <c r="D2041" t="str">
        <v>5059</v>
      </c>
      <c r="E2041" t="str">
        <v>Orkland</v>
      </c>
      <c r="F2041" t="str">
        <v>0009</v>
      </c>
      <c r="G2041" t="str">
        <v>Lensvik/Ingdalen</v>
      </c>
      <c r="H2041" t="str">
        <v>0009</v>
      </c>
      <c r="I2041" t="str">
        <v>Lensvik flerbrukshus</v>
      </c>
      <c r="J2041" t="str">
        <v>Øyangsveien 17</v>
      </c>
      <c r="K2041" t="str">
        <v>7316</v>
      </c>
      <c r="L2041" t="str">
        <v>Lensvik</v>
      </c>
      <c r="M2041" t="str">
        <v>NULL</v>
      </c>
      <c r="N2041" t="str">
        <v>63.505215, 9.822564</v>
      </c>
      <c r="O2041">
        <v>45908</v>
      </c>
      <c r="P2041">
        <v>0.375</v>
      </c>
      <c r="Q2041">
        <v>0.83333333333333337</v>
      </c>
      <c r="R2041" t="str">
        <v>True</v>
      </c>
    </row>
    <row r="2042" spans="1:18" x14ac:dyDescent="0.25">
      <c r="A2042" t="str">
        <v>250001</v>
      </c>
      <c r="B2042" t="str">
        <v>Stortingsvalget 2025</v>
      </c>
      <c r="C2042" t="str">
        <v>Sør-Trøndelag</v>
      </c>
      <c r="D2042" t="str">
        <v>5059</v>
      </c>
      <c r="E2042" t="str">
        <v>Orkland</v>
      </c>
      <c r="F2042" t="str">
        <v>0010</v>
      </c>
      <c r="G2042" t="str">
        <v>Ytre Agdenes</v>
      </c>
      <c r="H2042" t="str">
        <v>0010</v>
      </c>
      <c r="I2042" t="str">
        <v>Vassbygdens bedehus</v>
      </c>
      <c r="J2042" t="str">
        <v>Vænesveien 364</v>
      </c>
      <c r="K2042" t="str">
        <v>7318</v>
      </c>
      <c r="L2042" t="str">
        <v>Agdenes</v>
      </c>
      <c r="M2042" t="str">
        <v>NULL</v>
      </c>
      <c r="N2042" t="str">
        <v>63.613964, 9.649043</v>
      </c>
      <c r="O2042">
        <v>45908</v>
      </c>
      <c r="P2042">
        <v>0.375</v>
      </c>
      <c r="Q2042">
        <v>0.83333333333333337</v>
      </c>
      <c r="R2042" t="str">
        <v>False</v>
      </c>
    </row>
    <row r="2043" spans="1:18" x14ac:dyDescent="0.25">
      <c r="A2043" t="str">
        <v>250001</v>
      </c>
      <c r="B2043" t="str">
        <v>Stortingsvalget 2025</v>
      </c>
      <c r="C2043" t="str">
        <v>Sør-Trøndelag</v>
      </c>
      <c r="D2043" t="str">
        <v>5059</v>
      </c>
      <c r="E2043" t="str">
        <v>Orkland</v>
      </c>
      <c r="F2043" t="str">
        <v>0011</v>
      </c>
      <c r="G2043" t="str">
        <v>Snillfjord</v>
      </c>
      <c r="H2043" t="str">
        <v>0011</v>
      </c>
      <c r="I2043" t="str">
        <v>Snillfjord flerbrukshus</v>
      </c>
      <c r="J2043" t="str">
        <v>Ågjerdet 18</v>
      </c>
      <c r="K2043" t="str">
        <v>7257</v>
      </c>
      <c r="L2043" t="str">
        <v>Snillfjord</v>
      </c>
      <c r="M2043" t="str">
        <v>NULL</v>
      </c>
      <c r="N2043" t="str">
        <v>63.398672, 9.502759</v>
      </c>
      <c r="O2043">
        <v>45908</v>
      </c>
      <c r="P2043">
        <v>0.375</v>
      </c>
      <c r="Q2043">
        <v>0.83333333333333337</v>
      </c>
      <c r="R2043" t="str">
        <v>True</v>
      </c>
    </row>
    <row r="2044" spans="1:18" x14ac:dyDescent="0.25">
      <c r="A2044" t="str">
        <v>250001</v>
      </c>
      <c r="B2044" t="str">
        <v>Stortingsvalget 2025</v>
      </c>
      <c r="C2044" t="str">
        <v>Sør-Trøndelag</v>
      </c>
      <c r="D2044" t="str">
        <v>5061</v>
      </c>
      <c r="E2044" t="str">
        <v>Rindal</v>
      </c>
      <c r="F2044" t="str">
        <v>0001</v>
      </c>
      <c r="G2044" t="str">
        <v>Rindal</v>
      </c>
      <c r="H2044" t="str">
        <v>0001</v>
      </c>
      <c r="I2044" t="str">
        <v>Eldresenteret</v>
      </c>
      <c r="J2044" t="str">
        <v>Sjukeheimsvegen 6</v>
      </c>
      <c r="K2044" t="str">
        <v>6657</v>
      </c>
      <c r="L2044" t="str">
        <v>Rindal</v>
      </c>
      <c r="M2044" t="str">
        <v>NULL</v>
      </c>
      <c r="N2044" t="str">
        <v>63.055795, 9.216531</v>
      </c>
      <c r="O2044">
        <v>45908</v>
      </c>
      <c r="P2044">
        <v>0.5</v>
      </c>
      <c r="Q2044">
        <v>0.83333333333333337</v>
      </c>
      <c r="R2044" t="str">
        <v>True</v>
      </c>
    </row>
    <row r="2045" spans="1:18" x14ac:dyDescent="0.25">
      <c r="A2045" t="str">
        <v>250001</v>
      </c>
      <c r="B2045" t="str">
        <v>Stortingsvalget 2025</v>
      </c>
      <c r="C2045" t="str">
        <v>Sør-Trøndelag</v>
      </c>
      <c r="D2045" t="str">
        <v>5061</v>
      </c>
      <c r="E2045" t="str">
        <v>Rindal</v>
      </c>
      <c r="F2045" t="str">
        <v>0002</v>
      </c>
      <c r="G2045" t="str">
        <v>Øvre Rindal</v>
      </c>
      <c r="H2045" t="str">
        <v>0002</v>
      </c>
      <c r="I2045" t="str">
        <v>Øvre Rindal barnehage</v>
      </c>
      <c r="J2045" t="str">
        <v>Liagrendvegen 8</v>
      </c>
      <c r="K2045" t="str">
        <v>6658</v>
      </c>
      <c r="L2045" t="str">
        <v>Rindalsskog</v>
      </c>
      <c r="M2045" t="str">
        <v>NULL</v>
      </c>
      <c r="N2045" t="str">
        <v>63.096560, 9.272032</v>
      </c>
      <c r="O2045">
        <v>45908</v>
      </c>
      <c r="P2045">
        <v>0.5</v>
      </c>
      <c r="Q2045">
        <v>0.83333333333333337</v>
      </c>
      <c r="R2045" t="str">
        <v>False</v>
      </c>
    </row>
    <row r="2046" spans="1:18" x14ac:dyDescent="0.25">
      <c r="A2046" t="str">
        <v>250001</v>
      </c>
      <c r="B2046" t="str">
        <v>Stortingsvalget 2025</v>
      </c>
      <c r="C2046" t="str">
        <v>Nord-Trøndelag</v>
      </c>
      <c r="D2046" t="str">
        <v>5006</v>
      </c>
      <c r="E2046" t="str">
        <v>Steinkjer</v>
      </c>
      <c r="F2046" t="str">
        <v>0001</v>
      </c>
      <c r="G2046" t="str">
        <v>Steinkjer</v>
      </c>
      <c r="H2046" t="str">
        <v>0001</v>
      </c>
      <c r="I2046" t="str">
        <v>Steinkjer rådhus</v>
      </c>
      <c r="J2046" t="str">
        <v>Kongens gate 39</v>
      </c>
      <c r="K2046" t="str">
        <v>7713</v>
      </c>
      <c r="L2046" t="str">
        <v>Steinkjer</v>
      </c>
      <c r="M2046" t="str">
        <v>NULL</v>
      </c>
      <c r="N2046" t="str">
        <v>64.013056, 11.496864</v>
      </c>
      <c r="O2046">
        <v>45908</v>
      </c>
      <c r="P2046">
        <v>0.29166666666666669</v>
      </c>
      <c r="Q2046">
        <v>0.875</v>
      </c>
      <c r="R2046" t="str">
        <v>True</v>
      </c>
    </row>
    <row r="2047" spans="1:18" x14ac:dyDescent="0.25">
      <c r="A2047" t="str">
        <v>250001</v>
      </c>
      <c r="B2047" t="str">
        <v>Stortingsvalget 2025</v>
      </c>
      <c r="C2047" t="str">
        <v>Nord-Trøndelag</v>
      </c>
      <c r="D2047" t="str">
        <v>5006</v>
      </c>
      <c r="E2047" t="str">
        <v>Steinkjer</v>
      </c>
      <c r="F2047" t="str">
        <v>0002</v>
      </c>
      <c r="G2047" t="str">
        <v>Mæe</v>
      </c>
      <c r="H2047" t="str">
        <v>0002</v>
      </c>
      <c r="I2047" t="str">
        <v>Mæe samfunnshus</v>
      </c>
      <c r="J2047" t="str">
        <v>Tuvbakken 18</v>
      </c>
      <c r="K2047" t="str">
        <v>7710</v>
      </c>
      <c r="L2047" t="str">
        <v>Sparbu</v>
      </c>
      <c r="M2047" t="str">
        <v>NULL</v>
      </c>
      <c r="N2047" t="str">
        <v>63.93512, 11.42979</v>
      </c>
      <c r="O2047">
        <v>45908</v>
      </c>
      <c r="P2047">
        <v>0.5</v>
      </c>
      <c r="Q2047">
        <v>0.83333333333333337</v>
      </c>
      <c r="R2047" t="str">
        <v>True</v>
      </c>
    </row>
    <row r="2048" spans="1:18" x14ac:dyDescent="0.25">
      <c r="A2048" t="str">
        <v>250001</v>
      </c>
      <c r="B2048" t="str">
        <v>Stortingsvalget 2025</v>
      </c>
      <c r="C2048" t="str">
        <v>Nord-Trøndelag</v>
      </c>
      <c r="D2048" t="str">
        <v>5006</v>
      </c>
      <c r="E2048" t="str">
        <v>Steinkjer</v>
      </c>
      <c r="F2048" t="str">
        <v>0003</v>
      </c>
      <c r="G2048" t="str">
        <v>Egge</v>
      </c>
      <c r="H2048" t="str">
        <v>0003</v>
      </c>
      <c r="I2048" t="str">
        <v>Egge museum, administrasjonsbygget</v>
      </c>
      <c r="J2048" t="str">
        <v>Egge allé 70</v>
      </c>
      <c r="K2048" t="str">
        <v>7725</v>
      </c>
      <c r="L2048" t="str">
        <v>Steinkjer</v>
      </c>
      <c r="M2048" t="str">
        <v>NULL</v>
      </c>
      <c r="N2048" t="str">
        <v>64.02269135942703, 11.465754546023444</v>
      </c>
      <c r="O2048">
        <v>45908</v>
      </c>
      <c r="P2048">
        <v>0.5</v>
      </c>
      <c r="Q2048">
        <v>0.83333333333333337</v>
      </c>
      <c r="R2048" t="str">
        <v>True</v>
      </c>
    </row>
    <row r="2049" spans="1:18" x14ac:dyDescent="0.25">
      <c r="A2049" t="str">
        <v>250001</v>
      </c>
      <c r="B2049" t="str">
        <v>Stortingsvalget 2025</v>
      </c>
      <c r="C2049" t="str">
        <v>Nord-Trøndelag</v>
      </c>
      <c r="D2049" t="str">
        <v>5006</v>
      </c>
      <c r="E2049" t="str">
        <v>Steinkjer</v>
      </c>
      <c r="F2049" t="str">
        <v>0004</v>
      </c>
      <c r="G2049" t="str">
        <v>Lø</v>
      </c>
      <c r="H2049" t="str">
        <v>0004</v>
      </c>
      <c r="I2049" t="str">
        <v>Lø skole, gymsalen</v>
      </c>
      <c r="J2049" t="str">
        <v>Løsbergvegen 85</v>
      </c>
      <c r="K2049" t="str">
        <v>7712</v>
      </c>
      <c r="L2049" t="str">
        <v>Steinkjer</v>
      </c>
      <c r="M2049" t="str">
        <v>NULL</v>
      </c>
      <c r="N2049" t="str">
        <v>63.999, 11.48691</v>
      </c>
      <c r="O2049">
        <v>45908</v>
      </c>
      <c r="P2049">
        <v>0.5</v>
      </c>
      <c r="Q2049">
        <v>0.83333333333333337</v>
      </c>
      <c r="R2049" t="str">
        <v>True</v>
      </c>
    </row>
    <row r="2050" spans="1:18" x14ac:dyDescent="0.25">
      <c r="A2050" t="str">
        <v>250001</v>
      </c>
      <c r="B2050" t="str">
        <v>Stortingsvalget 2025</v>
      </c>
      <c r="C2050" t="str">
        <v>Nord-Trøndelag</v>
      </c>
      <c r="D2050" t="str">
        <v>5006</v>
      </c>
      <c r="E2050" t="str">
        <v>Steinkjer</v>
      </c>
      <c r="F2050" t="str">
        <v>0005</v>
      </c>
      <c r="G2050" t="str">
        <v>Stod</v>
      </c>
      <c r="H2050" t="str">
        <v>0005</v>
      </c>
      <c r="I2050" t="str">
        <v>Stod samfunnshus</v>
      </c>
      <c r="J2050" t="str">
        <v>Stodvegen 1075</v>
      </c>
      <c r="K2050" t="str">
        <v>7717</v>
      </c>
      <c r="L2050" t="str">
        <v xml:space="preserve">Steinkjer </v>
      </c>
      <c r="M2050" t="str">
        <v>NULL</v>
      </c>
      <c r="N2050" t="str">
        <v>64.092453, 11.714977</v>
      </c>
      <c r="O2050">
        <v>45908</v>
      </c>
      <c r="P2050">
        <v>0.5</v>
      </c>
      <c r="Q2050">
        <v>0.83333333333333337</v>
      </c>
      <c r="R2050" t="str">
        <v>True</v>
      </c>
    </row>
    <row r="2051" spans="1:18" x14ac:dyDescent="0.25">
      <c r="A2051" t="str">
        <v>250001</v>
      </c>
      <c r="B2051" t="str">
        <v>Stortingsvalget 2025</v>
      </c>
      <c r="C2051" t="str">
        <v>Nord-Trøndelag</v>
      </c>
      <c r="D2051" t="str">
        <v>5006</v>
      </c>
      <c r="E2051" t="str">
        <v>Steinkjer</v>
      </c>
      <c r="F2051" t="str">
        <v>0006</v>
      </c>
      <c r="G2051" t="str">
        <v>Henning</v>
      </c>
      <c r="H2051" t="str">
        <v>0006</v>
      </c>
      <c r="I2051" t="str">
        <v>Henning skole</v>
      </c>
      <c r="J2051" t="str">
        <v>Rølivegen 26</v>
      </c>
      <c r="K2051" t="str">
        <v>7711</v>
      </c>
      <c r="L2051" t="str">
        <v>Steinkjer</v>
      </c>
      <c r="M2051" t="str">
        <v>NULL</v>
      </c>
      <c r="N2051" t="str">
        <v>63.959820, 11.612592</v>
      </c>
      <c r="O2051">
        <v>45908</v>
      </c>
      <c r="P2051">
        <v>0.5</v>
      </c>
      <c r="Q2051">
        <v>0.83333333333333337</v>
      </c>
      <c r="R2051" t="str">
        <v>True</v>
      </c>
    </row>
    <row r="2052" spans="1:18" x14ac:dyDescent="0.25">
      <c r="A2052" t="str">
        <v>250001</v>
      </c>
      <c r="B2052" t="str">
        <v>Stortingsvalget 2025</v>
      </c>
      <c r="C2052" t="str">
        <v>Nord-Trøndelag</v>
      </c>
      <c r="D2052" t="str">
        <v>5006</v>
      </c>
      <c r="E2052" t="str">
        <v>Steinkjer</v>
      </c>
      <c r="F2052" t="str">
        <v>0007</v>
      </c>
      <c r="G2052" t="str">
        <v>Byafossen</v>
      </c>
      <c r="H2052" t="str">
        <v>0007</v>
      </c>
      <c r="I2052" t="str">
        <v>Byafossen skole, gymsalen</v>
      </c>
      <c r="J2052" t="str">
        <v>Helgesvegen 93</v>
      </c>
      <c r="K2052" t="str">
        <v>7716</v>
      </c>
      <c r="L2052" t="str">
        <v>Steinkjer</v>
      </c>
      <c r="M2052" t="str">
        <v>NULL</v>
      </c>
      <c r="N2052" t="str">
        <v>64.02914, 11.54267</v>
      </c>
      <c r="O2052">
        <v>45908</v>
      </c>
      <c r="P2052">
        <v>0.5</v>
      </c>
      <c r="Q2052">
        <v>0.83333333333333337</v>
      </c>
      <c r="R2052" t="str">
        <v>True</v>
      </c>
    </row>
    <row r="2053" spans="1:18" x14ac:dyDescent="0.25">
      <c r="A2053" t="str">
        <v>250001</v>
      </c>
      <c r="B2053" t="str">
        <v>Stortingsvalget 2025</v>
      </c>
      <c r="C2053" t="str">
        <v>Nord-Trøndelag</v>
      </c>
      <c r="D2053" t="str">
        <v>5006</v>
      </c>
      <c r="E2053" t="str">
        <v>Steinkjer</v>
      </c>
      <c r="F2053" t="str">
        <v>0008</v>
      </c>
      <c r="G2053" t="str">
        <v>Beitstad</v>
      </c>
      <c r="H2053" t="str">
        <v>0008</v>
      </c>
      <c r="I2053" t="str">
        <v>Beitstadhallen</v>
      </c>
      <c r="J2053" t="str">
        <v>Vellamelen 84</v>
      </c>
      <c r="K2053" t="str">
        <v>7730</v>
      </c>
      <c r="L2053" t="str">
        <v>Beitstad</v>
      </c>
      <c r="M2053" t="str">
        <v>NULL</v>
      </c>
      <c r="N2053" t="str">
        <v>64.10993481921321, 11.388265202412086</v>
      </c>
      <c r="O2053">
        <v>45908</v>
      </c>
      <c r="P2053">
        <v>0.5</v>
      </c>
      <c r="Q2053">
        <v>0.83333333333333337</v>
      </c>
      <c r="R2053" t="str">
        <v>True</v>
      </c>
    </row>
    <row r="2054" spans="1:18" x14ac:dyDescent="0.25">
      <c r="A2054" t="str">
        <v>250001</v>
      </c>
      <c r="B2054" t="str">
        <v>Stortingsvalget 2025</v>
      </c>
      <c r="C2054" t="str">
        <v>Nord-Trøndelag</v>
      </c>
      <c r="D2054" t="str">
        <v>5006</v>
      </c>
      <c r="E2054" t="str">
        <v>Steinkjer</v>
      </c>
      <c r="F2054" t="str">
        <v>0009</v>
      </c>
      <c r="G2054" t="str">
        <v>Kvam</v>
      </c>
      <c r="H2054" t="str">
        <v>0009</v>
      </c>
      <c r="I2054" t="str">
        <v>Kvam skole, gymsalen</v>
      </c>
      <c r="J2054" t="str">
        <v>Kvamskjervegen 7</v>
      </c>
      <c r="K2054" t="str">
        <v>7732</v>
      </c>
      <c r="L2054" t="str">
        <v>Steinkjer</v>
      </c>
      <c r="M2054" t="str">
        <v>NULL</v>
      </c>
      <c r="N2054" t="str">
        <v>64.13885397657947, 11.733529984658857</v>
      </c>
      <c r="O2054">
        <v>45908</v>
      </c>
      <c r="P2054">
        <v>0.5</v>
      </c>
      <c r="Q2054">
        <v>0.83333333333333337</v>
      </c>
      <c r="R2054" t="str">
        <v>True</v>
      </c>
    </row>
    <row r="2055" spans="1:18" x14ac:dyDescent="0.25">
      <c r="A2055" t="str">
        <v>250001</v>
      </c>
      <c r="B2055" t="str">
        <v>Stortingsvalget 2025</v>
      </c>
      <c r="C2055" t="str">
        <v>Nord-Trøndelag</v>
      </c>
      <c r="D2055" t="str">
        <v>5006</v>
      </c>
      <c r="E2055" t="str">
        <v>Steinkjer</v>
      </c>
      <c r="F2055" t="str">
        <v>0010</v>
      </c>
      <c r="G2055" t="str">
        <v>Ogndal</v>
      </c>
      <c r="H2055" t="str">
        <v>0010</v>
      </c>
      <c r="I2055" t="str">
        <v>Ogndal skole, bibliotek</v>
      </c>
      <c r="J2055" t="str">
        <v>Ogndalsvegen 985</v>
      </c>
      <c r="K2055" t="str">
        <v>7718</v>
      </c>
      <c r="L2055" t="str">
        <v>Steinkjer</v>
      </c>
      <c r="M2055" t="str">
        <v>NULL</v>
      </c>
      <c r="N2055" t="str">
        <v>64.026326, 11.667083</v>
      </c>
      <c r="O2055">
        <v>45908</v>
      </c>
      <c r="P2055">
        <v>0.5</v>
      </c>
      <c r="Q2055">
        <v>0.83333333333333337</v>
      </c>
      <c r="R2055" t="str">
        <v>True</v>
      </c>
    </row>
    <row r="2056" spans="1:18" x14ac:dyDescent="0.25">
      <c r="A2056" t="str">
        <v>250001</v>
      </c>
      <c r="B2056" t="str">
        <v>Stortingsvalget 2025</v>
      </c>
      <c r="C2056" t="str">
        <v>Nord-Trøndelag</v>
      </c>
      <c r="D2056" t="str">
        <v>5006</v>
      </c>
      <c r="E2056" t="str">
        <v>Steinkjer</v>
      </c>
      <c r="F2056" t="str">
        <v>0011</v>
      </c>
      <c r="G2056" t="str">
        <v>Malm</v>
      </c>
      <c r="H2056" t="str">
        <v>0011</v>
      </c>
      <c r="I2056" t="str">
        <v>Malm samfunnshus, storsalen</v>
      </c>
      <c r="J2056" t="str">
        <v>Kjerkbakken 2</v>
      </c>
      <c r="K2056" t="str">
        <v>7790</v>
      </c>
      <c r="L2056" t="str">
        <v>Malm</v>
      </c>
      <c r="M2056" t="str">
        <v>NULL</v>
      </c>
      <c r="N2056" t="str">
        <v>64.0709, 11.21774</v>
      </c>
      <c r="O2056">
        <v>45908</v>
      </c>
      <c r="P2056">
        <v>0.5</v>
      </c>
      <c r="Q2056">
        <v>0.83333333333333337</v>
      </c>
      <c r="R2056" t="str">
        <v>True</v>
      </c>
    </row>
    <row r="2057" spans="1:18" x14ac:dyDescent="0.25">
      <c r="A2057" t="str">
        <v>250001</v>
      </c>
      <c r="B2057" t="str">
        <v>Stortingsvalget 2025</v>
      </c>
      <c r="C2057" t="str">
        <v>Nord-Trøndelag</v>
      </c>
      <c r="D2057" t="str">
        <v>5006</v>
      </c>
      <c r="E2057" t="str">
        <v>Steinkjer</v>
      </c>
      <c r="F2057" t="str">
        <v>0012</v>
      </c>
      <c r="G2057" t="str">
        <v>Folla</v>
      </c>
      <c r="H2057" t="str">
        <v>0012</v>
      </c>
      <c r="I2057" t="str">
        <v>Folla skole</v>
      </c>
      <c r="J2057" t="str">
        <v>Follafossvegen 1130</v>
      </c>
      <c r="K2057" t="str">
        <v>7796</v>
      </c>
      <c r="L2057" t="str">
        <v>Follafoss</v>
      </c>
      <c r="M2057" t="str">
        <v>NULL</v>
      </c>
      <c r="N2057" t="str">
        <v>63.98638, 11.10672</v>
      </c>
      <c r="O2057">
        <v>45908</v>
      </c>
      <c r="P2057">
        <v>0.5</v>
      </c>
      <c r="Q2057">
        <v>0.83333333333333337</v>
      </c>
      <c r="R2057" t="str">
        <v>True</v>
      </c>
    </row>
    <row r="2058" spans="1:18" x14ac:dyDescent="0.25">
      <c r="A2058" t="str">
        <v>250001</v>
      </c>
      <c r="B2058" t="str">
        <v>Stortingsvalget 2025</v>
      </c>
      <c r="C2058" t="str">
        <v>Nord-Trøndelag</v>
      </c>
      <c r="D2058" t="str">
        <v>5007</v>
      </c>
      <c r="E2058" t="str">
        <v>Namsos</v>
      </c>
      <c r="F2058" t="str">
        <v>0001</v>
      </c>
      <c r="G2058" t="str">
        <v>Namsos</v>
      </c>
      <c r="H2058" t="str">
        <v>0001</v>
      </c>
      <c r="I2058" t="str">
        <v>NTE Arena</v>
      </c>
      <c r="J2058" t="str">
        <v>Sverres gate 35</v>
      </c>
      <c r="K2058" t="str">
        <v>7800</v>
      </c>
      <c r="L2058" t="str">
        <v>Namsos</v>
      </c>
      <c r="M2058" t="str">
        <v>NULL</v>
      </c>
      <c r="N2058" t="str">
        <v>64.468525, 11.486996</v>
      </c>
      <c r="O2058">
        <v>45908</v>
      </c>
      <c r="P2058">
        <v>0.375</v>
      </c>
      <c r="Q2058">
        <v>0.83333333333333337</v>
      </c>
      <c r="R2058" t="str">
        <v>True</v>
      </c>
    </row>
    <row r="2059" spans="1:18" x14ac:dyDescent="0.25">
      <c r="A2059" t="str">
        <v>250001</v>
      </c>
      <c r="B2059" t="str">
        <v>Stortingsvalget 2025</v>
      </c>
      <c r="C2059" t="str">
        <v>Nord-Trøndelag</v>
      </c>
      <c r="D2059" t="str">
        <v>5007</v>
      </c>
      <c r="E2059" t="str">
        <v>Namsos</v>
      </c>
      <c r="F2059" t="str">
        <v>0003</v>
      </c>
      <c r="G2059" t="str">
        <v>Bangsund</v>
      </c>
      <c r="H2059" t="str">
        <v>0003</v>
      </c>
      <c r="I2059" t="str">
        <v>Bangsund skole</v>
      </c>
      <c r="J2059" t="str">
        <v>Bangsundvegen 5</v>
      </c>
      <c r="K2059" t="str">
        <v>7822</v>
      </c>
      <c r="L2059" t="str">
        <v>Bangsund</v>
      </c>
      <c r="M2059" t="str">
        <v>NULL</v>
      </c>
      <c r="N2059" t="str">
        <v>64.391596, 11.398513</v>
      </c>
      <c r="O2059">
        <v>45908</v>
      </c>
      <c r="P2059">
        <v>0.45833333333333331</v>
      </c>
      <c r="Q2059">
        <v>0.79166666666666663</v>
      </c>
      <c r="R2059" t="str">
        <v>True</v>
      </c>
    </row>
    <row r="2060" spans="1:18" x14ac:dyDescent="0.25">
      <c r="A2060" t="str">
        <v>250001</v>
      </c>
      <c r="B2060" t="str">
        <v>Stortingsvalget 2025</v>
      </c>
      <c r="C2060" t="str">
        <v>Nord-Trøndelag</v>
      </c>
      <c r="D2060" t="str">
        <v>5007</v>
      </c>
      <c r="E2060" t="str">
        <v>Namsos</v>
      </c>
      <c r="F2060" t="str">
        <v>0004</v>
      </c>
      <c r="G2060" t="str">
        <v>Sørenget</v>
      </c>
      <c r="H2060" t="str">
        <v>0004</v>
      </c>
      <c r="I2060" t="str">
        <v>Sørenget skole</v>
      </c>
      <c r="J2060" t="str">
        <v>Løddingsvegen 9</v>
      </c>
      <c r="K2060" t="str">
        <v>7810</v>
      </c>
      <c r="L2060" t="str">
        <v>Namsos</v>
      </c>
      <c r="M2060" t="str">
        <v>NULL</v>
      </c>
      <c r="N2060" t="str">
        <v>64.530572, 11.542219</v>
      </c>
      <c r="O2060">
        <v>45908</v>
      </c>
      <c r="P2060">
        <v>0.45833333333333331</v>
      </c>
      <c r="Q2060">
        <v>0.79166666666666663</v>
      </c>
      <c r="R2060" t="str">
        <v>True</v>
      </c>
    </row>
    <row r="2061" spans="1:18" x14ac:dyDescent="0.25">
      <c r="A2061" t="str">
        <v>250001</v>
      </c>
      <c r="B2061" t="str">
        <v>Stortingsvalget 2025</v>
      </c>
      <c r="C2061" t="str">
        <v>Nord-Trøndelag</v>
      </c>
      <c r="D2061" t="str">
        <v>5007</v>
      </c>
      <c r="E2061" t="str">
        <v>Namsos</v>
      </c>
      <c r="F2061" t="str">
        <v>0005</v>
      </c>
      <c r="G2061" t="str">
        <v>Otterøy</v>
      </c>
      <c r="H2061" t="str">
        <v>0005</v>
      </c>
      <c r="I2061" t="str">
        <v>Otterøy skole</v>
      </c>
      <c r="J2061" t="str">
        <v>Årnesvegen 307</v>
      </c>
      <c r="K2061" t="str">
        <v>7819</v>
      </c>
      <c r="L2061" t="str">
        <v>Fosslandsosen</v>
      </c>
      <c r="M2061" t="str">
        <v>NULL</v>
      </c>
      <c r="N2061" t="str">
        <v>64.53987, 11.26684</v>
      </c>
      <c r="O2061">
        <v>45908</v>
      </c>
      <c r="P2061">
        <v>0.45833333333333331</v>
      </c>
      <c r="Q2061">
        <v>0.79166666666666663</v>
      </c>
      <c r="R2061" t="str">
        <v>True</v>
      </c>
    </row>
    <row r="2062" spans="1:18" x14ac:dyDescent="0.25">
      <c r="A2062" t="str">
        <v>250001</v>
      </c>
      <c r="B2062" t="str">
        <v>Stortingsvalget 2025</v>
      </c>
      <c r="C2062" t="str">
        <v>Nord-Trøndelag</v>
      </c>
      <c r="D2062" t="str">
        <v>5007</v>
      </c>
      <c r="E2062" t="str">
        <v>Namsos</v>
      </c>
      <c r="F2062" t="str">
        <v>0007</v>
      </c>
      <c r="G2062" t="str">
        <v>Namdalseid</v>
      </c>
      <c r="H2062" t="str">
        <v>0007</v>
      </c>
      <c r="I2062" t="str">
        <v>Namdalseid samfunnshus</v>
      </c>
      <c r="J2062" t="str">
        <v>Gløttvegen 2</v>
      </c>
      <c r="K2062" t="str">
        <v>7750</v>
      </c>
      <c r="L2062" t="str">
        <v>Namdalseid</v>
      </c>
      <c r="M2062" t="str">
        <v>NULL</v>
      </c>
      <c r="N2062" t="str">
        <v>64.22445, 11.22102</v>
      </c>
      <c r="O2062">
        <v>45908</v>
      </c>
      <c r="P2062">
        <v>0.45833333333333331</v>
      </c>
      <c r="Q2062">
        <v>0.79166666666666663</v>
      </c>
      <c r="R2062" t="str">
        <v>True</v>
      </c>
    </row>
    <row r="2063" spans="1:18" x14ac:dyDescent="0.25">
      <c r="A2063" t="str">
        <v>250001</v>
      </c>
      <c r="B2063" t="str">
        <v>Stortingsvalget 2025</v>
      </c>
      <c r="C2063" t="str">
        <v>Nord-Trøndelag</v>
      </c>
      <c r="D2063" t="str">
        <v>5007</v>
      </c>
      <c r="E2063" t="str">
        <v>Namsos</v>
      </c>
      <c r="F2063" t="str">
        <v>0010</v>
      </c>
      <c r="G2063" t="str">
        <v>Statland</v>
      </c>
      <c r="H2063" t="str">
        <v>0010</v>
      </c>
      <c r="I2063" t="str">
        <v>Statland skole</v>
      </c>
      <c r="J2063" t="str">
        <v>Utvordvegen 906</v>
      </c>
      <c r="K2063" t="str">
        <v>7777</v>
      </c>
      <c r="L2063" t="str">
        <v>Nord-Statland</v>
      </c>
      <c r="M2063" t="str">
        <v>NULL</v>
      </c>
      <c r="N2063" t="str">
        <v>64.49706, 11.13419</v>
      </c>
      <c r="O2063">
        <v>45908</v>
      </c>
      <c r="P2063">
        <v>0.625</v>
      </c>
      <c r="Q2063">
        <v>0.79166666666666663</v>
      </c>
      <c r="R2063" t="str">
        <v>True</v>
      </c>
    </row>
    <row r="2064" spans="1:18" x14ac:dyDescent="0.25">
      <c r="A2064" t="str">
        <v>250001</v>
      </c>
      <c r="B2064" t="str">
        <v>Stortingsvalget 2025</v>
      </c>
      <c r="C2064" t="str">
        <v>Nord-Trøndelag</v>
      </c>
      <c r="D2064" t="str">
        <v>5007</v>
      </c>
      <c r="E2064" t="str">
        <v>Namsos</v>
      </c>
      <c r="F2064" t="str">
        <v>0011</v>
      </c>
      <c r="G2064" t="str">
        <v>Jøa</v>
      </c>
      <c r="H2064" t="str">
        <v>0011</v>
      </c>
      <c r="I2064" t="str">
        <v>Fyret</v>
      </c>
      <c r="J2064" t="str">
        <v>Dunavegen 550</v>
      </c>
      <c r="K2064" t="str">
        <v>7856</v>
      </c>
      <c r="L2064" t="str">
        <v>Jøa</v>
      </c>
      <c r="M2064" t="str">
        <v>NULL</v>
      </c>
      <c r="N2064" t="str">
        <v>64.651312, 11.265507</v>
      </c>
      <c r="O2064">
        <v>45908</v>
      </c>
      <c r="P2064">
        <v>0.45833333333333331</v>
      </c>
      <c r="Q2064">
        <v>0.79166666666666663</v>
      </c>
      <c r="R2064" t="str">
        <v>True</v>
      </c>
    </row>
    <row r="2065" spans="1:18" x14ac:dyDescent="0.25">
      <c r="A2065" t="str">
        <v>250001</v>
      </c>
      <c r="B2065" t="str">
        <v>Stortingsvalget 2025</v>
      </c>
      <c r="C2065" t="str">
        <v>Nord-Trøndelag</v>
      </c>
      <c r="D2065" t="str">
        <v>5007</v>
      </c>
      <c r="E2065" t="str">
        <v>Namsos</v>
      </c>
      <c r="F2065" t="str">
        <v>0017</v>
      </c>
      <c r="G2065" t="str">
        <v>Salsnes/Lund</v>
      </c>
      <c r="H2065" t="str">
        <v>0017</v>
      </c>
      <c r="I2065" t="str">
        <v>Lundstua</v>
      </c>
      <c r="J2065" t="str">
        <v>Lundavegen 625</v>
      </c>
      <c r="K2065" t="str">
        <v>7818</v>
      </c>
      <c r="L2065" t="str">
        <v>Lund</v>
      </c>
      <c r="M2065" t="str">
        <v>NULL</v>
      </c>
      <c r="N2065" t="str">
        <v>64.768458, 11.622404</v>
      </c>
      <c r="O2065">
        <v>45908</v>
      </c>
      <c r="P2065">
        <v>0.625</v>
      </c>
      <c r="Q2065">
        <v>0.79166666666666663</v>
      </c>
      <c r="R2065" t="str">
        <v>True</v>
      </c>
    </row>
    <row r="2066" spans="1:18" x14ac:dyDescent="0.25">
      <c r="A2066" t="str">
        <v>250001</v>
      </c>
      <c r="B2066" t="str">
        <v>Stortingsvalget 2025</v>
      </c>
      <c r="C2066" t="str">
        <v>Nord-Trøndelag</v>
      </c>
      <c r="D2066" t="str">
        <v>5034</v>
      </c>
      <c r="E2066" t="str">
        <v>Meråker</v>
      </c>
      <c r="F2066" t="str">
        <v>0001</v>
      </c>
      <c r="G2066" t="str">
        <v>Meråker</v>
      </c>
      <c r="H2066" t="str">
        <v>0001</v>
      </c>
      <c r="I2066" t="str">
        <v>Meråker samfunnshus</v>
      </c>
      <c r="J2066" t="str">
        <v>Skolgata 4</v>
      </c>
      <c r="K2066" t="str">
        <v>7530</v>
      </c>
      <c r="L2066" t="str">
        <v>Meråker</v>
      </c>
      <c r="M2066" t="str">
        <v>NULL</v>
      </c>
      <c r="N2066" t="str">
        <v>63.41272, 11.73752</v>
      </c>
      <c r="O2066">
        <v>45908</v>
      </c>
      <c r="P2066">
        <v>0.45833333333333331</v>
      </c>
      <c r="Q2066">
        <v>0.83333333333333337</v>
      </c>
      <c r="R2066" t="str">
        <v>True</v>
      </c>
    </row>
    <row r="2067" spans="1:18" x14ac:dyDescent="0.25">
      <c r="A2067" t="str">
        <v>250001</v>
      </c>
      <c r="B2067" t="str">
        <v>Stortingsvalget 2025</v>
      </c>
      <c r="C2067" t="str">
        <v>Nord-Trøndelag</v>
      </c>
      <c r="D2067" t="str">
        <v>5035</v>
      </c>
      <c r="E2067" t="str">
        <v>Stjørdal</v>
      </c>
      <c r="F2067" t="str">
        <v>0001</v>
      </c>
      <c r="G2067" t="str">
        <v>Halsen</v>
      </c>
      <c r="H2067" t="str">
        <v>0001</v>
      </c>
      <c r="I2067" t="str">
        <v>Kimen kulturhus</v>
      </c>
      <c r="J2067" t="str">
        <v>Sandgata 15</v>
      </c>
      <c r="K2067" t="str">
        <v>7500</v>
      </c>
      <c r="L2067" t="str">
        <v>STJØRDAL</v>
      </c>
      <c r="M2067" t="str">
        <v>NULL</v>
      </c>
      <c r="N2067" t="str">
        <v>63.46957, 10.92758</v>
      </c>
      <c r="O2067">
        <v>45908</v>
      </c>
      <c r="P2067">
        <v>0.41666666666666669</v>
      </c>
      <c r="Q2067">
        <v>0.83333333333333337</v>
      </c>
      <c r="R2067" t="str">
        <v>True</v>
      </c>
    </row>
    <row r="2068" spans="1:18" x14ac:dyDescent="0.25">
      <c r="A2068" t="str">
        <v>250001</v>
      </c>
      <c r="B2068" t="str">
        <v>Stortingsvalget 2025</v>
      </c>
      <c r="C2068" t="str">
        <v>Nord-Trøndelag</v>
      </c>
      <c r="D2068" t="str">
        <v>5035</v>
      </c>
      <c r="E2068" t="str">
        <v>Stjørdal</v>
      </c>
      <c r="F2068" t="str">
        <v>0002</v>
      </c>
      <c r="G2068" t="str">
        <v>Hegra</v>
      </c>
      <c r="H2068" t="str">
        <v>0002</v>
      </c>
      <c r="I2068" t="str">
        <v>Hegra barneskole</v>
      </c>
      <c r="J2068" t="str">
        <v>Skjelstadmarkvegen 65</v>
      </c>
      <c r="K2068" t="str">
        <v>7520</v>
      </c>
      <c r="L2068" t="str">
        <v>Hegra</v>
      </c>
      <c r="M2068" t="str">
        <v>NULL</v>
      </c>
      <c r="N2068" t="str">
        <v>63.469998, 11.108665</v>
      </c>
      <c r="O2068">
        <v>45908</v>
      </c>
      <c r="P2068">
        <v>0.58333333333333337</v>
      </c>
      <c r="Q2068">
        <v>0.83333333333333337</v>
      </c>
      <c r="R2068" t="str">
        <v>True</v>
      </c>
    </row>
    <row r="2069" spans="1:18" x14ac:dyDescent="0.25">
      <c r="A2069" t="str">
        <v>250001</v>
      </c>
      <c r="B2069" t="str">
        <v>Stortingsvalget 2025</v>
      </c>
      <c r="C2069" t="str">
        <v>Nord-Trøndelag</v>
      </c>
      <c r="D2069" t="str">
        <v>5035</v>
      </c>
      <c r="E2069" t="str">
        <v>Stjørdal</v>
      </c>
      <c r="F2069" t="str">
        <v>0003</v>
      </c>
      <c r="G2069" t="str">
        <v>Lånke</v>
      </c>
      <c r="H2069" t="str">
        <v>0003</v>
      </c>
      <c r="I2069" t="str">
        <v>Lånke skole, gymsal</v>
      </c>
      <c r="J2069" t="str">
        <v>Dyvasvegen 33</v>
      </c>
      <c r="K2069" t="str">
        <v>7517</v>
      </c>
      <c r="L2069" t="str">
        <v>HELL</v>
      </c>
      <c r="M2069" t="str">
        <v>NULL</v>
      </c>
      <c r="N2069" t="str">
        <v>63.441950, 10.939672</v>
      </c>
      <c r="O2069">
        <v>45908</v>
      </c>
      <c r="P2069">
        <v>0.58333333333333337</v>
      </c>
      <c r="Q2069">
        <v>0.83333333333333337</v>
      </c>
      <c r="R2069" t="str">
        <v>False</v>
      </c>
    </row>
    <row r="2070" spans="1:18" x14ac:dyDescent="0.25">
      <c r="A2070" t="str">
        <v>250001</v>
      </c>
      <c r="B2070" t="str">
        <v>Stortingsvalget 2025</v>
      </c>
      <c r="C2070" t="str">
        <v>Nord-Trøndelag</v>
      </c>
      <c r="D2070" t="str">
        <v>5035</v>
      </c>
      <c r="E2070" t="str">
        <v>Stjørdal</v>
      </c>
      <c r="F2070" t="str">
        <v>0004</v>
      </c>
      <c r="G2070" t="str">
        <v>Skatval</v>
      </c>
      <c r="H2070" t="str">
        <v>0004</v>
      </c>
      <c r="I2070" t="str">
        <v>Skatval skole</v>
      </c>
      <c r="J2070" t="str">
        <v>Skatvalsvegen 124</v>
      </c>
      <c r="K2070" t="str">
        <v>7510</v>
      </c>
      <c r="L2070" t="str">
        <v>SKATVAL</v>
      </c>
      <c r="M2070" t="str">
        <v>NULL</v>
      </c>
      <c r="N2070" t="str">
        <v>63.5096, 10.82893</v>
      </c>
      <c r="O2070">
        <v>45908</v>
      </c>
      <c r="P2070">
        <v>0.58333333333333337</v>
      </c>
      <c r="Q2070">
        <v>0.83333333333333337</v>
      </c>
      <c r="R2070" t="str">
        <v>True</v>
      </c>
    </row>
    <row r="2071" spans="1:18" x14ac:dyDescent="0.25">
      <c r="A2071" t="str">
        <v>250001</v>
      </c>
      <c r="B2071" t="str">
        <v>Stortingsvalget 2025</v>
      </c>
      <c r="C2071" t="str">
        <v>Nord-Trøndelag</v>
      </c>
      <c r="D2071" t="str">
        <v>5035</v>
      </c>
      <c r="E2071" t="str">
        <v>Stjørdal</v>
      </c>
      <c r="F2071" t="str">
        <v>0005</v>
      </c>
      <c r="G2071" t="str">
        <v>Stokkan</v>
      </c>
      <c r="H2071" t="str">
        <v>0005</v>
      </c>
      <c r="I2071" t="str">
        <v>Stokkan ungdomsskole</v>
      </c>
      <c r="J2071" t="str">
        <v>Stokkanvegen 15</v>
      </c>
      <c r="K2071" t="str">
        <v>7507</v>
      </c>
      <c r="L2071" t="str">
        <v>STJØRDAL</v>
      </c>
      <c r="M2071" t="str">
        <v>NULL</v>
      </c>
      <c r="N2071" t="str">
        <v>63.47748, 10.92693</v>
      </c>
      <c r="O2071">
        <v>45908</v>
      </c>
      <c r="P2071">
        <v>0.41666666666666669</v>
      </c>
      <c r="Q2071">
        <v>0.83333333333333337</v>
      </c>
      <c r="R2071" t="str">
        <v>True</v>
      </c>
    </row>
    <row r="2072" spans="1:18" x14ac:dyDescent="0.25">
      <c r="A2072" t="str">
        <v>250001</v>
      </c>
      <c r="B2072" t="str">
        <v>Stortingsvalget 2025</v>
      </c>
      <c r="C2072" t="str">
        <v>Nord-Trøndelag</v>
      </c>
      <c r="D2072" t="str">
        <v>5036</v>
      </c>
      <c r="E2072" t="str">
        <v>Frosta</v>
      </c>
      <c r="F2072" t="str">
        <v>0001</v>
      </c>
      <c r="G2072" t="str">
        <v>Mebygda</v>
      </c>
      <c r="H2072" t="str">
        <v>0001</v>
      </c>
      <c r="I2072" t="str">
        <v>Magnushallen</v>
      </c>
      <c r="J2072" t="str">
        <v>Alstadvegen 131</v>
      </c>
      <c r="K2072" t="str">
        <v>7633</v>
      </c>
      <c r="L2072" t="str">
        <v>Frosta</v>
      </c>
      <c r="M2072" t="str">
        <v>NULL</v>
      </c>
      <c r="N2072" t="str">
        <v>63.58665, 10.73731</v>
      </c>
      <c r="O2072">
        <v>45908</v>
      </c>
      <c r="P2072">
        <v>0.5</v>
      </c>
      <c r="Q2072">
        <v>0.875</v>
      </c>
      <c r="R2072" t="str">
        <v>True</v>
      </c>
    </row>
    <row r="2073" spans="1:18" x14ac:dyDescent="0.25">
      <c r="A2073" t="str">
        <v>250001</v>
      </c>
      <c r="B2073" t="str">
        <v>Stortingsvalget 2025</v>
      </c>
      <c r="C2073" t="str">
        <v>Nord-Trøndelag</v>
      </c>
      <c r="D2073" t="str">
        <v>5037</v>
      </c>
      <c r="E2073" t="str">
        <v>Levanger</v>
      </c>
      <c r="F2073" t="str">
        <v>0021</v>
      </c>
      <c r="G2073" t="str">
        <v>Nesset</v>
      </c>
      <c r="H2073" t="str">
        <v>0021</v>
      </c>
      <c r="I2073" t="str">
        <v>Nesheim skole</v>
      </c>
      <c r="J2073" t="str">
        <v>Åsgårdsvegen 5</v>
      </c>
      <c r="K2073" t="str">
        <v>7607</v>
      </c>
      <c r="L2073" t="str">
        <v>Levanger</v>
      </c>
      <c r="M2073" t="str">
        <v>NULL</v>
      </c>
      <c r="N2073" t="str">
        <v>63.75129, 11.25876</v>
      </c>
      <c r="O2073">
        <v>45908</v>
      </c>
      <c r="P2073">
        <v>0.41666666666666669</v>
      </c>
      <c r="Q2073">
        <v>0.83333333333333337</v>
      </c>
      <c r="R2073" t="str">
        <v>True</v>
      </c>
    </row>
    <row r="2074" spans="1:18" x14ac:dyDescent="0.25">
      <c r="A2074" t="str">
        <v>250001</v>
      </c>
      <c r="B2074" t="str">
        <v>Stortingsvalget 2025</v>
      </c>
      <c r="C2074" t="str">
        <v>Nord-Trøndelag</v>
      </c>
      <c r="D2074" t="str">
        <v>5037</v>
      </c>
      <c r="E2074" t="str">
        <v>Levanger</v>
      </c>
      <c r="F2074" t="str">
        <v>0022</v>
      </c>
      <c r="G2074" t="str">
        <v>Skogn</v>
      </c>
      <c r="H2074" t="str">
        <v>0022</v>
      </c>
      <c r="I2074" t="str">
        <v>Skognhallen</v>
      </c>
      <c r="J2074" t="str">
        <v>Fv754 90</v>
      </c>
      <c r="K2074" t="str">
        <v>7620</v>
      </c>
      <c r="L2074" t="str">
        <v>Skogn</v>
      </c>
      <c r="M2074" t="str">
        <v>NULL</v>
      </c>
      <c r="N2074" t="str">
        <v>63.6993764471989, 11.204683496307856</v>
      </c>
      <c r="O2074">
        <v>45908</v>
      </c>
      <c r="P2074">
        <v>0.41666666666666669</v>
      </c>
      <c r="Q2074">
        <v>0.83333333333333337</v>
      </c>
      <c r="R2074" t="str">
        <v>True</v>
      </c>
    </row>
    <row r="2075" spans="1:18" x14ac:dyDescent="0.25">
      <c r="A2075" t="str">
        <v>250001</v>
      </c>
      <c r="B2075" t="str">
        <v>Stortingsvalget 2025</v>
      </c>
      <c r="C2075" t="str">
        <v>Nord-Trøndelag</v>
      </c>
      <c r="D2075" t="str">
        <v>5037</v>
      </c>
      <c r="E2075" t="str">
        <v>Levanger</v>
      </c>
      <c r="F2075" t="str">
        <v>0023</v>
      </c>
      <c r="G2075" t="str">
        <v>Åsen</v>
      </c>
      <c r="H2075" t="str">
        <v>0023</v>
      </c>
      <c r="I2075" t="str">
        <v>Åsenhallen</v>
      </c>
      <c r="J2075" t="str">
        <v>Reita 3</v>
      </c>
      <c r="K2075" t="str">
        <v>7630</v>
      </c>
      <c r="L2075" t="str">
        <v>Åsen</v>
      </c>
      <c r="M2075" t="str">
        <v>NULL</v>
      </c>
      <c r="N2075" t="str">
        <v>63.61214, 11.05324</v>
      </c>
      <c r="O2075">
        <v>45908</v>
      </c>
      <c r="P2075">
        <v>0.41666666666666669</v>
      </c>
      <c r="Q2075">
        <v>0.83333333333333337</v>
      </c>
      <c r="R2075" t="str">
        <v>True</v>
      </c>
    </row>
    <row r="2076" spans="1:18" x14ac:dyDescent="0.25">
      <c r="A2076" t="str">
        <v>250001</v>
      </c>
      <c r="B2076" t="str">
        <v>Stortingsvalget 2025</v>
      </c>
      <c r="C2076" t="str">
        <v>Nord-Trøndelag</v>
      </c>
      <c r="D2076" t="str">
        <v>5037</v>
      </c>
      <c r="E2076" t="str">
        <v>Levanger</v>
      </c>
      <c r="F2076" t="str">
        <v>0024</v>
      </c>
      <c r="G2076" t="str">
        <v>Sentrum</v>
      </c>
      <c r="H2076" t="str">
        <v>0024</v>
      </c>
      <c r="I2076" t="str">
        <v>Trønderhallen</v>
      </c>
      <c r="J2076" t="str">
        <v>Høgskolevegen 5</v>
      </c>
      <c r="K2076" t="str">
        <v>7600</v>
      </c>
      <c r="L2076" t="str">
        <v>Levanger</v>
      </c>
      <c r="M2076" t="str">
        <v>NULL</v>
      </c>
      <c r="N2076" t="str">
        <v>63.75359, 11.30829</v>
      </c>
      <c r="O2076">
        <v>45908</v>
      </c>
      <c r="P2076">
        <v>0.41666666666666669</v>
      </c>
      <c r="Q2076">
        <v>0.83333333333333337</v>
      </c>
      <c r="R2076" t="str">
        <v>True</v>
      </c>
    </row>
    <row r="2077" spans="1:18" x14ac:dyDescent="0.25">
      <c r="A2077" t="str">
        <v>250001</v>
      </c>
      <c r="B2077" t="str">
        <v>Stortingsvalget 2025</v>
      </c>
      <c r="C2077" t="str">
        <v>Nord-Trøndelag</v>
      </c>
      <c r="D2077" t="str">
        <v>5037</v>
      </c>
      <c r="E2077" t="str">
        <v>Levanger</v>
      </c>
      <c r="F2077" t="str">
        <v>0025</v>
      </c>
      <c r="G2077" t="str">
        <v>Ytterøy</v>
      </c>
      <c r="H2077" t="str">
        <v>0025</v>
      </c>
      <c r="I2077" t="str">
        <v>Ytterøy barne- og ungdomsskole</v>
      </c>
      <c r="J2077" t="str">
        <v>Midtbygda 100</v>
      </c>
      <c r="K2077" t="str">
        <v>7629</v>
      </c>
      <c r="L2077" t="str">
        <v>Ytterøy</v>
      </c>
      <c r="M2077" t="str">
        <v>NULL</v>
      </c>
      <c r="N2077" t="str">
        <v>63.77033, 11.04811</v>
      </c>
      <c r="O2077">
        <v>45908</v>
      </c>
      <c r="P2077">
        <v>0.41666666666666669</v>
      </c>
      <c r="Q2077">
        <v>0.8125</v>
      </c>
      <c r="R2077" t="str">
        <v>True</v>
      </c>
    </row>
    <row r="2078" spans="1:18" x14ac:dyDescent="0.25">
      <c r="A2078" t="str">
        <v>250001</v>
      </c>
      <c r="B2078" t="str">
        <v>Stortingsvalget 2025</v>
      </c>
      <c r="C2078" t="str">
        <v>Nord-Trøndelag</v>
      </c>
      <c r="D2078" t="str">
        <v>5038</v>
      </c>
      <c r="E2078" t="str">
        <v>Verdal</v>
      </c>
      <c r="F2078" t="str">
        <v>0021</v>
      </c>
      <c r="G2078" t="str">
        <v>Øra</v>
      </c>
      <c r="H2078" t="str">
        <v>0021</v>
      </c>
      <c r="I2078" t="str">
        <v>Verdalsøra skole - flerbrukshallen</v>
      </c>
      <c r="J2078" t="str">
        <v>Ringveg nord 1</v>
      </c>
      <c r="K2078" t="str">
        <v>7654</v>
      </c>
      <c r="L2078" t="str">
        <v>Verdal</v>
      </c>
      <c r="M2078" t="str">
        <v>NULL</v>
      </c>
      <c r="N2078" t="str">
        <v>63.79928, 11.48682</v>
      </c>
      <c r="O2078">
        <v>45908</v>
      </c>
      <c r="P2078">
        <v>0.5</v>
      </c>
      <c r="Q2078">
        <v>0.83333333333333337</v>
      </c>
      <c r="R2078" t="str">
        <v>True</v>
      </c>
    </row>
    <row r="2079" spans="1:18" x14ac:dyDescent="0.25">
      <c r="A2079" t="str">
        <v>250001</v>
      </c>
      <c r="B2079" t="str">
        <v>Stortingsvalget 2025</v>
      </c>
      <c r="C2079" t="str">
        <v>Nord-Trøndelag</v>
      </c>
      <c r="D2079" t="str">
        <v>5038</v>
      </c>
      <c r="E2079" t="str">
        <v>Verdal</v>
      </c>
      <c r="F2079" t="str">
        <v>0022</v>
      </c>
      <c r="G2079" t="str">
        <v>Vinne</v>
      </c>
      <c r="H2079" t="str">
        <v>0022</v>
      </c>
      <c r="I2079" t="str">
        <v>Vinne skole - Vinnehallen</v>
      </c>
      <c r="J2079" t="str">
        <v>Kokkvegen 38</v>
      </c>
      <c r="K2079" t="str">
        <v>7657</v>
      </c>
      <c r="L2079" t="str">
        <v>Verdal</v>
      </c>
      <c r="M2079" t="str">
        <v>NULL</v>
      </c>
      <c r="N2079" t="str">
        <v>63.77347, 11.48956</v>
      </c>
      <c r="O2079">
        <v>45908</v>
      </c>
      <c r="P2079">
        <v>0.5</v>
      </c>
      <c r="Q2079">
        <v>0.83333333333333337</v>
      </c>
      <c r="R2079" t="str">
        <v>True</v>
      </c>
    </row>
    <row r="2080" spans="1:18" x14ac:dyDescent="0.25">
      <c r="A2080" t="str">
        <v>250001</v>
      </c>
      <c r="B2080" t="str">
        <v>Stortingsvalget 2025</v>
      </c>
      <c r="C2080" t="str">
        <v>Nord-Trøndelag</v>
      </c>
      <c r="D2080" t="str">
        <v>5038</v>
      </c>
      <c r="E2080" t="str">
        <v>Verdal</v>
      </c>
      <c r="F2080" t="str">
        <v>0023</v>
      </c>
      <c r="G2080" t="str">
        <v>Stiklestad</v>
      </c>
      <c r="H2080" t="str">
        <v>0023</v>
      </c>
      <c r="I2080" t="str">
        <v>Stiklestad skole - gymsalen</v>
      </c>
      <c r="J2080" t="str">
        <v>Leksdalsvegen 38</v>
      </c>
      <c r="K2080" t="str">
        <v>7656</v>
      </c>
      <c r="L2080" t="str">
        <v>Verdal</v>
      </c>
      <c r="M2080" t="str">
        <v>NULL</v>
      </c>
      <c r="N2080" t="str">
        <v>63.80017, 11.56124</v>
      </c>
      <c r="O2080">
        <v>45908</v>
      </c>
      <c r="P2080">
        <v>0.5</v>
      </c>
      <c r="Q2080">
        <v>0.83333333333333337</v>
      </c>
      <c r="R2080" t="str">
        <v>True</v>
      </c>
    </row>
    <row r="2081" spans="1:18" x14ac:dyDescent="0.25">
      <c r="A2081" t="str">
        <v>250001</v>
      </c>
      <c r="B2081" t="str">
        <v>Stortingsvalget 2025</v>
      </c>
      <c r="C2081" t="str">
        <v>Nord-Trøndelag</v>
      </c>
      <c r="D2081" t="str">
        <v>5038</v>
      </c>
      <c r="E2081" t="str">
        <v>Verdal</v>
      </c>
      <c r="F2081" t="str">
        <v>0024</v>
      </c>
      <c r="G2081" t="str">
        <v>Vuku</v>
      </c>
      <c r="H2081" t="str">
        <v>0024</v>
      </c>
      <c r="I2081" t="str">
        <v>Vuku oppvekstsenter - gymsalen</v>
      </c>
      <c r="J2081" t="str">
        <v>Bredingsberg 48</v>
      </c>
      <c r="K2081" t="str">
        <v>7660</v>
      </c>
      <c r="L2081" t="str">
        <v>Vuku</v>
      </c>
      <c r="M2081" t="str">
        <v>NULL</v>
      </c>
      <c r="N2081" t="str">
        <v>63.77559, 11.73931</v>
      </c>
      <c r="O2081">
        <v>45908</v>
      </c>
      <c r="P2081">
        <v>0.5</v>
      </c>
      <c r="Q2081">
        <v>0.83333333333333337</v>
      </c>
      <c r="R2081" t="str">
        <v>True</v>
      </c>
    </row>
    <row r="2082" spans="1:18" x14ac:dyDescent="0.25">
      <c r="A2082" t="str">
        <v>250001</v>
      </c>
      <c r="B2082" t="str">
        <v>Stortingsvalget 2025</v>
      </c>
      <c r="C2082" t="str">
        <v>Nord-Trøndelag</v>
      </c>
      <c r="D2082" t="str">
        <v>5041</v>
      </c>
      <c r="E2082" t="str">
        <v>Snåase - Snåsa</v>
      </c>
      <c r="F2082" t="str">
        <v>0002</v>
      </c>
      <c r="G2082" t="str">
        <v>Vinje</v>
      </c>
      <c r="H2082" t="str">
        <v>0002</v>
      </c>
      <c r="I2082" t="str">
        <v>Kløvertunet</v>
      </c>
      <c r="J2082" t="str">
        <v>Kløvertunet 1</v>
      </c>
      <c r="K2082" t="str">
        <v>7760</v>
      </c>
      <c r="L2082" t="str">
        <v>Snåsa</v>
      </c>
      <c r="M2082" t="str">
        <v>NULL</v>
      </c>
      <c r="N2082" t="str">
        <v>64.245661, 12.375171</v>
      </c>
      <c r="O2082">
        <v>45908</v>
      </c>
      <c r="P2082">
        <v>0.41666666666666669</v>
      </c>
      <c r="Q2082">
        <v>0.83333333333333337</v>
      </c>
      <c r="R2082" t="str">
        <v>True</v>
      </c>
    </row>
    <row r="2083" spans="1:18" x14ac:dyDescent="0.25">
      <c r="A2083" t="str">
        <v>250001</v>
      </c>
      <c r="B2083" t="str">
        <v>Stortingsvalget 2025</v>
      </c>
      <c r="C2083" t="str">
        <v>Nord-Trøndelag</v>
      </c>
      <c r="D2083" t="str">
        <v>5041</v>
      </c>
      <c r="E2083" t="str">
        <v>Snåase - Snåsa</v>
      </c>
      <c r="F2083" t="str">
        <v>0003</v>
      </c>
      <c r="G2083" t="str">
        <v>Agle</v>
      </c>
      <c r="H2083" t="str">
        <v>0003</v>
      </c>
      <c r="I2083" t="str">
        <v>Bergkollen</v>
      </c>
      <c r="J2083" t="str">
        <v>Øverbygdvegen 861</v>
      </c>
      <c r="K2083" t="str">
        <v>7760</v>
      </c>
      <c r="L2083" t="str">
        <v>Snåsa</v>
      </c>
      <c r="M2083" t="str">
        <v>NULL</v>
      </c>
      <c r="N2083" t="str">
        <v>64.277613, 12.529100</v>
      </c>
      <c r="O2083">
        <v>45908</v>
      </c>
      <c r="P2083">
        <v>0.41666666666666669</v>
      </c>
      <c r="Q2083">
        <v>0.79166666666666663</v>
      </c>
      <c r="R2083" t="str">
        <v>True</v>
      </c>
    </row>
    <row r="2084" spans="1:18" x14ac:dyDescent="0.25">
      <c r="A2084" t="str">
        <v>250001</v>
      </c>
      <c r="B2084" t="str">
        <v>Stortingsvalget 2025</v>
      </c>
      <c r="C2084" t="str">
        <v>Nord-Trøndelag</v>
      </c>
      <c r="D2084" t="str">
        <v>5041</v>
      </c>
      <c r="E2084" t="str">
        <v>Snåase - Snåsa</v>
      </c>
      <c r="F2084" t="str">
        <v>0005</v>
      </c>
      <c r="G2084" t="str">
        <v>Breide</v>
      </c>
      <c r="H2084" t="str">
        <v>0005</v>
      </c>
      <c r="I2084" t="str">
        <v>Breide samfunnshus</v>
      </c>
      <c r="J2084" t="str">
        <v>Imsdalsvegen 20</v>
      </c>
      <c r="K2084" t="str">
        <v>7760</v>
      </c>
      <c r="L2084" t="str">
        <v>Snåsa</v>
      </c>
      <c r="M2084" t="str">
        <v>NULL</v>
      </c>
      <c r="N2084" t="str">
        <v>64.201934, 12.259275</v>
      </c>
      <c r="O2084">
        <v>45908</v>
      </c>
      <c r="P2084">
        <v>0.41666666666666669</v>
      </c>
      <c r="Q2084">
        <v>0.79166666666666663</v>
      </c>
      <c r="R2084" t="str">
        <v>True</v>
      </c>
    </row>
    <row r="2085" spans="1:18" x14ac:dyDescent="0.25">
      <c r="A2085" t="str">
        <v>250001</v>
      </c>
      <c r="B2085" t="str">
        <v>Stortingsvalget 2025</v>
      </c>
      <c r="C2085" t="str">
        <v>Nord-Trøndelag</v>
      </c>
      <c r="D2085" t="str">
        <v>5042</v>
      </c>
      <c r="E2085" t="str">
        <v>Lierne</v>
      </c>
      <c r="F2085" t="str">
        <v>0001</v>
      </c>
      <c r="G2085" t="str">
        <v>Nordli</v>
      </c>
      <c r="H2085" t="str">
        <v>0001</v>
      </c>
      <c r="I2085" t="str">
        <v>Lierne samfunnshus</v>
      </c>
      <c r="J2085" t="str">
        <v>Heggvollveien 6</v>
      </c>
      <c r="K2085" t="str">
        <v>7882</v>
      </c>
      <c r="L2085" t="str">
        <v>Nordli</v>
      </c>
      <c r="M2085" t="str">
        <v>NULL</v>
      </c>
      <c r="N2085" t="str">
        <v>64.46386, 13.59277</v>
      </c>
      <c r="O2085">
        <v>45908</v>
      </c>
      <c r="P2085">
        <v>0.54166666666666663</v>
      </c>
      <c r="Q2085">
        <v>0.83333333333333337</v>
      </c>
      <c r="R2085" t="str">
        <v>True</v>
      </c>
    </row>
    <row r="2086" spans="1:18" x14ac:dyDescent="0.25">
      <c r="A2086" t="str">
        <v>250001</v>
      </c>
      <c r="B2086" t="str">
        <v>Stortingsvalget 2025</v>
      </c>
      <c r="C2086" t="str">
        <v>Nord-Trøndelag</v>
      </c>
      <c r="D2086" t="str">
        <v>5042</v>
      </c>
      <c r="E2086" t="str">
        <v>Lierne</v>
      </c>
      <c r="F2086" t="str">
        <v>0003</v>
      </c>
      <c r="G2086" t="str">
        <v>Sørli</v>
      </c>
      <c r="H2086" t="str">
        <v>0003</v>
      </c>
      <c r="I2086" t="str">
        <v>Sørlihallen</v>
      </c>
      <c r="J2086" t="str">
        <v>Barnehageveien 11</v>
      </c>
      <c r="K2086" t="str">
        <v>7884</v>
      </c>
      <c r="L2086" t="str">
        <v>Sørli</v>
      </c>
      <c r="M2086" t="str">
        <v>NULL</v>
      </c>
      <c r="N2086" t="str">
        <v>64.22342, 13.83237</v>
      </c>
      <c r="O2086">
        <v>45908</v>
      </c>
      <c r="P2086">
        <v>0.54166666666666663</v>
      </c>
      <c r="Q2086">
        <v>0.8125</v>
      </c>
      <c r="R2086" t="str">
        <v>True</v>
      </c>
    </row>
    <row r="2087" spans="1:18" x14ac:dyDescent="0.25">
      <c r="A2087" t="str">
        <v>250001</v>
      </c>
      <c r="B2087" t="str">
        <v>Stortingsvalget 2025</v>
      </c>
      <c r="C2087" t="str">
        <v>Nord-Trøndelag</v>
      </c>
      <c r="D2087" t="str">
        <v>5043</v>
      </c>
      <c r="E2087" t="str">
        <v>Raarvihke - Røyrvik</v>
      </c>
      <c r="F2087" t="str">
        <v>0001</v>
      </c>
      <c r="G2087" t="str">
        <v>Røyrvik</v>
      </c>
      <c r="H2087" t="str">
        <v>0001</v>
      </c>
      <c r="I2087" t="str">
        <v>Røyrvik kommune</v>
      </c>
      <c r="J2087" t="str">
        <v>Røyrvikveien 5</v>
      </c>
      <c r="K2087" t="str">
        <v>7898</v>
      </c>
      <c r="L2087" t="str">
        <v>Limingen</v>
      </c>
      <c r="M2087" t="str">
        <v>NULL</v>
      </c>
      <c r="N2087" t="str">
        <v>64.88379, 13.56304</v>
      </c>
      <c r="O2087">
        <v>45908</v>
      </c>
      <c r="P2087">
        <v>0.41666666666666669</v>
      </c>
      <c r="Q2087">
        <v>0.83333333333333337</v>
      </c>
      <c r="R2087" t="str">
        <v>True</v>
      </c>
    </row>
    <row r="2088" spans="1:18" x14ac:dyDescent="0.25">
      <c r="A2088" t="str">
        <v>250001</v>
      </c>
      <c r="B2088" t="str">
        <v>Stortingsvalget 2025</v>
      </c>
      <c r="C2088" t="str">
        <v>Nord-Trøndelag</v>
      </c>
      <c r="D2088" t="str">
        <v>5044</v>
      </c>
      <c r="E2088" t="str">
        <v>Namsskogan</v>
      </c>
      <c r="F2088" t="str">
        <v>0001</v>
      </c>
      <c r="G2088" t="str">
        <v>Trones</v>
      </c>
      <c r="H2088" t="str">
        <v>0001</v>
      </c>
      <c r="I2088" t="str">
        <v>Trones svømmehall</v>
      </c>
      <c r="J2088" t="str">
        <v>Furuveien 3</v>
      </c>
      <c r="K2088" t="str">
        <v>7892</v>
      </c>
      <c r="L2088" t="str">
        <v>Trones</v>
      </c>
      <c r="M2088" t="str">
        <v>NULL</v>
      </c>
      <c r="N2088" t="str">
        <v>64.74295, 12.84451</v>
      </c>
      <c r="O2088">
        <v>45908</v>
      </c>
      <c r="P2088">
        <v>0.5</v>
      </c>
      <c r="Q2088">
        <v>0.79166666666666663</v>
      </c>
      <c r="R2088" t="str">
        <v>True</v>
      </c>
    </row>
    <row r="2089" spans="1:18" x14ac:dyDescent="0.25">
      <c r="A2089" t="str">
        <v>250001</v>
      </c>
      <c r="B2089" t="str">
        <v>Stortingsvalget 2025</v>
      </c>
      <c r="C2089" t="str">
        <v>Nord-Trøndelag</v>
      </c>
      <c r="D2089" t="str">
        <v>5044</v>
      </c>
      <c r="E2089" t="str">
        <v>Namsskogan</v>
      </c>
      <c r="F2089" t="str">
        <v>0002</v>
      </c>
      <c r="G2089" t="str">
        <v>Lonet</v>
      </c>
      <c r="H2089" t="str">
        <v>0002</v>
      </c>
      <c r="I2089" t="str">
        <v>Namsskogan Kommunehus</v>
      </c>
      <c r="J2089" t="str">
        <v>R.C. Hansens vei 2</v>
      </c>
      <c r="K2089" t="str">
        <v>7890</v>
      </c>
      <c r="L2089" t="str">
        <v>Namsskogan</v>
      </c>
      <c r="M2089" t="str">
        <v>NULL</v>
      </c>
      <c r="N2089" t="str">
        <v>64.92869, 13.15878</v>
      </c>
      <c r="O2089">
        <v>45908</v>
      </c>
      <c r="P2089">
        <v>0.5</v>
      </c>
      <c r="Q2089">
        <v>0.79166666666666663</v>
      </c>
      <c r="R2089" t="str">
        <v>True</v>
      </c>
    </row>
    <row r="2090" spans="1:18" x14ac:dyDescent="0.25">
      <c r="A2090" t="str">
        <v>250001</v>
      </c>
      <c r="B2090" t="str">
        <v>Stortingsvalget 2025</v>
      </c>
      <c r="C2090" t="str">
        <v>Nord-Trøndelag</v>
      </c>
      <c r="D2090" t="str">
        <v>5045</v>
      </c>
      <c r="E2090" t="str">
        <v>Grong</v>
      </c>
      <c r="F2090" t="str">
        <v>0001</v>
      </c>
      <c r="G2090" t="str">
        <v>Mediå</v>
      </c>
      <c r="H2090" t="str">
        <v>0001</v>
      </c>
      <c r="I2090" t="str">
        <v>Kulturhuset Kuben</v>
      </c>
      <c r="J2090" t="str">
        <v>Sundspetvegen 23</v>
      </c>
      <c r="K2090" t="str">
        <v>7870</v>
      </c>
      <c r="L2090" t="str">
        <v>GRONG</v>
      </c>
      <c r="M2090" t="str">
        <v>NULL</v>
      </c>
      <c r="N2090" t="str">
        <v>64.46469, 12.30973</v>
      </c>
      <c r="O2090">
        <v>45908</v>
      </c>
      <c r="P2090">
        <v>0.41666666666666669</v>
      </c>
      <c r="Q2090">
        <v>0.875</v>
      </c>
      <c r="R2090" t="str">
        <v>True</v>
      </c>
    </row>
    <row r="2091" spans="1:18" x14ac:dyDescent="0.25">
      <c r="A2091" t="str">
        <v>250001</v>
      </c>
      <c r="B2091" t="str">
        <v>Stortingsvalget 2025</v>
      </c>
      <c r="C2091" t="str">
        <v>Nord-Trøndelag</v>
      </c>
      <c r="D2091" t="str">
        <v>5046</v>
      </c>
      <c r="E2091" t="str">
        <v>Høylandet</v>
      </c>
      <c r="F2091" t="str">
        <v>0001</v>
      </c>
      <c r="G2091" t="str">
        <v>Kongsmo</v>
      </c>
      <c r="H2091" t="str">
        <v>0001</v>
      </c>
      <c r="I2091" t="str">
        <v>Kongsmoen grendehus</v>
      </c>
      <c r="J2091" t="str">
        <v>Årmoan 34</v>
      </c>
      <c r="K2091" t="str">
        <v>7876</v>
      </c>
      <c r="L2091" t="str">
        <v>KONGSMOEN</v>
      </c>
      <c r="M2091" t="str">
        <v>NULL</v>
      </c>
      <c r="N2091" t="str">
        <v>64.87571, 12.43868</v>
      </c>
      <c r="O2091">
        <v>45908</v>
      </c>
      <c r="P2091">
        <v>0.58333333333333337</v>
      </c>
      <c r="Q2091">
        <v>0.75</v>
      </c>
      <c r="R2091" t="str">
        <v>True</v>
      </c>
    </row>
    <row r="2092" spans="1:18" x14ac:dyDescent="0.25">
      <c r="A2092" t="str">
        <v>250001</v>
      </c>
      <c r="B2092" t="str">
        <v>Stortingsvalget 2025</v>
      </c>
      <c r="C2092" t="str">
        <v>Nord-Trøndelag</v>
      </c>
      <c r="D2092" t="str">
        <v>5046</v>
      </c>
      <c r="E2092" t="str">
        <v>Høylandet</v>
      </c>
      <c r="F2092" t="str">
        <v>0002</v>
      </c>
      <c r="G2092" t="str">
        <v>Øie/Flått</v>
      </c>
      <c r="H2092" t="str">
        <v>0002</v>
      </c>
      <c r="I2092" t="str">
        <v>Øie ungdomshus</v>
      </c>
      <c r="J2092" t="str">
        <v>Øygrenda 90</v>
      </c>
      <c r="K2092" t="str">
        <v>7877</v>
      </c>
      <c r="L2092" t="str">
        <v>HØYLANDET</v>
      </c>
      <c r="M2092" t="str">
        <v>NULL</v>
      </c>
      <c r="N2092" t="str">
        <v>64.74498, 12.35361</v>
      </c>
      <c r="O2092">
        <v>45908</v>
      </c>
      <c r="P2092">
        <v>0.58333333333333337</v>
      </c>
      <c r="Q2092">
        <v>0.75</v>
      </c>
      <c r="R2092" t="str">
        <v>True</v>
      </c>
    </row>
    <row r="2093" spans="1:18" x14ac:dyDescent="0.25">
      <c r="A2093" t="str">
        <v>250001</v>
      </c>
      <c r="B2093" t="str">
        <v>Stortingsvalget 2025</v>
      </c>
      <c r="C2093" t="str">
        <v>Nord-Trøndelag</v>
      </c>
      <c r="D2093" t="str">
        <v>5046</v>
      </c>
      <c r="E2093" t="str">
        <v>Høylandet</v>
      </c>
      <c r="F2093" t="str">
        <v>0003</v>
      </c>
      <c r="G2093" t="str">
        <v>Skarland/Tyldum</v>
      </c>
      <c r="H2093" t="str">
        <v>0003</v>
      </c>
      <c r="I2093" t="str">
        <v>Hållinghallen</v>
      </c>
      <c r="J2093" t="str">
        <v>Gammelåvegen 41</v>
      </c>
      <c r="K2093" t="str">
        <v>7877</v>
      </c>
      <c r="L2093" t="str">
        <v>HØYLANDET</v>
      </c>
      <c r="M2093" t="str">
        <v>NULL</v>
      </c>
      <c r="N2093" t="str">
        <v>64.62452, 12.2935</v>
      </c>
      <c r="O2093">
        <v>45908</v>
      </c>
      <c r="P2093">
        <v>0.45833333333333331</v>
      </c>
      <c r="Q2093">
        <v>0.83333333333333337</v>
      </c>
      <c r="R2093" t="str">
        <v>True</v>
      </c>
    </row>
    <row r="2094" spans="1:18" x14ac:dyDescent="0.25">
      <c r="A2094" t="str">
        <v>250001</v>
      </c>
      <c r="B2094" t="str">
        <v>Stortingsvalget 2025</v>
      </c>
      <c r="C2094" t="str">
        <v>Nord-Trøndelag</v>
      </c>
      <c r="D2094" t="str">
        <v>5046</v>
      </c>
      <c r="E2094" t="str">
        <v>Høylandet</v>
      </c>
      <c r="F2094" t="str">
        <v>0004</v>
      </c>
      <c r="G2094" t="str">
        <v>Vassbotn</v>
      </c>
      <c r="H2094" t="str">
        <v>0004</v>
      </c>
      <c r="I2094" t="str">
        <v>Vassbotna forsamlingshus</v>
      </c>
      <c r="J2094" t="str">
        <v>Eida 425</v>
      </c>
      <c r="K2094" t="str">
        <v>7877</v>
      </c>
      <c r="L2094" t="str">
        <v>HØYLANDET</v>
      </c>
      <c r="M2094" t="str">
        <v>NULL</v>
      </c>
      <c r="N2094" t="str">
        <v>64.55276, 12.1817</v>
      </c>
      <c r="O2094">
        <v>45908</v>
      </c>
      <c r="P2094">
        <v>0.58333333333333337</v>
      </c>
      <c r="Q2094">
        <v>0.75</v>
      </c>
      <c r="R2094" t="str">
        <v>True</v>
      </c>
    </row>
    <row r="2095" spans="1:18" x14ac:dyDescent="0.25">
      <c r="A2095" t="str">
        <v>250001</v>
      </c>
      <c r="B2095" t="str">
        <v>Stortingsvalget 2025</v>
      </c>
      <c r="C2095" t="str">
        <v>Nord-Trøndelag</v>
      </c>
      <c r="D2095" t="str">
        <v>5047</v>
      </c>
      <c r="E2095" t="str">
        <v>Overhalla</v>
      </c>
      <c r="F2095" t="str">
        <v>0001</v>
      </c>
      <c r="G2095" t="str">
        <v>Skage</v>
      </c>
      <c r="H2095" t="str">
        <v>0001</v>
      </c>
      <c r="I2095" t="str">
        <v>Hunn skole</v>
      </c>
      <c r="J2095" t="str">
        <v>Hunnavegen 19</v>
      </c>
      <c r="K2095" t="str">
        <v>7860</v>
      </c>
      <c r="L2095" t="str">
        <v>SKAGE I NAMDALEN</v>
      </c>
      <c r="M2095" t="str">
        <v>NULL</v>
      </c>
      <c r="N2095" t="str">
        <v>64.462861, 11.763010</v>
      </c>
      <c r="O2095">
        <v>45908</v>
      </c>
      <c r="P2095">
        <v>0.54166666666666663</v>
      </c>
      <c r="Q2095">
        <v>0.83333333333333337</v>
      </c>
      <c r="R2095" t="str">
        <v>True</v>
      </c>
    </row>
    <row r="2096" spans="1:18" x14ac:dyDescent="0.25">
      <c r="A2096" t="str">
        <v>250001</v>
      </c>
      <c r="B2096" t="str">
        <v>Stortingsvalget 2025</v>
      </c>
      <c r="C2096" t="str">
        <v>Nord-Trøndelag</v>
      </c>
      <c r="D2096" t="str">
        <v>5047</v>
      </c>
      <c r="E2096" t="str">
        <v>Overhalla</v>
      </c>
      <c r="F2096" t="str">
        <v>0002</v>
      </c>
      <c r="G2096" t="str">
        <v>Ranem/Skogmo</v>
      </c>
      <c r="H2096" t="str">
        <v>0002</v>
      </c>
      <c r="I2096" t="str">
        <v>Fridtun ungdomshus</v>
      </c>
      <c r="J2096" t="str">
        <v>Overhallsvegen 2148</v>
      </c>
      <c r="K2096" t="str">
        <v>7863</v>
      </c>
      <c r="L2096" t="str">
        <v>OVERHALLA</v>
      </c>
      <c r="M2096" t="str">
        <v>NULL</v>
      </c>
      <c r="N2096" t="str">
        <v>64.50888, 12.01596</v>
      </c>
      <c r="O2096">
        <v>45908</v>
      </c>
      <c r="P2096">
        <v>0.54166666666666663</v>
      </c>
      <c r="Q2096">
        <v>0.83333333333333337</v>
      </c>
      <c r="R2096" t="str">
        <v>True</v>
      </c>
    </row>
    <row r="2097" spans="1:18" x14ac:dyDescent="0.25">
      <c r="A2097" t="str">
        <v>250001</v>
      </c>
      <c r="B2097" t="str">
        <v>Stortingsvalget 2025</v>
      </c>
      <c r="C2097" t="str">
        <v>Nord-Trøndelag</v>
      </c>
      <c r="D2097" t="str">
        <v>5047</v>
      </c>
      <c r="E2097" t="str">
        <v>Overhalla</v>
      </c>
      <c r="F2097" t="str">
        <v>0003</v>
      </c>
      <c r="G2097" t="str">
        <v>Øysletta</v>
      </c>
      <c r="H2097" t="str">
        <v>0003</v>
      </c>
      <c r="I2097" t="str">
        <v>Øysletta grendehus</v>
      </c>
      <c r="J2097" t="str">
        <v>Stasjonsvegen 6</v>
      </c>
      <c r="K2097" t="str">
        <v>7863</v>
      </c>
      <c r="L2097" t="str">
        <v>OVERHALLA</v>
      </c>
      <c r="M2097" t="str">
        <v>NULL</v>
      </c>
      <c r="N2097" t="str">
        <v>64.46428, 12.05537</v>
      </c>
      <c r="O2097">
        <v>45908</v>
      </c>
      <c r="P2097">
        <v>0.54166666666666663</v>
      </c>
      <c r="Q2097">
        <v>0.83333333333333337</v>
      </c>
      <c r="R2097" t="str">
        <v>True</v>
      </c>
    </row>
    <row r="2098" spans="1:18" x14ac:dyDescent="0.25">
      <c r="A2098" t="str">
        <v>250001</v>
      </c>
      <c r="B2098" t="str">
        <v>Stortingsvalget 2025</v>
      </c>
      <c r="C2098" t="str">
        <v>Nord-Trøndelag</v>
      </c>
      <c r="D2098" t="str">
        <v>5049</v>
      </c>
      <c r="E2098" t="str">
        <v>Flatanger</v>
      </c>
      <c r="F2098" t="str">
        <v>0001</v>
      </c>
      <c r="G2098" t="str">
        <v>Utvorda</v>
      </c>
      <c r="H2098" t="str">
        <v>0001</v>
      </c>
      <c r="I2098" t="str">
        <v>Utvorda grendehus</v>
      </c>
      <c r="J2098" t="str">
        <v>Utvordvegen 2388</v>
      </c>
      <c r="K2098" t="str">
        <v>7777</v>
      </c>
      <c r="L2098" t="str">
        <v>Nord Statland</v>
      </c>
      <c r="M2098" t="str">
        <v>NULL</v>
      </c>
      <c r="N2098" t="str">
        <v>64.5843, 10.99035</v>
      </c>
      <c r="O2098">
        <v>45908</v>
      </c>
      <c r="P2098">
        <v>0.54166666666666663</v>
      </c>
      <c r="Q2098">
        <v>0.75</v>
      </c>
      <c r="R2098" t="str">
        <v>True</v>
      </c>
    </row>
    <row r="2099" spans="1:18" x14ac:dyDescent="0.25">
      <c r="A2099" t="str">
        <v>250001</v>
      </c>
      <c r="B2099" t="str">
        <v>Stortingsvalget 2025</v>
      </c>
      <c r="C2099" t="str">
        <v>Nord-Trøndelag</v>
      </c>
      <c r="D2099" t="str">
        <v>5049</v>
      </c>
      <c r="E2099" t="str">
        <v>Flatanger</v>
      </c>
      <c r="F2099" t="str">
        <v>0003</v>
      </c>
      <c r="G2099" t="str">
        <v>Lauvsnes</v>
      </c>
      <c r="H2099" t="str">
        <v>0003</v>
      </c>
      <c r="I2099" t="str">
        <v>Miljøbygget</v>
      </c>
      <c r="J2099" t="str">
        <v>Lauvsneshaugen 25</v>
      </c>
      <c r="K2099" t="str">
        <v>7770</v>
      </c>
      <c r="L2099" t="str">
        <v>Flatanger</v>
      </c>
      <c r="M2099" t="str">
        <v>NULL</v>
      </c>
      <c r="N2099" t="str">
        <v>64.5013, 10.89473</v>
      </c>
      <c r="O2099">
        <v>45908</v>
      </c>
      <c r="P2099">
        <v>0.41666666666666669</v>
      </c>
      <c r="Q2099">
        <v>0.79166666666666663</v>
      </c>
      <c r="R2099" t="str">
        <v>True</v>
      </c>
    </row>
    <row r="2100" spans="1:18" x14ac:dyDescent="0.25">
      <c r="A2100" t="str">
        <v>250001</v>
      </c>
      <c r="B2100" t="str">
        <v>Stortingsvalget 2025</v>
      </c>
      <c r="C2100" t="str">
        <v>Nord-Trøndelag</v>
      </c>
      <c r="D2100" t="str">
        <v>5049</v>
      </c>
      <c r="E2100" t="str">
        <v>Flatanger</v>
      </c>
      <c r="F2100" t="str">
        <v>0004</v>
      </c>
      <c r="G2100" t="str">
        <v>Vik</v>
      </c>
      <c r="H2100" t="str">
        <v>0004</v>
      </c>
      <c r="I2100" t="str">
        <v>Framheim</v>
      </c>
      <c r="J2100" t="str">
        <v>Kvaløyseterveien 34</v>
      </c>
      <c r="K2100" t="str">
        <v>7770</v>
      </c>
      <c r="L2100" t="str">
        <v>Flatanger</v>
      </c>
      <c r="M2100" t="str">
        <v>NULL</v>
      </c>
      <c r="N2100" t="str">
        <v>64.45355, 10.75524</v>
      </c>
      <c r="O2100">
        <v>45908</v>
      </c>
      <c r="P2100">
        <v>0.54166666666666663</v>
      </c>
      <c r="Q2100">
        <v>0.75</v>
      </c>
      <c r="R2100" t="str">
        <v>True</v>
      </c>
    </row>
    <row r="2101" spans="1:18" x14ac:dyDescent="0.25">
      <c r="A2101" t="str">
        <v>250001</v>
      </c>
      <c r="B2101" t="str">
        <v>Stortingsvalget 2025</v>
      </c>
      <c r="C2101" t="str">
        <v>Nord-Trøndelag</v>
      </c>
      <c r="D2101" t="str">
        <v>5049</v>
      </c>
      <c r="E2101" t="str">
        <v>Flatanger</v>
      </c>
      <c r="F2101" t="str">
        <v>0005</v>
      </c>
      <c r="G2101" t="str">
        <v>Jøssund og Sørnesset</v>
      </c>
      <c r="H2101" t="str">
        <v>0005</v>
      </c>
      <c r="I2101" t="str">
        <v>Jøssund grendehus</v>
      </c>
      <c r="J2101" t="str">
        <v>Øraveien 55</v>
      </c>
      <c r="K2101" t="str">
        <v>7745</v>
      </c>
      <c r="L2101" t="str">
        <v>Oppland</v>
      </c>
      <c r="M2101" t="str">
        <v>NULL</v>
      </c>
      <c r="N2101" t="str">
        <v>64.36426029514612, 10.823700428009035</v>
      </c>
      <c r="O2101">
        <v>45908</v>
      </c>
      <c r="P2101">
        <v>0.54166666666666663</v>
      </c>
      <c r="Q2101">
        <v>0.75</v>
      </c>
      <c r="R2101" t="str">
        <v>True</v>
      </c>
    </row>
    <row r="2102" spans="1:18" x14ac:dyDescent="0.25">
      <c r="A2102" t="str">
        <v>250001</v>
      </c>
      <c r="B2102" t="str">
        <v>Stortingsvalget 2025</v>
      </c>
      <c r="C2102" t="str">
        <v>Nord-Trøndelag</v>
      </c>
      <c r="D2102" t="str">
        <v>5052</v>
      </c>
      <c r="E2102" t="str">
        <v>Leka</v>
      </c>
      <c r="F2102" t="str">
        <v>0001</v>
      </c>
      <c r="G2102" t="str">
        <v>Gutvik</v>
      </c>
      <c r="H2102" t="str">
        <v>0001</v>
      </c>
      <c r="I2102" t="str">
        <v>Gutvik grendehus</v>
      </c>
      <c r="J2102" t="str">
        <v>Nordgutvikveien 60</v>
      </c>
      <c r="K2102" t="str">
        <v>7993</v>
      </c>
      <c r="L2102" t="str">
        <v>Gutvik</v>
      </c>
      <c r="M2102" t="str">
        <v>NULL</v>
      </c>
      <c r="N2102" t="str">
        <v>65.08868, 11.84203</v>
      </c>
      <c r="O2102">
        <v>45908</v>
      </c>
      <c r="P2102">
        <v>0.45833333333333331</v>
      </c>
      <c r="Q2102">
        <v>0.6875</v>
      </c>
      <c r="R2102" t="str">
        <v>False</v>
      </c>
    </row>
    <row r="2103" spans="1:18" x14ac:dyDescent="0.25">
      <c r="A2103" t="str">
        <v>250001</v>
      </c>
      <c r="B2103" t="str">
        <v>Stortingsvalget 2025</v>
      </c>
      <c r="C2103" t="str">
        <v>Nord-Trøndelag</v>
      </c>
      <c r="D2103" t="str">
        <v>5052</v>
      </c>
      <c r="E2103" t="str">
        <v>Leka</v>
      </c>
      <c r="F2103" t="str">
        <v>0002</v>
      </c>
      <c r="G2103" t="str">
        <v>Leka</v>
      </c>
      <c r="H2103" t="str">
        <v>0002</v>
      </c>
      <c r="I2103" t="str">
        <v>Lekatun</v>
      </c>
      <c r="J2103" t="str">
        <v>Leknesveien 67</v>
      </c>
      <c r="K2103" t="str">
        <v>7994</v>
      </c>
      <c r="L2103" t="str">
        <v>Leka</v>
      </c>
      <c r="M2103" t="str">
        <v>NULL</v>
      </c>
      <c r="N2103" t="str">
        <v>65.09238, 11.70509</v>
      </c>
      <c r="O2103">
        <v>45908</v>
      </c>
      <c r="P2103">
        <v>0.41666666666666669</v>
      </c>
      <c r="Q2103">
        <v>0.79166666666666663</v>
      </c>
      <c r="R2103" t="str">
        <v>True</v>
      </c>
    </row>
    <row r="2104" spans="1:18" x14ac:dyDescent="0.25">
      <c r="A2104" t="str">
        <v>250001</v>
      </c>
      <c r="B2104" t="str">
        <v>Stortingsvalget 2025</v>
      </c>
      <c r="C2104" t="str">
        <v>Nord-Trøndelag</v>
      </c>
      <c r="D2104" t="str">
        <v>5053</v>
      </c>
      <c r="E2104" t="str">
        <v>Inderøy</v>
      </c>
      <c r="F2104" t="str">
        <v>0001</v>
      </c>
      <c r="G2104" t="str">
        <v>Sakshaug</v>
      </c>
      <c r="H2104" t="str">
        <v>0001</v>
      </c>
      <c r="I2104" t="str">
        <v>Inderøy rådhus</v>
      </c>
      <c r="J2104" t="str">
        <v>Vennalivegen 7</v>
      </c>
      <c r="K2104" t="str">
        <v>7670</v>
      </c>
      <c r="L2104" t="str">
        <v>Inderøy</v>
      </c>
      <c r="M2104" t="str">
        <v>NULL</v>
      </c>
      <c r="N2104" t="str">
        <v>63.87605, 11.28874</v>
      </c>
      <c r="O2104">
        <v>45908</v>
      </c>
      <c r="P2104">
        <v>0.41666666666666669</v>
      </c>
      <c r="Q2104">
        <v>0.83333333333333337</v>
      </c>
      <c r="R2104" t="str">
        <v>True</v>
      </c>
    </row>
    <row r="2105" spans="1:18" x14ac:dyDescent="0.25">
      <c r="A2105" t="str">
        <v>250001</v>
      </c>
      <c r="B2105" t="str">
        <v>Stortingsvalget 2025</v>
      </c>
      <c r="C2105" t="str">
        <v>Nord-Trøndelag</v>
      </c>
      <c r="D2105" t="str">
        <v>5053</v>
      </c>
      <c r="E2105" t="str">
        <v>Inderøy</v>
      </c>
      <c r="F2105" t="str">
        <v>0002</v>
      </c>
      <c r="G2105" t="str">
        <v>Utøy/Lyngstad</v>
      </c>
      <c r="H2105" t="str">
        <v>0002</v>
      </c>
      <c r="I2105" t="str">
        <v>Oppvekstsenter Vest</v>
      </c>
      <c r="J2105" t="str">
        <v>Skogvegen 4</v>
      </c>
      <c r="K2105" t="str">
        <v>7670</v>
      </c>
      <c r="L2105" t="str">
        <v>Inderøy</v>
      </c>
      <c r="M2105" t="str">
        <v>NULL</v>
      </c>
      <c r="N2105" t="str">
        <v>63.86347, 11.15243</v>
      </c>
      <c r="O2105">
        <v>45908</v>
      </c>
      <c r="P2105">
        <v>0.41666666666666669</v>
      </c>
      <c r="Q2105">
        <v>0.83333333333333337</v>
      </c>
      <c r="R2105" t="str">
        <v>True</v>
      </c>
    </row>
    <row r="2106" spans="1:18" x14ac:dyDescent="0.25">
      <c r="A2106" t="str">
        <v>250001</v>
      </c>
      <c r="B2106" t="str">
        <v>Stortingsvalget 2025</v>
      </c>
      <c r="C2106" t="str">
        <v>Nord-Trøndelag</v>
      </c>
      <c r="D2106" t="str">
        <v>5053</v>
      </c>
      <c r="E2106" t="str">
        <v>Inderøy</v>
      </c>
      <c r="F2106" t="str">
        <v>0003</v>
      </c>
      <c r="G2106" t="str">
        <v>Røra</v>
      </c>
      <c r="H2106" t="str">
        <v>0003</v>
      </c>
      <c r="I2106" t="str">
        <v>Røra samfunnshus</v>
      </c>
      <c r="J2106" t="str">
        <v>Enganvegen 6</v>
      </c>
      <c r="K2106" t="str">
        <v>7670</v>
      </c>
      <c r="L2106" t="str">
        <v>Inderøy</v>
      </c>
      <c r="M2106" t="str">
        <v>NULL</v>
      </c>
      <c r="N2106" t="str">
        <v>63.86072, 11.39629</v>
      </c>
      <c r="O2106">
        <v>45908</v>
      </c>
      <c r="P2106">
        <v>0.41666666666666669</v>
      </c>
      <c r="Q2106">
        <v>0.83333333333333337</v>
      </c>
      <c r="R2106" t="str">
        <v>True</v>
      </c>
    </row>
    <row r="2107" spans="1:18" x14ac:dyDescent="0.25">
      <c r="A2107" t="str">
        <v>250001</v>
      </c>
      <c r="B2107" t="str">
        <v>Stortingsvalget 2025</v>
      </c>
      <c r="C2107" t="str">
        <v>Nord-Trøndelag</v>
      </c>
      <c r="D2107" t="str">
        <v>5053</v>
      </c>
      <c r="E2107" t="str">
        <v>Inderøy</v>
      </c>
      <c r="F2107" t="str">
        <v>0004</v>
      </c>
      <c r="G2107" t="str">
        <v>Sandvollan</v>
      </c>
      <c r="H2107" t="str">
        <v>0004</v>
      </c>
      <c r="I2107" t="str">
        <v>Sandvollan samfunnshus</v>
      </c>
      <c r="J2107" t="str">
        <v>Skjelbreivegen 9</v>
      </c>
      <c r="K2107" t="str">
        <v>7670</v>
      </c>
      <c r="L2107" t="str">
        <v>Inderøy</v>
      </c>
      <c r="M2107" t="str">
        <v>NULL</v>
      </c>
      <c r="N2107" t="str">
        <v>63.94966, 11.33339</v>
      </c>
      <c r="O2107">
        <v>45908</v>
      </c>
      <c r="P2107">
        <v>0.41666666666666669</v>
      </c>
      <c r="Q2107">
        <v>0.83333333333333337</v>
      </c>
      <c r="R2107" t="str">
        <v>False</v>
      </c>
    </row>
    <row r="2108" spans="1:18" x14ac:dyDescent="0.25">
      <c r="A2108" t="str">
        <v>250001</v>
      </c>
      <c r="B2108" t="str">
        <v>Stortingsvalget 2025</v>
      </c>
      <c r="C2108" t="str">
        <v>Nord-Trøndelag</v>
      </c>
      <c r="D2108" t="str">
        <v>5053</v>
      </c>
      <c r="E2108" t="str">
        <v>Inderøy</v>
      </c>
      <c r="F2108" t="str">
        <v>0005</v>
      </c>
      <c r="G2108" t="str">
        <v>Mosvik/Framverran</v>
      </c>
      <c r="H2108" t="str">
        <v>0005</v>
      </c>
      <c r="I2108" t="str">
        <v>Mosvik idrettshall</v>
      </c>
      <c r="J2108" t="str">
        <v>Køppenvegen 10</v>
      </c>
      <c r="K2108" t="str">
        <v>7690</v>
      </c>
      <c r="L2108" t="str">
        <v>Mosvik</v>
      </c>
      <c r="M2108" t="str">
        <v>NULL</v>
      </c>
      <c r="N2108" t="str">
        <v>63.81896, 11.00676</v>
      </c>
      <c r="O2108">
        <v>45908</v>
      </c>
      <c r="P2108">
        <v>0.41666666666666669</v>
      </c>
      <c r="Q2108">
        <v>0.83333333333333337</v>
      </c>
      <c r="R2108" t="str">
        <v>True</v>
      </c>
    </row>
    <row r="2109" spans="1:18" x14ac:dyDescent="0.25">
      <c r="A2109" t="str">
        <v>250001</v>
      </c>
      <c r="B2109" t="str">
        <v>Stortingsvalget 2025</v>
      </c>
      <c r="C2109" t="str">
        <v>Nord-Trøndelag</v>
      </c>
      <c r="D2109" t="str">
        <v>5060</v>
      </c>
      <c r="E2109" t="str">
        <v>Næøysund</v>
      </c>
      <c r="F2109" t="str">
        <v>0012</v>
      </c>
      <c r="G2109" t="str">
        <v>Kolvereid</v>
      </c>
      <c r="H2109" t="str">
        <v>0012</v>
      </c>
      <c r="I2109" t="str">
        <v>Kulturhuset i Næøy</v>
      </c>
      <c r="J2109" t="str">
        <v>Idrettsvegen 1</v>
      </c>
      <c r="K2109" t="str">
        <v>7970</v>
      </c>
      <c r="L2109" t="str">
        <v>Kolvereid</v>
      </c>
      <c r="M2109" t="str">
        <v>NULL</v>
      </c>
      <c r="N2109" t="str">
        <v>64.86299, 11.60475</v>
      </c>
      <c r="O2109">
        <v>45908</v>
      </c>
      <c r="P2109">
        <v>0.41666666666666669</v>
      </c>
      <c r="Q2109">
        <v>0.83333333333333337</v>
      </c>
      <c r="R2109" t="str">
        <v>True</v>
      </c>
    </row>
    <row r="2110" spans="1:18" x14ac:dyDescent="0.25">
      <c r="A2110" t="str">
        <v>250001</v>
      </c>
      <c r="B2110" t="str">
        <v>Stortingsvalget 2025</v>
      </c>
      <c r="C2110" t="str">
        <v>Nord-Trøndelag</v>
      </c>
      <c r="D2110" t="str">
        <v>5060</v>
      </c>
      <c r="E2110" t="str">
        <v>Næøysund</v>
      </c>
      <c r="F2110" t="str">
        <v>0015</v>
      </c>
      <c r="G2110" t="str">
        <v>Rørvik</v>
      </c>
      <c r="H2110" t="str">
        <v>0015</v>
      </c>
      <c r="I2110" t="str">
        <v>Rørvik samfunnshus</v>
      </c>
      <c r="J2110" t="str">
        <v>Engasvegen 27</v>
      </c>
      <c r="K2110" t="str">
        <v>7900</v>
      </c>
      <c r="L2110" t="str">
        <v>Rørvik</v>
      </c>
      <c r="M2110" t="str">
        <v>NULL</v>
      </c>
      <c r="N2110" t="str">
        <v>64.86364, 11.24176</v>
      </c>
      <c r="O2110">
        <v>45908</v>
      </c>
      <c r="P2110">
        <v>0.41666666666666669</v>
      </c>
      <c r="Q2110">
        <v>0.83333333333333337</v>
      </c>
      <c r="R2110" t="str">
        <v>True</v>
      </c>
    </row>
    <row r="2111" spans="1:18" x14ac:dyDescent="0.25">
      <c r="A2111" t="str">
        <v>250001</v>
      </c>
      <c r="B2111" t="str">
        <v>Stortingsvalget 2025</v>
      </c>
      <c r="C2111" t="str">
        <v>Nordland</v>
      </c>
      <c r="D2111" t="str">
        <v>1804</v>
      </c>
      <c r="E2111" t="str">
        <v>Bodø</v>
      </c>
      <c r="F2111" t="str">
        <v>0001</v>
      </c>
      <c r="G2111" t="str">
        <v>Sentrum</v>
      </c>
      <c r="H2111" t="str">
        <v>0001</v>
      </c>
      <c r="I2111" t="str">
        <v xml:space="preserve">Bodøhallen </v>
      </c>
      <c r="J2111" t="str">
        <v>Plassmyrveien 11</v>
      </c>
      <c r="K2111" t="str">
        <v>8008</v>
      </c>
      <c r="L2111" t="str">
        <v>Bodø</v>
      </c>
      <c r="M2111" t="str">
        <v>NULL</v>
      </c>
      <c r="N2111" t="str">
        <v>67.2776082, 14.414086099999963</v>
      </c>
      <c r="O2111">
        <v>45908</v>
      </c>
      <c r="P2111">
        <v>0.375</v>
      </c>
      <c r="Q2111">
        <v>0.875</v>
      </c>
      <c r="R2111" t="str">
        <v>True</v>
      </c>
    </row>
    <row r="2112" spans="1:18" x14ac:dyDescent="0.25">
      <c r="A2112" t="str">
        <v>250001</v>
      </c>
      <c r="B2112" t="str">
        <v>Stortingsvalget 2025</v>
      </c>
      <c r="C2112" t="str">
        <v>Nordland</v>
      </c>
      <c r="D2112" t="str">
        <v>1804</v>
      </c>
      <c r="E2112" t="str">
        <v>Bodø</v>
      </c>
      <c r="F2112" t="str">
        <v>0009</v>
      </c>
      <c r="G2112" t="str">
        <v>Saltvern</v>
      </c>
      <c r="H2112" t="str">
        <v>0009</v>
      </c>
      <c r="I2112" t="str">
        <v>Stordalshallen</v>
      </c>
      <c r="J2112" t="str">
        <v>Stordalen</v>
      </c>
      <c r="K2112" t="str">
        <v>8011</v>
      </c>
      <c r="L2112" t="str">
        <v>Bodø</v>
      </c>
      <c r="M2112" t="str">
        <v>NULL</v>
      </c>
      <c r="N2112" t="str">
        <v>67.29228089392474, 14.447660873783206</v>
      </c>
      <c r="O2112">
        <v>45908</v>
      </c>
      <c r="P2112">
        <v>0.375</v>
      </c>
      <c r="Q2112">
        <v>0.875</v>
      </c>
      <c r="R2112" t="str">
        <v>True</v>
      </c>
    </row>
    <row r="2113" spans="1:18" x14ac:dyDescent="0.25">
      <c r="A2113" t="str">
        <v>250001</v>
      </c>
      <c r="B2113" t="str">
        <v>Stortingsvalget 2025</v>
      </c>
      <c r="C2113" t="str">
        <v>Nordland</v>
      </c>
      <c r="D2113" t="str">
        <v>1804</v>
      </c>
      <c r="E2113" t="str">
        <v>Bodø</v>
      </c>
      <c r="F2113" t="str">
        <v>0030</v>
      </c>
      <c r="G2113" t="str">
        <v>Kjerringøy</v>
      </c>
      <c r="H2113" t="str">
        <v>0030</v>
      </c>
      <c r="I2113" t="str">
        <v>Kjerringøy skole</v>
      </c>
      <c r="J2113" t="str">
        <v>Gymsalen</v>
      </c>
      <c r="K2113" t="str">
        <v>8093</v>
      </c>
      <c r="L2113" t="str">
        <v>Kjerringøy</v>
      </c>
      <c r="M2113" t="str">
        <v>NULL</v>
      </c>
      <c r="N2113" t="str">
        <v>67.52007255552492, 14.759990015568064</v>
      </c>
      <c r="O2113">
        <v>45908</v>
      </c>
      <c r="P2113">
        <v>0.45833333333333331</v>
      </c>
      <c r="Q2113">
        <v>0.75</v>
      </c>
      <c r="R2113" t="str">
        <v>True</v>
      </c>
    </row>
    <row r="2114" spans="1:18" x14ac:dyDescent="0.25">
      <c r="A2114" t="str">
        <v>250001</v>
      </c>
      <c r="B2114" t="str">
        <v>Stortingsvalget 2025</v>
      </c>
      <c r="C2114" t="str">
        <v>Nordland</v>
      </c>
      <c r="D2114" t="str">
        <v>1804</v>
      </c>
      <c r="E2114" t="str">
        <v>Bodø</v>
      </c>
      <c r="F2114" t="str">
        <v>0035</v>
      </c>
      <c r="G2114" t="str">
        <v>Nordsia</v>
      </c>
      <c r="H2114" t="str">
        <v>0035</v>
      </c>
      <c r="I2114" t="str">
        <v>Nordstrandahallen</v>
      </c>
      <c r="J2114" t="str">
        <v xml:space="preserve">Demma </v>
      </c>
      <c r="K2114" t="str">
        <v>8015</v>
      </c>
      <c r="L2114" t="str">
        <v>Bodø</v>
      </c>
      <c r="M2114" t="str">
        <v>NULL</v>
      </c>
      <c r="N2114" t="str">
        <v>67.310359, 14.449904</v>
      </c>
      <c r="O2114">
        <v>45908</v>
      </c>
      <c r="P2114">
        <v>0.375</v>
      </c>
      <c r="Q2114">
        <v>0.875</v>
      </c>
      <c r="R2114" t="str">
        <v>True</v>
      </c>
    </row>
    <row r="2115" spans="1:18" x14ac:dyDescent="0.25">
      <c r="A2115" t="str">
        <v>250001</v>
      </c>
      <c r="B2115" t="str">
        <v>Stortingsvalget 2025</v>
      </c>
      <c r="C2115" t="str">
        <v>Nordland</v>
      </c>
      <c r="D2115" t="str">
        <v>1804</v>
      </c>
      <c r="E2115" t="str">
        <v>Bodø</v>
      </c>
      <c r="F2115" t="str">
        <v>0045</v>
      </c>
      <c r="G2115" t="str">
        <v>Mørkved</v>
      </c>
      <c r="H2115" t="str">
        <v>0045</v>
      </c>
      <c r="I2115" t="str">
        <v>Mørkvedhallen</v>
      </c>
      <c r="J2115" t="str">
        <v>Mørkvedveien 100</v>
      </c>
      <c r="K2115" t="str">
        <v>8028</v>
      </c>
      <c r="L2115" t="str">
        <v>Bodø</v>
      </c>
      <c r="M2115" t="str">
        <v>NULL</v>
      </c>
      <c r="N2115" t="str">
        <v>67.28733925604706, 14.569204369600356</v>
      </c>
      <c r="O2115">
        <v>45908</v>
      </c>
      <c r="P2115">
        <v>0.375</v>
      </c>
      <c r="Q2115">
        <v>0.875</v>
      </c>
      <c r="R2115" t="str">
        <v>True</v>
      </c>
    </row>
    <row r="2116" spans="1:18" x14ac:dyDescent="0.25">
      <c r="A2116" t="str">
        <v>250001</v>
      </c>
      <c r="B2116" t="str">
        <v>Stortingsvalget 2025</v>
      </c>
      <c r="C2116" t="str">
        <v>Nordland</v>
      </c>
      <c r="D2116" t="str">
        <v>1804</v>
      </c>
      <c r="E2116" t="str">
        <v>Bodø</v>
      </c>
      <c r="F2116" t="str">
        <v>0006</v>
      </c>
      <c r="G2116" t="str">
        <v>Misvæ</v>
      </c>
      <c r="H2116" t="str">
        <v>0006</v>
      </c>
      <c r="I2116" t="str">
        <v>Kommunehuset i Misvæ</v>
      </c>
      <c r="J2116" t="str">
        <v>Kulturveien 3576</v>
      </c>
      <c r="K2116" t="str">
        <v>8100</v>
      </c>
      <c r="L2116" t="str">
        <v>Misvæ</v>
      </c>
      <c r="M2116" t="str">
        <v>NULL</v>
      </c>
      <c r="N2116" t="str">
        <v>67.1168, 15.00058</v>
      </c>
      <c r="O2116">
        <v>45908</v>
      </c>
      <c r="P2116">
        <v>0.45833333333333331</v>
      </c>
      <c r="Q2116">
        <v>0.79166666666666663</v>
      </c>
      <c r="R2116" t="str">
        <v>True</v>
      </c>
    </row>
    <row r="2117" spans="1:18" x14ac:dyDescent="0.25">
      <c r="A2117" t="str">
        <v>250001</v>
      </c>
      <c r="B2117" t="str">
        <v>Stortingsvalget 2025</v>
      </c>
      <c r="C2117" t="str">
        <v>Nordland</v>
      </c>
      <c r="D2117" t="str">
        <v>1804</v>
      </c>
      <c r="E2117" t="str">
        <v>Bodø</v>
      </c>
      <c r="F2117" t="str">
        <v>0008</v>
      </c>
      <c r="G2117" t="str">
        <v>Skjerstad</v>
      </c>
      <c r="H2117" t="str">
        <v>0008</v>
      </c>
      <c r="I2117" t="str">
        <v>Skjerstad samfunnshus</v>
      </c>
      <c r="J2117" t="str">
        <v>Graddveien 18</v>
      </c>
      <c r="K2117" t="str">
        <v>8102</v>
      </c>
      <c r="L2117" t="str">
        <v>Skjerstad</v>
      </c>
      <c r="M2117" t="str">
        <v>NULL</v>
      </c>
      <c r="N2117" t="str">
        <v>67.23374, 15.01558</v>
      </c>
      <c r="O2117">
        <v>45908</v>
      </c>
      <c r="P2117">
        <v>0.45833333333333331</v>
      </c>
      <c r="Q2117">
        <v>0.79166666666666663</v>
      </c>
      <c r="R2117" t="str">
        <v>True</v>
      </c>
    </row>
    <row r="2118" spans="1:18" x14ac:dyDescent="0.25">
      <c r="A2118" t="str">
        <v>250001</v>
      </c>
      <c r="B2118" t="str">
        <v>Stortingsvalget 2025</v>
      </c>
      <c r="C2118" t="str">
        <v>Nordland</v>
      </c>
      <c r="D2118" t="str">
        <v>1804</v>
      </c>
      <c r="E2118" t="str">
        <v>Bodø</v>
      </c>
      <c r="F2118" t="str">
        <v>0012</v>
      </c>
      <c r="G2118" t="str">
        <v>Saltstraumen</v>
      </c>
      <c r="H2118" t="str">
        <v>0012</v>
      </c>
      <c r="I2118" t="str">
        <v>Saltstraumen næmiljøsenter</v>
      </c>
      <c r="J2118" t="str">
        <v>Petrines allé 12</v>
      </c>
      <c r="K2118" t="str">
        <v>8056</v>
      </c>
      <c r="L2118" t="str">
        <v>Saltstraumen</v>
      </c>
      <c r="M2118" t="str">
        <v>NULL</v>
      </c>
      <c r="N2118" t="str">
        <v>67.23607, 14.62447</v>
      </c>
      <c r="O2118">
        <v>45908</v>
      </c>
      <c r="P2118">
        <v>0.45833333333333331</v>
      </c>
      <c r="Q2118">
        <v>0.83333333333333337</v>
      </c>
      <c r="R2118" t="str">
        <v>True</v>
      </c>
    </row>
    <row r="2119" spans="1:18" x14ac:dyDescent="0.25">
      <c r="A2119" t="str">
        <v>250001</v>
      </c>
      <c r="B2119" t="str">
        <v>Stortingsvalget 2025</v>
      </c>
      <c r="C2119" t="str">
        <v>Nordland</v>
      </c>
      <c r="D2119" t="str">
        <v>1804</v>
      </c>
      <c r="E2119" t="str">
        <v>Bodø</v>
      </c>
      <c r="F2119" t="str">
        <v>0050</v>
      </c>
      <c r="G2119" t="str">
        <v>Løding</v>
      </c>
      <c r="H2119" t="str">
        <v>0050</v>
      </c>
      <c r="I2119" t="str">
        <v>Tverlandshallen</v>
      </c>
      <c r="J2119" t="str">
        <v>Sørgjerdet 3</v>
      </c>
      <c r="K2119" t="str">
        <v>8050</v>
      </c>
      <c r="L2119" t="str">
        <v>Tverlandet</v>
      </c>
      <c r="M2119" t="str">
        <v>NULL</v>
      </c>
      <c r="N2119" t="str">
        <v>67.29462, 14.73448</v>
      </c>
      <c r="O2119">
        <v>45908</v>
      </c>
      <c r="P2119">
        <v>0.375</v>
      </c>
      <c r="Q2119">
        <v>0.875</v>
      </c>
      <c r="R2119" t="str">
        <v>True</v>
      </c>
    </row>
    <row r="2120" spans="1:18" x14ac:dyDescent="0.25">
      <c r="A2120" t="str">
        <v>250001</v>
      </c>
      <c r="B2120" t="str">
        <v>Stortingsvalget 2025</v>
      </c>
      <c r="C2120" t="str">
        <v>Nordland</v>
      </c>
      <c r="D2120" t="str">
        <v>1806</v>
      </c>
      <c r="E2120" t="str">
        <v>Narvik</v>
      </c>
      <c r="F2120" t="str">
        <v>0001</v>
      </c>
      <c r="G2120" t="str">
        <v>Bjerkvik</v>
      </c>
      <c r="H2120" t="str">
        <v>0001</v>
      </c>
      <c r="I2120" t="str">
        <v>Bjerkvik, Kulturbanken Bjerkvik</v>
      </c>
      <c r="J2120" t="str">
        <v>Trollvikveien 6</v>
      </c>
      <c r="K2120" t="str">
        <v>8530</v>
      </c>
      <c r="L2120" t="str">
        <v>Bjerkvik</v>
      </c>
      <c r="M2120" t="str">
        <v>NULL</v>
      </c>
      <c r="N2120" t="str">
        <v>68.549797, 17.555671</v>
      </c>
      <c r="O2120">
        <v>45908</v>
      </c>
      <c r="P2120">
        <v>0.375</v>
      </c>
      <c r="Q2120">
        <v>0.75</v>
      </c>
      <c r="R2120" t="str">
        <v>True</v>
      </c>
    </row>
    <row r="2121" spans="1:18" x14ac:dyDescent="0.25">
      <c r="A2121" t="str">
        <v>250001</v>
      </c>
      <c r="B2121" t="str">
        <v>Stortingsvalget 2025</v>
      </c>
      <c r="C2121" t="str">
        <v>Nordland</v>
      </c>
      <c r="D2121" t="str">
        <v>1806</v>
      </c>
      <c r="E2121" t="str">
        <v>Narvik</v>
      </c>
      <c r="F2121" t="str">
        <v>0002</v>
      </c>
      <c r="G2121" t="str">
        <v>Sentrum</v>
      </c>
      <c r="H2121" t="str">
        <v>0002</v>
      </c>
      <c r="I2121" t="str">
        <v>Narvik ungdomsskole - Flerbrukshallen</v>
      </c>
      <c r="J2121" t="str">
        <v>Bjørnsonsvei 1</v>
      </c>
      <c r="K2121" t="str">
        <v>8517</v>
      </c>
      <c r="L2121" t="str">
        <v>Narvik</v>
      </c>
      <c r="M2121" t="str">
        <v>NULL</v>
      </c>
      <c r="N2121" t="str">
        <v>68.444379, 17.438242</v>
      </c>
      <c r="O2121">
        <v>45908</v>
      </c>
      <c r="P2121">
        <v>0.375</v>
      </c>
      <c r="Q2121">
        <v>0.875</v>
      </c>
      <c r="R2121" t="str">
        <v>True</v>
      </c>
    </row>
    <row r="2122" spans="1:18" x14ac:dyDescent="0.25">
      <c r="A2122" t="str">
        <v>250001</v>
      </c>
      <c r="B2122" t="str">
        <v>Stortingsvalget 2025</v>
      </c>
      <c r="C2122" t="str">
        <v>Nordland</v>
      </c>
      <c r="D2122" t="str">
        <v>1806</v>
      </c>
      <c r="E2122" t="str">
        <v>Narvik</v>
      </c>
      <c r="F2122" t="str">
        <v>0003</v>
      </c>
      <c r="G2122" t="str">
        <v>Ankenes</v>
      </c>
      <c r="H2122" t="str">
        <v>0003</v>
      </c>
      <c r="I2122" t="str">
        <v>Ankeneshallen</v>
      </c>
      <c r="J2122" t="str">
        <v>Åsveien 54</v>
      </c>
      <c r="K2122" t="str">
        <v>8520</v>
      </c>
      <c r="L2122" t="str">
        <v>Ankenes</v>
      </c>
      <c r="M2122" t="str">
        <v>NULL</v>
      </c>
      <c r="N2122" t="str">
        <v>68.418429, 17.383144</v>
      </c>
      <c r="O2122">
        <v>45908</v>
      </c>
      <c r="P2122">
        <v>0.375</v>
      </c>
      <c r="Q2122">
        <v>0.875</v>
      </c>
      <c r="R2122" t="str">
        <v>True</v>
      </c>
    </row>
    <row r="2123" spans="1:18" x14ac:dyDescent="0.25">
      <c r="A2123" t="str">
        <v>250001</v>
      </c>
      <c r="B2123" t="str">
        <v>Stortingsvalget 2025</v>
      </c>
      <c r="C2123" t="str">
        <v>Nordland</v>
      </c>
      <c r="D2123" t="str">
        <v>1806</v>
      </c>
      <c r="E2123" t="str">
        <v>Narvik</v>
      </c>
      <c r="F2123" t="str">
        <v>0004</v>
      </c>
      <c r="G2123" t="str">
        <v>Ballangen</v>
      </c>
      <c r="H2123" t="str">
        <v>0004</v>
      </c>
      <c r="I2123" t="str">
        <v>Ballangen Flerbrukshall</v>
      </c>
      <c r="J2123" t="str">
        <v>Rudly 15</v>
      </c>
      <c r="K2123" t="str">
        <v>8540</v>
      </c>
      <c r="L2123" t="str">
        <v>Ballangen</v>
      </c>
      <c r="M2123" t="str">
        <v>NULL</v>
      </c>
      <c r="N2123" t="str">
        <v>68.338137, 16.812616</v>
      </c>
      <c r="O2123">
        <v>45908</v>
      </c>
      <c r="P2123">
        <v>0.375</v>
      </c>
      <c r="Q2123">
        <v>0.75</v>
      </c>
      <c r="R2123" t="str">
        <v>True</v>
      </c>
    </row>
    <row r="2124" spans="1:18" x14ac:dyDescent="0.25">
      <c r="A2124" t="str">
        <v>250001</v>
      </c>
      <c r="B2124" t="str">
        <v>Stortingsvalget 2025</v>
      </c>
      <c r="C2124" t="str">
        <v>Nordland</v>
      </c>
      <c r="D2124" t="str">
        <v>1806</v>
      </c>
      <c r="E2124" t="str">
        <v>Narvik</v>
      </c>
      <c r="F2124" t="str">
        <v>0005</v>
      </c>
      <c r="G2124" t="str">
        <v>Kjøpsvik</v>
      </c>
      <c r="H2124" t="str">
        <v>0005</v>
      </c>
      <c r="I2124" t="str">
        <v>Stetindhallen</v>
      </c>
      <c r="J2124" t="str">
        <v>Kokaas vei 10</v>
      </c>
      <c r="K2124" t="str">
        <v>8590</v>
      </c>
      <c r="L2124" t="str">
        <v>Kjøpsvik</v>
      </c>
      <c r="M2124" t="str">
        <v>NULL</v>
      </c>
      <c r="N2124" t="str">
        <v>68.100125, 16.376469</v>
      </c>
      <c r="O2124">
        <v>45908</v>
      </c>
      <c r="P2124">
        <v>0.375</v>
      </c>
      <c r="Q2124">
        <v>0.75</v>
      </c>
      <c r="R2124" t="str">
        <v>True</v>
      </c>
    </row>
    <row r="2125" spans="1:18" x14ac:dyDescent="0.25">
      <c r="A2125" t="str">
        <v>250001</v>
      </c>
      <c r="B2125" t="str">
        <v>Stortingsvalget 2025</v>
      </c>
      <c r="C2125" t="str">
        <v>Nordland</v>
      </c>
      <c r="D2125" t="str">
        <v>1811</v>
      </c>
      <c r="E2125" t="str">
        <v>Bindal</v>
      </c>
      <c r="F2125" t="str">
        <v>0001</v>
      </c>
      <c r="G2125" t="str">
        <v>Kjella</v>
      </c>
      <c r="H2125" t="str">
        <v>0001</v>
      </c>
      <c r="I2125" t="str">
        <v>Kjella skole</v>
      </c>
      <c r="J2125" t="str">
        <v>Horsfjordveien 516</v>
      </c>
      <c r="K2125" t="str">
        <v>7982</v>
      </c>
      <c r="L2125" t="str">
        <v>Bindalseidet</v>
      </c>
      <c r="M2125" t="str">
        <v>NULL</v>
      </c>
      <c r="N2125" t="str">
        <v>65.1048222, 11.998764</v>
      </c>
      <c r="O2125">
        <v>45908</v>
      </c>
      <c r="P2125">
        <v>0.41666666666666669</v>
      </c>
      <c r="Q2125">
        <v>0.75</v>
      </c>
      <c r="R2125" t="str">
        <v>False</v>
      </c>
    </row>
    <row r="2126" spans="1:18" x14ac:dyDescent="0.25">
      <c r="A2126" t="str">
        <v>250001</v>
      </c>
      <c r="B2126" t="str">
        <v>Stortingsvalget 2025</v>
      </c>
      <c r="C2126" t="str">
        <v>Nordland</v>
      </c>
      <c r="D2126" t="str">
        <v>1811</v>
      </c>
      <c r="E2126" t="str">
        <v>Bindal</v>
      </c>
      <c r="F2126" t="str">
        <v>0006</v>
      </c>
      <c r="G2126" t="str">
        <v>Bindalseidet</v>
      </c>
      <c r="H2126" t="str">
        <v>0006</v>
      </c>
      <c r="I2126" t="str">
        <v xml:space="preserve">Parkveien </v>
      </c>
      <c r="J2126" t="str">
        <v>Parkveien 2B</v>
      </c>
      <c r="K2126" t="str">
        <v>7982</v>
      </c>
      <c r="L2126" t="str">
        <v>Bindalseidet</v>
      </c>
      <c r="M2126" t="str">
        <v>NULL</v>
      </c>
      <c r="N2126" t="str">
        <v>65.12732, 12.23025</v>
      </c>
      <c r="O2126">
        <v>45908</v>
      </c>
      <c r="P2126">
        <v>0.41666666666666669</v>
      </c>
      <c r="Q2126">
        <v>0.75</v>
      </c>
      <c r="R2126" t="str">
        <v>True</v>
      </c>
    </row>
    <row r="2127" spans="1:18" x14ac:dyDescent="0.25">
      <c r="A2127" t="str">
        <v>250001</v>
      </c>
      <c r="B2127" t="str">
        <v>Stortingsvalget 2025</v>
      </c>
      <c r="C2127" t="str">
        <v>Nordland</v>
      </c>
      <c r="D2127" t="str">
        <v>1811</v>
      </c>
      <c r="E2127" t="str">
        <v>Bindal</v>
      </c>
      <c r="F2127" t="str">
        <v>0008</v>
      </c>
      <c r="G2127" t="str">
        <v>Terråk</v>
      </c>
      <c r="H2127" t="str">
        <v>0008</v>
      </c>
      <c r="I2127" t="str">
        <v>BIndal rådhus</v>
      </c>
      <c r="J2127" t="str">
        <v>Oldervikveien 5</v>
      </c>
      <c r="K2127" t="str">
        <v>7980</v>
      </c>
      <c r="L2127" t="str">
        <v>Terråk</v>
      </c>
      <c r="M2127" t="str">
        <v>NULL</v>
      </c>
      <c r="N2127" t="str">
        <v>65.087830, 12.377343</v>
      </c>
      <c r="O2127">
        <v>45908</v>
      </c>
      <c r="P2127">
        <v>0.41666666666666669</v>
      </c>
      <c r="Q2127">
        <v>0.75</v>
      </c>
      <c r="R2127" t="str">
        <v>True</v>
      </c>
    </row>
    <row r="2128" spans="1:18" x14ac:dyDescent="0.25">
      <c r="A2128" t="str">
        <v>250001</v>
      </c>
      <c r="B2128" t="str">
        <v>Stortingsvalget 2025</v>
      </c>
      <c r="C2128" t="str">
        <v>Nordland</v>
      </c>
      <c r="D2128" t="str">
        <v>1812</v>
      </c>
      <c r="E2128" t="str">
        <v>Sømna</v>
      </c>
      <c r="F2128" t="str">
        <v>0002</v>
      </c>
      <c r="G2128" t="str">
        <v>Vik</v>
      </c>
      <c r="H2128" t="str">
        <v>0002</v>
      </c>
      <c r="I2128" t="str">
        <v>Sømnahallen</v>
      </c>
      <c r="J2128" t="str">
        <v>Vik</v>
      </c>
      <c r="K2128" t="str">
        <v>8920</v>
      </c>
      <c r="L2128" t="str">
        <v>Sømna</v>
      </c>
      <c r="M2128" t="str">
        <v>NULL</v>
      </c>
      <c r="N2128" t="str">
        <v>65.31166, 12.16895</v>
      </c>
      <c r="O2128">
        <v>45908</v>
      </c>
      <c r="P2128">
        <v>0.41666666666666669</v>
      </c>
      <c r="Q2128">
        <v>0.83333333333333337</v>
      </c>
      <c r="R2128" t="str">
        <v>True</v>
      </c>
    </row>
    <row r="2129" spans="1:18" x14ac:dyDescent="0.25">
      <c r="A2129" t="str">
        <v>250001</v>
      </c>
      <c r="B2129" t="str">
        <v>Stortingsvalget 2025</v>
      </c>
      <c r="C2129" t="str">
        <v>Nordland</v>
      </c>
      <c r="D2129" t="str">
        <v>1812</v>
      </c>
      <c r="E2129" t="str">
        <v>Sømna</v>
      </c>
      <c r="F2129" t="str">
        <v>0003</v>
      </c>
      <c r="G2129" t="str">
        <v>Berg</v>
      </c>
      <c r="H2129" t="str">
        <v>0003</v>
      </c>
      <c r="I2129" t="str">
        <v>Sømna Allbrukshus</v>
      </c>
      <c r="J2129" t="str">
        <v>Gamle Berg 1</v>
      </c>
      <c r="K2129" t="str">
        <v>8920</v>
      </c>
      <c r="L2129" t="str">
        <v>Sømna</v>
      </c>
      <c r="M2129" t="str">
        <v>NULL</v>
      </c>
      <c r="N2129" t="str">
        <v>65.37133, 12.19828</v>
      </c>
      <c r="O2129">
        <v>45908</v>
      </c>
      <c r="P2129">
        <v>0.41666666666666669</v>
      </c>
      <c r="Q2129">
        <v>0.83333333333333337</v>
      </c>
      <c r="R2129" t="str">
        <v>True</v>
      </c>
    </row>
    <row r="2130" spans="1:18" x14ac:dyDescent="0.25">
      <c r="A2130" t="str">
        <v>250001</v>
      </c>
      <c r="B2130" t="str">
        <v>Stortingsvalget 2025</v>
      </c>
      <c r="C2130" t="str">
        <v>Nordland</v>
      </c>
      <c r="D2130" t="str">
        <v>1813</v>
      </c>
      <c r="E2130" t="str">
        <v>Brønnøy</v>
      </c>
      <c r="F2130" t="str">
        <v>0002</v>
      </c>
      <c r="G2130" t="str">
        <v>Trælnes</v>
      </c>
      <c r="H2130" t="str">
        <v>0002</v>
      </c>
      <c r="I2130" t="str">
        <v>Trælnes forsamlingshus</v>
      </c>
      <c r="J2130" t="str">
        <v>Trælnes</v>
      </c>
      <c r="K2130" t="str">
        <v>8920</v>
      </c>
      <c r="L2130" t="str">
        <v>Sømna</v>
      </c>
      <c r="M2130" t="str">
        <v>NULL</v>
      </c>
      <c r="N2130" t="str">
        <v>65.38639422413232, 12.179047804893457</v>
      </c>
      <c r="O2130">
        <v>45908</v>
      </c>
      <c r="P2130">
        <v>0.5</v>
      </c>
      <c r="Q2130">
        <v>0.75</v>
      </c>
      <c r="R2130" t="str">
        <v>True</v>
      </c>
    </row>
    <row r="2131" spans="1:18" x14ac:dyDescent="0.25">
      <c r="A2131" t="str">
        <v>250001</v>
      </c>
      <c r="B2131" t="str">
        <v>Stortingsvalget 2025</v>
      </c>
      <c r="C2131" t="str">
        <v>Nordland</v>
      </c>
      <c r="D2131" t="str">
        <v>1813</v>
      </c>
      <c r="E2131" t="str">
        <v>Brønnøy</v>
      </c>
      <c r="F2131" t="str">
        <v>0007</v>
      </c>
      <c r="G2131" t="str">
        <v>Nordhus</v>
      </c>
      <c r="H2131" t="str">
        <v>0007</v>
      </c>
      <c r="I2131" t="str">
        <v>Nordhus skole</v>
      </c>
      <c r="J2131" t="str">
        <v>Nordhus</v>
      </c>
      <c r="K2131" t="str">
        <v>8909</v>
      </c>
      <c r="L2131" t="str">
        <v>Brønnøysund</v>
      </c>
      <c r="M2131" t="str">
        <v>NULL</v>
      </c>
      <c r="N2131" t="str">
        <v>65.464659,12.152381</v>
      </c>
      <c r="O2131">
        <v>45908</v>
      </c>
      <c r="P2131">
        <v>0.375</v>
      </c>
      <c r="Q2131">
        <v>0.875</v>
      </c>
      <c r="R2131" t="str">
        <v>True</v>
      </c>
    </row>
    <row r="2132" spans="1:18" x14ac:dyDescent="0.25">
      <c r="A2132" t="str">
        <v>250001</v>
      </c>
      <c r="B2132" t="str">
        <v>Stortingsvalget 2025</v>
      </c>
      <c r="C2132" t="str">
        <v>Nordland</v>
      </c>
      <c r="D2132" t="str">
        <v>1813</v>
      </c>
      <c r="E2132" t="str">
        <v>Brønnøy</v>
      </c>
      <c r="F2132" t="str">
        <v>0009</v>
      </c>
      <c r="G2132" t="str">
        <v>Brønnøysund</v>
      </c>
      <c r="H2132" t="str">
        <v>0009</v>
      </c>
      <c r="I2132" t="str">
        <v>Rådhuset</v>
      </c>
      <c r="J2132" t="str">
        <v>Sivert Nielsens gate 24</v>
      </c>
      <c r="K2132" t="str">
        <v>8900</v>
      </c>
      <c r="L2132" t="str">
        <v>Brønnøy</v>
      </c>
      <c r="M2132" t="str">
        <v>NULL</v>
      </c>
      <c r="N2132" t="str">
        <v>65.4677696, 12.205776499999956</v>
      </c>
      <c r="O2132">
        <v>45908</v>
      </c>
      <c r="P2132">
        <v>0.375</v>
      </c>
      <c r="Q2132">
        <v>0.875</v>
      </c>
      <c r="R2132" t="str">
        <v>True</v>
      </c>
    </row>
    <row r="2133" spans="1:18" x14ac:dyDescent="0.25">
      <c r="A2133" t="str">
        <v>250001</v>
      </c>
      <c r="B2133" t="str">
        <v>Stortingsvalget 2025</v>
      </c>
      <c r="C2133" t="str">
        <v>Nordland</v>
      </c>
      <c r="D2133" t="str">
        <v>1813</v>
      </c>
      <c r="E2133" t="str">
        <v>Brønnøy</v>
      </c>
      <c r="F2133" t="str">
        <v>0010</v>
      </c>
      <c r="G2133" t="str">
        <v>Salhus</v>
      </c>
      <c r="H2133" t="str">
        <v>0010</v>
      </c>
      <c r="I2133" t="str">
        <v>Salhus Skole</v>
      </c>
      <c r="J2133" t="str">
        <v>Salhus</v>
      </c>
      <c r="K2133" t="str">
        <v>8904</v>
      </c>
      <c r="L2133" t="str">
        <v>Brønnøysund</v>
      </c>
      <c r="M2133" t="str">
        <v>NULL</v>
      </c>
      <c r="N2133" t="str">
        <v>65.48447281421296, 12.223153899475164</v>
      </c>
      <c r="O2133">
        <v>45908</v>
      </c>
      <c r="P2133">
        <v>0.375</v>
      </c>
      <c r="Q2133">
        <v>0.875</v>
      </c>
      <c r="R2133" t="str">
        <v>True</v>
      </c>
    </row>
    <row r="2134" spans="1:18" x14ac:dyDescent="0.25">
      <c r="A2134" t="str">
        <v>250001</v>
      </c>
      <c r="B2134" t="str">
        <v>Stortingsvalget 2025</v>
      </c>
      <c r="C2134" t="str">
        <v>Nordland</v>
      </c>
      <c r="D2134" t="str">
        <v>1813</v>
      </c>
      <c r="E2134" t="str">
        <v>Brønnøy</v>
      </c>
      <c r="F2134" t="str">
        <v>0014</v>
      </c>
      <c r="G2134" t="str">
        <v>Hilstad</v>
      </c>
      <c r="H2134" t="str">
        <v>0014</v>
      </c>
      <c r="I2134" t="str">
        <v>Gimle forsamlingshus</v>
      </c>
      <c r="J2134" t="str">
        <v>Hommelstø</v>
      </c>
      <c r="K2134" t="str">
        <v>8960</v>
      </c>
      <c r="L2134" t="str">
        <v>Hommelstø</v>
      </c>
      <c r="M2134" t="str">
        <v>NULL</v>
      </c>
      <c r="N2134" t="str">
        <v>65.409323,12.545893</v>
      </c>
      <c r="O2134">
        <v>45908</v>
      </c>
      <c r="P2134">
        <v>0.375</v>
      </c>
      <c r="Q2134">
        <v>0.83333333333333337</v>
      </c>
      <c r="R2134" t="str">
        <v>True</v>
      </c>
    </row>
    <row r="2135" spans="1:18" x14ac:dyDescent="0.25">
      <c r="A2135" t="str">
        <v>250001</v>
      </c>
      <c r="B2135" t="str">
        <v>Stortingsvalget 2025</v>
      </c>
      <c r="C2135" t="str">
        <v>Nordland</v>
      </c>
      <c r="D2135" t="str">
        <v>1815</v>
      </c>
      <c r="E2135" t="str">
        <v>Vega</v>
      </c>
      <c r="F2135" t="str">
        <v>0001</v>
      </c>
      <c r="G2135" t="str">
        <v>Ylvingen</v>
      </c>
      <c r="H2135" t="str">
        <v>0001</v>
      </c>
      <c r="I2135" t="str">
        <v>Ungdomshuset</v>
      </c>
      <c r="J2135" t="str">
        <v>Himmelblåveien</v>
      </c>
      <c r="K2135" t="str">
        <v>8985</v>
      </c>
      <c r="L2135" t="str">
        <v>Ylvingen</v>
      </c>
      <c r="M2135" t="str">
        <v>NULL</v>
      </c>
      <c r="N2135" t="str">
        <v>65.632349, 12.169259</v>
      </c>
      <c r="O2135">
        <v>45908</v>
      </c>
      <c r="P2135">
        <v>0.58333333333333337</v>
      </c>
      <c r="Q2135">
        <v>0.69791666666666663</v>
      </c>
      <c r="R2135" t="str">
        <v>True</v>
      </c>
    </row>
    <row r="2136" spans="1:18" x14ac:dyDescent="0.25">
      <c r="A2136" t="str">
        <v>250001</v>
      </c>
      <c r="B2136" t="str">
        <v>Stortingsvalget 2025</v>
      </c>
      <c r="C2136" t="str">
        <v>Nordland</v>
      </c>
      <c r="D2136" t="str">
        <v>1815</v>
      </c>
      <c r="E2136" t="str">
        <v>Vega</v>
      </c>
      <c r="F2136" t="str">
        <v>0002</v>
      </c>
      <c r="G2136" t="str">
        <v>Vega</v>
      </c>
      <c r="H2136" t="str">
        <v>0002</v>
      </c>
      <c r="I2136" t="str">
        <v>Vega Samfunnshus</v>
      </c>
      <c r="J2136" t="str">
        <v>Åsveien 28</v>
      </c>
      <c r="K2136" t="str">
        <v>8982</v>
      </c>
      <c r="L2136" t="str">
        <v>Vega</v>
      </c>
      <c r="M2136" t="str">
        <v>NULL</v>
      </c>
      <c r="N2136" t="str">
        <v>65.67548, 11.9523</v>
      </c>
      <c r="O2136">
        <v>45908</v>
      </c>
      <c r="P2136">
        <v>0.41666666666666669</v>
      </c>
      <c r="Q2136">
        <v>0.83333333333333337</v>
      </c>
      <c r="R2136" t="str">
        <v>True</v>
      </c>
    </row>
    <row r="2137" spans="1:18" x14ac:dyDescent="0.25">
      <c r="A2137" t="str">
        <v>250001</v>
      </c>
      <c r="B2137" t="str">
        <v>Stortingsvalget 2025</v>
      </c>
      <c r="C2137" t="str">
        <v>Nordland</v>
      </c>
      <c r="D2137" t="str">
        <v>1816</v>
      </c>
      <c r="E2137" t="str">
        <v>Vevelstad</v>
      </c>
      <c r="F2137" t="str">
        <v>0004</v>
      </c>
      <c r="G2137" t="str">
        <v>Vevelstad</v>
      </c>
      <c r="H2137" t="str">
        <v>0004</v>
      </c>
      <c r="I2137" t="str">
        <v>Vevelstad allbrukshus</v>
      </c>
      <c r="J2137" t="str">
        <v>Forvikveien 118</v>
      </c>
      <c r="K2137" t="str">
        <v>8976</v>
      </c>
      <c r="L2137" t="str">
        <v>Vevelstad</v>
      </c>
      <c r="M2137" t="str">
        <v>NULL</v>
      </c>
      <c r="N2137" t="str">
        <v>65.699880, 12.439270</v>
      </c>
      <c r="O2137">
        <v>45908</v>
      </c>
      <c r="P2137">
        <v>0.375</v>
      </c>
      <c r="Q2137">
        <v>0.75</v>
      </c>
      <c r="R2137" t="str">
        <v>True</v>
      </c>
    </row>
    <row r="2138" spans="1:18" x14ac:dyDescent="0.25">
      <c r="A2138" t="str">
        <v>250001</v>
      </c>
      <c r="B2138" t="str">
        <v>Stortingsvalget 2025</v>
      </c>
      <c r="C2138" t="str">
        <v>Nordland</v>
      </c>
      <c r="D2138" t="str">
        <v>1816</v>
      </c>
      <c r="E2138" t="str">
        <v>Vevelstad</v>
      </c>
      <c r="F2138" t="str">
        <v>0008</v>
      </c>
      <c r="G2138" t="str">
        <v>Visthus</v>
      </c>
      <c r="H2138" t="str">
        <v>0008</v>
      </c>
      <c r="I2138" t="str">
        <v>Visthus ungdomshus</v>
      </c>
      <c r="J2138" t="str">
        <v>Visthusveien 35</v>
      </c>
      <c r="K2138" t="str">
        <v>8870</v>
      </c>
      <c r="L2138" t="str">
        <v>Visthus</v>
      </c>
      <c r="M2138" t="str">
        <v>NULL</v>
      </c>
      <c r="N2138" t="str">
        <v>65.725208, 12.597882</v>
      </c>
      <c r="O2138">
        <v>45908</v>
      </c>
      <c r="P2138">
        <v>0.375</v>
      </c>
      <c r="Q2138">
        <v>0.58333333333333337</v>
      </c>
      <c r="R2138" t="str">
        <v>False</v>
      </c>
    </row>
    <row r="2139" spans="1:18" x14ac:dyDescent="0.25">
      <c r="A2139" t="str">
        <v>250001</v>
      </c>
      <c r="B2139" t="str">
        <v>Stortingsvalget 2025</v>
      </c>
      <c r="C2139" t="str">
        <v>Nordland</v>
      </c>
      <c r="D2139" t="str">
        <v>1818</v>
      </c>
      <c r="E2139" t="str">
        <v>Herøy</v>
      </c>
      <c r="F2139" t="str">
        <v>0004</v>
      </c>
      <c r="G2139" t="str">
        <v>Herøy</v>
      </c>
      <c r="H2139" t="str">
        <v>0004</v>
      </c>
      <c r="I2139" t="str">
        <v>Herøy skole</v>
      </c>
      <c r="J2139" t="str">
        <v>Sør-herøyveien 158</v>
      </c>
      <c r="K2139" t="str">
        <v>8850</v>
      </c>
      <c r="L2139" t="str">
        <v>Herøy</v>
      </c>
      <c r="M2139" t="str">
        <v>NULL</v>
      </c>
      <c r="N2139" t="str">
        <v>65.97654, 12.27543</v>
      </c>
      <c r="O2139">
        <v>45908</v>
      </c>
      <c r="P2139">
        <v>0.58333333333333337</v>
      </c>
      <c r="Q2139">
        <v>0.75</v>
      </c>
      <c r="R2139" t="str">
        <v>True</v>
      </c>
    </row>
    <row r="2140" spans="1:18" x14ac:dyDescent="0.25">
      <c r="A2140" t="str">
        <v>250001</v>
      </c>
      <c r="B2140" t="str">
        <v>Stortingsvalget 2025</v>
      </c>
      <c r="C2140" t="str">
        <v>Nordland</v>
      </c>
      <c r="D2140" t="str">
        <v>1818</v>
      </c>
      <c r="E2140" t="str">
        <v>Herøy</v>
      </c>
      <c r="F2140" t="str">
        <v>0005</v>
      </c>
      <c r="G2140" t="str">
        <v>Seløy</v>
      </c>
      <c r="H2140" t="str">
        <v>0005</v>
      </c>
      <c r="I2140" t="str">
        <v>Seløy ungdomshus</v>
      </c>
      <c r="J2140" t="str">
        <v>Flatøyveien 25</v>
      </c>
      <c r="K2140" t="str">
        <v>8850</v>
      </c>
      <c r="L2140" t="str">
        <v>Herøy</v>
      </c>
      <c r="M2140" t="str">
        <v>NULL</v>
      </c>
      <c r="N2140" t="str">
        <v>66.02562, 12.23655</v>
      </c>
      <c r="O2140">
        <v>45908</v>
      </c>
      <c r="P2140">
        <v>0.66666666666666663</v>
      </c>
      <c r="Q2140">
        <v>0.75</v>
      </c>
      <c r="R2140" t="str">
        <v>False</v>
      </c>
    </row>
    <row r="2141" spans="1:18" x14ac:dyDescent="0.25">
      <c r="A2141" t="str">
        <v>250001</v>
      </c>
      <c r="B2141" t="str">
        <v>Stortingsvalget 2025</v>
      </c>
      <c r="C2141" t="str">
        <v>Nordland</v>
      </c>
      <c r="D2141" t="str">
        <v>1818</v>
      </c>
      <c r="E2141" t="str">
        <v>Herøy</v>
      </c>
      <c r="F2141" t="str">
        <v>0006</v>
      </c>
      <c r="G2141" t="str">
        <v>Øksningan</v>
      </c>
      <c r="H2141" t="str">
        <v>0006</v>
      </c>
      <c r="I2141" t="str">
        <v>Øksningan ungdomshus</v>
      </c>
      <c r="J2141" t="str">
        <v>Sørvågveien 10</v>
      </c>
      <c r="K2141" t="str">
        <v>8850</v>
      </c>
      <c r="L2141" t="str">
        <v>Herøy</v>
      </c>
      <c r="M2141" t="str">
        <v>NULL</v>
      </c>
      <c r="N2141" t="str">
        <v>65.99332, 12.23545</v>
      </c>
      <c r="O2141">
        <v>45908</v>
      </c>
      <c r="P2141">
        <v>0.66666666666666663</v>
      </c>
      <c r="Q2141">
        <v>0.75</v>
      </c>
      <c r="R2141" t="str">
        <v>False</v>
      </c>
    </row>
    <row r="2142" spans="1:18" x14ac:dyDescent="0.25">
      <c r="A2142" t="str">
        <v>250001</v>
      </c>
      <c r="B2142" t="str">
        <v>Stortingsvalget 2025</v>
      </c>
      <c r="C2142" t="str">
        <v>Nordland</v>
      </c>
      <c r="D2142" t="str">
        <v>1820</v>
      </c>
      <c r="E2142" t="str">
        <v>Alstahaug</v>
      </c>
      <c r="F2142" t="str">
        <v>0001</v>
      </c>
      <c r="G2142" t="str">
        <v>Sandnessjøen</v>
      </c>
      <c r="H2142" t="str">
        <v>0001</v>
      </c>
      <c r="I2142" t="str">
        <v>Kulturbadet Sandnessjøen</v>
      </c>
      <c r="J2142" t="str">
        <v>Torolv Kveldulvsons gate 10</v>
      </c>
      <c r="K2142" t="str">
        <v>8800</v>
      </c>
      <c r="L2142" t="str">
        <v>Sandnessjøen</v>
      </c>
      <c r="M2142" t="str">
        <v>NULL</v>
      </c>
      <c r="N2142" t="str">
        <v>66.023417, 12.639247</v>
      </c>
      <c r="O2142">
        <v>45908</v>
      </c>
      <c r="P2142">
        <v>0.41666666666666669</v>
      </c>
      <c r="Q2142">
        <v>0.83333333333333337</v>
      </c>
      <c r="R2142" t="str">
        <v>True</v>
      </c>
    </row>
    <row r="2143" spans="1:18" x14ac:dyDescent="0.25">
      <c r="A2143" t="str">
        <v>250001</v>
      </c>
      <c r="B2143" t="str">
        <v>Stortingsvalget 2025</v>
      </c>
      <c r="C2143" t="str">
        <v>Nordland</v>
      </c>
      <c r="D2143" t="str">
        <v>1820</v>
      </c>
      <c r="E2143" t="str">
        <v>Alstahaug</v>
      </c>
      <c r="F2143" t="str">
        <v>0002</v>
      </c>
      <c r="G2143" t="str">
        <v>Søvik</v>
      </c>
      <c r="H2143" t="str">
        <v>0002</v>
      </c>
      <c r="I2143" t="str">
        <v>Søvik oppvekstsenter</v>
      </c>
      <c r="J2143" t="str">
        <v xml:space="preserve"> Tjøttaveien 23</v>
      </c>
      <c r="K2143" t="str">
        <v>8804</v>
      </c>
      <c r="L2143" t="str">
        <v>Sandnessjøen</v>
      </c>
      <c r="M2143" t="str">
        <v>NULL</v>
      </c>
      <c r="N2143" t="str">
        <v>65.921685, 12.448785</v>
      </c>
      <c r="O2143">
        <v>45908</v>
      </c>
      <c r="P2143">
        <v>0.45833333333333331</v>
      </c>
      <c r="Q2143">
        <v>0.75</v>
      </c>
      <c r="R2143" t="str">
        <v>False</v>
      </c>
    </row>
    <row r="2144" spans="1:18" x14ac:dyDescent="0.25">
      <c r="A2144" t="str">
        <v>250001</v>
      </c>
      <c r="B2144" t="str">
        <v>Stortingsvalget 2025</v>
      </c>
      <c r="C2144" t="str">
        <v>Nordland</v>
      </c>
      <c r="D2144" t="str">
        <v>1820</v>
      </c>
      <c r="E2144" t="str">
        <v>Alstahaug</v>
      </c>
      <c r="F2144" t="str">
        <v>0003</v>
      </c>
      <c r="G2144" t="str">
        <v>Tjøtta</v>
      </c>
      <c r="H2144" t="str">
        <v>0003</v>
      </c>
      <c r="I2144" t="str">
        <v>Tjøtta oppvekstsenter</v>
      </c>
      <c r="J2144" t="str">
        <v>Smibakken 5</v>
      </c>
      <c r="K2144" t="str">
        <v>8860</v>
      </c>
      <c r="L2144" t="str">
        <v>Tjøtta</v>
      </c>
      <c r="M2144" t="str">
        <v>NULL</v>
      </c>
      <c r="N2144" t="str">
        <v>65.82224, 12.42279</v>
      </c>
      <c r="O2144">
        <v>45908</v>
      </c>
      <c r="P2144">
        <v>0.45833333333333331</v>
      </c>
      <c r="Q2144">
        <v>0.75</v>
      </c>
      <c r="R2144" t="str">
        <v>False</v>
      </c>
    </row>
    <row r="2145" spans="1:18" x14ac:dyDescent="0.25">
      <c r="A2145" t="str">
        <v>250001</v>
      </c>
      <c r="B2145" t="str">
        <v>Stortingsvalget 2025</v>
      </c>
      <c r="C2145" t="str">
        <v>Nordland</v>
      </c>
      <c r="D2145" t="str">
        <v>1822</v>
      </c>
      <c r="E2145" t="str">
        <v>Leirfjord</v>
      </c>
      <c r="F2145" t="str">
        <v>0001</v>
      </c>
      <c r="G2145" t="str">
        <v>Leirfjord</v>
      </c>
      <c r="H2145" t="str">
        <v>0001</v>
      </c>
      <c r="I2145" t="str">
        <v>Kantina- Leirfjordhallen</v>
      </c>
      <c r="J2145" t="str">
        <v>Leirfjordveien 224</v>
      </c>
      <c r="K2145" t="str">
        <v>8890</v>
      </c>
      <c r="L2145" t="str">
        <v>Leirfjord</v>
      </c>
      <c r="M2145" t="str">
        <v>NULL</v>
      </c>
      <c r="N2145" t="str">
        <v>66.065370, 12.937680</v>
      </c>
      <c r="O2145">
        <v>45908</v>
      </c>
      <c r="P2145">
        <v>0.45833333333333331</v>
      </c>
      <c r="Q2145">
        <v>0.79166666666666663</v>
      </c>
      <c r="R2145" t="str">
        <v>True</v>
      </c>
    </row>
    <row r="2146" spans="1:18" x14ac:dyDescent="0.25">
      <c r="A2146" t="str">
        <v>250001</v>
      </c>
      <c r="B2146" t="str">
        <v>Stortingsvalget 2025</v>
      </c>
      <c r="C2146" t="str">
        <v>Nordland</v>
      </c>
      <c r="D2146" t="str">
        <v>1824</v>
      </c>
      <c r="E2146" t="str">
        <v>Vefsn</v>
      </c>
      <c r="F2146" t="str">
        <v>0001</v>
      </c>
      <c r="G2146" t="str">
        <v>Mosjøen</v>
      </c>
      <c r="H2146" t="str">
        <v>0001</v>
      </c>
      <c r="I2146" t="str">
        <v>Rådhuset</v>
      </c>
      <c r="J2146" t="str">
        <v>Skjervgata 34</v>
      </c>
      <c r="K2146" t="str">
        <v>8657</v>
      </c>
      <c r="L2146" t="str">
        <v>Vefsn</v>
      </c>
      <c r="M2146" t="str">
        <v>NULL</v>
      </c>
      <c r="N2146" t="str">
        <v>65.84086689256343, 13.199652501574747</v>
      </c>
      <c r="O2146">
        <v>45908</v>
      </c>
      <c r="P2146">
        <v>0.33333333333333331</v>
      </c>
      <c r="Q2146">
        <v>0.875</v>
      </c>
      <c r="R2146" t="str">
        <v>True</v>
      </c>
    </row>
    <row r="2147" spans="1:18" x14ac:dyDescent="0.25">
      <c r="A2147" t="str">
        <v>250001</v>
      </c>
      <c r="B2147" t="str">
        <v>Stortingsvalget 2025</v>
      </c>
      <c r="C2147" t="str">
        <v>Nordland</v>
      </c>
      <c r="D2147" t="str">
        <v>1824</v>
      </c>
      <c r="E2147" t="str">
        <v>Vefsn</v>
      </c>
      <c r="F2147" t="str">
        <v>0002</v>
      </c>
      <c r="G2147" t="str">
        <v>Drevja</v>
      </c>
      <c r="H2147" t="str">
        <v>0002</v>
      </c>
      <c r="I2147" t="str">
        <v>Granmoen skole, biblioteket</v>
      </c>
      <c r="J2147" t="str">
        <v>Drevjavegen 481</v>
      </c>
      <c r="K2147" t="str">
        <v>8664</v>
      </c>
      <c r="L2147" t="str">
        <v>Mosjøen</v>
      </c>
      <c r="M2147" t="str">
        <v>NULL</v>
      </c>
      <c r="N2147" t="str">
        <v>65.9769723189362, 13.215383443130463</v>
      </c>
      <c r="O2147">
        <v>45908</v>
      </c>
      <c r="P2147">
        <v>0.5</v>
      </c>
      <c r="Q2147">
        <v>0.75</v>
      </c>
      <c r="R2147" t="str">
        <v>True</v>
      </c>
    </row>
    <row r="2148" spans="1:18" x14ac:dyDescent="0.25">
      <c r="A2148" t="str">
        <v>250001</v>
      </c>
      <c r="B2148" t="str">
        <v>Stortingsvalget 2025</v>
      </c>
      <c r="C2148" t="str">
        <v>Nordland</v>
      </c>
      <c r="D2148" t="str">
        <v>1824</v>
      </c>
      <c r="E2148" t="str">
        <v>Vefsn</v>
      </c>
      <c r="F2148" t="str">
        <v>0003</v>
      </c>
      <c r="G2148" t="str">
        <v>Fustvatnet</v>
      </c>
      <c r="H2148" t="str">
        <v>0003</v>
      </c>
      <c r="I2148" t="str">
        <v>Baågneset grendehus</v>
      </c>
      <c r="J2148" t="str">
        <v>Luktvassvegen 791</v>
      </c>
      <c r="K2148" t="str">
        <v>8664</v>
      </c>
      <c r="L2148" t="str">
        <v>Mosjøen</v>
      </c>
      <c r="M2148" t="str">
        <v>NULL</v>
      </c>
      <c r="N2148" t="str">
        <v>65.905426, 13.304744</v>
      </c>
      <c r="O2148">
        <v>45908</v>
      </c>
      <c r="P2148">
        <v>0.5</v>
      </c>
      <c r="Q2148">
        <v>0.75</v>
      </c>
      <c r="R2148" t="str">
        <v>False</v>
      </c>
    </row>
    <row r="2149" spans="1:18" x14ac:dyDescent="0.25">
      <c r="A2149" t="str">
        <v>250001</v>
      </c>
      <c r="B2149" t="str">
        <v>Stortingsvalget 2025</v>
      </c>
      <c r="C2149" t="str">
        <v>Nordland</v>
      </c>
      <c r="D2149" t="str">
        <v>1824</v>
      </c>
      <c r="E2149" t="str">
        <v>Vefsn</v>
      </c>
      <c r="F2149" t="str">
        <v>0004</v>
      </c>
      <c r="G2149" t="str">
        <v>Elsfjord</v>
      </c>
      <c r="H2149" t="str">
        <v>0004</v>
      </c>
      <c r="I2149" t="str">
        <v>Elsfjord Montessoriskole</v>
      </c>
      <c r="J2149" t="str">
        <v>Elsfjordveien 28</v>
      </c>
      <c r="K2149" t="str">
        <v>8672</v>
      </c>
      <c r="L2149" t="str">
        <v>Elsfjord</v>
      </c>
      <c r="M2149" t="str">
        <v>NULL</v>
      </c>
      <c r="N2149" t="str">
        <v>66.10317, 13.54379</v>
      </c>
      <c r="O2149">
        <v>45908</v>
      </c>
      <c r="P2149">
        <v>0.5</v>
      </c>
      <c r="Q2149">
        <v>0.75</v>
      </c>
      <c r="R2149" t="str">
        <v>False</v>
      </c>
    </row>
    <row r="2150" spans="1:18" x14ac:dyDescent="0.25">
      <c r="A2150" t="str">
        <v>250001</v>
      </c>
      <c r="B2150" t="str">
        <v>Stortingsvalget 2025</v>
      </c>
      <c r="C2150" t="str">
        <v>Nordland</v>
      </c>
      <c r="D2150" t="str">
        <v>1824</v>
      </c>
      <c r="E2150" t="str">
        <v>Vefsn</v>
      </c>
      <c r="F2150" t="str">
        <v>0005</v>
      </c>
      <c r="G2150" t="str">
        <v>Herringen</v>
      </c>
      <c r="H2150" t="str">
        <v>0005</v>
      </c>
      <c r="I2150" t="str">
        <v>Herringen bygdehus</v>
      </c>
      <c r="J2150" t="str">
        <v>Herringvegen 1071</v>
      </c>
      <c r="K2150" t="str">
        <v>8659</v>
      </c>
      <c r="L2150" t="str">
        <v>Mosjøen</v>
      </c>
      <c r="M2150" t="str">
        <v>NULL</v>
      </c>
      <c r="N2150" t="str">
        <v>65.880475, 13.453032</v>
      </c>
      <c r="O2150">
        <v>45908</v>
      </c>
      <c r="P2150">
        <v>0.5</v>
      </c>
      <c r="Q2150">
        <v>0.75</v>
      </c>
      <c r="R2150" t="str">
        <v>False</v>
      </c>
    </row>
    <row r="2151" spans="1:18" x14ac:dyDescent="0.25">
      <c r="A2151" t="str">
        <v>250001</v>
      </c>
      <c r="B2151" t="str">
        <v>Stortingsvalget 2025</v>
      </c>
      <c r="C2151" t="str">
        <v>Nordland</v>
      </c>
      <c r="D2151" t="str">
        <v>1825</v>
      </c>
      <c r="E2151" t="str">
        <v>Grane</v>
      </c>
      <c r="F2151" t="str">
        <v>0001</v>
      </c>
      <c r="G2151" t="str">
        <v>Grane</v>
      </c>
      <c r="H2151" t="str">
        <v>0001</v>
      </c>
      <c r="I2151" t="str">
        <v>Grane kommune, Kommunestyresalen</v>
      </c>
      <c r="J2151" t="str">
        <v>Industriveien 2</v>
      </c>
      <c r="K2151" t="str">
        <v>8682</v>
      </c>
      <c r="L2151" t="str">
        <v>Trofors</v>
      </c>
      <c r="M2151" t="str">
        <v>NULL</v>
      </c>
      <c r="N2151" t="str">
        <v>65.53858, 13.38545</v>
      </c>
      <c r="O2151">
        <v>45908</v>
      </c>
      <c r="P2151">
        <v>0.375</v>
      </c>
      <c r="Q2151">
        <v>0.83333333333333337</v>
      </c>
      <c r="R2151" t="str">
        <v>True</v>
      </c>
    </row>
    <row r="2152" spans="1:18" x14ac:dyDescent="0.25">
      <c r="A2152" t="str">
        <v>250001</v>
      </c>
      <c r="B2152" t="str">
        <v>Stortingsvalget 2025</v>
      </c>
      <c r="C2152" t="str">
        <v>Nordland</v>
      </c>
      <c r="D2152" t="str">
        <v>1826</v>
      </c>
      <c r="E2152" t="str">
        <v>Hattfjelldal</v>
      </c>
      <c r="F2152" t="str">
        <v>0001</v>
      </c>
      <c r="G2152" t="str">
        <v>Hattfjelldal</v>
      </c>
      <c r="H2152" t="str">
        <v>0001</v>
      </c>
      <c r="I2152" t="str">
        <v>Kulturstua</v>
      </c>
      <c r="J2152" t="str">
        <v>Kalkviksveg 6</v>
      </c>
      <c r="K2152" t="str">
        <v>8692</v>
      </c>
      <c r="L2152" t="str">
        <v>Hattfjelldal</v>
      </c>
      <c r="M2152" t="str">
        <v>NULL</v>
      </c>
      <c r="N2152" t="str">
        <v>65.59787, 14.00045</v>
      </c>
      <c r="O2152">
        <v>45908</v>
      </c>
      <c r="P2152">
        <v>0.375</v>
      </c>
      <c r="Q2152">
        <v>0.83333333333333337</v>
      </c>
      <c r="R2152" t="str">
        <v>True</v>
      </c>
    </row>
    <row r="2153" spans="1:18" x14ac:dyDescent="0.25">
      <c r="A2153" t="str">
        <v>250001</v>
      </c>
      <c r="B2153" t="str">
        <v>Stortingsvalget 2025</v>
      </c>
      <c r="C2153" t="str">
        <v>Nordland</v>
      </c>
      <c r="D2153" t="str">
        <v>1826</v>
      </c>
      <c r="E2153" t="str">
        <v>Hattfjelldal</v>
      </c>
      <c r="F2153" t="str">
        <v>0002</v>
      </c>
      <c r="G2153" t="str">
        <v>Susendal</v>
      </c>
      <c r="H2153" t="str">
        <v>0002</v>
      </c>
      <c r="I2153" t="str">
        <v>Susendal Oppvekstsenter</v>
      </c>
      <c r="J2153" t="str">
        <v>Susendalsveien 2414</v>
      </c>
      <c r="K2153" t="str">
        <v>8696</v>
      </c>
      <c r="L2153" t="str">
        <v>Hattfjelldal</v>
      </c>
      <c r="M2153" t="str">
        <v>NULL</v>
      </c>
      <c r="N2153" t="str">
        <v>65.4062, 13.99259</v>
      </c>
      <c r="O2153">
        <v>45908</v>
      </c>
      <c r="P2153">
        <v>0.375</v>
      </c>
      <c r="Q2153">
        <v>0.625</v>
      </c>
      <c r="R2153" t="str">
        <v>True</v>
      </c>
    </row>
    <row r="2154" spans="1:18" x14ac:dyDescent="0.25">
      <c r="A2154" t="str">
        <v>250001</v>
      </c>
      <c r="B2154" t="str">
        <v>Stortingsvalget 2025</v>
      </c>
      <c r="C2154" t="str">
        <v>Nordland</v>
      </c>
      <c r="D2154" t="str">
        <v>1826</v>
      </c>
      <c r="E2154" t="str">
        <v>Hattfjelldal</v>
      </c>
      <c r="F2154" t="str">
        <v>0003</v>
      </c>
      <c r="G2154" t="str">
        <v>Varentresk</v>
      </c>
      <c r="H2154" t="str">
        <v>0003</v>
      </c>
      <c r="I2154" t="str">
        <v>Varntresk Oppvekstsenter</v>
      </c>
      <c r="J2154" t="str">
        <v>Varntresk Ytre 6</v>
      </c>
      <c r="K2154" t="str">
        <v>8695</v>
      </c>
      <c r="L2154" t="str">
        <v>Hattfjelldal</v>
      </c>
      <c r="M2154" t="str">
        <v>NULL</v>
      </c>
      <c r="N2154" t="str">
        <v>65.82627, 14.18598</v>
      </c>
      <c r="O2154">
        <v>45908</v>
      </c>
      <c r="P2154">
        <v>0.41666666666666669</v>
      </c>
      <c r="Q2154">
        <v>0.54166666666666663</v>
      </c>
      <c r="R2154" t="str">
        <v>True</v>
      </c>
    </row>
    <row r="2155" spans="1:18" x14ac:dyDescent="0.25">
      <c r="A2155" t="str">
        <v>250001</v>
      </c>
      <c r="B2155" t="str">
        <v>Stortingsvalget 2025</v>
      </c>
      <c r="C2155" t="str">
        <v>Nordland</v>
      </c>
      <c r="D2155" t="str">
        <v>1827</v>
      </c>
      <c r="E2155" t="str">
        <v>Dønna</v>
      </c>
      <c r="F2155" t="str">
        <v>0001</v>
      </c>
      <c r="G2155" t="str">
        <v>Dønna</v>
      </c>
      <c r="H2155" t="str">
        <v>0001</v>
      </c>
      <c r="I2155" t="str">
        <v>Dønnahallen</v>
      </c>
      <c r="J2155" t="str">
        <v>Snekkaråsen 8</v>
      </c>
      <c r="K2155" t="str">
        <v>8820</v>
      </c>
      <c r="L2155" t="str">
        <v>Dønna</v>
      </c>
      <c r="M2155" t="str">
        <v>NULL</v>
      </c>
      <c r="N2155" t="str">
        <v>66.1080542,12.4910899</v>
      </c>
      <c r="O2155">
        <v>45908</v>
      </c>
      <c r="P2155">
        <v>0.375</v>
      </c>
      <c r="Q2155">
        <v>0.79166666666666663</v>
      </c>
      <c r="R2155" t="str">
        <v>True</v>
      </c>
    </row>
    <row r="2156" spans="1:18" x14ac:dyDescent="0.25">
      <c r="A2156" t="str">
        <v>250001</v>
      </c>
      <c r="B2156" t="str">
        <v>Stortingsvalget 2025</v>
      </c>
      <c r="C2156" t="str">
        <v>Nordland</v>
      </c>
      <c r="D2156" t="str">
        <v>1828</v>
      </c>
      <c r="E2156" t="str">
        <v>Nesna</v>
      </c>
      <c r="F2156" t="str">
        <v>0001</v>
      </c>
      <c r="G2156" t="str">
        <v>Husby</v>
      </c>
      <c r="H2156" t="str">
        <v>0001</v>
      </c>
      <c r="I2156" t="str">
        <v>Tomma samfunnshus</v>
      </c>
      <c r="J2156" t="str">
        <v>HUSBYVEGEN 66</v>
      </c>
      <c r="K2156" t="str">
        <v>8723</v>
      </c>
      <c r="L2156" t="str">
        <v>Husby</v>
      </c>
      <c r="M2156" t="str">
        <v>NULL</v>
      </c>
      <c r="N2156" t="str">
        <v>66.22552, 12.76907</v>
      </c>
      <c r="O2156">
        <v>45908</v>
      </c>
      <c r="P2156">
        <v>0.625</v>
      </c>
      <c r="Q2156">
        <v>0.75</v>
      </c>
      <c r="R2156" t="str">
        <v>False</v>
      </c>
    </row>
    <row r="2157" spans="1:18" x14ac:dyDescent="0.25">
      <c r="A2157" t="str">
        <v>250001</v>
      </c>
      <c r="B2157" t="str">
        <v>Stortingsvalget 2025</v>
      </c>
      <c r="C2157" t="str">
        <v>Nordland</v>
      </c>
      <c r="D2157" t="str">
        <v>1828</v>
      </c>
      <c r="E2157" t="str">
        <v>Nesna</v>
      </c>
      <c r="F2157" t="str">
        <v>0002</v>
      </c>
      <c r="G2157" t="str">
        <v>Saura</v>
      </c>
      <c r="H2157" t="str">
        <v>0002</v>
      </c>
      <c r="I2157" t="str">
        <v>Handnesøya skole</v>
      </c>
      <c r="J2157" t="str">
        <v>Handnesøya</v>
      </c>
      <c r="K2157" t="str">
        <v>8724</v>
      </c>
      <c r="L2157" t="str">
        <v>Saura</v>
      </c>
      <c r="M2157" t="str">
        <v>NULL</v>
      </c>
      <c r="N2157" t="str">
        <v>66.22939, 12.95200</v>
      </c>
      <c r="O2157">
        <v>45908</v>
      </c>
      <c r="P2157">
        <v>0.625</v>
      </c>
      <c r="Q2157">
        <v>0.75</v>
      </c>
      <c r="R2157" t="str">
        <v>False</v>
      </c>
    </row>
    <row r="2158" spans="1:18" x14ac:dyDescent="0.25">
      <c r="A2158" t="str">
        <v>250001</v>
      </c>
      <c r="B2158" t="str">
        <v>Stortingsvalget 2025</v>
      </c>
      <c r="C2158" t="str">
        <v>Nordland</v>
      </c>
      <c r="D2158" t="str">
        <v>1828</v>
      </c>
      <c r="E2158" t="str">
        <v>Nesna</v>
      </c>
      <c r="F2158" t="str">
        <v>0003</v>
      </c>
      <c r="G2158" t="str">
        <v>Vikholmen</v>
      </c>
      <c r="H2158" t="str">
        <v>0003</v>
      </c>
      <c r="I2158" t="str">
        <v>Hugla camp og overnatting</v>
      </c>
      <c r="J2158" t="str">
        <v>Vikholmen</v>
      </c>
      <c r="K2158" t="str">
        <v>8720</v>
      </c>
      <c r="L2158" t="str">
        <v>Vikholmen</v>
      </c>
      <c r="M2158" t="str">
        <v>NULL</v>
      </c>
      <c r="N2158" t="str">
        <v>66.191268, 12.9534768</v>
      </c>
      <c r="O2158">
        <v>45908</v>
      </c>
      <c r="P2158">
        <v>0.625</v>
      </c>
      <c r="Q2158">
        <v>0.75</v>
      </c>
      <c r="R2158" t="str">
        <v>False</v>
      </c>
    </row>
    <row r="2159" spans="1:18" x14ac:dyDescent="0.25">
      <c r="A2159" t="str">
        <v>250001</v>
      </c>
      <c r="B2159" t="str">
        <v>Stortingsvalget 2025</v>
      </c>
      <c r="C2159" t="str">
        <v>Nordland</v>
      </c>
      <c r="D2159" t="str">
        <v>1828</v>
      </c>
      <c r="E2159" t="str">
        <v>Nesna</v>
      </c>
      <c r="F2159" t="str">
        <v>0005</v>
      </c>
      <c r="G2159" t="str">
        <v>Nesna</v>
      </c>
      <c r="H2159" t="str">
        <v>0005</v>
      </c>
      <c r="I2159" t="str">
        <v>Administrasjonsbygget</v>
      </c>
      <c r="J2159" t="str">
        <v>Movegen 24</v>
      </c>
      <c r="K2159" t="str">
        <v>8700</v>
      </c>
      <c r="L2159" t="str">
        <v>Nesna</v>
      </c>
      <c r="M2159" t="str">
        <v>NULL</v>
      </c>
      <c r="N2159" t="str">
        <v>66.19920,13.01710</v>
      </c>
      <c r="O2159">
        <v>45908</v>
      </c>
      <c r="P2159">
        <v>0.41666666666666669</v>
      </c>
      <c r="Q2159">
        <v>0.83333333333333337</v>
      </c>
      <c r="R2159" t="str">
        <v>True</v>
      </c>
    </row>
    <row r="2160" spans="1:18" x14ac:dyDescent="0.25">
      <c r="A2160" t="str">
        <v>250001</v>
      </c>
      <c r="B2160" t="str">
        <v>Stortingsvalget 2025</v>
      </c>
      <c r="C2160" t="str">
        <v>Nordland</v>
      </c>
      <c r="D2160" t="str">
        <v>1832</v>
      </c>
      <c r="E2160" t="str">
        <v>Hemnes</v>
      </c>
      <c r="F2160" t="str">
        <v>0001</v>
      </c>
      <c r="G2160" t="str">
        <v>Korgen</v>
      </c>
      <c r="H2160" t="str">
        <v>0001</v>
      </c>
      <c r="I2160" t="str">
        <v>Korgen Samfunnshus</v>
      </c>
      <c r="J2160" t="str">
        <v>Parkveien</v>
      </c>
      <c r="K2160" t="str">
        <v>8646</v>
      </c>
      <c r="L2160" t="str">
        <v>Korgen</v>
      </c>
      <c r="M2160" t="str">
        <v>NULL</v>
      </c>
      <c r="N2160" t="str">
        <v>66.075080, 13.820887</v>
      </c>
      <c r="O2160">
        <v>45908</v>
      </c>
      <c r="P2160">
        <v>0.375</v>
      </c>
      <c r="Q2160">
        <v>0.875</v>
      </c>
      <c r="R2160" t="str">
        <v>True</v>
      </c>
    </row>
    <row r="2161" spans="1:18" x14ac:dyDescent="0.25">
      <c r="A2161" t="str">
        <v>250001</v>
      </c>
      <c r="B2161" t="str">
        <v>Stortingsvalget 2025</v>
      </c>
      <c r="C2161" t="str">
        <v>Nordland</v>
      </c>
      <c r="D2161" t="str">
        <v>1832</v>
      </c>
      <c r="E2161" t="str">
        <v>Hemnes</v>
      </c>
      <c r="F2161" t="str">
        <v>0002</v>
      </c>
      <c r="G2161" t="str">
        <v>Bleikvassli</v>
      </c>
      <c r="H2161" t="str">
        <v>0002</v>
      </c>
      <c r="I2161" t="str">
        <v>Bleikvassli skole</v>
      </c>
      <c r="J2161" t="str">
        <v>Sørfjellveien 254</v>
      </c>
      <c r="K2161" t="str">
        <v>8647</v>
      </c>
      <c r="L2161" t="str">
        <v>Bleikvasslia</v>
      </c>
      <c r="M2161" t="str">
        <v>NULL</v>
      </c>
      <c r="N2161" t="str">
        <v>65.91619, 13.80742</v>
      </c>
      <c r="O2161">
        <v>45908</v>
      </c>
      <c r="P2161">
        <v>0.375</v>
      </c>
      <c r="Q2161">
        <v>0.75</v>
      </c>
      <c r="R2161" t="str">
        <v>True</v>
      </c>
    </row>
    <row r="2162" spans="1:18" x14ac:dyDescent="0.25">
      <c r="A2162" t="str">
        <v>250001</v>
      </c>
      <c r="B2162" t="str">
        <v>Stortingsvalget 2025</v>
      </c>
      <c r="C2162" t="str">
        <v>Nordland</v>
      </c>
      <c r="D2162" t="str">
        <v>1832</v>
      </c>
      <c r="E2162" t="str">
        <v>Hemnes</v>
      </c>
      <c r="F2162" t="str">
        <v>0003</v>
      </c>
      <c r="G2162" t="str">
        <v>Bjerka</v>
      </c>
      <c r="H2162" t="str">
        <v>0003</v>
      </c>
      <c r="I2162" t="str">
        <v>Bjerka skole</v>
      </c>
      <c r="J2162" t="str">
        <v>Rønningveien 20</v>
      </c>
      <c r="K2162" t="str">
        <v>8643</v>
      </c>
      <c r="L2162" t="str">
        <v>Bjerka</v>
      </c>
      <c r="M2162" t="str">
        <v>NULL</v>
      </c>
      <c r="N2162" t="str">
        <v>66.1455366, 13.83972970000002</v>
      </c>
      <c r="O2162">
        <v>45908</v>
      </c>
      <c r="P2162">
        <v>0.375</v>
      </c>
      <c r="Q2162">
        <v>0.75</v>
      </c>
      <c r="R2162" t="str">
        <v>True</v>
      </c>
    </row>
    <row r="2163" spans="1:18" x14ac:dyDescent="0.25">
      <c r="A2163" t="str">
        <v>250001</v>
      </c>
      <c r="B2163" t="str">
        <v>Stortingsvalget 2025</v>
      </c>
      <c r="C2163" t="str">
        <v>Nordland</v>
      </c>
      <c r="D2163" t="str">
        <v>1832</v>
      </c>
      <c r="E2163" t="str">
        <v>Hemnes</v>
      </c>
      <c r="F2163" t="str">
        <v>0004</v>
      </c>
      <c r="G2163" t="str">
        <v>Finneidfjord</v>
      </c>
      <c r="H2163" t="str">
        <v>0004</v>
      </c>
      <c r="I2163" t="str">
        <v>Finneidfjord Samfunnshus</v>
      </c>
      <c r="J2163" t="str">
        <v>Hemnesveien 450</v>
      </c>
      <c r="K2163" t="str">
        <v>8642</v>
      </c>
      <c r="L2163" t="str">
        <v>Finneidfjord</v>
      </c>
      <c r="M2163" t="str">
        <v>NULL</v>
      </c>
      <c r="N2163" t="str">
        <v>66.184007,13.794782</v>
      </c>
      <c r="O2163">
        <v>45908</v>
      </c>
      <c r="P2163">
        <v>0.375</v>
      </c>
      <c r="Q2163">
        <v>0.75</v>
      </c>
      <c r="R2163" t="str">
        <v>True</v>
      </c>
    </row>
    <row r="2164" spans="1:18" x14ac:dyDescent="0.25">
      <c r="A2164" t="str">
        <v>250001</v>
      </c>
      <c r="B2164" t="str">
        <v>Stortingsvalget 2025</v>
      </c>
      <c r="C2164" t="str">
        <v>Nordland</v>
      </c>
      <c r="D2164" t="str">
        <v>1832</v>
      </c>
      <c r="E2164" t="str">
        <v>Hemnes</v>
      </c>
      <c r="F2164" t="str">
        <v>0005</v>
      </c>
      <c r="G2164" t="str">
        <v>Hemnesberget</v>
      </c>
      <c r="H2164" t="str">
        <v>0005</v>
      </c>
      <c r="I2164" t="str">
        <v>Hemnes Allaktivitetshus - Aula</v>
      </c>
      <c r="J2164" t="str">
        <v>Skolegata 10</v>
      </c>
      <c r="K2164" t="str">
        <v>8640</v>
      </c>
      <c r="L2164" t="str">
        <v>Hemnesberget</v>
      </c>
      <c r="M2164" t="str">
        <v>NULL</v>
      </c>
      <c r="N2164" t="str">
        <v>66.226424,13.606861</v>
      </c>
      <c r="O2164">
        <v>45908</v>
      </c>
      <c r="P2164">
        <v>0.375</v>
      </c>
      <c r="Q2164">
        <v>0.875</v>
      </c>
      <c r="R2164" t="str">
        <v>True</v>
      </c>
    </row>
    <row r="2165" spans="1:18" x14ac:dyDescent="0.25">
      <c r="A2165" t="str">
        <v>250001</v>
      </c>
      <c r="B2165" t="str">
        <v>Stortingsvalget 2025</v>
      </c>
      <c r="C2165" t="str">
        <v>Nordland</v>
      </c>
      <c r="D2165" t="str">
        <v>1833</v>
      </c>
      <c r="E2165" t="str">
        <v>Rana</v>
      </c>
      <c r="F2165" t="str">
        <v>0001</v>
      </c>
      <c r="G2165" t="str">
        <v>Åga/Hauknes</v>
      </c>
      <c r="H2165" t="str">
        <v>0001</v>
      </c>
      <c r="I2165" t="str">
        <v>Hauknes skole - gymsalen</v>
      </c>
      <c r="J2165" t="str">
        <v>Kveldsolgata 99</v>
      </c>
      <c r="K2165" t="str">
        <v>8618</v>
      </c>
      <c r="L2165" t="str">
        <v>Mo i Rana</v>
      </c>
      <c r="M2165" t="str">
        <v>NULL</v>
      </c>
      <c r="N2165" t="str">
        <v>66.2855, 14.05426</v>
      </c>
      <c r="O2165">
        <v>45908</v>
      </c>
      <c r="P2165">
        <v>0.41666666666666669</v>
      </c>
      <c r="Q2165">
        <v>0.79166666666666663</v>
      </c>
      <c r="R2165" t="str">
        <v>True</v>
      </c>
    </row>
    <row r="2166" spans="1:18" x14ac:dyDescent="0.25">
      <c r="A2166" t="str">
        <v>250001</v>
      </c>
      <c r="B2166" t="str">
        <v>Stortingsvalget 2025</v>
      </c>
      <c r="C2166" t="str">
        <v>Nordland</v>
      </c>
      <c r="D2166" t="str">
        <v>1833</v>
      </c>
      <c r="E2166" t="str">
        <v>Rana</v>
      </c>
      <c r="F2166" t="str">
        <v>0002</v>
      </c>
      <c r="G2166" t="str">
        <v>Mo</v>
      </c>
      <c r="H2166" t="str">
        <v>0002</v>
      </c>
      <c r="I2166" t="str">
        <v>Rana bibliotek</v>
      </c>
      <c r="J2166" t="str">
        <v>Torggata 1A</v>
      </c>
      <c r="K2166" t="str">
        <v>8622</v>
      </c>
      <c r="L2166" t="str">
        <v>Mo i Rana</v>
      </c>
      <c r="M2166" t="str">
        <v>NULL</v>
      </c>
      <c r="N2166" t="str">
        <v>66.31137, 14.13875</v>
      </c>
      <c r="O2166">
        <v>45908</v>
      </c>
      <c r="P2166">
        <v>0.41666666666666669</v>
      </c>
      <c r="Q2166">
        <v>0.875</v>
      </c>
      <c r="R2166" t="str">
        <v>True</v>
      </c>
    </row>
    <row r="2167" spans="1:18" x14ac:dyDescent="0.25">
      <c r="A2167" t="str">
        <v>250001</v>
      </c>
      <c r="B2167" t="str">
        <v>Stortingsvalget 2025</v>
      </c>
      <c r="C2167" t="str">
        <v>Nordland</v>
      </c>
      <c r="D2167" t="str">
        <v>1833</v>
      </c>
      <c r="E2167" t="str">
        <v>Rana</v>
      </c>
      <c r="F2167" t="str">
        <v>0003</v>
      </c>
      <c r="G2167" t="str">
        <v>Gruben</v>
      </c>
      <c r="H2167" t="str">
        <v>0003</v>
      </c>
      <c r="I2167" t="str">
        <v>Gruben flerbrukshall</v>
      </c>
      <c r="J2167" t="str">
        <v>Storsanddalen 14</v>
      </c>
      <c r="K2167" t="str">
        <v>8610</v>
      </c>
      <c r="L2167" t="str">
        <v>Mo i Rana</v>
      </c>
      <c r="M2167" t="str">
        <v>NULL</v>
      </c>
      <c r="N2167" t="str">
        <v>66.320264, 14.199593</v>
      </c>
      <c r="O2167">
        <v>45908</v>
      </c>
      <c r="P2167">
        <v>0.41666666666666669</v>
      </c>
      <c r="Q2167">
        <v>0.83333333333333337</v>
      </c>
      <c r="R2167" t="str">
        <v>True</v>
      </c>
    </row>
    <row r="2168" spans="1:18" x14ac:dyDescent="0.25">
      <c r="A2168" t="str">
        <v>250001</v>
      </c>
      <c r="B2168" t="str">
        <v>Stortingsvalget 2025</v>
      </c>
      <c r="C2168" t="str">
        <v>Nordland</v>
      </c>
      <c r="D2168" t="str">
        <v>1833</v>
      </c>
      <c r="E2168" t="str">
        <v>Rana</v>
      </c>
      <c r="F2168" t="str">
        <v>0004</v>
      </c>
      <c r="G2168" t="str">
        <v>Storforsheia</v>
      </c>
      <c r="H2168" t="str">
        <v>0004</v>
      </c>
      <c r="I2168" t="str">
        <v>Storforshei skole- gymsalen</v>
      </c>
      <c r="J2168" t="str">
        <v>Malmgata 26</v>
      </c>
      <c r="K2168" t="str">
        <v>8630</v>
      </c>
      <c r="L2168" t="str">
        <v>Storforshei</v>
      </c>
      <c r="M2168" t="str">
        <v>NULL</v>
      </c>
      <c r="N2168" t="str">
        <v>66.403408, 14.529290</v>
      </c>
      <c r="O2168">
        <v>45908</v>
      </c>
      <c r="P2168">
        <v>0.41666666666666669</v>
      </c>
      <c r="Q2168">
        <v>0.79166666666666663</v>
      </c>
      <c r="R2168" t="str">
        <v>True</v>
      </c>
    </row>
    <row r="2169" spans="1:18" x14ac:dyDescent="0.25">
      <c r="A2169" t="str">
        <v>250001</v>
      </c>
      <c r="B2169" t="str">
        <v>Stortingsvalget 2025</v>
      </c>
      <c r="C2169" t="str">
        <v>Nordland</v>
      </c>
      <c r="D2169" t="str">
        <v>1833</v>
      </c>
      <c r="E2169" t="str">
        <v>Rana</v>
      </c>
      <c r="F2169" t="str">
        <v>0005</v>
      </c>
      <c r="G2169" t="str">
        <v>Skonseng</v>
      </c>
      <c r="H2169" t="str">
        <v>0005</v>
      </c>
      <c r="I2169" t="str">
        <v>Skonseng skole- gymsalen</v>
      </c>
      <c r="J2169" t="str">
        <v>Langfjellveien 100</v>
      </c>
      <c r="K2169" t="str">
        <v>8615</v>
      </c>
      <c r="L2169" t="str">
        <v>Mo i Rana</v>
      </c>
      <c r="M2169" t="str">
        <v>NULL</v>
      </c>
      <c r="N2169" t="str">
        <v>66.357963, 14.345005</v>
      </c>
      <c r="O2169">
        <v>45908</v>
      </c>
      <c r="P2169">
        <v>0.41666666666666669</v>
      </c>
      <c r="Q2169">
        <v>0.79166666666666663</v>
      </c>
      <c r="R2169" t="str">
        <v>True</v>
      </c>
    </row>
    <row r="2170" spans="1:18" x14ac:dyDescent="0.25">
      <c r="A2170" t="str">
        <v>250001</v>
      </c>
      <c r="B2170" t="str">
        <v>Stortingsvalget 2025</v>
      </c>
      <c r="C2170" t="str">
        <v>Nordland</v>
      </c>
      <c r="D2170" t="str">
        <v>1833</v>
      </c>
      <c r="E2170" t="str">
        <v>Rana</v>
      </c>
      <c r="F2170" t="str">
        <v>0006</v>
      </c>
      <c r="G2170" t="str">
        <v>Båsmoen, Ytteren og Selfors</v>
      </c>
      <c r="H2170" t="str">
        <v>0006</v>
      </c>
      <c r="I2170" t="str">
        <v>Ytteren flerbrukshall</v>
      </c>
      <c r="J2170" t="str">
        <v>Langdalen 100</v>
      </c>
      <c r="K2170" t="str">
        <v>8614</v>
      </c>
      <c r="L2170" t="str">
        <v>Mo i Rana</v>
      </c>
      <c r="M2170" t="str">
        <v>NULL</v>
      </c>
      <c r="N2170" t="str">
        <v>66.348027, 14.128933</v>
      </c>
      <c r="O2170">
        <v>45908</v>
      </c>
      <c r="P2170">
        <v>0.41666666666666669</v>
      </c>
      <c r="Q2170">
        <v>0.83333333333333337</v>
      </c>
      <c r="R2170" t="str">
        <v>True</v>
      </c>
    </row>
    <row r="2171" spans="1:18" x14ac:dyDescent="0.25">
      <c r="A2171" t="str">
        <v>250001</v>
      </c>
      <c r="B2171" t="str">
        <v>Stortingsvalget 2025</v>
      </c>
      <c r="C2171" t="str">
        <v>Nordland</v>
      </c>
      <c r="D2171" t="str">
        <v>1833</v>
      </c>
      <c r="E2171" t="str">
        <v>Rana</v>
      </c>
      <c r="F2171" t="str">
        <v>0009</v>
      </c>
      <c r="G2171" t="str">
        <v>Utskarpen</v>
      </c>
      <c r="H2171" t="str">
        <v>0009</v>
      </c>
      <c r="I2171" t="str">
        <v>Utskarpen skole- gymsalen</v>
      </c>
      <c r="J2171" t="str">
        <v>Glansberget 10</v>
      </c>
      <c r="K2171" t="str">
        <v>8725</v>
      </c>
      <c r="L2171" t="str">
        <v>Utskarpen</v>
      </c>
      <c r="M2171" t="str">
        <v>NULL</v>
      </c>
      <c r="N2171" t="str">
        <v>66.29343, 13.57111</v>
      </c>
      <c r="O2171">
        <v>45908</v>
      </c>
      <c r="P2171">
        <v>0.41666666666666669</v>
      </c>
      <c r="Q2171">
        <v>0.79166666666666663</v>
      </c>
      <c r="R2171" t="str">
        <v>True</v>
      </c>
    </row>
    <row r="2172" spans="1:18" x14ac:dyDescent="0.25">
      <c r="A2172" t="str">
        <v>250001</v>
      </c>
      <c r="B2172" t="str">
        <v>Stortingsvalget 2025</v>
      </c>
      <c r="C2172" t="str">
        <v>Nordland</v>
      </c>
      <c r="D2172" t="str">
        <v>1834</v>
      </c>
      <c r="E2172" t="str">
        <v>Lurøy</v>
      </c>
      <c r="F2172" t="str">
        <v>0001</v>
      </c>
      <c r="G2172" t="str">
        <v>Sørnesøy</v>
      </c>
      <c r="H2172" t="str">
        <v>0001</v>
      </c>
      <c r="I2172" t="str">
        <v>Sørnesøy skole</v>
      </c>
      <c r="J2172" t="str">
        <v>Nesøyveien 11</v>
      </c>
      <c r="K2172" t="str">
        <v>8198</v>
      </c>
      <c r="L2172" t="str">
        <v>Nordnesøy</v>
      </c>
      <c r="M2172" t="str">
        <v>NULL</v>
      </c>
      <c r="N2172" t="str">
        <v>66.57395178682193, 12.651700597900344</v>
      </c>
      <c r="O2172">
        <v>45908</v>
      </c>
      <c r="P2172">
        <v>0.54166666666666663</v>
      </c>
      <c r="Q2172">
        <v>0.75</v>
      </c>
      <c r="R2172" t="str">
        <v>True</v>
      </c>
    </row>
    <row r="2173" spans="1:18" x14ac:dyDescent="0.25">
      <c r="A2173" t="str">
        <v>250001</v>
      </c>
      <c r="B2173" t="str">
        <v>Stortingsvalget 2025</v>
      </c>
      <c r="C2173" t="str">
        <v>Nordland</v>
      </c>
      <c r="D2173" t="str">
        <v>1834</v>
      </c>
      <c r="E2173" t="str">
        <v>Lurøy</v>
      </c>
      <c r="F2173" t="str">
        <v>0002</v>
      </c>
      <c r="G2173" t="str">
        <v>Lovund</v>
      </c>
      <c r="H2173" t="str">
        <v>0002</v>
      </c>
      <c r="I2173" t="str">
        <v>Lovund skole</v>
      </c>
      <c r="J2173" t="str">
        <v>Sjyveien 35</v>
      </c>
      <c r="K2173" t="str">
        <v>8764</v>
      </c>
      <c r="L2173" t="str">
        <v>Lovund</v>
      </c>
      <c r="M2173" t="str">
        <v>NULL</v>
      </c>
      <c r="N2173" t="str">
        <v>66.36639,12.35743</v>
      </c>
      <c r="O2173">
        <v>45908</v>
      </c>
      <c r="P2173">
        <v>0.45833333333333331</v>
      </c>
      <c r="Q2173">
        <v>0.75</v>
      </c>
      <c r="R2173" t="str">
        <v>True</v>
      </c>
    </row>
    <row r="2174" spans="1:18" x14ac:dyDescent="0.25">
      <c r="A2174" t="str">
        <v>250001</v>
      </c>
      <c r="B2174" t="str">
        <v>Stortingsvalget 2025</v>
      </c>
      <c r="C2174" t="str">
        <v>Nordland</v>
      </c>
      <c r="D2174" t="str">
        <v>1834</v>
      </c>
      <c r="E2174" t="str">
        <v>Lurøy</v>
      </c>
      <c r="F2174" t="str">
        <v>0003</v>
      </c>
      <c r="G2174" t="str">
        <v>Sleneset</v>
      </c>
      <c r="H2174" t="str">
        <v>0003</v>
      </c>
      <c r="I2174" t="str">
        <v>Sleneset oppvekstsenter</v>
      </c>
      <c r="J2174" t="str">
        <v>Otervatnet 1</v>
      </c>
      <c r="K2174" t="str">
        <v>8762</v>
      </c>
      <c r="L2174" t="str">
        <v>Sleneset</v>
      </c>
      <c r="M2174" t="str">
        <v>NULL</v>
      </c>
      <c r="N2174" t="str">
        <v>66.36348044907113, 12.594353615527325</v>
      </c>
      <c r="O2174">
        <v>45908</v>
      </c>
      <c r="P2174">
        <v>0.45833333333333331</v>
      </c>
      <c r="Q2174">
        <v>0.75</v>
      </c>
      <c r="R2174" t="str">
        <v>True</v>
      </c>
    </row>
    <row r="2175" spans="1:18" x14ac:dyDescent="0.25">
      <c r="A2175" t="str">
        <v>250001</v>
      </c>
      <c r="B2175" t="str">
        <v>Stortingsvalget 2025</v>
      </c>
      <c r="C2175" t="str">
        <v>Nordland</v>
      </c>
      <c r="D2175" t="str">
        <v>1834</v>
      </c>
      <c r="E2175" t="str">
        <v>Lurøy</v>
      </c>
      <c r="F2175" t="str">
        <v>0005</v>
      </c>
      <c r="G2175" t="str">
        <v>Onøy/Lurøy</v>
      </c>
      <c r="H2175" t="str">
        <v>0005</v>
      </c>
      <c r="I2175" t="str">
        <v>Lurøy rådhus</v>
      </c>
      <c r="J2175" t="str">
        <v>Onøyveien 14</v>
      </c>
      <c r="K2175" t="str">
        <v>8766</v>
      </c>
      <c r="L2175" t="str">
        <v>Lurøy</v>
      </c>
      <c r="M2175" t="str">
        <v>NULL</v>
      </c>
      <c r="N2175" t="str">
        <v>66.39285, 12.8295</v>
      </c>
      <c r="O2175">
        <v>45908</v>
      </c>
      <c r="P2175">
        <v>0.45833333333333331</v>
      </c>
      <c r="Q2175">
        <v>0.75</v>
      </c>
      <c r="R2175" t="str">
        <v>True</v>
      </c>
    </row>
    <row r="2176" spans="1:18" x14ac:dyDescent="0.25">
      <c r="A2176" t="str">
        <v>250001</v>
      </c>
      <c r="B2176" t="str">
        <v>Stortingsvalget 2025</v>
      </c>
      <c r="C2176" t="str">
        <v>Nordland</v>
      </c>
      <c r="D2176" t="str">
        <v>1834</v>
      </c>
      <c r="E2176" t="str">
        <v>Lurøy</v>
      </c>
      <c r="F2176" t="str">
        <v>0006</v>
      </c>
      <c r="G2176" t="str">
        <v>Kvarøy</v>
      </c>
      <c r="H2176" t="str">
        <v>0006</v>
      </c>
      <c r="I2176" t="str">
        <v>Kvarøy bibliotek, Bekkestua</v>
      </c>
      <c r="J2176" t="str">
        <v xml:space="preserve">Bekkefjæa </v>
      </c>
      <c r="K2176" t="str">
        <v>8743</v>
      </c>
      <c r="L2176" t="str">
        <v>Indre Kvarøy</v>
      </c>
      <c r="M2176" t="str">
        <v>NULL</v>
      </c>
      <c r="N2176" t="str">
        <v>66.487909, 12.963245</v>
      </c>
      <c r="O2176">
        <v>45908</v>
      </c>
      <c r="P2176">
        <v>0.54166666666666663</v>
      </c>
      <c r="Q2176">
        <v>0.75</v>
      </c>
      <c r="R2176" t="str">
        <v>True</v>
      </c>
    </row>
    <row r="2177" spans="1:18" x14ac:dyDescent="0.25">
      <c r="A2177" t="str">
        <v>250001</v>
      </c>
      <c r="B2177" t="str">
        <v>Stortingsvalget 2025</v>
      </c>
      <c r="C2177" t="str">
        <v>Nordland</v>
      </c>
      <c r="D2177" t="str">
        <v>1834</v>
      </c>
      <c r="E2177" t="str">
        <v>Lurøy</v>
      </c>
      <c r="F2177" t="str">
        <v>0007</v>
      </c>
      <c r="G2177" t="str">
        <v>Konsvik</v>
      </c>
      <c r="H2177" t="str">
        <v>0007</v>
      </c>
      <c r="I2177" t="str">
        <v>Konsvik oppvekstsenter</v>
      </c>
      <c r="J2177" t="str">
        <v>Skolbakken 7</v>
      </c>
      <c r="K2177" t="str">
        <v>8752</v>
      </c>
      <c r="L2177" t="str">
        <v>Konsvikosen</v>
      </c>
      <c r="M2177" t="str">
        <v>NULL</v>
      </c>
      <c r="N2177" t="str">
        <v>66.4996036165602, 13.088426238826286</v>
      </c>
      <c r="O2177">
        <v>45908</v>
      </c>
      <c r="P2177">
        <v>0.5</v>
      </c>
      <c r="Q2177">
        <v>0.75</v>
      </c>
      <c r="R2177" t="str">
        <v>True</v>
      </c>
    </row>
    <row r="2178" spans="1:18" x14ac:dyDescent="0.25">
      <c r="A2178" t="str">
        <v>250001</v>
      </c>
      <c r="B2178" t="str">
        <v>Stortingsvalget 2025</v>
      </c>
      <c r="C2178" t="str">
        <v>Nordland</v>
      </c>
      <c r="D2178" t="str">
        <v>1834</v>
      </c>
      <c r="E2178" t="str">
        <v>Lurøy</v>
      </c>
      <c r="F2178" t="str">
        <v>0008</v>
      </c>
      <c r="G2178" t="str">
        <v>Aldersund</v>
      </c>
      <c r="H2178" t="str">
        <v>0008</v>
      </c>
      <c r="I2178" t="str">
        <v>Aldersund oppvekstsenter</v>
      </c>
      <c r="J2178" t="str">
        <v>Sandmelan 32</v>
      </c>
      <c r="K2178" t="str">
        <v>8730</v>
      </c>
      <c r="L2178" t="str">
        <v>Bratland</v>
      </c>
      <c r="M2178" t="str">
        <v>NULL</v>
      </c>
      <c r="N2178" t="str">
        <v>66.3822553501308, 13.117154223107945</v>
      </c>
      <c r="O2178">
        <v>45908</v>
      </c>
      <c r="P2178">
        <v>0.5</v>
      </c>
      <c r="Q2178">
        <v>0.75</v>
      </c>
      <c r="R2178" t="str">
        <v>True</v>
      </c>
    </row>
    <row r="2179" spans="1:18" x14ac:dyDescent="0.25">
      <c r="A2179" t="str">
        <v>250001</v>
      </c>
      <c r="B2179" t="str">
        <v>Stortingsvalget 2025</v>
      </c>
      <c r="C2179" t="str">
        <v>Nordland</v>
      </c>
      <c r="D2179" t="str">
        <v>1835</v>
      </c>
      <c r="E2179" t="str">
        <v>Træna</v>
      </c>
      <c r="F2179" t="str">
        <v>0001</v>
      </c>
      <c r="G2179" t="str">
        <v>Husøy/Sanna</v>
      </c>
      <c r="H2179" t="str">
        <v>0001</v>
      </c>
      <c r="I2179" t="str">
        <v>RÅDHUSET</v>
      </c>
      <c r="J2179" t="str">
        <v>Rådhusveien 3</v>
      </c>
      <c r="K2179" t="str">
        <v>8770</v>
      </c>
      <c r="L2179" t="str">
        <v>TR√ÜNA</v>
      </c>
      <c r="M2179" t="str">
        <v>NULL</v>
      </c>
      <c r="N2179" t="str">
        <v>66.502535,12.094339</v>
      </c>
      <c r="O2179">
        <v>45908</v>
      </c>
      <c r="P2179">
        <v>0.375</v>
      </c>
      <c r="Q2179">
        <v>0.85416666666666663</v>
      </c>
      <c r="R2179" t="str">
        <v>False</v>
      </c>
    </row>
    <row r="2180" spans="1:18" x14ac:dyDescent="0.25">
      <c r="A2180" t="str">
        <v>250001</v>
      </c>
      <c r="B2180" t="str">
        <v>Stortingsvalget 2025</v>
      </c>
      <c r="C2180" t="str">
        <v>Nordland</v>
      </c>
      <c r="D2180" t="str">
        <v>1835</v>
      </c>
      <c r="E2180" t="str">
        <v>Træna</v>
      </c>
      <c r="F2180" t="str">
        <v>0002</v>
      </c>
      <c r="G2180" t="str">
        <v>Selvæ</v>
      </c>
      <c r="H2180" t="str">
        <v>0002</v>
      </c>
      <c r="I2180" t="str">
        <v>SELV√ÜR BIBLIOTEK</v>
      </c>
      <c r="J2180" t="str">
        <v>Stongveien 63</v>
      </c>
      <c r="K2180" t="str">
        <v>8742</v>
      </c>
      <c r="L2180" t="str">
        <v>SELV√ÜR</v>
      </c>
      <c r="M2180" t="str">
        <v>NULL</v>
      </c>
      <c r="N2180" t="str">
        <v>66.58786, 12.23794</v>
      </c>
      <c r="O2180">
        <v>45908</v>
      </c>
      <c r="P2180">
        <v>0.45833333333333331</v>
      </c>
      <c r="Q2180">
        <v>0.70833333333333337</v>
      </c>
      <c r="R2180" t="str">
        <v>False</v>
      </c>
    </row>
    <row r="2181" spans="1:18" x14ac:dyDescent="0.25">
      <c r="A2181" t="str">
        <v>250001</v>
      </c>
      <c r="B2181" t="str">
        <v>Stortingsvalget 2025</v>
      </c>
      <c r="C2181" t="str">
        <v>Nordland</v>
      </c>
      <c r="D2181" t="str">
        <v>1836</v>
      </c>
      <c r="E2181" t="str">
        <v>Rødøy</v>
      </c>
      <c r="F2181" t="str">
        <v>0001</v>
      </c>
      <c r="G2181" t="str">
        <v>Ytre Rødøy</v>
      </c>
      <c r="H2181" t="str">
        <v>0001</v>
      </c>
      <c r="I2181" t="str">
        <v>Nesøy skole</v>
      </c>
      <c r="J2181" t="str">
        <v xml:space="preserve"> Nesøyveien 180</v>
      </c>
      <c r="K2181" t="str">
        <v>8198</v>
      </c>
      <c r="L2181" t="str">
        <v>Nordnesøy</v>
      </c>
      <c r="M2181" t="str">
        <v>NULL</v>
      </c>
      <c r="N2181" t="str">
        <v>66.595492, 12.645414</v>
      </c>
      <c r="O2181">
        <v>45908</v>
      </c>
      <c r="P2181">
        <v>0.45833333333333331</v>
      </c>
      <c r="Q2181">
        <v>0.70833333333333337</v>
      </c>
      <c r="R2181" t="str">
        <v>True</v>
      </c>
    </row>
    <row r="2182" spans="1:18" x14ac:dyDescent="0.25">
      <c r="A2182" t="str">
        <v>250001</v>
      </c>
      <c r="B2182" t="str">
        <v>Stortingsvalget 2025</v>
      </c>
      <c r="C2182" t="str">
        <v>Nordland</v>
      </c>
      <c r="D2182" t="str">
        <v>1836</v>
      </c>
      <c r="E2182" t="str">
        <v>Rødøy</v>
      </c>
      <c r="F2182" t="str">
        <v>0002</v>
      </c>
      <c r="G2182" t="str">
        <v>Selsøyvik</v>
      </c>
      <c r="H2182" t="str">
        <v>0002</v>
      </c>
      <c r="I2182" t="str">
        <v>Selsøyvik skole</v>
      </c>
      <c r="J2182" t="str">
        <v>Selsøyvikveien 5</v>
      </c>
      <c r="K2182" t="str">
        <v>8196</v>
      </c>
      <c r="L2182" t="str">
        <v>Selsøyvik</v>
      </c>
      <c r="M2182" t="str">
        <v>NULL</v>
      </c>
      <c r="N2182" t="str">
        <v>66.57772, 12.98113</v>
      </c>
      <c r="O2182">
        <v>45908</v>
      </c>
      <c r="P2182">
        <v>0.45833333333333331</v>
      </c>
      <c r="Q2182">
        <v>0.70833333333333337</v>
      </c>
      <c r="R2182" t="str">
        <v>False</v>
      </c>
    </row>
    <row r="2183" spans="1:18" x14ac:dyDescent="0.25">
      <c r="A2183" t="str">
        <v>250001</v>
      </c>
      <c r="B2183" t="str">
        <v>Stortingsvalget 2025</v>
      </c>
      <c r="C2183" t="str">
        <v>Nordland</v>
      </c>
      <c r="D2183" t="str">
        <v>1836</v>
      </c>
      <c r="E2183" t="str">
        <v>Rødøy</v>
      </c>
      <c r="F2183" t="str">
        <v>0003</v>
      </c>
      <c r="G2183" t="str">
        <v>Gjerøy</v>
      </c>
      <c r="H2183" t="str">
        <v>0003</v>
      </c>
      <c r="I2183" t="str">
        <v>Gjerøy skole</v>
      </c>
      <c r="J2183" t="str">
        <v>Gjerøyveien 91</v>
      </c>
      <c r="K2183" t="str">
        <v>8195</v>
      </c>
      <c r="L2183" t="str">
        <v>Gjerøy</v>
      </c>
      <c r="M2183" t="str">
        <v>NULL</v>
      </c>
      <c r="N2183" t="str">
        <v>66.616478, 13.013504</v>
      </c>
      <c r="O2183">
        <v>45908</v>
      </c>
      <c r="P2183">
        <v>0.45833333333333331</v>
      </c>
      <c r="Q2183">
        <v>0.70833333333333337</v>
      </c>
      <c r="R2183" t="str">
        <v>True</v>
      </c>
    </row>
    <row r="2184" spans="1:18" x14ac:dyDescent="0.25">
      <c r="A2184" t="str">
        <v>250001</v>
      </c>
      <c r="B2184" t="str">
        <v>Stortingsvalget 2025</v>
      </c>
      <c r="C2184" t="str">
        <v>Nordland</v>
      </c>
      <c r="D2184" t="str">
        <v>1836</v>
      </c>
      <c r="E2184" t="str">
        <v>Rødøy</v>
      </c>
      <c r="F2184" t="str">
        <v>0004</v>
      </c>
      <c r="G2184" t="str">
        <v>Rødøy</v>
      </c>
      <c r="H2184" t="str">
        <v>0004</v>
      </c>
      <c r="I2184" t="str">
        <v>Rødøy gymsal</v>
      </c>
      <c r="J2184" t="str">
        <v>Rødøyveien 91</v>
      </c>
      <c r="K2184" t="str">
        <v>8193</v>
      </c>
      <c r="L2184" t="str">
        <v>Rødøy</v>
      </c>
      <c r="M2184" t="str">
        <v>NULL</v>
      </c>
      <c r="N2184" t="str">
        <v>66.66157, 13.07919</v>
      </c>
      <c r="O2184">
        <v>45908</v>
      </c>
      <c r="P2184">
        <v>0.45833333333333331</v>
      </c>
      <c r="Q2184">
        <v>0.70833333333333337</v>
      </c>
      <c r="R2184" t="str">
        <v>True</v>
      </c>
    </row>
    <row r="2185" spans="1:18" x14ac:dyDescent="0.25">
      <c r="A2185" t="str">
        <v>250001</v>
      </c>
      <c r="B2185" t="str">
        <v>Stortingsvalget 2025</v>
      </c>
      <c r="C2185" t="str">
        <v>Nordland</v>
      </c>
      <c r="D2185" t="str">
        <v>1836</v>
      </c>
      <c r="E2185" t="str">
        <v>Rødøy</v>
      </c>
      <c r="F2185" t="str">
        <v>0005</v>
      </c>
      <c r="G2185" t="str">
        <v>Sørfjord/Melfjord</v>
      </c>
      <c r="H2185" t="str">
        <v>0005</v>
      </c>
      <c r="I2185" t="str">
        <v>Øresvik grendehus</v>
      </c>
      <c r="J2185" t="str">
        <v>Øresvikveien 82</v>
      </c>
      <c r="K2185" t="str">
        <v>8754</v>
      </c>
      <c r="L2185" t="str">
        <v>Øresvik</v>
      </c>
      <c r="M2185" t="str">
        <v>NULL</v>
      </c>
      <c r="N2185" t="str">
        <v>66.46232, 13.22467</v>
      </c>
      <c r="O2185">
        <v>45908</v>
      </c>
      <c r="P2185">
        <v>0.45833333333333331</v>
      </c>
      <c r="Q2185">
        <v>0.70833333333333337</v>
      </c>
      <c r="R2185" t="str">
        <v>False</v>
      </c>
    </row>
    <row r="2186" spans="1:18" x14ac:dyDescent="0.25">
      <c r="A2186" t="str">
        <v>250001</v>
      </c>
      <c r="B2186" t="str">
        <v>Stortingsvalget 2025</v>
      </c>
      <c r="C2186" t="str">
        <v>Nordland</v>
      </c>
      <c r="D2186" t="str">
        <v>1836</v>
      </c>
      <c r="E2186" t="str">
        <v>Rødøy</v>
      </c>
      <c r="F2186" t="str">
        <v>0006</v>
      </c>
      <c r="G2186" t="str">
        <v>Jektvik/Nordvænes</v>
      </c>
      <c r="H2186" t="str">
        <v>0006</v>
      </c>
      <c r="I2186" t="str">
        <v>Jektvik grendehus</v>
      </c>
      <c r="J2186" t="str">
        <v>Jektvikveien 191</v>
      </c>
      <c r="K2186" t="str">
        <v>8187</v>
      </c>
      <c r="L2186" t="str">
        <v>Jektvik</v>
      </c>
      <c r="M2186" t="str">
        <v>NULL</v>
      </c>
      <c r="N2186" t="str">
        <v>66.625104, 13.291290</v>
      </c>
      <c r="O2186">
        <v>45908</v>
      </c>
      <c r="P2186">
        <v>0.45833333333333331</v>
      </c>
      <c r="Q2186">
        <v>0.70833333333333337</v>
      </c>
      <c r="R2186" t="str">
        <v>False</v>
      </c>
    </row>
    <row r="2187" spans="1:18" x14ac:dyDescent="0.25">
      <c r="A2187" t="str">
        <v>250001</v>
      </c>
      <c r="B2187" t="str">
        <v>Stortingsvalget 2025</v>
      </c>
      <c r="C2187" t="str">
        <v>Nordland</v>
      </c>
      <c r="D2187" t="str">
        <v>1836</v>
      </c>
      <c r="E2187" t="str">
        <v>Rødøy</v>
      </c>
      <c r="F2187" t="str">
        <v>0007</v>
      </c>
      <c r="G2187" t="str">
        <v>Tjongsfj./Vågaholmen</v>
      </c>
      <c r="H2187" t="str">
        <v>0007</v>
      </c>
      <c r="I2187" t="str">
        <v>Tjongsfjord samfunnshus</v>
      </c>
      <c r="J2187" t="str">
        <v>Skolebakken 109</v>
      </c>
      <c r="K2187" t="str">
        <v>8186</v>
      </c>
      <c r="L2187" t="str">
        <v>Tjongsfjorden</v>
      </c>
      <c r="M2187" t="str">
        <v>NULL</v>
      </c>
      <c r="N2187" t="str">
        <v>66.698061, 13.418115</v>
      </c>
      <c r="O2187">
        <v>45908</v>
      </c>
      <c r="P2187">
        <v>0.45833333333333331</v>
      </c>
      <c r="Q2187">
        <v>0.70833333333333337</v>
      </c>
      <c r="R2187" t="str">
        <v>True</v>
      </c>
    </row>
    <row r="2188" spans="1:18" x14ac:dyDescent="0.25">
      <c r="A2188" t="str">
        <v>250001</v>
      </c>
      <c r="B2188" t="str">
        <v>Stortingsvalget 2025</v>
      </c>
      <c r="C2188" t="str">
        <v>Nordland</v>
      </c>
      <c r="D2188" t="str">
        <v>1837</v>
      </c>
      <c r="E2188" t="str">
        <v>Meløy</v>
      </c>
      <c r="F2188" t="str">
        <v>0001</v>
      </c>
      <c r="G2188" t="str">
        <v>Reipå/Ørnes/Neverdal/Mesøy/Støtt/Bolga/Meløya</v>
      </c>
      <c r="H2188" t="str">
        <v>0001</v>
      </c>
      <c r="I2188" t="str">
        <v>Kulturfabrikken Meløy</v>
      </c>
      <c r="J2188" t="str">
        <v>Spildervika 4</v>
      </c>
      <c r="K2188" t="str">
        <v>8150</v>
      </c>
      <c r="L2188" t="str">
        <v>Ørnes</v>
      </c>
      <c r="M2188" t="str">
        <v>NULL</v>
      </c>
      <c r="N2188" t="str">
        <v>66.8647, 13.72244</v>
      </c>
      <c r="O2188">
        <v>45908</v>
      </c>
      <c r="P2188">
        <v>0.41666666666666669</v>
      </c>
      <c r="Q2188">
        <v>0.79166666666666663</v>
      </c>
      <c r="R2188" t="str">
        <v>True</v>
      </c>
    </row>
    <row r="2189" spans="1:18" x14ac:dyDescent="0.25">
      <c r="A2189" t="str">
        <v>250001</v>
      </c>
      <c r="B2189" t="str">
        <v>Stortingsvalget 2025</v>
      </c>
      <c r="C2189" t="str">
        <v>Nordland</v>
      </c>
      <c r="D2189" t="str">
        <v>1837</v>
      </c>
      <c r="E2189" t="str">
        <v>Meløy</v>
      </c>
      <c r="F2189" t="str">
        <v>0002</v>
      </c>
      <c r="G2189" t="str">
        <v>Glomfjord</v>
      </c>
      <c r="H2189" t="str">
        <v>0002</v>
      </c>
      <c r="I2189" t="str">
        <v>Meløy kulturhus</v>
      </c>
      <c r="J2189" t="str">
        <v>Glomveien 10</v>
      </c>
      <c r="K2189" t="str">
        <v>8160</v>
      </c>
      <c r="L2189" t="str">
        <v>Glomfjord</v>
      </c>
      <c r="M2189" t="str">
        <v>NULL</v>
      </c>
      <c r="N2189" t="str">
        <v>66.81379, 13.9665</v>
      </c>
      <c r="O2189">
        <v>45908</v>
      </c>
      <c r="P2189">
        <v>0.41666666666666669</v>
      </c>
      <c r="Q2189">
        <v>0.79166666666666663</v>
      </c>
      <c r="R2189" t="str">
        <v>True</v>
      </c>
    </row>
    <row r="2190" spans="1:18" x14ac:dyDescent="0.25">
      <c r="A2190" t="str">
        <v>250001</v>
      </c>
      <c r="B2190" t="str">
        <v>Stortingsvalget 2025</v>
      </c>
      <c r="C2190" t="str">
        <v>Nordland</v>
      </c>
      <c r="D2190" t="str">
        <v>1837</v>
      </c>
      <c r="E2190" t="str">
        <v>Meløy</v>
      </c>
      <c r="F2190" t="str">
        <v>0005</v>
      </c>
      <c r="G2190" t="str">
        <v>Halsa/Holandsfjord/Ågskardet</v>
      </c>
      <c r="H2190" t="str">
        <v>0005</v>
      </c>
      <c r="I2190" t="str">
        <v>Gymsalen, Halsa skole</v>
      </c>
      <c r="J2190" t="str">
        <v>Holandsfjordveien 29</v>
      </c>
      <c r="K2190" t="str">
        <v>8178</v>
      </c>
      <c r="L2190" t="str">
        <v>Halsa</v>
      </c>
      <c r="M2190" t="str">
        <v>NULL</v>
      </c>
      <c r="N2190" t="str">
        <v>66.74213, 13.57853</v>
      </c>
      <c r="O2190">
        <v>45908</v>
      </c>
      <c r="P2190">
        <v>0.41666666666666669</v>
      </c>
      <c r="Q2190">
        <v>0.79166666666666663</v>
      </c>
      <c r="R2190" t="str">
        <v>True</v>
      </c>
    </row>
    <row r="2191" spans="1:18" x14ac:dyDescent="0.25">
      <c r="A2191" t="str">
        <v>250001</v>
      </c>
      <c r="B2191" t="str">
        <v>Stortingsvalget 2025</v>
      </c>
      <c r="C2191" t="str">
        <v>Nordland</v>
      </c>
      <c r="D2191" t="str">
        <v>1837</v>
      </c>
      <c r="E2191" t="str">
        <v>Meløy</v>
      </c>
      <c r="F2191" t="str">
        <v>0006</v>
      </c>
      <c r="G2191" t="str">
        <v>Engavågen/Grønøy/Åmøy</v>
      </c>
      <c r="H2191" t="str">
        <v>0006</v>
      </c>
      <c r="I2191" t="str">
        <v>Gymsalen, Enga skole</v>
      </c>
      <c r="J2191" t="str">
        <v>Enga 48</v>
      </c>
      <c r="K2191" t="str">
        <v>8170</v>
      </c>
      <c r="L2191" t="str">
        <v>Engavågen</v>
      </c>
      <c r="M2191" t="str">
        <v>NULL</v>
      </c>
      <c r="N2191" t="str">
        <v>66.78438, 13.53209</v>
      </c>
      <c r="O2191">
        <v>45908</v>
      </c>
      <c r="P2191">
        <v>0.41666666666666669</v>
      </c>
      <c r="Q2191">
        <v>0.79166666666666663</v>
      </c>
      <c r="R2191" t="str">
        <v>True</v>
      </c>
    </row>
    <row r="2192" spans="1:18" x14ac:dyDescent="0.25">
      <c r="A2192" t="str">
        <v>250001</v>
      </c>
      <c r="B2192" t="str">
        <v>Stortingsvalget 2025</v>
      </c>
      <c r="C2192" t="str">
        <v>Nordland</v>
      </c>
      <c r="D2192" t="str">
        <v>1838</v>
      </c>
      <c r="E2192" t="str">
        <v>Gildeskål</v>
      </c>
      <c r="F2192" t="str">
        <v>0001</v>
      </c>
      <c r="G2192" t="str">
        <v>Storvik</v>
      </c>
      <c r="H2192" t="str">
        <v>0001</v>
      </c>
      <c r="I2192" t="str">
        <v>Kapteinen kafe og restaurant</v>
      </c>
      <c r="J2192" t="str">
        <v>Strandveien 4</v>
      </c>
      <c r="K2192" t="str">
        <v>8140</v>
      </c>
      <c r="L2192" t="str">
        <v>Storvik</v>
      </c>
      <c r="M2192" t="str">
        <v>NULL</v>
      </c>
      <c r="N2192" t="str">
        <v>66.96231, 13.80369</v>
      </c>
      <c r="O2192">
        <v>45908</v>
      </c>
      <c r="P2192">
        <v>0.5</v>
      </c>
      <c r="Q2192">
        <v>0.79166666666666663</v>
      </c>
      <c r="R2192" t="str">
        <v>False</v>
      </c>
    </row>
    <row r="2193" spans="1:18" x14ac:dyDescent="0.25">
      <c r="A2193" t="str">
        <v>250001</v>
      </c>
      <c r="B2193" t="str">
        <v>Stortingsvalget 2025</v>
      </c>
      <c r="C2193" t="str">
        <v>Nordland</v>
      </c>
      <c r="D2193" t="str">
        <v>1838</v>
      </c>
      <c r="E2193" t="str">
        <v>Gildeskål</v>
      </c>
      <c r="F2193" t="str">
        <v>0002</v>
      </c>
      <c r="G2193" t="str">
        <v>Inndyr</v>
      </c>
      <c r="H2193" t="str">
        <v>0002</v>
      </c>
      <c r="I2193" t="str">
        <v>Gildeskål kulturhus</v>
      </c>
      <c r="J2193" t="str">
        <v>Vannsletta 25</v>
      </c>
      <c r="K2193" t="str">
        <v>8140</v>
      </c>
      <c r="L2193" t="str">
        <v>Inndyr</v>
      </c>
      <c r="M2193" t="str">
        <v>NULL</v>
      </c>
      <c r="N2193" t="str">
        <v>67.035189, 14.033146</v>
      </c>
      <c r="O2193">
        <v>45908</v>
      </c>
      <c r="P2193">
        <v>0.41666666666666669</v>
      </c>
      <c r="Q2193">
        <v>0.83333333333333337</v>
      </c>
      <c r="R2193" t="str">
        <v>True</v>
      </c>
    </row>
    <row r="2194" spans="1:18" x14ac:dyDescent="0.25">
      <c r="A2194" t="str">
        <v>250001</v>
      </c>
      <c r="B2194" t="str">
        <v>Stortingsvalget 2025</v>
      </c>
      <c r="C2194" t="str">
        <v>Nordland</v>
      </c>
      <c r="D2194" t="str">
        <v>1838</v>
      </c>
      <c r="E2194" t="str">
        <v>Gildeskål</v>
      </c>
      <c r="F2194" t="str">
        <v>0003</v>
      </c>
      <c r="G2194" t="str">
        <v>Nygård</v>
      </c>
      <c r="H2194" t="str">
        <v>0003</v>
      </c>
      <c r="I2194" t="str">
        <v>Nygårdsjøen oppvekstsenter</v>
      </c>
      <c r="J2194" t="str">
        <v>Nygårdveien 59</v>
      </c>
      <c r="K2194" t="str">
        <v>8120</v>
      </c>
      <c r="L2194" t="str">
        <v>Nygårdsjøen</v>
      </c>
      <c r="M2194" t="str">
        <v>NULL</v>
      </c>
      <c r="N2194" t="str">
        <v>67.101850, 14.305224</v>
      </c>
      <c r="O2194">
        <v>45908</v>
      </c>
      <c r="P2194">
        <v>0.5</v>
      </c>
      <c r="Q2194">
        <v>0.79166666666666663</v>
      </c>
      <c r="R2194" t="str">
        <v>True</v>
      </c>
    </row>
    <row r="2195" spans="1:18" x14ac:dyDescent="0.25">
      <c r="A2195" t="str">
        <v>250001</v>
      </c>
      <c r="B2195" t="str">
        <v>Stortingsvalget 2025</v>
      </c>
      <c r="C2195" t="str">
        <v>Nordland</v>
      </c>
      <c r="D2195" t="str">
        <v>1838</v>
      </c>
      <c r="E2195" t="str">
        <v>Gildeskål</v>
      </c>
      <c r="F2195" t="str">
        <v>0004</v>
      </c>
      <c r="G2195" t="str">
        <v>Sandhornøy</v>
      </c>
      <c r="H2195" t="str">
        <v>0004</v>
      </c>
      <c r="I2195" t="str">
        <v>Sandhornøy skole</v>
      </c>
      <c r="J2195" t="str">
        <v>Elias Blix' Vei 56</v>
      </c>
      <c r="K2195" t="str">
        <v>8130</v>
      </c>
      <c r="L2195" t="str">
        <v>Sandhornøy</v>
      </c>
      <c r="M2195" t="str">
        <v>NULL</v>
      </c>
      <c r="N2195" t="str">
        <v>67.13597, 14.07896</v>
      </c>
      <c r="O2195">
        <v>45908</v>
      </c>
      <c r="P2195">
        <v>0.5</v>
      </c>
      <c r="Q2195">
        <v>0.79166666666666663</v>
      </c>
      <c r="R2195" t="str">
        <v>False</v>
      </c>
    </row>
    <row r="2196" spans="1:18" x14ac:dyDescent="0.25">
      <c r="A2196" t="str">
        <v>250001</v>
      </c>
      <c r="B2196" t="str">
        <v>Stortingsvalget 2025</v>
      </c>
      <c r="C2196" t="str">
        <v>Nordland</v>
      </c>
      <c r="D2196" t="str">
        <v>1838</v>
      </c>
      <c r="E2196" t="str">
        <v>Gildeskål</v>
      </c>
      <c r="F2196" t="str">
        <v>0005</v>
      </c>
      <c r="G2196" t="str">
        <v>Sør-Arnøy</v>
      </c>
      <c r="H2196" t="str">
        <v>0005</v>
      </c>
      <c r="I2196" t="str">
        <v>Sørarnøy skole</v>
      </c>
      <c r="J2196" t="str">
        <v>Arnøyveien 86</v>
      </c>
      <c r="K2196" t="str">
        <v>8135</v>
      </c>
      <c r="L2196" t="str">
        <v>Sørarnøy</v>
      </c>
      <c r="M2196" t="str">
        <v>NULL</v>
      </c>
      <c r="N2196" t="str">
        <v>67.141559, 13.970513</v>
      </c>
      <c r="O2196">
        <v>45908</v>
      </c>
      <c r="P2196">
        <v>0.5</v>
      </c>
      <c r="Q2196">
        <v>0.79166666666666663</v>
      </c>
      <c r="R2196" t="str">
        <v>False</v>
      </c>
    </row>
    <row r="2197" spans="1:18" x14ac:dyDescent="0.25">
      <c r="A2197" t="str">
        <v>250001</v>
      </c>
      <c r="B2197" t="str">
        <v>Stortingsvalget 2025</v>
      </c>
      <c r="C2197" t="str">
        <v>Nordland</v>
      </c>
      <c r="D2197" t="str">
        <v>1839</v>
      </c>
      <c r="E2197" t="str">
        <v>Beiarn</v>
      </c>
      <c r="F2197" t="str">
        <v>0001</v>
      </c>
      <c r="G2197" t="str">
        <v>Moldjord</v>
      </c>
      <c r="H2197" t="str">
        <v>0001</v>
      </c>
      <c r="I2197" t="str">
        <v>Samfunnssalen Moldjord skole</v>
      </c>
      <c r="J2197" t="str">
        <v>Nedre Beiarveien 888</v>
      </c>
      <c r="K2197" t="str">
        <v>8110</v>
      </c>
      <c r="L2197" t="str">
        <v>Moldjord</v>
      </c>
      <c r="M2197" t="str">
        <v>NULL</v>
      </c>
      <c r="N2197" t="str">
        <v>67.00648, 14.57443</v>
      </c>
      <c r="O2197">
        <v>45908</v>
      </c>
      <c r="P2197">
        <v>0.41666666666666669</v>
      </c>
      <c r="Q2197">
        <v>0.75</v>
      </c>
      <c r="R2197" t="str">
        <v>True</v>
      </c>
    </row>
    <row r="2198" spans="1:18" x14ac:dyDescent="0.25">
      <c r="A2198" t="str">
        <v>250001</v>
      </c>
      <c r="B2198" t="str">
        <v>Stortingsvalget 2025</v>
      </c>
      <c r="C2198" t="str">
        <v>Nordland</v>
      </c>
      <c r="D2198" t="str">
        <v>1839</v>
      </c>
      <c r="E2198" t="str">
        <v>Beiarn</v>
      </c>
      <c r="F2198" t="str">
        <v>0003</v>
      </c>
      <c r="G2198" t="str">
        <v>Trones</v>
      </c>
      <c r="H2198" t="str">
        <v>0003</v>
      </c>
      <c r="I2198" t="str">
        <v>Beiarn barne- og ungdomsskole gymsalen</v>
      </c>
      <c r="J2198" t="str">
        <v>Tollådalsveien 35</v>
      </c>
      <c r="K2198" t="str">
        <v>8114</v>
      </c>
      <c r="L2198" t="str">
        <v>Tollå</v>
      </c>
      <c r="M2198" t="str">
        <v>NULL</v>
      </c>
      <c r="N2198" t="str">
        <v>66.91611, 14.76847</v>
      </c>
      <c r="O2198">
        <v>45908</v>
      </c>
      <c r="P2198">
        <v>0.41666666666666669</v>
      </c>
      <c r="Q2198">
        <v>0.75</v>
      </c>
      <c r="R2198" t="str">
        <v>True</v>
      </c>
    </row>
    <row r="2199" spans="1:18" x14ac:dyDescent="0.25">
      <c r="A2199" t="str">
        <v>250001</v>
      </c>
      <c r="B2199" t="str">
        <v>Stortingsvalget 2025</v>
      </c>
      <c r="C2199" t="str">
        <v>Nordland</v>
      </c>
      <c r="D2199" t="str">
        <v>1839</v>
      </c>
      <c r="E2199" t="str">
        <v>Beiarn</v>
      </c>
      <c r="F2199" t="str">
        <v>0004</v>
      </c>
      <c r="G2199" t="str">
        <v>Brandhei</v>
      </c>
      <c r="H2199" t="str">
        <v>0004</v>
      </c>
      <c r="I2199" t="str">
        <v>Granli idrettshus</v>
      </c>
      <c r="J2199" t="str">
        <v>Beiardalsveien 1711</v>
      </c>
      <c r="K2199" t="str">
        <v>8114</v>
      </c>
      <c r="L2199" t="str">
        <v>Tollå</v>
      </c>
      <c r="M2199" t="str">
        <v>NULL</v>
      </c>
      <c r="N2199" t="str">
        <v>66.78657, 14.60422</v>
      </c>
      <c r="O2199">
        <v>45908</v>
      </c>
      <c r="P2199">
        <v>0.41666666666666669</v>
      </c>
      <c r="Q2199">
        <v>0.75</v>
      </c>
      <c r="R2199" t="str">
        <v>False</v>
      </c>
    </row>
    <row r="2200" spans="1:18" x14ac:dyDescent="0.25">
      <c r="A2200" t="str">
        <v>250001</v>
      </c>
      <c r="B2200" t="str">
        <v>Stortingsvalget 2025</v>
      </c>
      <c r="C2200" t="str">
        <v>Nordland</v>
      </c>
      <c r="D2200" t="str">
        <v>1840</v>
      </c>
      <c r="E2200" t="str">
        <v>Saltdal</v>
      </c>
      <c r="F2200" t="str">
        <v>0001</v>
      </c>
      <c r="G2200" t="str">
        <v>Rognan</v>
      </c>
      <c r="H2200" t="str">
        <v>0001</v>
      </c>
      <c r="I2200" t="str">
        <v>Rognan samfunnshus</v>
      </c>
      <c r="J2200" t="str">
        <v>Jernbanegt.</v>
      </c>
      <c r="K2200" t="str">
        <v>8250</v>
      </c>
      <c r="L2200" t="str">
        <v>Rognan</v>
      </c>
      <c r="M2200" t="str">
        <v>NULL</v>
      </c>
      <c r="N2200" t="str">
        <v>67.09751,15.39498</v>
      </c>
      <c r="O2200">
        <v>45908</v>
      </c>
      <c r="P2200">
        <v>0.41666666666666669</v>
      </c>
      <c r="Q2200">
        <v>0.83333333333333337</v>
      </c>
      <c r="R2200" t="str">
        <v>True</v>
      </c>
    </row>
    <row r="2201" spans="1:18" x14ac:dyDescent="0.25">
      <c r="A2201" t="str">
        <v>250001</v>
      </c>
      <c r="B2201" t="str">
        <v>Stortingsvalget 2025</v>
      </c>
      <c r="C2201" t="str">
        <v>Nordland</v>
      </c>
      <c r="D2201" t="str">
        <v>1840</v>
      </c>
      <c r="E2201" t="str">
        <v>Saltdal</v>
      </c>
      <c r="F2201" t="str">
        <v>0006</v>
      </c>
      <c r="G2201" t="str">
        <v>Sundby</v>
      </c>
      <c r="H2201" t="str">
        <v>0006</v>
      </c>
      <c r="I2201" t="str">
        <v>Sundby Grendehus</v>
      </c>
      <c r="J2201" t="str">
        <v>Sundby</v>
      </c>
      <c r="K2201" t="str">
        <v>8250</v>
      </c>
      <c r="L2201" t="str">
        <v>Rognan</v>
      </c>
      <c r="M2201" t="str">
        <v>NULL</v>
      </c>
      <c r="N2201" t="str">
        <v>67.05331,15.38138</v>
      </c>
      <c r="O2201">
        <v>45908</v>
      </c>
      <c r="P2201">
        <v>0.5</v>
      </c>
      <c r="Q2201">
        <v>0.75</v>
      </c>
      <c r="R2201" t="str">
        <v>True</v>
      </c>
    </row>
    <row r="2202" spans="1:18" x14ac:dyDescent="0.25">
      <c r="A2202" t="str">
        <v>250001</v>
      </c>
      <c r="B2202" t="str">
        <v>Stortingsvalget 2025</v>
      </c>
      <c r="C2202" t="str">
        <v>Nordland</v>
      </c>
      <c r="D2202" t="str">
        <v>1840</v>
      </c>
      <c r="E2202" t="str">
        <v>Saltdal</v>
      </c>
      <c r="F2202" t="str">
        <v>0008</v>
      </c>
      <c r="G2202" t="str">
        <v>Røkland</v>
      </c>
      <c r="H2202" t="str">
        <v>0008</v>
      </c>
      <c r="I2202" t="str">
        <v>Hovedhuset, Vensmoen</v>
      </c>
      <c r="J2202" t="str">
        <v>Vensmoen</v>
      </c>
      <c r="K2202" t="str">
        <v>8255</v>
      </c>
      <c r="L2202" t="str">
        <v>Røkland</v>
      </c>
      <c r="M2202" t="str">
        <v>NULL</v>
      </c>
      <c r="N2202" t="str">
        <v>66.99412,15.31849</v>
      </c>
      <c r="O2202">
        <v>45908</v>
      </c>
      <c r="P2202">
        <v>0.41666666666666669</v>
      </c>
      <c r="Q2202">
        <v>0.83333333333333337</v>
      </c>
      <c r="R2202" t="str">
        <v>True</v>
      </c>
    </row>
    <row r="2203" spans="1:18" x14ac:dyDescent="0.25">
      <c r="A2203" t="str">
        <v>250001</v>
      </c>
      <c r="B2203" t="str">
        <v>Stortingsvalget 2025</v>
      </c>
      <c r="C2203" t="str">
        <v>Nordland</v>
      </c>
      <c r="D2203" t="str">
        <v>1841</v>
      </c>
      <c r="E2203" t="str">
        <v>Fauske</v>
      </c>
      <c r="F2203" t="str">
        <v>0001</v>
      </c>
      <c r="G2203" t="str">
        <v>Sulitjelma</v>
      </c>
      <c r="H2203" t="str">
        <v>0001</v>
      </c>
      <c r="I2203" t="str">
        <v>Sulitjelma skole</v>
      </c>
      <c r="J2203" t="str">
        <v>Sandnes 3a</v>
      </c>
      <c r="K2203" t="str">
        <v>8230</v>
      </c>
      <c r="L2203" t="str">
        <v>Fauske</v>
      </c>
      <c r="M2203" t="str">
        <v>NULL</v>
      </c>
      <c r="N2203" t="str">
        <v>67.134304, 16.069595</v>
      </c>
      <c r="O2203">
        <v>45908</v>
      </c>
      <c r="P2203">
        <v>0.41666666666666669</v>
      </c>
      <c r="Q2203">
        <v>0.83333333333333337</v>
      </c>
      <c r="R2203" t="str">
        <v>True</v>
      </c>
    </row>
    <row r="2204" spans="1:18" x14ac:dyDescent="0.25">
      <c r="A2204" t="str">
        <v>250001</v>
      </c>
      <c r="B2204" t="str">
        <v>Stortingsvalget 2025</v>
      </c>
      <c r="C2204" t="str">
        <v>Nordland</v>
      </c>
      <c r="D2204" t="str">
        <v>1841</v>
      </c>
      <c r="E2204" t="str">
        <v>Fauske</v>
      </c>
      <c r="F2204" t="str">
        <v>0002</v>
      </c>
      <c r="G2204" t="str">
        <v>Finneid</v>
      </c>
      <c r="H2204" t="str">
        <v>0002</v>
      </c>
      <c r="I2204" t="str">
        <v>Finneid skole</v>
      </c>
      <c r="J2204" t="str">
        <v>Tinkeliheia 3</v>
      </c>
      <c r="K2204" t="str">
        <v>8210</v>
      </c>
      <c r="L2204" t="str">
        <v>Fauske</v>
      </c>
      <c r="M2204" t="str">
        <v>NULL</v>
      </c>
      <c r="N2204" t="str">
        <v>67.259635, 15.444209</v>
      </c>
      <c r="O2204">
        <v>45908</v>
      </c>
      <c r="P2204">
        <v>0.41666666666666669</v>
      </c>
      <c r="Q2204">
        <v>0.83333333333333337</v>
      </c>
      <c r="R2204" t="str">
        <v>True</v>
      </c>
    </row>
    <row r="2205" spans="1:18" x14ac:dyDescent="0.25">
      <c r="A2205" t="str">
        <v>250001</v>
      </c>
      <c r="B2205" t="str">
        <v>Stortingsvalget 2025</v>
      </c>
      <c r="C2205" t="str">
        <v>Nordland</v>
      </c>
      <c r="D2205" t="str">
        <v>1841</v>
      </c>
      <c r="E2205" t="str">
        <v>Fauske</v>
      </c>
      <c r="F2205" t="str">
        <v>0003</v>
      </c>
      <c r="G2205" t="str">
        <v>Fauske</v>
      </c>
      <c r="H2205" t="str">
        <v>0003</v>
      </c>
      <c r="I2205" t="str">
        <v>Fauske administrasjonsbygg</v>
      </c>
      <c r="J2205" t="str">
        <v>Torggt. 21</v>
      </c>
      <c r="K2205" t="str">
        <v>8200</v>
      </c>
      <c r="L2205" t="str">
        <v>Fauske</v>
      </c>
      <c r="M2205" t="str">
        <v>NULL</v>
      </c>
      <c r="N2205" t="str">
        <v>67.260666, 15.392869</v>
      </c>
      <c r="O2205">
        <v>45908</v>
      </c>
      <c r="P2205">
        <v>0.375</v>
      </c>
      <c r="Q2205">
        <v>0.83333333333333337</v>
      </c>
      <c r="R2205" t="str">
        <v>True</v>
      </c>
    </row>
    <row r="2206" spans="1:18" x14ac:dyDescent="0.25">
      <c r="A2206" t="str">
        <v>250001</v>
      </c>
      <c r="B2206" t="str">
        <v>Stortingsvalget 2025</v>
      </c>
      <c r="C2206" t="str">
        <v>Nordland</v>
      </c>
      <c r="D2206" t="str">
        <v>1841</v>
      </c>
      <c r="E2206" t="str">
        <v>Fauske</v>
      </c>
      <c r="F2206" t="str">
        <v>0004</v>
      </c>
      <c r="G2206" t="str">
        <v>Kvitblik</v>
      </c>
      <c r="H2206" t="str">
        <v>0004</v>
      </c>
      <c r="I2206" t="str">
        <v>Kvitblik grendehus</v>
      </c>
      <c r="J2206" t="str">
        <v>Kvitblikveien 3</v>
      </c>
      <c r="K2206" t="str">
        <v>8218</v>
      </c>
      <c r="L2206" t="str">
        <v>Fauske</v>
      </c>
      <c r="M2206" t="str">
        <v>NULL</v>
      </c>
      <c r="N2206" t="str">
        <v>67.346734, 15.492348</v>
      </c>
      <c r="O2206">
        <v>45908</v>
      </c>
      <c r="P2206">
        <v>0.41666666666666669</v>
      </c>
      <c r="Q2206">
        <v>0.83333333333333337</v>
      </c>
      <c r="R2206" t="str">
        <v>False</v>
      </c>
    </row>
    <row r="2207" spans="1:18" x14ac:dyDescent="0.25">
      <c r="A2207" t="str">
        <v>250001</v>
      </c>
      <c r="B2207" t="str">
        <v>Stortingsvalget 2025</v>
      </c>
      <c r="C2207" t="str">
        <v>Nordland</v>
      </c>
      <c r="D2207" t="str">
        <v>1841</v>
      </c>
      <c r="E2207" t="str">
        <v>Fauske</v>
      </c>
      <c r="F2207" t="str">
        <v>0005</v>
      </c>
      <c r="G2207" t="str">
        <v>Strømsnes</v>
      </c>
      <c r="H2207" t="str">
        <v>0005</v>
      </c>
      <c r="I2207" t="str">
        <v>Valnesfjord helse- og sosialsenter</v>
      </c>
      <c r="J2207" t="str">
        <v>Trivselsveien 264</v>
      </c>
      <c r="K2207" t="str">
        <v>8215</v>
      </c>
      <c r="L2207" t="str">
        <v>Fauske</v>
      </c>
      <c r="M2207" t="str">
        <v>NULL</v>
      </c>
      <c r="N2207" t="str">
        <v>67.300207, 15.186266</v>
      </c>
      <c r="O2207">
        <v>45908</v>
      </c>
      <c r="P2207">
        <v>0.41666666666666669</v>
      </c>
      <c r="Q2207">
        <v>0.83333333333333337</v>
      </c>
      <c r="R2207" t="str">
        <v>True</v>
      </c>
    </row>
    <row r="2208" spans="1:18" x14ac:dyDescent="0.25">
      <c r="A2208" t="str">
        <v>250001</v>
      </c>
      <c r="B2208" t="str">
        <v>Stortingsvalget 2025</v>
      </c>
      <c r="C2208" t="str">
        <v>Nordland</v>
      </c>
      <c r="D2208" t="str">
        <v>1845</v>
      </c>
      <c r="E2208" t="str">
        <v>Sørfold</v>
      </c>
      <c r="F2208" t="str">
        <v>0002</v>
      </c>
      <c r="G2208" t="str">
        <v>Leirfjord</v>
      </c>
      <c r="H2208" t="str">
        <v>0002</v>
      </c>
      <c r="I2208" t="str">
        <v>Nordsia oppvekstsenter</v>
      </c>
      <c r="J2208" t="str">
        <v>Bonnådalsveien 81</v>
      </c>
      <c r="K2208" t="str">
        <v>8264</v>
      </c>
      <c r="L2208" t="str">
        <v>Engan</v>
      </c>
      <c r="M2208" t="str">
        <v>NULL</v>
      </c>
      <c r="N2208" t="str">
        <v>67.58441, 15.733</v>
      </c>
      <c r="O2208">
        <v>45908</v>
      </c>
      <c r="P2208">
        <v>0.41666666666666669</v>
      </c>
      <c r="Q2208">
        <v>0.54166666666666663</v>
      </c>
      <c r="R2208" t="str">
        <v>True</v>
      </c>
    </row>
    <row r="2209" spans="1:18" x14ac:dyDescent="0.25">
      <c r="A2209" t="str">
        <v>250001</v>
      </c>
      <c r="B2209" t="str">
        <v>Stortingsvalget 2025</v>
      </c>
      <c r="C2209" t="str">
        <v>Nordland</v>
      </c>
      <c r="D2209" t="str">
        <v>1845</v>
      </c>
      <c r="E2209" t="str">
        <v>Sørfold</v>
      </c>
      <c r="F2209" t="str">
        <v>0002</v>
      </c>
      <c r="G2209" t="str">
        <v>Leirfjord</v>
      </c>
      <c r="H2209" t="str">
        <v>0002</v>
      </c>
      <c r="I2209" t="str">
        <v>Nordsia oppvekstsenter</v>
      </c>
      <c r="J2209" t="str">
        <v>Bonnådalsveien 81</v>
      </c>
      <c r="K2209" t="str">
        <v>8264</v>
      </c>
      <c r="L2209" t="str">
        <v>Engan</v>
      </c>
      <c r="M2209" t="str">
        <v>NULL</v>
      </c>
      <c r="N2209" t="str">
        <v>67.58441, 15.733</v>
      </c>
      <c r="O2209">
        <v>45908</v>
      </c>
      <c r="P2209">
        <v>0.66666666666666663</v>
      </c>
      <c r="Q2209">
        <v>0.79166666666666663</v>
      </c>
      <c r="R2209" t="str">
        <v>True</v>
      </c>
    </row>
    <row r="2210" spans="1:18" x14ac:dyDescent="0.25">
      <c r="A2210" t="str">
        <v>250001</v>
      </c>
      <c r="B2210" t="str">
        <v>Stortingsvalget 2025</v>
      </c>
      <c r="C2210" t="str">
        <v>Nordland</v>
      </c>
      <c r="D2210" t="str">
        <v>1845</v>
      </c>
      <c r="E2210" t="str">
        <v>Sørfold</v>
      </c>
      <c r="F2210" t="str">
        <v>0003</v>
      </c>
      <c r="G2210" t="str">
        <v>Mørsvik</v>
      </c>
      <c r="H2210" t="str">
        <v>0003</v>
      </c>
      <c r="I2210" t="str">
        <v>Mørsvik skole</v>
      </c>
      <c r="J2210" t="str">
        <v>Sildhopen 13</v>
      </c>
      <c r="K2210" t="str">
        <v>8266</v>
      </c>
      <c r="L2210" t="str">
        <v>Mørsvikbotn</v>
      </c>
      <c r="M2210" t="str">
        <v>NULL</v>
      </c>
      <c r="N2210" t="str">
        <v>67.69221, 15.84777</v>
      </c>
      <c r="O2210">
        <v>45908</v>
      </c>
      <c r="P2210">
        <v>0.66666666666666663</v>
      </c>
      <c r="Q2210">
        <v>0.79166666666666663</v>
      </c>
      <c r="R2210" t="str">
        <v>True</v>
      </c>
    </row>
    <row r="2211" spans="1:18" x14ac:dyDescent="0.25">
      <c r="A2211" t="str">
        <v>250001</v>
      </c>
      <c r="B2211" t="str">
        <v>Stortingsvalget 2025</v>
      </c>
      <c r="C2211" t="str">
        <v>Nordland</v>
      </c>
      <c r="D2211" t="str">
        <v>1845</v>
      </c>
      <c r="E2211" t="str">
        <v>Sørfold</v>
      </c>
      <c r="F2211" t="str">
        <v>0003</v>
      </c>
      <c r="G2211" t="str">
        <v>Mørsvik</v>
      </c>
      <c r="H2211" t="str">
        <v>0003</v>
      </c>
      <c r="I2211" t="str">
        <v>Mørsvik skole</v>
      </c>
      <c r="J2211" t="str">
        <v>Sildhopen 13</v>
      </c>
      <c r="K2211" t="str">
        <v>8266</v>
      </c>
      <c r="L2211" t="str">
        <v>Mørsvikbotn</v>
      </c>
      <c r="M2211" t="str">
        <v>NULL</v>
      </c>
      <c r="N2211" t="str">
        <v>67.69221, 15.84777</v>
      </c>
      <c r="O2211">
        <v>45908</v>
      </c>
      <c r="P2211">
        <v>0.41666666666666669</v>
      </c>
      <c r="Q2211">
        <v>0.54166666666666663</v>
      </c>
      <c r="R2211" t="str">
        <v>True</v>
      </c>
    </row>
    <row r="2212" spans="1:18" x14ac:dyDescent="0.25">
      <c r="A2212" t="str">
        <v>250001</v>
      </c>
      <c r="B2212" t="str">
        <v>Stortingsvalget 2025</v>
      </c>
      <c r="C2212" t="str">
        <v>Nordland</v>
      </c>
      <c r="D2212" t="str">
        <v>1845</v>
      </c>
      <c r="E2212" t="str">
        <v>Sørfold</v>
      </c>
      <c r="F2212" t="str">
        <v>0006</v>
      </c>
      <c r="G2212" t="str">
        <v>Straumen</v>
      </c>
      <c r="H2212" t="str">
        <v>0006</v>
      </c>
      <c r="I2212" t="str">
        <v>Sørfold Rådhus. Rådhussalen</v>
      </c>
      <c r="J2212" t="str">
        <v>Strandveien 2</v>
      </c>
      <c r="K2212" t="str">
        <v>8226</v>
      </c>
      <c r="L2212" t="str">
        <v>Straumen</v>
      </c>
      <c r="M2212" t="str">
        <v>NULL</v>
      </c>
      <c r="N2212" t="str">
        <v>67.34794, 15.5947</v>
      </c>
      <c r="O2212">
        <v>45908</v>
      </c>
      <c r="P2212">
        <v>0.375</v>
      </c>
      <c r="Q2212">
        <v>0.83333333333333337</v>
      </c>
      <c r="R2212" t="str">
        <v>True</v>
      </c>
    </row>
    <row r="2213" spans="1:18" x14ac:dyDescent="0.25">
      <c r="A2213" t="str">
        <v>250001</v>
      </c>
      <c r="B2213" t="str">
        <v>Stortingsvalget 2025</v>
      </c>
      <c r="C2213" t="str">
        <v>Nordland</v>
      </c>
      <c r="D2213" t="str">
        <v>1845</v>
      </c>
      <c r="E2213" t="str">
        <v>Sørfold</v>
      </c>
      <c r="F2213" t="str">
        <v>0007</v>
      </c>
      <c r="G2213" t="str">
        <v>Røsvik</v>
      </c>
      <c r="H2213" t="str">
        <v>0007</v>
      </c>
      <c r="I2213" t="str">
        <v>Røsvik samfunnshus</v>
      </c>
      <c r="J2213" t="str">
        <v>Røsvikveien 1520</v>
      </c>
      <c r="K2213" t="str">
        <v>8220</v>
      </c>
      <c r="L2213" t="str">
        <v>Røsvik</v>
      </c>
      <c r="M2213" t="str">
        <v>NULL</v>
      </c>
      <c r="N2213" t="str">
        <v>67.47711, 15.45981</v>
      </c>
      <c r="O2213">
        <v>45908</v>
      </c>
      <c r="P2213">
        <v>0.41666666666666669</v>
      </c>
      <c r="Q2213">
        <v>0.54166666666666663</v>
      </c>
      <c r="R2213" t="str">
        <v>True</v>
      </c>
    </row>
    <row r="2214" spans="1:18" x14ac:dyDescent="0.25">
      <c r="A2214" t="str">
        <v>250001</v>
      </c>
      <c r="B2214" t="str">
        <v>Stortingsvalget 2025</v>
      </c>
      <c r="C2214" t="str">
        <v>Nordland</v>
      </c>
      <c r="D2214" t="str">
        <v>1845</v>
      </c>
      <c r="E2214" t="str">
        <v>Sørfold</v>
      </c>
      <c r="F2214" t="str">
        <v>0007</v>
      </c>
      <c r="G2214" t="str">
        <v>Røsvik</v>
      </c>
      <c r="H2214" t="str">
        <v>0007</v>
      </c>
      <c r="I2214" t="str">
        <v>Røsvik samfunnshus</v>
      </c>
      <c r="J2214" t="str">
        <v>Røsvikveien 1520</v>
      </c>
      <c r="K2214" t="str">
        <v>8220</v>
      </c>
      <c r="L2214" t="str">
        <v>Røsvik</v>
      </c>
      <c r="M2214" t="str">
        <v>NULL</v>
      </c>
      <c r="N2214" t="str">
        <v>67.47711, 15.45981</v>
      </c>
      <c r="O2214">
        <v>45908</v>
      </c>
      <c r="P2214">
        <v>0.66666666666666663</v>
      </c>
      <c r="Q2214">
        <v>0.79166666666666663</v>
      </c>
      <c r="R2214" t="str">
        <v>True</v>
      </c>
    </row>
    <row r="2215" spans="1:18" x14ac:dyDescent="0.25">
      <c r="A2215" t="str">
        <v>250001</v>
      </c>
      <c r="B2215" t="str">
        <v>Stortingsvalget 2025</v>
      </c>
      <c r="C2215" t="str">
        <v>Nordland</v>
      </c>
      <c r="D2215" t="str">
        <v>1848</v>
      </c>
      <c r="E2215" t="str">
        <v>Steigen</v>
      </c>
      <c r="F2215" t="str">
        <v>0001</v>
      </c>
      <c r="G2215" t="str">
        <v>Leinesfjord</v>
      </c>
      <c r="H2215" t="str">
        <v>0001</v>
      </c>
      <c r="I2215" t="str">
        <v>Steigen kommune - Rådhuset</v>
      </c>
      <c r="J2215" t="str">
        <v>Myklebostad 1</v>
      </c>
      <c r="K2215" t="str">
        <v>8283</v>
      </c>
      <c r="L2215" t="str">
        <v>Leinesfjord</v>
      </c>
      <c r="M2215" t="str">
        <v>NULL</v>
      </c>
      <c r="N2215" t="str">
        <v>67.77624, 15.01616</v>
      </c>
      <c r="O2215">
        <v>45908</v>
      </c>
      <c r="P2215">
        <v>0.45833333333333331</v>
      </c>
      <c r="Q2215">
        <v>0.75</v>
      </c>
      <c r="R2215" t="str">
        <v>True</v>
      </c>
    </row>
    <row r="2216" spans="1:18" x14ac:dyDescent="0.25">
      <c r="A2216" t="str">
        <v>250001</v>
      </c>
      <c r="B2216" t="str">
        <v>Stortingsvalget 2025</v>
      </c>
      <c r="C2216" t="str">
        <v>Nordland</v>
      </c>
      <c r="D2216" t="str">
        <v>1851</v>
      </c>
      <c r="E2216" t="str">
        <v>Lødingen</v>
      </c>
      <c r="F2216" t="str">
        <v>0001</v>
      </c>
      <c r="G2216" t="str">
        <v>Lødingen</v>
      </c>
      <c r="H2216" t="str">
        <v>0001</v>
      </c>
      <c r="I2216" t="str">
        <v>Lødingen rådhus</v>
      </c>
      <c r="J2216" t="str">
        <v>Rådhusveien 27</v>
      </c>
      <c r="K2216" t="str">
        <v>8410</v>
      </c>
      <c r="L2216" t="str">
        <v>Lødingen</v>
      </c>
      <c r="M2216" t="str">
        <v>NULL</v>
      </c>
      <c r="N2216" t="str">
        <v>68.409982, 15.990499</v>
      </c>
      <c r="O2216">
        <v>45908</v>
      </c>
      <c r="P2216">
        <v>0.375</v>
      </c>
      <c r="Q2216">
        <v>0.83333333333333337</v>
      </c>
      <c r="R2216" t="str">
        <v>True</v>
      </c>
    </row>
    <row r="2217" spans="1:18" x14ac:dyDescent="0.25">
      <c r="A2217" t="str">
        <v>250001</v>
      </c>
      <c r="B2217" t="str">
        <v>Stortingsvalget 2025</v>
      </c>
      <c r="C2217" t="str">
        <v>Nordland</v>
      </c>
      <c r="D2217" t="str">
        <v>1851</v>
      </c>
      <c r="E2217" t="str">
        <v>Lødingen</v>
      </c>
      <c r="F2217" t="str">
        <v>0002</v>
      </c>
      <c r="G2217" t="str">
        <v>Vestbygd</v>
      </c>
      <c r="H2217" t="str">
        <v>0002</v>
      </c>
      <c r="I2217" t="str">
        <v>Vestbygd idrettshall og kantine</v>
      </c>
      <c r="J2217" t="str">
        <v>Vågehamn</v>
      </c>
      <c r="K2217" t="str">
        <v>8412</v>
      </c>
      <c r="L2217" t="str">
        <v>Vestbygd</v>
      </c>
      <c r="M2217" t="str">
        <v>NULL</v>
      </c>
      <c r="N2217" t="str">
        <v>68.348061, 15.508275</v>
      </c>
      <c r="O2217">
        <v>45908</v>
      </c>
      <c r="P2217">
        <v>0.41666666666666669</v>
      </c>
      <c r="Q2217">
        <v>0.75</v>
      </c>
      <c r="R2217" t="str">
        <v>True</v>
      </c>
    </row>
    <row r="2218" spans="1:18" x14ac:dyDescent="0.25">
      <c r="A2218" t="str">
        <v>250001</v>
      </c>
      <c r="B2218" t="str">
        <v>Stortingsvalget 2025</v>
      </c>
      <c r="C2218" t="str">
        <v>Nordland</v>
      </c>
      <c r="D2218" t="str">
        <v>1853</v>
      </c>
      <c r="E2218" t="str">
        <v>Evenes</v>
      </c>
      <c r="F2218" t="str">
        <v>0004</v>
      </c>
      <c r="G2218" t="str">
        <v>Liland</v>
      </c>
      <c r="H2218" t="str">
        <v>0004</v>
      </c>
      <c r="I2218" t="str">
        <v>Eveneshallen - Evená≈°≈°ehálla</v>
      </c>
      <c r="J2218" t="str">
        <v>Bjellgamveien 15</v>
      </c>
      <c r="K2218" t="str">
        <v>8534</v>
      </c>
      <c r="L2218" t="str">
        <v>Liland</v>
      </c>
      <c r="M2218" t="str">
        <v>NULL</v>
      </c>
      <c r="N2218" t="str">
        <v>68.482728, 16.887145</v>
      </c>
      <c r="O2218">
        <v>45908</v>
      </c>
      <c r="P2218">
        <v>0.5</v>
      </c>
      <c r="Q2218">
        <v>0.79166666666666663</v>
      </c>
      <c r="R2218" t="str">
        <v>True</v>
      </c>
    </row>
    <row r="2219" spans="1:18" x14ac:dyDescent="0.25">
      <c r="A2219" t="str">
        <v>250001</v>
      </c>
      <c r="B2219" t="str">
        <v>Stortingsvalget 2025</v>
      </c>
      <c r="C2219" t="str">
        <v>Nordland</v>
      </c>
      <c r="D2219" t="str">
        <v>1853</v>
      </c>
      <c r="E2219" t="str">
        <v>Evenes</v>
      </c>
      <c r="F2219" t="str">
        <v>0006</v>
      </c>
      <c r="G2219" t="str">
        <v>Bogen</v>
      </c>
      <c r="H2219" t="str">
        <v>0006</v>
      </c>
      <c r="I2219" t="str">
        <v>Evenes rådhus</v>
      </c>
      <c r="J2219" t="str">
        <v>Bergvikveien 11</v>
      </c>
      <c r="K2219" t="str">
        <v>8533</v>
      </c>
      <c r="L2219" t="str">
        <v>Bogen i Ofoten</v>
      </c>
      <c r="M2219" t="str">
        <v>NULL</v>
      </c>
      <c r="N2219" t="str">
        <v>68.523404, 17.008971</v>
      </c>
      <c r="O2219">
        <v>45908</v>
      </c>
      <c r="P2219">
        <v>0.5</v>
      </c>
      <c r="Q2219">
        <v>0.79166666666666663</v>
      </c>
      <c r="R2219" t="str">
        <v>True</v>
      </c>
    </row>
    <row r="2220" spans="1:18" x14ac:dyDescent="0.25">
      <c r="A2220" t="str">
        <v>250001</v>
      </c>
      <c r="B2220" t="str">
        <v>Stortingsvalget 2025</v>
      </c>
      <c r="C2220" t="str">
        <v>Nordland</v>
      </c>
      <c r="D2220" t="str">
        <v>1856</v>
      </c>
      <c r="E2220" t="str">
        <v>Røst</v>
      </c>
      <c r="F2220" t="str">
        <v>0001</v>
      </c>
      <c r="G2220" t="str">
        <v>Røst</v>
      </c>
      <c r="H2220" t="str">
        <v>0001</v>
      </c>
      <c r="I2220" t="str">
        <v xml:space="preserve">Røst rådhus </v>
      </c>
      <c r="J2220" t="str">
        <v>Røstlandveien 37</v>
      </c>
      <c r="K2220" t="str">
        <v>8064</v>
      </c>
      <c r="L2220" t="str">
        <v>Røst</v>
      </c>
      <c r="M2220" t="str">
        <v>NULL</v>
      </c>
      <c r="N2220" t="str">
        <v>67.5173277468513, 12.115551779098496</v>
      </c>
      <c r="O2220">
        <v>45908</v>
      </c>
      <c r="P2220">
        <v>0.41666666666666669</v>
      </c>
      <c r="Q2220">
        <v>0.75</v>
      </c>
      <c r="R2220" t="str">
        <v>True</v>
      </c>
    </row>
    <row r="2221" spans="1:18" x14ac:dyDescent="0.25">
      <c r="A2221" t="str">
        <v>250001</v>
      </c>
      <c r="B2221" t="str">
        <v>Stortingsvalget 2025</v>
      </c>
      <c r="C2221" t="str">
        <v>Nordland</v>
      </c>
      <c r="D2221" t="str">
        <v>1857</v>
      </c>
      <c r="E2221" t="str">
        <v>Væøy</v>
      </c>
      <c r="F2221" t="str">
        <v>0001</v>
      </c>
      <c r="G2221" t="str">
        <v>Sørland</v>
      </c>
      <c r="H2221" t="str">
        <v>0001</v>
      </c>
      <c r="I2221" t="str">
        <v>Kultursalen</v>
      </c>
      <c r="J2221" t="str">
        <v>Skoleveien 10</v>
      </c>
      <c r="K2221" t="str">
        <v>8063</v>
      </c>
      <c r="L2221" t="str">
        <v>Væøy</v>
      </c>
      <c r="M2221" t="str">
        <v>NULL</v>
      </c>
      <c r="N2221" t="str">
        <v>67.66641, 12.6875</v>
      </c>
      <c r="O2221">
        <v>45908</v>
      </c>
      <c r="P2221">
        <v>0.375</v>
      </c>
      <c r="Q2221">
        <v>0.83333333333333337</v>
      </c>
      <c r="R2221" t="str">
        <v>True</v>
      </c>
    </row>
    <row r="2222" spans="1:18" x14ac:dyDescent="0.25">
      <c r="A2222" t="str">
        <v>250001</v>
      </c>
      <c r="B2222" t="str">
        <v>Stortingsvalget 2025</v>
      </c>
      <c r="C2222" t="str">
        <v>Nordland</v>
      </c>
      <c r="D2222" t="str">
        <v>1859</v>
      </c>
      <c r="E2222" t="str">
        <v>Flakstad</v>
      </c>
      <c r="F2222" t="str">
        <v>0005</v>
      </c>
      <c r="G2222" t="str">
        <v>Ramberg</v>
      </c>
      <c r="H2222" t="str">
        <v>0005</v>
      </c>
      <c r="I2222" t="str">
        <v>Flakstad barne- og ungdomsskole</v>
      </c>
      <c r="J2222" t="str">
        <v>Flakstadveien 389</v>
      </c>
      <c r="K2222" t="str">
        <v>8380</v>
      </c>
      <c r="L2222" t="str">
        <v>Ramberg</v>
      </c>
      <c r="M2222" t="str">
        <v>NULL</v>
      </c>
      <c r="N2222" t="str">
        <v>68.092441, 13.229921</v>
      </c>
      <c r="O2222">
        <v>45908</v>
      </c>
      <c r="P2222">
        <v>0.41666666666666669</v>
      </c>
      <c r="Q2222">
        <v>0.625</v>
      </c>
      <c r="R2222" t="str">
        <v>True</v>
      </c>
    </row>
    <row r="2223" spans="1:18" x14ac:dyDescent="0.25">
      <c r="A2223" t="str">
        <v>250001</v>
      </c>
      <c r="B2223" t="str">
        <v>Stortingsvalget 2025</v>
      </c>
      <c r="C2223" t="str">
        <v>Nordland</v>
      </c>
      <c r="D2223" t="str">
        <v>1859</v>
      </c>
      <c r="E2223" t="str">
        <v>Flakstad</v>
      </c>
      <c r="F2223" t="str">
        <v>0005</v>
      </c>
      <c r="G2223" t="str">
        <v>Ramberg</v>
      </c>
      <c r="H2223" t="str">
        <v>0005</v>
      </c>
      <c r="I2223" t="str">
        <v>Flakstad barne- og ungdomsskole</v>
      </c>
      <c r="J2223" t="str">
        <v>Flakstadveien 389</v>
      </c>
      <c r="K2223" t="str">
        <v>8380</v>
      </c>
      <c r="L2223" t="str">
        <v>Ramberg</v>
      </c>
      <c r="M2223" t="str">
        <v>NULL</v>
      </c>
      <c r="N2223" t="str">
        <v>68.092441, 13.229921</v>
      </c>
      <c r="O2223">
        <v>45908</v>
      </c>
      <c r="P2223">
        <v>0.66666666666666663</v>
      </c>
      <c r="Q2223">
        <v>0.83333333333333337</v>
      </c>
      <c r="R2223" t="str">
        <v>True</v>
      </c>
    </row>
    <row r="2224" spans="1:18" x14ac:dyDescent="0.25">
      <c r="A2224" t="str">
        <v>250001</v>
      </c>
      <c r="B2224" t="str">
        <v>Stortingsvalget 2025</v>
      </c>
      <c r="C2224" t="str">
        <v>Nordland</v>
      </c>
      <c r="D2224" t="str">
        <v>1859</v>
      </c>
      <c r="E2224" t="str">
        <v>Flakstad</v>
      </c>
      <c r="F2224" t="str">
        <v>0006</v>
      </c>
      <c r="G2224" t="str">
        <v>Napp</v>
      </c>
      <c r="H2224" t="str">
        <v>0006</v>
      </c>
      <c r="I2224" t="str">
        <v>Nordbygda grendehus</v>
      </c>
      <c r="J2224" t="str">
        <v>Flakstadveien 122</v>
      </c>
      <c r="K2224" t="str">
        <v>8382</v>
      </c>
      <c r="L2224" t="str">
        <v>Napp</v>
      </c>
      <c r="M2224" t="str">
        <v>NULL</v>
      </c>
      <c r="N2224" t="str">
        <v>68.13124, 13.42046</v>
      </c>
      <c r="O2224">
        <v>45908</v>
      </c>
      <c r="P2224">
        <v>0.41666666666666669</v>
      </c>
      <c r="Q2224">
        <v>0.625</v>
      </c>
      <c r="R2224" t="str">
        <v>True</v>
      </c>
    </row>
    <row r="2225" spans="1:18" x14ac:dyDescent="0.25">
      <c r="A2225" t="str">
        <v>250001</v>
      </c>
      <c r="B2225" t="str">
        <v>Stortingsvalget 2025</v>
      </c>
      <c r="C2225" t="str">
        <v>Nordland</v>
      </c>
      <c r="D2225" t="str">
        <v>1859</v>
      </c>
      <c r="E2225" t="str">
        <v>Flakstad</v>
      </c>
      <c r="F2225" t="str">
        <v>0006</v>
      </c>
      <c r="G2225" t="str">
        <v>Napp</v>
      </c>
      <c r="H2225" t="str">
        <v>0006</v>
      </c>
      <c r="I2225" t="str">
        <v>Nordbygda grendehus</v>
      </c>
      <c r="J2225" t="str">
        <v>Flakstadveien 122</v>
      </c>
      <c r="K2225" t="str">
        <v>8382</v>
      </c>
      <c r="L2225" t="str">
        <v>Napp</v>
      </c>
      <c r="M2225" t="str">
        <v>NULL</v>
      </c>
      <c r="N2225" t="str">
        <v>68.13124, 13.42046</v>
      </c>
      <c r="O2225">
        <v>45908</v>
      </c>
      <c r="P2225">
        <v>0.66666666666666663</v>
      </c>
      <c r="Q2225">
        <v>0.83333333333333337</v>
      </c>
      <c r="R2225" t="str">
        <v>True</v>
      </c>
    </row>
    <row r="2226" spans="1:18" x14ac:dyDescent="0.25">
      <c r="A2226" t="str">
        <v>250001</v>
      </c>
      <c r="B2226" t="str">
        <v>Stortingsvalget 2025</v>
      </c>
      <c r="C2226" t="str">
        <v>Nordland</v>
      </c>
      <c r="D2226" t="str">
        <v>1860</v>
      </c>
      <c r="E2226" t="str">
        <v>Vestvågøy</v>
      </c>
      <c r="F2226" t="str">
        <v>0001</v>
      </c>
      <c r="G2226" t="str">
        <v>Ballstad</v>
      </c>
      <c r="H2226" t="str">
        <v>0001</v>
      </c>
      <c r="I2226" t="str">
        <v>Ballstad skole</v>
      </c>
      <c r="J2226" t="str">
        <v>Skottnesveien 257</v>
      </c>
      <c r="K2226" t="str">
        <v>8373</v>
      </c>
      <c r="L2226" t="str">
        <v>Vestvågøy</v>
      </c>
      <c r="M2226" t="str">
        <v>NULL</v>
      </c>
      <c r="N2226" t="str">
        <v>68.08435039999999, 13.539471800000001</v>
      </c>
      <c r="O2226">
        <v>45908</v>
      </c>
      <c r="P2226">
        <v>0.375</v>
      </c>
      <c r="Q2226">
        <v>0.83333333333333337</v>
      </c>
      <c r="R2226" t="str">
        <v>True</v>
      </c>
    </row>
    <row r="2227" spans="1:18" x14ac:dyDescent="0.25">
      <c r="A2227" t="str">
        <v>250001</v>
      </c>
      <c r="B2227" t="str">
        <v>Stortingsvalget 2025</v>
      </c>
      <c r="C2227" t="str">
        <v>Nordland</v>
      </c>
      <c r="D2227" t="str">
        <v>1860</v>
      </c>
      <c r="E2227" t="str">
        <v>Vestvågøy</v>
      </c>
      <c r="F2227" t="str">
        <v>0002</v>
      </c>
      <c r="G2227" t="str">
        <v>Leknes</v>
      </c>
      <c r="H2227" t="str">
        <v>0002</v>
      </c>
      <c r="I2227" t="str">
        <v>Lekneshallen</v>
      </c>
      <c r="J2227" t="str">
        <v>Idrettsgata 54</v>
      </c>
      <c r="K2227" t="str">
        <v>8370</v>
      </c>
      <c r="L2227" t="str">
        <v>Vestvågøy</v>
      </c>
      <c r="M2227" t="str">
        <v>NULL</v>
      </c>
      <c r="N2227" t="str">
        <v>68.1468409, 13.620693999999957</v>
      </c>
      <c r="O2227">
        <v>45908</v>
      </c>
      <c r="P2227">
        <v>0.375</v>
      </c>
      <c r="Q2227">
        <v>0.83333333333333337</v>
      </c>
      <c r="R2227" t="str">
        <v>True</v>
      </c>
    </row>
    <row r="2228" spans="1:18" x14ac:dyDescent="0.25">
      <c r="A2228" t="str">
        <v>250001</v>
      </c>
      <c r="B2228" t="str">
        <v>Stortingsvalget 2025</v>
      </c>
      <c r="C2228" t="str">
        <v>Nordland</v>
      </c>
      <c r="D2228" t="str">
        <v>1860</v>
      </c>
      <c r="E2228" t="str">
        <v>Vestvågøy</v>
      </c>
      <c r="F2228" t="str">
        <v>0003</v>
      </c>
      <c r="G2228" t="str">
        <v>Gravdal</v>
      </c>
      <c r="H2228" t="str">
        <v>0003</v>
      </c>
      <c r="I2228" t="str">
        <v>Gravdalshallen</v>
      </c>
      <c r="J2228" t="str">
        <v>Skoleveien 3</v>
      </c>
      <c r="K2228" t="str">
        <v>8372</v>
      </c>
      <c r="L2228" t="str">
        <v>Gravdal</v>
      </c>
      <c r="M2228" t="str">
        <v>NULL</v>
      </c>
      <c r="N2228" t="str">
        <v>68.11871,13.557826</v>
      </c>
      <c r="O2228">
        <v>45908</v>
      </c>
      <c r="P2228">
        <v>0.375</v>
      </c>
      <c r="Q2228">
        <v>0.83333333333333337</v>
      </c>
      <c r="R2228" t="str">
        <v>True</v>
      </c>
    </row>
    <row r="2229" spans="1:18" x14ac:dyDescent="0.25">
      <c r="A2229" t="str">
        <v>250001</v>
      </c>
      <c r="B2229" t="str">
        <v>Stortingsvalget 2025</v>
      </c>
      <c r="C2229" t="str">
        <v>Nordland</v>
      </c>
      <c r="D2229" t="str">
        <v>1860</v>
      </c>
      <c r="E2229" t="str">
        <v>Vestvågøy</v>
      </c>
      <c r="F2229" t="str">
        <v>0004</v>
      </c>
      <c r="G2229" t="str">
        <v>Stamsund</v>
      </c>
      <c r="H2229" t="str">
        <v>0004</v>
      </c>
      <c r="I2229" t="str">
        <v>Svarholt skole</v>
      </c>
      <c r="J2229" t="str">
        <v>J. M. Johansens Vei 246</v>
      </c>
      <c r="K2229" t="str">
        <v>8340</v>
      </c>
      <c r="L2229" t="str">
        <v>Vestvågøy</v>
      </c>
      <c r="M2229" t="str">
        <v>NULL</v>
      </c>
      <c r="N2229" t="str">
        <v>68.1350466, 13.840383999999971</v>
      </c>
      <c r="O2229">
        <v>45908</v>
      </c>
      <c r="P2229">
        <v>0.375</v>
      </c>
      <c r="Q2229">
        <v>0.83333333333333337</v>
      </c>
      <c r="R2229" t="str">
        <v>True</v>
      </c>
    </row>
    <row r="2230" spans="1:18" x14ac:dyDescent="0.25">
      <c r="A2230" t="str">
        <v>250001</v>
      </c>
      <c r="B2230" t="str">
        <v>Stortingsvalget 2025</v>
      </c>
      <c r="C2230" t="str">
        <v>Nordland</v>
      </c>
      <c r="D2230" t="str">
        <v>1860</v>
      </c>
      <c r="E2230" t="str">
        <v>Vestvågøy</v>
      </c>
      <c r="F2230" t="str">
        <v>0005</v>
      </c>
      <c r="G2230" t="str">
        <v>Bøstad</v>
      </c>
      <c r="H2230" t="str">
        <v>0005</v>
      </c>
      <c r="I2230" t="str">
        <v>Bøstad skole</v>
      </c>
      <c r="J2230" t="str">
        <v>Vikingveien 459</v>
      </c>
      <c r="K2230" t="str">
        <v>8360</v>
      </c>
      <c r="L2230" t="str">
        <v>Vestvågøy</v>
      </c>
      <c r="M2230" t="str">
        <v>NULL</v>
      </c>
      <c r="N2230" t="str">
        <v>68.239284, 13.75198039999998</v>
      </c>
      <c r="O2230">
        <v>45908</v>
      </c>
      <c r="P2230">
        <v>0.375</v>
      </c>
      <c r="Q2230">
        <v>0.83333333333333337</v>
      </c>
      <c r="R2230" t="str">
        <v>True</v>
      </c>
    </row>
    <row r="2231" spans="1:18" x14ac:dyDescent="0.25">
      <c r="A2231" t="str">
        <v>250001</v>
      </c>
      <c r="B2231" t="str">
        <v>Stortingsvalget 2025</v>
      </c>
      <c r="C2231" t="str">
        <v>Nordland</v>
      </c>
      <c r="D2231" t="str">
        <v>1860</v>
      </c>
      <c r="E2231" t="str">
        <v>Vestvågøy</v>
      </c>
      <c r="F2231" t="str">
        <v>0006</v>
      </c>
      <c r="G2231" t="str">
        <v>Fygle</v>
      </c>
      <c r="H2231" t="str">
        <v>0006</v>
      </c>
      <c r="I2231" t="str">
        <v>Fygle skole</v>
      </c>
      <c r="J2231" t="str">
        <v>Ramsvikveien 5</v>
      </c>
      <c r="K2231" t="str">
        <v>8370</v>
      </c>
      <c r="L2231" t="str">
        <v>Vestvågøy</v>
      </c>
      <c r="M2231" t="str">
        <v>NULL</v>
      </c>
      <c r="N2231" t="str">
        <v>68.14423099999999, 13.650174500000048</v>
      </c>
      <c r="O2231">
        <v>45908</v>
      </c>
      <c r="P2231">
        <v>0.375</v>
      </c>
      <c r="Q2231">
        <v>0.83333333333333337</v>
      </c>
      <c r="R2231" t="str">
        <v>True</v>
      </c>
    </row>
    <row r="2232" spans="1:18" x14ac:dyDescent="0.25">
      <c r="A2232" t="str">
        <v>250001</v>
      </c>
      <c r="B2232" t="str">
        <v>Stortingsvalget 2025</v>
      </c>
      <c r="C2232" t="str">
        <v>Nordland</v>
      </c>
      <c r="D2232" t="str">
        <v>1865</v>
      </c>
      <c r="E2232" t="str">
        <v>Vågan</v>
      </c>
      <c r="F2232" t="str">
        <v>0001</v>
      </c>
      <c r="G2232" t="str">
        <v>Vinje</v>
      </c>
      <c r="H2232" t="str">
        <v>0001</v>
      </c>
      <c r="I2232" t="str">
        <v>Gimsøy oppvekstsenter</v>
      </c>
      <c r="J2232" t="str">
        <v>statsveien 654</v>
      </c>
      <c r="K2232" t="str">
        <v>8314</v>
      </c>
      <c r="L2232" t="str">
        <v>Gimsøysand</v>
      </c>
      <c r="M2232" t="str">
        <v>NULL</v>
      </c>
      <c r="N2232" t="str">
        <v>68.319984, 14.199503</v>
      </c>
      <c r="O2232">
        <v>45908</v>
      </c>
      <c r="P2232">
        <v>0.58333333333333337</v>
      </c>
      <c r="Q2232">
        <v>0.79166666666666663</v>
      </c>
      <c r="R2232" t="str">
        <v>True</v>
      </c>
    </row>
    <row r="2233" spans="1:18" x14ac:dyDescent="0.25">
      <c r="A2233" t="str">
        <v>250001</v>
      </c>
      <c r="B2233" t="str">
        <v>Stortingsvalget 2025</v>
      </c>
      <c r="C2233" t="str">
        <v>Nordland</v>
      </c>
      <c r="D2233" t="str">
        <v>1865</v>
      </c>
      <c r="E2233" t="str">
        <v>Vågan</v>
      </c>
      <c r="F2233" t="str">
        <v>0002</v>
      </c>
      <c r="G2233" t="str">
        <v>Sydal</v>
      </c>
      <c r="H2233" t="str">
        <v>0002</v>
      </c>
      <c r="I2233" t="str">
        <v>Strauman oppvekstsenter</v>
      </c>
      <c r="J2233" t="str">
        <v>Brennaveien</v>
      </c>
      <c r="K2233" t="str">
        <v>8313</v>
      </c>
      <c r="L2233" t="str">
        <v>Kleppstad</v>
      </c>
      <c r="M2233" t="str">
        <v>NULL</v>
      </c>
      <c r="N2233" t="str">
        <v>68.285929, 14.34683</v>
      </c>
      <c r="O2233">
        <v>45908</v>
      </c>
      <c r="P2233">
        <v>0.58333333333333337</v>
      </c>
      <c r="Q2233">
        <v>0.79166666666666663</v>
      </c>
      <c r="R2233" t="str">
        <v>True</v>
      </c>
    </row>
    <row r="2234" spans="1:18" x14ac:dyDescent="0.25">
      <c r="A2234" t="str">
        <v>250001</v>
      </c>
      <c r="B2234" t="str">
        <v>Stortingsvalget 2025</v>
      </c>
      <c r="C2234" t="str">
        <v>Nordland</v>
      </c>
      <c r="D2234" t="str">
        <v>1865</v>
      </c>
      <c r="E2234" t="str">
        <v>Vågan</v>
      </c>
      <c r="F2234" t="str">
        <v>0004</v>
      </c>
      <c r="G2234" t="str">
        <v>Henningsvæ</v>
      </c>
      <c r="H2234" t="str">
        <v>0004</v>
      </c>
      <c r="I2234" t="str">
        <v>Henningsvæ skole</v>
      </c>
      <c r="J2234" t="str">
        <v xml:space="preserve">Kirkeveien </v>
      </c>
      <c r="K2234" t="str">
        <v>8312</v>
      </c>
      <c r="L2234" t="str">
        <v>Henningsvæ</v>
      </c>
      <c r="M2234" t="str">
        <v>NULL</v>
      </c>
      <c r="N2234" t="str">
        <v>68.15194071618246, 14.197169466894138</v>
      </c>
      <c r="O2234">
        <v>45908</v>
      </c>
      <c r="P2234">
        <v>0.58333333333333337</v>
      </c>
      <c r="Q2234">
        <v>0.79166666666666663</v>
      </c>
      <c r="R2234" t="str">
        <v>True</v>
      </c>
    </row>
    <row r="2235" spans="1:18" x14ac:dyDescent="0.25">
      <c r="A2235" t="str">
        <v>250001</v>
      </c>
      <c r="B2235" t="str">
        <v>Stortingsvalget 2025</v>
      </c>
      <c r="C2235" t="str">
        <v>Nordland</v>
      </c>
      <c r="D2235" t="str">
        <v>1865</v>
      </c>
      <c r="E2235" t="str">
        <v>Vågan</v>
      </c>
      <c r="F2235" t="str">
        <v>0006</v>
      </c>
      <c r="G2235" t="str">
        <v>Kabelvåg</v>
      </c>
      <c r="H2235" t="str">
        <v>0006</v>
      </c>
      <c r="I2235" t="str">
        <v>Vågan Menighetshus</v>
      </c>
      <c r="J2235" t="str">
        <v>Villaveien 9</v>
      </c>
      <c r="K2235" t="str">
        <v>8310</v>
      </c>
      <c r="L2235" t="str">
        <v>Kabelvåg</v>
      </c>
      <c r="M2235" t="str">
        <v>NULL</v>
      </c>
      <c r="N2235" t="str">
        <v>68.21075, 14.47242</v>
      </c>
      <c r="O2235">
        <v>45908</v>
      </c>
      <c r="P2235">
        <v>0.41666666666666669</v>
      </c>
      <c r="Q2235">
        <v>0.83333333333333337</v>
      </c>
      <c r="R2235" t="str">
        <v>True</v>
      </c>
    </row>
    <row r="2236" spans="1:18" x14ac:dyDescent="0.25">
      <c r="A2236" t="str">
        <v>250001</v>
      </c>
      <c r="B2236" t="str">
        <v>Stortingsvalget 2025</v>
      </c>
      <c r="C2236" t="str">
        <v>Nordland</v>
      </c>
      <c r="D2236" t="str">
        <v>1865</v>
      </c>
      <c r="E2236" t="str">
        <v>Vågan</v>
      </c>
      <c r="F2236" t="str">
        <v>0007</v>
      </c>
      <c r="G2236" t="str">
        <v>Svolvæ</v>
      </c>
      <c r="H2236" t="str">
        <v>0007</v>
      </c>
      <c r="I2236" t="str">
        <v>Svolvæ skole</v>
      </c>
      <c r="J2236" t="str">
        <v>Vestermyrveien</v>
      </c>
      <c r="K2236" t="str">
        <v>8300</v>
      </c>
      <c r="L2236" t="str">
        <v>Svolvæ</v>
      </c>
      <c r="M2236" t="str">
        <v>NULL</v>
      </c>
      <c r="N2236" t="str">
        <v>68.23891, 14.56329</v>
      </c>
      <c r="O2236">
        <v>45908</v>
      </c>
      <c r="P2236">
        <v>0.41666666666666669</v>
      </c>
      <c r="Q2236">
        <v>0.83333333333333337</v>
      </c>
      <c r="R2236" t="str">
        <v>True</v>
      </c>
    </row>
    <row r="2237" spans="1:18" x14ac:dyDescent="0.25">
      <c r="A2237" t="str">
        <v>250001</v>
      </c>
      <c r="B2237" t="str">
        <v>Stortingsvalget 2025</v>
      </c>
      <c r="C2237" t="str">
        <v>Nordland</v>
      </c>
      <c r="D2237" t="str">
        <v>1865</v>
      </c>
      <c r="E2237" t="str">
        <v>Vågan</v>
      </c>
      <c r="F2237" t="str">
        <v>0009</v>
      </c>
      <c r="G2237" t="str">
        <v>Skrova</v>
      </c>
      <c r="H2237" t="str">
        <v>0009</v>
      </c>
      <c r="I2237" t="str">
        <v>Skrova oppvekstsenter</v>
      </c>
      <c r="J2237" t="str">
        <v>Randebekken</v>
      </c>
      <c r="K2237" t="str">
        <v>8320</v>
      </c>
      <c r="L2237" t="str">
        <v>Skrova</v>
      </c>
      <c r="M2237" t="str">
        <v>NULL</v>
      </c>
      <c r="N2237" t="str">
        <v>68.16996, 14.66196</v>
      </c>
      <c r="O2237">
        <v>45908</v>
      </c>
      <c r="P2237">
        <v>0.58333333333333337</v>
      </c>
      <c r="Q2237">
        <v>0.79166666666666663</v>
      </c>
      <c r="R2237" t="str">
        <v>True</v>
      </c>
    </row>
    <row r="2238" spans="1:18" x14ac:dyDescent="0.25">
      <c r="A2238" t="str">
        <v>250001</v>
      </c>
      <c r="B2238" t="str">
        <v>Stortingsvalget 2025</v>
      </c>
      <c r="C2238" t="str">
        <v>Nordland</v>
      </c>
      <c r="D2238" t="str">
        <v>1865</v>
      </c>
      <c r="E2238" t="str">
        <v>Vågan</v>
      </c>
      <c r="F2238" t="str">
        <v>0010</v>
      </c>
      <c r="G2238" t="str">
        <v>Laukvik</v>
      </c>
      <c r="H2238" t="str">
        <v>0010</v>
      </c>
      <c r="I2238" t="str">
        <v>Laukvik oppvekstsenter</v>
      </c>
      <c r="J2238" t="str">
        <v>Strandlandet</v>
      </c>
      <c r="K2238" t="str">
        <v>8315</v>
      </c>
      <c r="L2238" t="str">
        <v>Laukvik</v>
      </c>
      <c r="M2238" t="str">
        <v>NULL</v>
      </c>
      <c r="N2238" t="str">
        <v>68.39051,14.47149</v>
      </c>
      <c r="O2238">
        <v>45908</v>
      </c>
      <c r="P2238">
        <v>0.58333333333333337</v>
      </c>
      <c r="Q2238">
        <v>0.79166666666666663</v>
      </c>
      <c r="R2238" t="str">
        <v>True</v>
      </c>
    </row>
    <row r="2239" spans="1:18" x14ac:dyDescent="0.25">
      <c r="A2239" t="str">
        <v>250001</v>
      </c>
      <c r="B2239" t="str">
        <v>Stortingsvalget 2025</v>
      </c>
      <c r="C2239" t="str">
        <v>Nordland</v>
      </c>
      <c r="D2239" t="str">
        <v>1865</v>
      </c>
      <c r="E2239" t="str">
        <v>Vågan</v>
      </c>
      <c r="F2239" t="str">
        <v>0011</v>
      </c>
      <c r="G2239" t="str">
        <v>Laupstad</v>
      </c>
      <c r="H2239" t="str">
        <v>0011</v>
      </c>
      <c r="I2239" t="str">
        <v>Laupstad oppvekstsenter</v>
      </c>
      <c r="J2239" t="str">
        <v>liland</v>
      </c>
      <c r="K2239" t="str">
        <v>8316</v>
      </c>
      <c r="L2239" t="str">
        <v>Laupstad</v>
      </c>
      <c r="M2239" t="str">
        <v>NULL</v>
      </c>
      <c r="N2239" t="str">
        <v>68.356445, 14.740985</v>
      </c>
      <c r="O2239">
        <v>45908</v>
      </c>
      <c r="P2239">
        <v>0.58333333333333337</v>
      </c>
      <c r="Q2239">
        <v>0.79166666666666663</v>
      </c>
      <c r="R2239" t="str">
        <v>True</v>
      </c>
    </row>
    <row r="2240" spans="1:18" x14ac:dyDescent="0.25">
      <c r="A2240" t="str">
        <v>250001</v>
      </c>
      <c r="B2240" t="str">
        <v>Stortingsvalget 2025</v>
      </c>
      <c r="C2240" t="str">
        <v>Nordland</v>
      </c>
      <c r="D2240" t="str">
        <v>1865</v>
      </c>
      <c r="E2240" t="str">
        <v>Vågan</v>
      </c>
      <c r="F2240" t="str">
        <v>0012</v>
      </c>
      <c r="G2240" t="str">
        <v>Digermulen</v>
      </c>
      <c r="H2240" t="str">
        <v>0012</v>
      </c>
      <c r="I2240" t="str">
        <v>Digermulen skole</v>
      </c>
      <c r="J2240" t="str">
        <v>Digermulen</v>
      </c>
      <c r="K2240" t="str">
        <v>8324</v>
      </c>
      <c r="L2240" t="str">
        <v>Digermulen</v>
      </c>
      <c r="M2240" t="str">
        <v>NULL</v>
      </c>
      <c r="N2240" t="str">
        <v>68.30987606953218, 14.986925873057202</v>
      </c>
      <c r="O2240">
        <v>45908</v>
      </c>
      <c r="P2240">
        <v>0.58333333333333337</v>
      </c>
      <c r="Q2240">
        <v>0.75</v>
      </c>
      <c r="R2240" t="str">
        <v>True</v>
      </c>
    </row>
    <row r="2241" spans="1:18" x14ac:dyDescent="0.25">
      <c r="A2241" t="str">
        <v>250001</v>
      </c>
      <c r="B2241" t="str">
        <v>Stortingsvalget 2025</v>
      </c>
      <c r="C2241" t="str">
        <v>Nordland</v>
      </c>
      <c r="D2241" t="str">
        <v>1866</v>
      </c>
      <c r="E2241" t="str">
        <v>Hadsel</v>
      </c>
      <c r="F2241" t="str">
        <v>0003</v>
      </c>
      <c r="G2241" t="str">
        <v>Melbu</v>
      </c>
      <c r="H2241" t="str">
        <v>0003</v>
      </c>
      <c r="I2241" t="str">
        <v>Melbu samfunnshus</v>
      </c>
      <c r="J2241" t="str">
        <v>Skolegata 2</v>
      </c>
      <c r="K2241" t="str">
        <v>8445</v>
      </c>
      <c r="L2241" t="str">
        <v>Melbu</v>
      </c>
      <c r="M2241" t="str">
        <v>NULL</v>
      </c>
      <c r="N2241" t="str">
        <v>68.50349537654424, 14.803304513244598</v>
      </c>
      <c r="O2241">
        <v>45908</v>
      </c>
      <c r="P2241">
        <v>0.41666666666666669</v>
      </c>
      <c r="Q2241">
        <v>0.875</v>
      </c>
      <c r="R2241" t="str">
        <v>True</v>
      </c>
    </row>
    <row r="2242" spans="1:18" x14ac:dyDescent="0.25">
      <c r="A2242" t="str">
        <v>250001</v>
      </c>
      <c r="B2242" t="str">
        <v>Stortingsvalget 2025</v>
      </c>
      <c r="C2242" t="str">
        <v>Nordland</v>
      </c>
      <c r="D2242" t="str">
        <v>1866</v>
      </c>
      <c r="E2242" t="str">
        <v>Hadsel</v>
      </c>
      <c r="F2242" t="str">
        <v>0004</v>
      </c>
      <c r="G2242" t="str">
        <v>Stokmarknes</v>
      </c>
      <c r="H2242" t="str">
        <v>0004</v>
      </c>
      <c r="I2242" t="str">
        <v>Hadsel rådhus</v>
      </c>
      <c r="J2242" t="str">
        <v>Rådhusgata 5</v>
      </c>
      <c r="K2242" t="str">
        <v>8450</v>
      </c>
      <c r="L2242" t="str">
        <v>Stokmarknes</v>
      </c>
      <c r="M2242" t="str">
        <v>NULL</v>
      </c>
      <c r="N2242" t="str">
        <v>68.56339, 14.90848</v>
      </c>
      <c r="O2242">
        <v>45908</v>
      </c>
      <c r="P2242">
        <v>0.41666666666666669</v>
      </c>
      <c r="Q2242">
        <v>0.875</v>
      </c>
      <c r="R2242" t="str">
        <v>True</v>
      </c>
    </row>
    <row r="2243" spans="1:18" x14ac:dyDescent="0.25">
      <c r="A2243" t="str">
        <v>250001</v>
      </c>
      <c r="B2243" t="str">
        <v>Stortingsvalget 2025</v>
      </c>
      <c r="C2243" t="str">
        <v>Nordland</v>
      </c>
      <c r="D2243" t="str">
        <v>1867</v>
      </c>
      <c r="E2243" t="str">
        <v>Bø</v>
      </c>
      <c r="F2243" t="str">
        <v>0005</v>
      </c>
      <c r="G2243" t="str">
        <v>Steine</v>
      </c>
      <c r="H2243" t="str">
        <v>0005</v>
      </c>
      <c r="I2243" t="str">
        <v>Steine skole</v>
      </c>
      <c r="J2243" t="str">
        <v>Bøveien 449</v>
      </c>
      <c r="K2243" t="str">
        <v>8470</v>
      </c>
      <c r="L2243" t="str">
        <v>Bø i Vesterålen</v>
      </c>
      <c r="M2243" t="str">
        <v>NULL</v>
      </c>
      <c r="N2243" t="str">
        <v>68.6178, 14.4608</v>
      </c>
      <c r="O2243">
        <v>45908</v>
      </c>
      <c r="P2243">
        <v>0.375</v>
      </c>
      <c r="Q2243">
        <v>0.54166666666666663</v>
      </c>
      <c r="R2243" t="str">
        <v>True</v>
      </c>
    </row>
    <row r="2244" spans="1:18" x14ac:dyDescent="0.25">
      <c r="A2244" t="str">
        <v>250001</v>
      </c>
      <c r="B2244" t="str">
        <v>Stortingsvalget 2025</v>
      </c>
      <c r="C2244" t="str">
        <v>Nordland</v>
      </c>
      <c r="D2244" t="str">
        <v>1867</v>
      </c>
      <c r="E2244" t="str">
        <v>Bø</v>
      </c>
      <c r="F2244" t="str">
        <v>0005</v>
      </c>
      <c r="G2244" t="str">
        <v>Steine</v>
      </c>
      <c r="H2244" t="str">
        <v>0005</v>
      </c>
      <c r="I2244" t="str">
        <v>Steine skole</v>
      </c>
      <c r="J2244" t="str">
        <v>Bøveien 449</v>
      </c>
      <c r="K2244" t="str">
        <v>8470</v>
      </c>
      <c r="L2244" t="str">
        <v>Bø i Vesterålen</v>
      </c>
      <c r="M2244" t="str">
        <v>NULL</v>
      </c>
      <c r="N2244" t="str">
        <v>68.6178, 14.4608</v>
      </c>
      <c r="O2244">
        <v>45908</v>
      </c>
      <c r="P2244">
        <v>0.625</v>
      </c>
      <c r="Q2244">
        <v>0.83333333333333337</v>
      </c>
      <c r="R2244" t="str">
        <v>True</v>
      </c>
    </row>
    <row r="2245" spans="1:18" x14ac:dyDescent="0.25">
      <c r="A2245" t="str">
        <v>250001</v>
      </c>
      <c r="B2245" t="str">
        <v>Stortingsvalget 2025</v>
      </c>
      <c r="C2245" t="str">
        <v>Nordland</v>
      </c>
      <c r="D2245" t="str">
        <v>1867</v>
      </c>
      <c r="E2245" t="str">
        <v>Bø</v>
      </c>
      <c r="F2245" t="str">
        <v>0007</v>
      </c>
      <c r="G2245" t="str">
        <v>Straume</v>
      </c>
      <c r="H2245" t="str">
        <v>0007</v>
      </c>
      <c r="I2245" t="str">
        <v>Straume skole</v>
      </c>
      <c r="J2245" t="str">
        <v>Veaveien 25</v>
      </c>
      <c r="K2245" t="str">
        <v>8475</v>
      </c>
      <c r="L2245" t="str">
        <v xml:space="preserve"> Straumsjøen</v>
      </c>
      <c r="M2245" t="str">
        <v>NULL</v>
      </c>
      <c r="N2245" t="str">
        <v>68.687928, 14.479160</v>
      </c>
      <c r="O2245">
        <v>45908</v>
      </c>
      <c r="P2245">
        <v>0.375</v>
      </c>
      <c r="Q2245">
        <v>0.54166666666666663</v>
      </c>
      <c r="R2245" t="str">
        <v>True</v>
      </c>
    </row>
    <row r="2246" spans="1:18" x14ac:dyDescent="0.25">
      <c r="A2246" t="str">
        <v>250001</v>
      </c>
      <c r="B2246" t="str">
        <v>Stortingsvalget 2025</v>
      </c>
      <c r="C2246" t="str">
        <v>Nordland</v>
      </c>
      <c r="D2246" t="str">
        <v>1867</v>
      </c>
      <c r="E2246" t="str">
        <v>Bø</v>
      </c>
      <c r="F2246" t="str">
        <v>0007</v>
      </c>
      <c r="G2246" t="str">
        <v>Straume</v>
      </c>
      <c r="H2246" t="str">
        <v>0007</v>
      </c>
      <c r="I2246" t="str">
        <v>Straume skole</v>
      </c>
      <c r="J2246" t="str">
        <v>Veaveien 25</v>
      </c>
      <c r="K2246" t="str">
        <v>8475</v>
      </c>
      <c r="L2246" t="str">
        <v xml:space="preserve"> Straumsjøen</v>
      </c>
      <c r="M2246" t="str">
        <v>NULL</v>
      </c>
      <c r="N2246" t="str">
        <v>68.687928, 14.479160</v>
      </c>
      <c r="O2246">
        <v>45908</v>
      </c>
      <c r="P2246">
        <v>0.625</v>
      </c>
      <c r="Q2246">
        <v>0.83333333333333337</v>
      </c>
      <c r="R2246" t="str">
        <v>True</v>
      </c>
    </row>
    <row r="2247" spans="1:18" x14ac:dyDescent="0.25">
      <c r="A2247" t="str">
        <v>250001</v>
      </c>
      <c r="B2247" t="str">
        <v>Stortingsvalget 2025</v>
      </c>
      <c r="C2247" t="str">
        <v>Nordland</v>
      </c>
      <c r="D2247" t="str">
        <v>1867</v>
      </c>
      <c r="E2247" t="str">
        <v>Bø</v>
      </c>
      <c r="F2247" t="str">
        <v>0008</v>
      </c>
      <c r="G2247" t="str">
        <v>Eidet</v>
      </c>
      <c r="H2247" t="str">
        <v>0008</v>
      </c>
      <c r="I2247" t="str">
        <v>Eidet skole</v>
      </c>
      <c r="J2247" t="str">
        <v>Regine Normanns vei 63</v>
      </c>
      <c r="K2247" t="str">
        <v>8475</v>
      </c>
      <c r="L2247" t="str">
        <v>Straumsjøen</v>
      </c>
      <c r="M2247" t="str">
        <v>NULL</v>
      </c>
      <c r="N2247" t="str">
        <v>68.7348, 14.5947</v>
      </c>
      <c r="O2247">
        <v>45908</v>
      </c>
      <c r="P2247">
        <v>0.625</v>
      </c>
      <c r="Q2247">
        <v>0.83333333333333337</v>
      </c>
      <c r="R2247" t="str">
        <v>True</v>
      </c>
    </row>
    <row r="2248" spans="1:18" x14ac:dyDescent="0.25">
      <c r="A2248" t="str">
        <v>250001</v>
      </c>
      <c r="B2248" t="str">
        <v>Stortingsvalget 2025</v>
      </c>
      <c r="C2248" t="str">
        <v>Nordland</v>
      </c>
      <c r="D2248" t="str">
        <v>1867</v>
      </c>
      <c r="E2248" t="str">
        <v>Bø</v>
      </c>
      <c r="F2248" t="str">
        <v>0008</v>
      </c>
      <c r="G2248" t="str">
        <v>Eidet</v>
      </c>
      <c r="H2248" t="str">
        <v>0008</v>
      </c>
      <c r="I2248" t="str">
        <v>Eidet skole</v>
      </c>
      <c r="J2248" t="str">
        <v>Regine Normanns vei 63</v>
      </c>
      <c r="K2248" t="str">
        <v>8475</v>
      </c>
      <c r="L2248" t="str">
        <v>Straumsjøen</v>
      </c>
      <c r="M2248" t="str">
        <v>NULL</v>
      </c>
      <c r="N2248" t="str">
        <v>68.7348, 14.5947</v>
      </c>
      <c r="O2248">
        <v>45908</v>
      </c>
      <c r="P2248">
        <v>0.375</v>
      </c>
      <c r="Q2248">
        <v>0.54166666666666663</v>
      </c>
      <c r="R2248" t="str">
        <v>True</v>
      </c>
    </row>
    <row r="2249" spans="1:18" x14ac:dyDescent="0.25">
      <c r="A2249" t="str">
        <v>250001</v>
      </c>
      <c r="B2249" t="str">
        <v>Stortingsvalget 2025</v>
      </c>
      <c r="C2249" t="str">
        <v>Nordland</v>
      </c>
      <c r="D2249" t="str">
        <v>1868</v>
      </c>
      <c r="E2249" t="str">
        <v>Øksnes</v>
      </c>
      <c r="F2249" t="str">
        <v>0008</v>
      </c>
      <c r="G2249" t="str">
        <v>Myre</v>
      </c>
      <c r="H2249" t="str">
        <v>0008</v>
      </c>
      <c r="I2249" t="str">
        <v>Øksnes rådhus</v>
      </c>
      <c r="J2249" t="str">
        <v>Storgata 27</v>
      </c>
      <c r="K2249" t="str">
        <v>8430</v>
      </c>
      <c r="L2249" t="str">
        <v>Myre</v>
      </c>
      <c r="M2249" t="str">
        <v>NULL</v>
      </c>
      <c r="N2249" t="str">
        <v>68.914741,15.086975</v>
      </c>
      <c r="O2249">
        <v>45908</v>
      </c>
      <c r="P2249">
        <v>0.41666666666666669</v>
      </c>
      <c r="Q2249">
        <v>0.83333333333333337</v>
      </c>
      <c r="R2249" t="str">
        <v>True</v>
      </c>
    </row>
    <row r="2250" spans="1:18" x14ac:dyDescent="0.25">
      <c r="A2250" t="str">
        <v>250001</v>
      </c>
      <c r="B2250" t="str">
        <v>Stortingsvalget 2025</v>
      </c>
      <c r="C2250" t="str">
        <v>Nordland</v>
      </c>
      <c r="D2250" t="str">
        <v>1870</v>
      </c>
      <c r="E2250" t="str">
        <v>Sortland</v>
      </c>
      <c r="F2250" t="str">
        <v>0001</v>
      </c>
      <c r="G2250" t="str">
        <v>Sigerfjord-Blokken</v>
      </c>
      <c r="H2250" t="str">
        <v>0001</v>
      </c>
      <c r="I2250" t="str">
        <v>Sigerfjord samfunnshus</v>
      </c>
      <c r="J2250" t="str">
        <v>Øvraveien 66</v>
      </c>
      <c r="K2250" t="str">
        <v>8406</v>
      </c>
      <c r="L2250" t="str">
        <v>Sortland</v>
      </c>
      <c r="M2250" t="str">
        <v>NULL</v>
      </c>
      <c r="N2250" t="str">
        <v>68.646036, 15.507876</v>
      </c>
      <c r="O2250">
        <v>45908</v>
      </c>
      <c r="P2250">
        <v>0.33333333333333331</v>
      </c>
      <c r="Q2250">
        <v>0.75</v>
      </c>
      <c r="R2250" t="str">
        <v>False</v>
      </c>
    </row>
    <row r="2251" spans="1:18" x14ac:dyDescent="0.25">
      <c r="A2251" t="str">
        <v>250001</v>
      </c>
      <c r="B2251" t="str">
        <v>Stortingsvalget 2025</v>
      </c>
      <c r="C2251" t="str">
        <v>Nordland</v>
      </c>
      <c r="D2251" t="str">
        <v>1870</v>
      </c>
      <c r="E2251" t="str">
        <v>Sortland</v>
      </c>
      <c r="F2251" t="str">
        <v>0002</v>
      </c>
      <c r="G2251" t="str">
        <v>Strand</v>
      </c>
      <c r="H2251" t="str">
        <v>0002</v>
      </c>
      <c r="I2251" t="str">
        <v>Strand skole</v>
      </c>
      <c r="J2251" t="str">
        <v>Arons vei 26</v>
      </c>
      <c r="K2251" t="str">
        <v>8406</v>
      </c>
      <c r="L2251" t="str">
        <v>Sortland</v>
      </c>
      <c r="M2251" t="str">
        <v>NULL</v>
      </c>
      <c r="N2251" t="str">
        <v>68.697721, 15.451571</v>
      </c>
      <c r="O2251">
        <v>45908</v>
      </c>
      <c r="P2251">
        <v>0.33333333333333331</v>
      </c>
      <c r="Q2251">
        <v>0.75</v>
      </c>
      <c r="R2251" t="str">
        <v>True</v>
      </c>
    </row>
    <row r="2252" spans="1:18" x14ac:dyDescent="0.25">
      <c r="A2252" t="str">
        <v>250001</v>
      </c>
      <c r="B2252" t="str">
        <v>Stortingsvalget 2025</v>
      </c>
      <c r="C2252" t="str">
        <v>Nordland</v>
      </c>
      <c r="D2252" t="str">
        <v>1870</v>
      </c>
      <c r="E2252" t="str">
        <v>Sortland</v>
      </c>
      <c r="F2252" t="str">
        <v>0003</v>
      </c>
      <c r="G2252" t="str">
        <v>Maurnes-Godfjord</v>
      </c>
      <c r="H2252" t="str">
        <v>0003</v>
      </c>
      <c r="I2252" t="str">
        <v>Maurnes skole</v>
      </c>
      <c r="J2252" t="str">
        <v>Lilandveien 151</v>
      </c>
      <c r="K2252" t="str">
        <v>8407</v>
      </c>
      <c r="L2252" t="str">
        <v>Sortland</v>
      </c>
      <c r="M2252" t="str">
        <v>NULL</v>
      </c>
      <c r="N2252" t="str">
        <v>68.753686, 15.471912</v>
      </c>
      <c r="O2252">
        <v>45908</v>
      </c>
      <c r="P2252">
        <v>0.33333333333333331</v>
      </c>
      <c r="Q2252">
        <v>0.75</v>
      </c>
      <c r="R2252" t="str">
        <v>True</v>
      </c>
    </row>
    <row r="2253" spans="1:18" x14ac:dyDescent="0.25">
      <c r="A2253" t="str">
        <v>250001</v>
      </c>
      <c r="B2253" t="str">
        <v>Stortingsvalget 2025</v>
      </c>
      <c r="C2253" t="str">
        <v>Nordland</v>
      </c>
      <c r="D2253" t="str">
        <v>1870</v>
      </c>
      <c r="E2253" t="str">
        <v>Sortland</v>
      </c>
      <c r="F2253" t="str">
        <v>0004</v>
      </c>
      <c r="G2253" t="str">
        <v>Sortland-Jennestad-Holand</v>
      </c>
      <c r="H2253" t="str">
        <v>0004</v>
      </c>
      <c r="I2253" t="str">
        <v>Samfunnsalen, Rådhus II</v>
      </c>
      <c r="J2253" t="str">
        <v>Vesterålsgata 55</v>
      </c>
      <c r="K2253" t="str">
        <v>8400</v>
      </c>
      <c r="L2253" t="str">
        <v>Sortland</v>
      </c>
      <c r="M2253" t="str">
        <v>NULL</v>
      </c>
      <c r="N2253" t="str">
        <v>68.69608, 15.41015</v>
      </c>
      <c r="O2253">
        <v>45908</v>
      </c>
      <c r="P2253">
        <v>0.29166666666666669</v>
      </c>
      <c r="Q2253">
        <v>0.875</v>
      </c>
      <c r="R2253" t="str">
        <v>True</v>
      </c>
    </row>
    <row r="2254" spans="1:18" x14ac:dyDescent="0.25">
      <c r="A2254" t="str">
        <v>250001</v>
      </c>
      <c r="B2254" t="str">
        <v>Stortingsvalget 2025</v>
      </c>
      <c r="C2254" t="str">
        <v>Nordland</v>
      </c>
      <c r="D2254" t="str">
        <v>1870</v>
      </c>
      <c r="E2254" t="str">
        <v>Sortland</v>
      </c>
      <c r="F2254" t="str">
        <v>0005</v>
      </c>
      <c r="G2254" t="str">
        <v>Indre Eidsfjord</v>
      </c>
      <c r="H2254" t="str">
        <v>0005</v>
      </c>
      <c r="I2254" t="str">
        <v>Holmstad skole</v>
      </c>
      <c r="J2254" t="str">
        <v>Eidsfjordveien 242</v>
      </c>
      <c r="K2254" t="str">
        <v>8415</v>
      </c>
      <c r="L2254" t="str">
        <v>Sortland</v>
      </c>
      <c r="M2254" t="str">
        <v>NULL</v>
      </c>
      <c r="N2254" t="str">
        <v>68.720391, 15.154128</v>
      </c>
      <c r="O2254">
        <v>45908</v>
      </c>
      <c r="P2254">
        <v>0.33333333333333331</v>
      </c>
      <c r="Q2254">
        <v>0.75</v>
      </c>
      <c r="R2254" t="str">
        <v>True</v>
      </c>
    </row>
    <row r="2255" spans="1:18" x14ac:dyDescent="0.25">
      <c r="A2255" t="str">
        <v>250001</v>
      </c>
      <c r="B2255" t="str">
        <v>Stortingsvalget 2025</v>
      </c>
      <c r="C2255" t="str">
        <v>Nordland</v>
      </c>
      <c r="D2255" t="str">
        <v>1871</v>
      </c>
      <c r="E2255" t="str">
        <v>Andøy</v>
      </c>
      <c r="F2255" t="str">
        <v>0001</v>
      </c>
      <c r="G2255" t="str">
        <v>Nord 1</v>
      </c>
      <c r="H2255" t="str">
        <v>0001</v>
      </c>
      <c r="I2255" t="str">
        <v>Kafeteriaen i Andenes Idrettshall</v>
      </c>
      <c r="J2255" t="str">
        <v>Storgata 68</v>
      </c>
      <c r="K2255" t="str">
        <v>8480</v>
      </c>
      <c r="L2255" t="str">
        <v>Andenes</v>
      </c>
      <c r="M2255" t="str">
        <v>NULL</v>
      </c>
      <c r="N2255" t="str">
        <v>69.314006, 16.117233</v>
      </c>
      <c r="O2255">
        <v>45908</v>
      </c>
      <c r="P2255">
        <v>0.41666666666666669</v>
      </c>
      <c r="Q2255">
        <v>0.83333333333333337</v>
      </c>
      <c r="R2255" t="str">
        <v>True</v>
      </c>
    </row>
    <row r="2256" spans="1:18" x14ac:dyDescent="0.25">
      <c r="A2256" t="str">
        <v>250001</v>
      </c>
      <c r="B2256" t="str">
        <v>Stortingsvalget 2025</v>
      </c>
      <c r="C2256" t="str">
        <v>Nordland</v>
      </c>
      <c r="D2256" t="str">
        <v>1871</v>
      </c>
      <c r="E2256" t="str">
        <v>Andøy</v>
      </c>
      <c r="F2256" t="str">
        <v>0002</v>
      </c>
      <c r="G2256" t="str">
        <v>Nord 2</v>
      </c>
      <c r="H2256" t="str">
        <v>0002</v>
      </c>
      <c r="I2256" t="str">
        <v>Bleik Sanitetshus</v>
      </c>
      <c r="J2256" t="str">
        <v>Skoleveien 46</v>
      </c>
      <c r="K2256" t="str">
        <v>8481</v>
      </c>
      <c r="L2256" t="str">
        <v>Bleik</v>
      </c>
      <c r="M2256" t="str">
        <v>NULL</v>
      </c>
      <c r="N2256" t="str">
        <v>69.27212, 15.95633</v>
      </c>
      <c r="O2256">
        <v>45908</v>
      </c>
      <c r="P2256">
        <v>0.41666666666666669</v>
      </c>
      <c r="Q2256">
        <v>0.54166666666666663</v>
      </c>
      <c r="R2256" t="str">
        <v>True</v>
      </c>
    </row>
    <row r="2257" spans="1:18" x14ac:dyDescent="0.25">
      <c r="A2257" t="str">
        <v>250001</v>
      </c>
      <c r="B2257" t="str">
        <v>Stortingsvalget 2025</v>
      </c>
      <c r="C2257" t="str">
        <v>Nordland</v>
      </c>
      <c r="D2257" t="str">
        <v>1871</v>
      </c>
      <c r="E2257" t="str">
        <v>Andøy</v>
      </c>
      <c r="F2257" t="str">
        <v>0002</v>
      </c>
      <c r="G2257" t="str">
        <v>Nord 2</v>
      </c>
      <c r="H2257" t="str">
        <v>0002</v>
      </c>
      <c r="I2257" t="str">
        <v>Bleik Sanitetshus</v>
      </c>
      <c r="J2257" t="str">
        <v>Skoleveien 46</v>
      </c>
      <c r="K2257" t="str">
        <v>8481</v>
      </c>
      <c r="L2257" t="str">
        <v>Bleik</v>
      </c>
      <c r="M2257" t="str">
        <v>NULL</v>
      </c>
      <c r="N2257" t="str">
        <v>69.27212, 15.95633</v>
      </c>
      <c r="O2257">
        <v>45908</v>
      </c>
      <c r="P2257">
        <v>0.66666666666666663</v>
      </c>
      <c r="Q2257">
        <v>0.83333333333333337</v>
      </c>
      <c r="R2257" t="str">
        <v>True</v>
      </c>
    </row>
    <row r="2258" spans="1:18" x14ac:dyDescent="0.25">
      <c r="A2258" t="str">
        <v>250001</v>
      </c>
      <c r="B2258" t="str">
        <v>Stortingsvalget 2025</v>
      </c>
      <c r="C2258" t="str">
        <v>Nordland</v>
      </c>
      <c r="D2258" t="str">
        <v>1871</v>
      </c>
      <c r="E2258" t="str">
        <v>Andøy</v>
      </c>
      <c r="F2258" t="str">
        <v>0003</v>
      </c>
      <c r="G2258" t="str">
        <v>Øst</v>
      </c>
      <c r="H2258" t="str">
        <v>0003</v>
      </c>
      <c r="I2258" t="str">
        <v>Dverberg Samfunnshus</v>
      </c>
      <c r="J2258" t="str">
        <v>Dverbergveien 301</v>
      </c>
      <c r="K2258" t="str">
        <v>8485</v>
      </c>
      <c r="L2258" t="str">
        <v>Dverberg</v>
      </c>
      <c r="M2258" t="str">
        <v>NULL</v>
      </c>
      <c r="N2258" t="str">
        <v>69.105769, 15.964676</v>
      </c>
      <c r="O2258">
        <v>45908</v>
      </c>
      <c r="P2258">
        <v>0.41666666666666669</v>
      </c>
      <c r="Q2258">
        <v>0.54166666666666663</v>
      </c>
      <c r="R2258" t="str">
        <v>True</v>
      </c>
    </row>
    <row r="2259" spans="1:18" x14ac:dyDescent="0.25">
      <c r="A2259" t="str">
        <v>250001</v>
      </c>
      <c r="B2259" t="str">
        <v>Stortingsvalget 2025</v>
      </c>
      <c r="C2259" t="str">
        <v>Nordland</v>
      </c>
      <c r="D2259" t="str">
        <v>1871</v>
      </c>
      <c r="E2259" t="str">
        <v>Andøy</v>
      </c>
      <c r="F2259" t="str">
        <v>0003</v>
      </c>
      <c r="G2259" t="str">
        <v>Øst</v>
      </c>
      <c r="H2259" t="str">
        <v>0003</v>
      </c>
      <c r="I2259" t="str">
        <v>Dverberg Samfunnshus</v>
      </c>
      <c r="J2259" t="str">
        <v>Dverbergveien 301</v>
      </c>
      <c r="K2259" t="str">
        <v>8485</v>
      </c>
      <c r="L2259" t="str">
        <v>Dverberg</v>
      </c>
      <c r="M2259" t="str">
        <v>NULL</v>
      </c>
      <c r="N2259" t="str">
        <v>69.105769, 15.964676</v>
      </c>
      <c r="O2259">
        <v>45908</v>
      </c>
      <c r="P2259">
        <v>0.66666666666666663</v>
      </c>
      <c r="Q2259">
        <v>0.83333333333333337</v>
      </c>
      <c r="R2259" t="str">
        <v>True</v>
      </c>
    </row>
    <row r="2260" spans="1:18" x14ac:dyDescent="0.25">
      <c r="A2260" t="str">
        <v>250001</v>
      </c>
      <c r="B2260" t="str">
        <v>Stortingsvalget 2025</v>
      </c>
      <c r="C2260" t="str">
        <v>Nordland</v>
      </c>
      <c r="D2260" t="str">
        <v>1871</v>
      </c>
      <c r="E2260" t="str">
        <v>Andøy</v>
      </c>
      <c r="F2260" t="str">
        <v>0004</v>
      </c>
      <c r="G2260" t="str">
        <v>Vest</v>
      </c>
      <c r="H2260" t="str">
        <v>0004</v>
      </c>
      <c r="I2260" t="str">
        <v>Nordmela Samfunnshus</v>
      </c>
      <c r="J2260" t="str">
        <v>Nordmelaveien 376</v>
      </c>
      <c r="K2260" t="str">
        <v>8489</v>
      </c>
      <c r="L2260" t="str">
        <v>Nordmela</v>
      </c>
      <c r="M2260" t="str">
        <v>NULL</v>
      </c>
      <c r="N2260" t="str">
        <v>69.128477, 15.664497</v>
      </c>
      <c r="O2260">
        <v>45908</v>
      </c>
      <c r="P2260">
        <v>0.66666666666666663</v>
      </c>
      <c r="Q2260">
        <v>0.83333333333333337</v>
      </c>
      <c r="R2260" t="str">
        <v>True</v>
      </c>
    </row>
    <row r="2261" spans="1:18" x14ac:dyDescent="0.25">
      <c r="A2261" t="str">
        <v>250001</v>
      </c>
      <c r="B2261" t="str">
        <v>Stortingsvalget 2025</v>
      </c>
      <c r="C2261" t="str">
        <v>Nordland</v>
      </c>
      <c r="D2261" t="str">
        <v>1871</v>
      </c>
      <c r="E2261" t="str">
        <v>Andøy</v>
      </c>
      <c r="F2261" t="str">
        <v>0004</v>
      </c>
      <c r="G2261" t="str">
        <v>Vest</v>
      </c>
      <c r="H2261" t="str">
        <v>0004</v>
      </c>
      <c r="I2261" t="str">
        <v>Nordmela Samfunnshus</v>
      </c>
      <c r="J2261" t="str">
        <v>Nordmelaveien 376</v>
      </c>
      <c r="K2261" t="str">
        <v>8489</v>
      </c>
      <c r="L2261" t="str">
        <v>Nordmela</v>
      </c>
      <c r="M2261" t="str">
        <v>NULL</v>
      </c>
      <c r="N2261" t="str">
        <v>69.128477, 15.664497</v>
      </c>
      <c r="O2261">
        <v>45908</v>
      </c>
      <c r="P2261">
        <v>0.41666666666666669</v>
      </c>
      <c r="Q2261">
        <v>0.54166666666666663</v>
      </c>
      <c r="R2261" t="str">
        <v>True</v>
      </c>
    </row>
    <row r="2262" spans="1:18" x14ac:dyDescent="0.25">
      <c r="A2262" t="str">
        <v>250001</v>
      </c>
      <c r="B2262" t="str">
        <v>Stortingsvalget 2025</v>
      </c>
      <c r="C2262" t="str">
        <v>Nordland</v>
      </c>
      <c r="D2262" t="str">
        <v>1871</v>
      </c>
      <c r="E2262" t="str">
        <v>Andøy</v>
      </c>
      <c r="F2262" t="str">
        <v>0005</v>
      </c>
      <c r="G2262" t="str">
        <v>Sør</v>
      </c>
      <c r="H2262" t="str">
        <v>0005</v>
      </c>
      <c r="I2262" t="str">
        <v>Risøyhamn Aktivitetssenter</v>
      </c>
      <c r="J2262" t="str">
        <v>Hammarøyneset 2B</v>
      </c>
      <c r="K2262" t="str">
        <v>8484</v>
      </c>
      <c r="L2262" t="str">
        <v>Risøyhamn</v>
      </c>
      <c r="M2262" t="str">
        <v>NULL</v>
      </c>
      <c r="N2262" t="str">
        <v>68.97067, 15.64285</v>
      </c>
      <c r="O2262">
        <v>45908</v>
      </c>
      <c r="P2262">
        <v>0.66666666666666663</v>
      </c>
      <c r="Q2262">
        <v>0.83333333333333337</v>
      </c>
      <c r="R2262" t="str">
        <v>True</v>
      </c>
    </row>
    <row r="2263" spans="1:18" x14ac:dyDescent="0.25">
      <c r="A2263" t="str">
        <v>250001</v>
      </c>
      <c r="B2263" t="str">
        <v>Stortingsvalget 2025</v>
      </c>
      <c r="C2263" t="str">
        <v>Nordland</v>
      </c>
      <c r="D2263" t="str">
        <v>1871</v>
      </c>
      <c r="E2263" t="str">
        <v>Andøy</v>
      </c>
      <c r="F2263" t="str">
        <v>0005</v>
      </c>
      <c r="G2263" t="str">
        <v>Sør</v>
      </c>
      <c r="H2263" t="str">
        <v>0005</v>
      </c>
      <c r="I2263" t="str">
        <v>Risøyhamn Aktivitetssenter</v>
      </c>
      <c r="J2263" t="str">
        <v>Hammarøyneset 2B</v>
      </c>
      <c r="K2263" t="str">
        <v>8484</v>
      </c>
      <c r="L2263" t="str">
        <v>Risøyhamn</v>
      </c>
      <c r="M2263" t="str">
        <v>NULL</v>
      </c>
      <c r="N2263" t="str">
        <v>68.97067, 15.64285</v>
      </c>
      <c r="O2263">
        <v>45908</v>
      </c>
      <c r="P2263">
        <v>0.41666666666666669</v>
      </c>
      <c r="Q2263">
        <v>0.54166666666666663</v>
      </c>
      <c r="R2263" t="str">
        <v>True</v>
      </c>
    </row>
    <row r="2264" spans="1:18" x14ac:dyDescent="0.25">
      <c r="A2264" t="str">
        <v>250001</v>
      </c>
      <c r="B2264" t="str">
        <v>Stortingsvalget 2025</v>
      </c>
      <c r="C2264" t="str">
        <v>Nordland</v>
      </c>
      <c r="D2264" t="str">
        <v>1874</v>
      </c>
      <c r="E2264" t="str">
        <v>Moskenes</v>
      </c>
      <c r="F2264" t="str">
        <v>0001</v>
      </c>
      <c r="G2264" t="str">
        <v>Sørvågen</v>
      </c>
      <c r="H2264" t="str">
        <v>0001</v>
      </c>
      <c r="I2264" t="str">
        <v>Sørvågen</v>
      </c>
      <c r="J2264" t="str">
        <v>Moskenesveien 926</v>
      </c>
      <c r="K2264" t="str">
        <v>8392</v>
      </c>
      <c r="L2264" t="str">
        <v>Sørvågen</v>
      </c>
      <c r="M2264" t="str">
        <v>NULL</v>
      </c>
      <c r="N2264" t="str">
        <v>67.889451, 13.017001</v>
      </c>
      <c r="O2264">
        <v>45908</v>
      </c>
      <c r="P2264">
        <v>0.375</v>
      </c>
      <c r="Q2264">
        <v>0.58333333333333337</v>
      </c>
      <c r="R2264" t="str">
        <v>True</v>
      </c>
    </row>
    <row r="2265" spans="1:18" x14ac:dyDescent="0.25">
      <c r="A2265" t="str">
        <v>250001</v>
      </c>
      <c r="B2265" t="str">
        <v>Stortingsvalget 2025</v>
      </c>
      <c r="C2265" t="str">
        <v>Nordland</v>
      </c>
      <c r="D2265" t="str">
        <v>1874</v>
      </c>
      <c r="E2265" t="str">
        <v>Moskenes</v>
      </c>
      <c r="F2265" t="str">
        <v>0001</v>
      </c>
      <c r="G2265" t="str">
        <v>Sørvågen</v>
      </c>
      <c r="H2265" t="str">
        <v>0001</v>
      </c>
      <c r="I2265" t="str">
        <v>Sørvågen</v>
      </c>
      <c r="J2265" t="str">
        <v>Moskenesveien 926</v>
      </c>
      <c r="K2265" t="str">
        <v>8392</v>
      </c>
      <c r="L2265" t="str">
        <v>Sørvågen</v>
      </c>
      <c r="M2265" t="str">
        <v>NULL</v>
      </c>
      <c r="N2265" t="str">
        <v>67.889451, 13.017001</v>
      </c>
      <c r="O2265">
        <v>45908</v>
      </c>
      <c r="P2265">
        <v>0.625</v>
      </c>
      <c r="Q2265">
        <v>0.75</v>
      </c>
      <c r="R2265" t="str">
        <v>True</v>
      </c>
    </row>
    <row r="2266" spans="1:18" x14ac:dyDescent="0.25">
      <c r="A2266" t="str">
        <v>250001</v>
      </c>
      <c r="B2266" t="str">
        <v>Stortingsvalget 2025</v>
      </c>
      <c r="C2266" t="str">
        <v>Nordland</v>
      </c>
      <c r="D2266" t="str">
        <v>1874</v>
      </c>
      <c r="E2266" t="str">
        <v>Moskenes</v>
      </c>
      <c r="F2266" t="str">
        <v>0002</v>
      </c>
      <c r="G2266" t="str">
        <v>Reine</v>
      </c>
      <c r="H2266" t="str">
        <v>0002</v>
      </c>
      <c r="I2266" t="str">
        <v xml:space="preserve">Reine </v>
      </c>
      <c r="J2266" t="str">
        <v>Reineveien 67</v>
      </c>
      <c r="K2266" t="str">
        <v>8390</v>
      </c>
      <c r="L2266" t="str">
        <v>Reine</v>
      </c>
      <c r="M2266" t="str">
        <v>NULL</v>
      </c>
      <c r="N2266" t="str">
        <v>67.932167,13.090546</v>
      </c>
      <c r="O2266">
        <v>45908</v>
      </c>
      <c r="P2266">
        <v>0.375</v>
      </c>
      <c r="Q2266">
        <v>0.58333333333333337</v>
      </c>
      <c r="R2266" t="str">
        <v>True</v>
      </c>
    </row>
    <row r="2267" spans="1:18" x14ac:dyDescent="0.25">
      <c r="A2267" t="str">
        <v>250001</v>
      </c>
      <c r="B2267" t="str">
        <v>Stortingsvalget 2025</v>
      </c>
      <c r="C2267" t="str">
        <v>Nordland</v>
      </c>
      <c r="D2267" t="str">
        <v>1874</v>
      </c>
      <c r="E2267" t="str">
        <v>Moskenes</v>
      </c>
      <c r="F2267" t="str">
        <v>0002</v>
      </c>
      <c r="G2267" t="str">
        <v>Reine</v>
      </c>
      <c r="H2267" t="str">
        <v>0002</v>
      </c>
      <c r="I2267" t="str">
        <v xml:space="preserve">Reine </v>
      </c>
      <c r="J2267" t="str">
        <v>Reineveien 67</v>
      </c>
      <c r="K2267" t="str">
        <v>8390</v>
      </c>
      <c r="L2267" t="str">
        <v>Reine</v>
      </c>
      <c r="M2267" t="str">
        <v>NULL</v>
      </c>
      <c r="N2267" t="str">
        <v>67.932167,13.090546</v>
      </c>
      <c r="O2267">
        <v>45908</v>
      </c>
      <c r="P2267">
        <v>0.625</v>
      </c>
      <c r="Q2267">
        <v>0.75</v>
      </c>
      <c r="R2267" t="str">
        <v>True</v>
      </c>
    </row>
    <row r="2268" spans="1:18" x14ac:dyDescent="0.25">
      <c r="A2268" t="str">
        <v>250001</v>
      </c>
      <c r="B2268" t="str">
        <v>Stortingsvalget 2025</v>
      </c>
      <c r="C2268" t="str">
        <v>Nordland</v>
      </c>
      <c r="D2268" t="str">
        <v>1875</v>
      </c>
      <c r="E2268" t="str">
        <v>Hamarøy</v>
      </c>
      <c r="F2268" t="str">
        <v>0003</v>
      </c>
      <c r="G2268" t="str">
        <v>Drag</v>
      </c>
      <c r="H2268" t="str">
        <v>0003</v>
      </c>
      <c r="I2268" t="str">
        <v>√Åjluovta Skåvllå - Drag skole</v>
      </c>
      <c r="J2268" t="str">
        <v>Skoleveien 42</v>
      </c>
      <c r="K2268" t="str">
        <v>8270</v>
      </c>
      <c r="L2268" t="str">
        <v>Drag</v>
      </c>
      <c r="M2268" t="str">
        <v>NULL</v>
      </c>
      <c r="N2268" t="str">
        <v>68.04057, 16.08124</v>
      </c>
      <c r="O2268">
        <v>45908</v>
      </c>
      <c r="P2268">
        <v>0.5</v>
      </c>
      <c r="Q2268">
        <v>0.79166666666666663</v>
      </c>
      <c r="R2268" t="str">
        <v>False</v>
      </c>
    </row>
    <row r="2269" spans="1:18" x14ac:dyDescent="0.25">
      <c r="A2269" t="str">
        <v>250001</v>
      </c>
      <c r="B2269" t="str">
        <v>Stortingsvalget 2025</v>
      </c>
      <c r="C2269" t="str">
        <v>Nordland</v>
      </c>
      <c r="D2269" t="str">
        <v>1875</v>
      </c>
      <c r="E2269" t="str">
        <v>Hamarøy</v>
      </c>
      <c r="F2269" t="str">
        <v>0004</v>
      </c>
      <c r="G2269" t="str">
        <v>Storjord</v>
      </c>
      <c r="H2269" t="str">
        <v>0004</v>
      </c>
      <c r="I2269" t="str">
        <v>Tysfjord turistsenter</v>
      </c>
      <c r="J2269" t="str">
        <v>Storjord E6 6959</v>
      </c>
      <c r="K2269" t="str">
        <v>8275</v>
      </c>
      <c r="L2269" t="str">
        <v>Storjord</v>
      </c>
      <c r="M2269" t="str">
        <v>NULL</v>
      </c>
      <c r="N2269" t="str">
        <v>68.19355, 16.02778</v>
      </c>
      <c r="O2269">
        <v>45908</v>
      </c>
      <c r="P2269">
        <v>0.5</v>
      </c>
      <c r="Q2269">
        <v>0.79166666666666663</v>
      </c>
      <c r="R2269" t="str">
        <v>False</v>
      </c>
    </row>
    <row r="2270" spans="1:18" x14ac:dyDescent="0.25">
      <c r="A2270" t="str">
        <v>250001</v>
      </c>
      <c r="B2270" t="str">
        <v>Stortingsvalget 2025</v>
      </c>
      <c r="C2270" t="str">
        <v>Nordland</v>
      </c>
      <c r="D2270" t="str">
        <v>1875</v>
      </c>
      <c r="E2270" t="str">
        <v>Hamarøy</v>
      </c>
      <c r="F2270" t="str">
        <v>0005</v>
      </c>
      <c r="G2270" t="str">
        <v>Innhavet</v>
      </c>
      <c r="H2270" t="str">
        <v>0005</v>
      </c>
      <c r="I2270" t="str">
        <v>Innhavet ungdomshus</v>
      </c>
      <c r="J2270" t="str">
        <v>Finnøyveien 3</v>
      </c>
      <c r="K2270" t="str">
        <v>8260</v>
      </c>
      <c r="L2270" t="str">
        <v>Innhavet</v>
      </c>
      <c r="M2270" t="str">
        <v>NULL</v>
      </c>
      <c r="N2270" t="str">
        <v>67.96368, 15.93258</v>
      </c>
      <c r="O2270">
        <v>45908</v>
      </c>
      <c r="P2270">
        <v>0.5</v>
      </c>
      <c r="Q2270">
        <v>0.79166666666666663</v>
      </c>
      <c r="R2270" t="str">
        <v>False</v>
      </c>
    </row>
    <row r="2271" spans="1:18" x14ac:dyDescent="0.25">
      <c r="A2271" t="str">
        <v>250001</v>
      </c>
      <c r="B2271" t="str">
        <v>Stortingsvalget 2025</v>
      </c>
      <c r="C2271" t="str">
        <v>Nordland</v>
      </c>
      <c r="D2271" t="str">
        <v>1875</v>
      </c>
      <c r="E2271" t="str">
        <v>Hamarøy</v>
      </c>
      <c r="F2271" t="str">
        <v>0007</v>
      </c>
      <c r="G2271" t="str">
        <v>Oppeid</v>
      </c>
      <c r="H2271" t="str">
        <v>0007</v>
      </c>
      <c r="I2271" t="str">
        <v>Hamarøyhallen - Kraftstasjonen</v>
      </c>
      <c r="J2271" t="str">
        <v>Vestfjordveien 1557</v>
      </c>
      <c r="K2271" t="str">
        <v>8294</v>
      </c>
      <c r="L2271" t="str">
        <v>Hamarøy</v>
      </c>
      <c r="M2271" t="str">
        <v>NULL</v>
      </c>
      <c r="N2271" t="str">
        <v>68.08446, 15.62506</v>
      </c>
      <c r="O2271">
        <v>45908</v>
      </c>
      <c r="P2271">
        <v>0.5</v>
      </c>
      <c r="Q2271">
        <v>0.79166666666666663</v>
      </c>
      <c r="R2271" t="str">
        <v>True</v>
      </c>
    </row>
    <row r="2272" spans="1:18" x14ac:dyDescent="0.25">
      <c r="A2272" t="str">
        <v>250001</v>
      </c>
      <c r="B2272" t="str">
        <v>Stortingsvalget 2025</v>
      </c>
      <c r="C2272" t="str">
        <v>Nordland</v>
      </c>
      <c r="D2272" t="str">
        <v>1875</v>
      </c>
      <c r="E2272" t="str">
        <v>Hamarøy</v>
      </c>
      <c r="F2272" t="str">
        <v>0010</v>
      </c>
      <c r="G2272" t="str">
        <v>Skutvik</v>
      </c>
      <c r="H2272" t="str">
        <v>0010</v>
      </c>
      <c r="I2272" t="str">
        <v>Skutvik Gjestegård</v>
      </c>
      <c r="J2272" t="str">
        <v>Vestfjordveien 3567A</v>
      </c>
      <c r="K2272" t="str">
        <v>8290</v>
      </c>
      <c r="L2272" t="str">
        <v>Skutvik</v>
      </c>
      <c r="M2272" t="str">
        <v>NULL</v>
      </c>
      <c r="N2272" t="str">
        <v>68.01465, 15.33123</v>
      </c>
      <c r="O2272">
        <v>45908</v>
      </c>
      <c r="P2272">
        <v>0.5</v>
      </c>
      <c r="Q2272">
        <v>0.79166666666666663</v>
      </c>
      <c r="R2272" t="str">
        <v>False</v>
      </c>
    </row>
    <row r="2273" spans="1:18" x14ac:dyDescent="0.25">
      <c r="A2273" t="str">
        <v>250001</v>
      </c>
      <c r="B2273" t="str">
        <v>Stortingsvalget 2025</v>
      </c>
      <c r="C2273" t="str">
        <v>Nordland</v>
      </c>
      <c r="D2273" t="str">
        <v>1875</v>
      </c>
      <c r="E2273" t="str">
        <v>Hamarøy</v>
      </c>
      <c r="F2273" t="str">
        <v>0011</v>
      </c>
      <c r="G2273" t="str">
        <v>Ulvsvåg</v>
      </c>
      <c r="H2273" t="str">
        <v>0011</v>
      </c>
      <c r="I2273" t="str">
        <v>Ulvsvåg Grendehus</v>
      </c>
      <c r="J2273" t="str">
        <v>Øvre Nausthågen 8</v>
      </c>
      <c r="K2273" t="str">
        <v>8276</v>
      </c>
      <c r="L2273" t="str">
        <v>Ulvsvåg</v>
      </c>
      <c r="M2273" t="str">
        <v>NULL</v>
      </c>
      <c r="N2273" t="str">
        <v>68.12003, 15.87131</v>
      </c>
      <c r="O2273">
        <v>45908</v>
      </c>
      <c r="P2273">
        <v>0.5</v>
      </c>
      <c r="Q2273">
        <v>0.79166666666666663</v>
      </c>
      <c r="R2273" t="str">
        <v>False</v>
      </c>
    </row>
    <row r="2274" spans="1:18" x14ac:dyDescent="0.25">
      <c r="A2274" t="str">
        <v>250001</v>
      </c>
      <c r="B2274" t="str">
        <v>Stortingsvalget 2025</v>
      </c>
      <c r="C2274" t="str">
        <v>Østfold</v>
      </c>
      <c r="D2274" t="str">
        <v>3101</v>
      </c>
      <c r="E2274" t="str">
        <v>Halden</v>
      </c>
      <c r="F2274" t="str">
        <v>0001</v>
      </c>
      <c r="G2274" t="str">
        <v>Halden</v>
      </c>
      <c r="H2274" t="str">
        <v>0001</v>
      </c>
      <c r="I2274" t="str">
        <v>Skofabrikken Casco-salen</v>
      </c>
      <c r="J2274" t="str">
        <v>Os Allé 3</v>
      </c>
      <c r="K2274" t="str">
        <v>1777</v>
      </c>
      <c r="L2274" t="str">
        <v>Halden</v>
      </c>
      <c r="M2274" t="str">
        <v>NULL</v>
      </c>
      <c r="N2274" t="str">
        <v>59.125177, 11.388558</v>
      </c>
      <c r="O2274">
        <v>45908</v>
      </c>
      <c r="P2274">
        <v>0.45833333333333331</v>
      </c>
      <c r="Q2274">
        <v>0.83333333333333337</v>
      </c>
      <c r="R2274" t="str">
        <v>True</v>
      </c>
    </row>
    <row r="2275" spans="1:18" x14ac:dyDescent="0.25">
      <c r="A2275" t="str">
        <v>250001</v>
      </c>
      <c r="B2275" t="str">
        <v>Stortingsvalget 2025</v>
      </c>
      <c r="C2275" t="str">
        <v>Østfold</v>
      </c>
      <c r="D2275" t="str">
        <v>3101</v>
      </c>
      <c r="E2275" t="str">
        <v>Halden</v>
      </c>
      <c r="F2275" t="str">
        <v>0002</v>
      </c>
      <c r="G2275" t="str">
        <v>Hjortsberg</v>
      </c>
      <c r="H2275" t="str">
        <v>0002</v>
      </c>
      <c r="I2275" t="str">
        <v>Hjortsberghallen</v>
      </c>
      <c r="J2275" t="str">
        <v>Trafoveien 2</v>
      </c>
      <c r="K2275" t="str">
        <v>1784</v>
      </c>
      <c r="L2275" t="str">
        <v>Halden</v>
      </c>
      <c r="M2275" t="str">
        <v>NULL</v>
      </c>
      <c r="N2275" t="str">
        <v>59.141262, 11.382378</v>
      </c>
      <c r="O2275">
        <v>45908</v>
      </c>
      <c r="P2275">
        <v>0.45833333333333331</v>
      </c>
      <c r="Q2275">
        <v>0.83333333333333337</v>
      </c>
      <c r="R2275" t="str">
        <v>True</v>
      </c>
    </row>
    <row r="2276" spans="1:18" x14ac:dyDescent="0.25">
      <c r="A2276" t="str">
        <v>250001</v>
      </c>
      <c r="B2276" t="str">
        <v>Stortingsvalget 2025</v>
      </c>
      <c r="C2276" t="str">
        <v>Østfold</v>
      </c>
      <c r="D2276" t="str">
        <v>3101</v>
      </c>
      <c r="E2276" t="str">
        <v>Halden</v>
      </c>
      <c r="F2276" t="str">
        <v>0003</v>
      </c>
      <c r="G2276" t="str">
        <v>Låby</v>
      </c>
      <c r="H2276" t="str">
        <v>0003</v>
      </c>
      <c r="I2276" t="str">
        <v>Strupe ungdomsskole, gymsal</v>
      </c>
      <c r="J2276" t="str">
        <v>Strupeveien 17</v>
      </c>
      <c r="K2276" t="str">
        <v>1782</v>
      </c>
      <c r="L2276" t="str">
        <v>Halden</v>
      </c>
      <c r="M2276" t="str">
        <v>NULL</v>
      </c>
      <c r="N2276" t="str">
        <v>59.137965, 11.373900</v>
      </c>
      <c r="O2276">
        <v>45908</v>
      </c>
      <c r="P2276">
        <v>0.45833333333333331</v>
      </c>
      <c r="Q2276">
        <v>0.83333333333333337</v>
      </c>
      <c r="R2276" t="str">
        <v>True</v>
      </c>
    </row>
    <row r="2277" spans="1:18" x14ac:dyDescent="0.25">
      <c r="A2277" t="str">
        <v>250001</v>
      </c>
      <c r="B2277" t="str">
        <v>Stortingsvalget 2025</v>
      </c>
      <c r="C2277" t="str">
        <v>Østfold</v>
      </c>
      <c r="D2277" t="str">
        <v>3101</v>
      </c>
      <c r="E2277" t="str">
        <v>Halden</v>
      </c>
      <c r="F2277" t="str">
        <v>0004</v>
      </c>
      <c r="G2277" t="str">
        <v>Berg</v>
      </c>
      <c r="H2277" t="str">
        <v>0004</v>
      </c>
      <c r="I2277" t="str">
        <v>Berg skole, gymsal</v>
      </c>
      <c r="J2277" t="str">
        <v>Sørliveien 111</v>
      </c>
      <c r="K2277" t="str">
        <v>1788</v>
      </c>
      <c r="L2277" t="str">
        <v>Halden</v>
      </c>
      <c r="M2277" t="str">
        <v>NULL</v>
      </c>
      <c r="N2277" t="str">
        <v>59.12453, 11.29827</v>
      </c>
      <c r="O2277">
        <v>45908</v>
      </c>
      <c r="P2277">
        <v>0.45833333333333331</v>
      </c>
      <c r="Q2277">
        <v>0.83333333333333337</v>
      </c>
      <c r="R2277" t="str">
        <v>True</v>
      </c>
    </row>
    <row r="2278" spans="1:18" x14ac:dyDescent="0.25">
      <c r="A2278" t="str">
        <v>250001</v>
      </c>
      <c r="B2278" t="str">
        <v>Stortingsvalget 2025</v>
      </c>
      <c r="C2278" t="str">
        <v>Østfold</v>
      </c>
      <c r="D2278" t="str">
        <v>3101</v>
      </c>
      <c r="E2278" t="str">
        <v>Halden</v>
      </c>
      <c r="F2278" t="str">
        <v>0005</v>
      </c>
      <c r="G2278" t="str">
        <v>Tistedal</v>
      </c>
      <c r="H2278" t="str">
        <v>0005</v>
      </c>
      <c r="I2278" t="str">
        <v>Tistedalshallen</v>
      </c>
      <c r="J2278" t="str">
        <v>Stadionveien 10</v>
      </c>
      <c r="K2278" t="str">
        <v>1791</v>
      </c>
      <c r="L2278" t="str">
        <v>Tistedal</v>
      </c>
      <c r="M2278" t="str">
        <v>NULL</v>
      </c>
      <c r="N2278" t="str">
        <v>59.132500, 11.452095</v>
      </c>
      <c r="O2278">
        <v>45908</v>
      </c>
      <c r="P2278">
        <v>0.45833333333333331</v>
      </c>
      <c r="Q2278">
        <v>0.83333333333333337</v>
      </c>
      <c r="R2278" t="str">
        <v>True</v>
      </c>
    </row>
    <row r="2279" spans="1:18" x14ac:dyDescent="0.25">
      <c r="A2279" t="str">
        <v>250001</v>
      </c>
      <c r="B2279" t="str">
        <v>Stortingsvalget 2025</v>
      </c>
      <c r="C2279" t="str">
        <v>Østfold</v>
      </c>
      <c r="D2279" t="str">
        <v>3101</v>
      </c>
      <c r="E2279" t="str">
        <v>Halden</v>
      </c>
      <c r="F2279" t="str">
        <v>0006</v>
      </c>
      <c r="G2279" t="str">
        <v>Idd</v>
      </c>
      <c r="H2279" t="str">
        <v>0006</v>
      </c>
      <c r="I2279" t="str">
        <v>Risum ungdomsskole gymsal</v>
      </c>
      <c r="J2279" t="str">
        <v>Kommandantveien 37</v>
      </c>
      <c r="K2279" t="str">
        <v>1769</v>
      </c>
      <c r="L2279" t="str">
        <v>Halden</v>
      </c>
      <c r="M2279" t="str">
        <v>NULL</v>
      </c>
      <c r="N2279" t="str">
        <v>59.114631, 11.406598</v>
      </c>
      <c r="O2279">
        <v>45908</v>
      </c>
      <c r="P2279">
        <v>0.45833333333333331</v>
      </c>
      <c r="Q2279">
        <v>0.83333333333333337</v>
      </c>
      <c r="R2279" t="str">
        <v>True</v>
      </c>
    </row>
    <row r="2280" spans="1:18" x14ac:dyDescent="0.25">
      <c r="A2280" t="str">
        <v>250001</v>
      </c>
      <c r="B2280" t="str">
        <v>Stortingsvalget 2025</v>
      </c>
      <c r="C2280" t="str">
        <v>Østfold</v>
      </c>
      <c r="D2280" t="str">
        <v>3101</v>
      </c>
      <c r="E2280" t="str">
        <v>Halden</v>
      </c>
      <c r="F2280" t="str">
        <v>0007</v>
      </c>
      <c r="G2280" t="str">
        <v>Prestebakke</v>
      </c>
      <c r="H2280" t="str">
        <v>0007</v>
      </c>
      <c r="I2280" t="str">
        <v>Prestebakke samfunnshus</v>
      </c>
      <c r="J2280" t="str">
        <v>Prestebakkeveien 240</v>
      </c>
      <c r="K2280" t="str">
        <v>1796</v>
      </c>
      <c r="L2280" t="str">
        <v>Kornsjø</v>
      </c>
      <c r="M2280" t="str">
        <v>NULL</v>
      </c>
      <c r="N2280" t="str">
        <v>58.990788, 11.540451</v>
      </c>
      <c r="O2280">
        <v>45908</v>
      </c>
      <c r="P2280">
        <v>0.45833333333333331</v>
      </c>
      <c r="Q2280">
        <v>0.83333333333333337</v>
      </c>
      <c r="R2280" t="str">
        <v>True</v>
      </c>
    </row>
    <row r="2281" spans="1:18" x14ac:dyDescent="0.25">
      <c r="A2281" t="str">
        <v>250001</v>
      </c>
      <c r="B2281" t="str">
        <v>Stortingsvalget 2025</v>
      </c>
      <c r="C2281" t="str">
        <v>Østfold</v>
      </c>
      <c r="D2281" t="str">
        <v>3103</v>
      </c>
      <c r="E2281" t="str">
        <v>Moss</v>
      </c>
      <c r="F2281" t="str">
        <v>0001</v>
      </c>
      <c r="G2281" t="str">
        <v>Sentrum/Verket</v>
      </c>
      <c r="H2281" t="str">
        <v>0001</v>
      </c>
      <c r="I2281" t="str">
        <v>Samfunnssalen</v>
      </c>
      <c r="J2281" t="str">
        <v>Kirkegata 13</v>
      </c>
      <c r="K2281" t="str">
        <v>1531</v>
      </c>
      <c r="L2281" t="str">
        <v>Moss</v>
      </c>
      <c r="M2281" t="str">
        <v>NULL</v>
      </c>
      <c r="N2281" t="str">
        <v>59.43440655690203, 10.659614739690692</v>
      </c>
      <c r="O2281">
        <v>45908</v>
      </c>
      <c r="P2281">
        <v>0.33333333333333331</v>
      </c>
      <c r="Q2281">
        <v>0.875</v>
      </c>
      <c r="R2281" t="str">
        <v>True</v>
      </c>
    </row>
    <row r="2282" spans="1:18" x14ac:dyDescent="0.25">
      <c r="A2282" t="str">
        <v>250001</v>
      </c>
      <c r="B2282" t="str">
        <v>Stortingsvalget 2025</v>
      </c>
      <c r="C2282" t="str">
        <v>Østfold</v>
      </c>
      <c r="D2282" t="str">
        <v>3103</v>
      </c>
      <c r="E2282" t="str">
        <v>Moss</v>
      </c>
      <c r="F2282" t="str">
        <v>0002</v>
      </c>
      <c r="G2282" t="str">
        <v>Refsnes</v>
      </c>
      <c r="H2282" t="str">
        <v>0002</v>
      </c>
      <c r="I2282" t="str">
        <v>Refsnes skole</v>
      </c>
      <c r="J2282" t="str">
        <v>Refsnesalleen 36</v>
      </c>
      <c r="K2282" t="str">
        <v>1518</v>
      </c>
      <c r="L2282" t="str">
        <v>Moss</v>
      </c>
      <c r="M2282" t="str">
        <v>NULL</v>
      </c>
      <c r="N2282" t="str">
        <v>59.43984, 10.61942</v>
      </c>
      <c r="O2282">
        <v>45908</v>
      </c>
      <c r="P2282">
        <v>0.33333333333333331</v>
      </c>
      <c r="Q2282">
        <v>0.875</v>
      </c>
      <c r="R2282" t="str">
        <v>True</v>
      </c>
    </row>
    <row r="2283" spans="1:18" x14ac:dyDescent="0.25">
      <c r="A2283" t="str">
        <v>250001</v>
      </c>
      <c r="B2283" t="str">
        <v>Stortingsvalget 2025</v>
      </c>
      <c r="C2283" t="str">
        <v>Østfold</v>
      </c>
      <c r="D2283" t="str">
        <v>3103</v>
      </c>
      <c r="E2283" t="str">
        <v>Moss</v>
      </c>
      <c r="F2283" t="str">
        <v>0003</v>
      </c>
      <c r="G2283" t="str">
        <v>Ramberg</v>
      </c>
      <c r="H2283" t="str">
        <v>0003</v>
      </c>
      <c r="I2283" t="str">
        <v>Ramberg skole</v>
      </c>
      <c r="J2283" t="str">
        <v>Bjerkealleen 34</v>
      </c>
      <c r="K2283" t="str">
        <v>1512</v>
      </c>
      <c r="L2283" t="str">
        <v>Moss</v>
      </c>
      <c r="M2283" t="str">
        <v>NULL</v>
      </c>
      <c r="N2283" t="str">
        <v>59.44188911853093, 10.628232737844373</v>
      </c>
      <c r="O2283">
        <v>45908</v>
      </c>
      <c r="P2283">
        <v>0.33333333333333331</v>
      </c>
      <c r="Q2283">
        <v>0.875</v>
      </c>
      <c r="R2283" t="str">
        <v>True</v>
      </c>
    </row>
    <row r="2284" spans="1:18" x14ac:dyDescent="0.25">
      <c r="A2284" t="str">
        <v>250001</v>
      </c>
      <c r="B2284" t="str">
        <v>Stortingsvalget 2025</v>
      </c>
      <c r="C2284" t="str">
        <v>Østfold</v>
      </c>
      <c r="D2284" t="str">
        <v>3103</v>
      </c>
      <c r="E2284" t="str">
        <v>Moss</v>
      </c>
      <c r="F2284" t="str">
        <v>0004</v>
      </c>
      <c r="G2284" t="str">
        <v>Krapfoss</v>
      </c>
      <c r="H2284" t="str">
        <v>0004</v>
      </c>
      <c r="I2284" t="str">
        <v>Krapfoss skole</v>
      </c>
      <c r="J2284" t="str">
        <v>Anton Krogsvolds vei 4</v>
      </c>
      <c r="K2284" t="str">
        <v>1597</v>
      </c>
      <c r="L2284" t="str">
        <v>Moss</v>
      </c>
      <c r="M2284" t="str">
        <v>NULL</v>
      </c>
      <c r="N2284" t="str">
        <v>59.43297552849046, 10.68159399736113</v>
      </c>
      <c r="O2284">
        <v>45908</v>
      </c>
      <c r="P2284">
        <v>0.33333333333333331</v>
      </c>
      <c r="Q2284">
        <v>0.875</v>
      </c>
      <c r="R2284" t="str">
        <v>False</v>
      </c>
    </row>
    <row r="2285" spans="1:18" x14ac:dyDescent="0.25">
      <c r="A2285" t="str">
        <v>250001</v>
      </c>
      <c r="B2285" t="str">
        <v>Stortingsvalget 2025</v>
      </c>
      <c r="C2285" t="str">
        <v>Østfold</v>
      </c>
      <c r="D2285" t="str">
        <v>3103</v>
      </c>
      <c r="E2285" t="str">
        <v>Moss</v>
      </c>
      <c r="F2285" t="str">
        <v>0005</v>
      </c>
      <c r="G2285" t="str">
        <v>Melløs/Øreåsen</v>
      </c>
      <c r="H2285" t="str">
        <v>0005</v>
      </c>
      <c r="I2285" t="str">
        <v>Øreåshallen</v>
      </c>
      <c r="J2285" t="str">
        <v>Øreåsveien 9</v>
      </c>
      <c r="K2285" t="str">
        <v>1528</v>
      </c>
      <c r="L2285" t="str">
        <v>Moss</v>
      </c>
      <c r="M2285" t="str">
        <v>NULL</v>
      </c>
      <c r="N2285" t="str">
        <v>59.42001610579296, 10.692681682019254</v>
      </c>
      <c r="O2285">
        <v>45908</v>
      </c>
      <c r="P2285">
        <v>0.33333333333333331</v>
      </c>
      <c r="Q2285">
        <v>0.875</v>
      </c>
      <c r="R2285" t="str">
        <v>True</v>
      </c>
    </row>
    <row r="2286" spans="1:18" x14ac:dyDescent="0.25">
      <c r="A2286" t="str">
        <v>250001</v>
      </c>
      <c r="B2286" t="str">
        <v>Stortingsvalget 2025</v>
      </c>
      <c r="C2286" t="str">
        <v>Østfold</v>
      </c>
      <c r="D2286" t="str">
        <v>3103</v>
      </c>
      <c r="E2286" t="str">
        <v>Moss</v>
      </c>
      <c r="F2286" t="str">
        <v>0006</v>
      </c>
      <c r="G2286" t="str">
        <v>Nordre bydel</v>
      </c>
      <c r="H2286" t="str">
        <v>0006</v>
      </c>
      <c r="I2286" t="str">
        <v>Nøkkeland skole</v>
      </c>
      <c r="J2286" t="str">
        <v>Nøkkelandveien 32</v>
      </c>
      <c r="K2286" t="str">
        <v>1538</v>
      </c>
      <c r="L2286" t="str">
        <v>Moss</v>
      </c>
      <c r="M2286" t="str">
        <v>NULL</v>
      </c>
      <c r="N2286" t="str">
        <v>59.468858931479716, 10.693587124351865</v>
      </c>
      <c r="O2286">
        <v>45908</v>
      </c>
      <c r="P2286">
        <v>0.33333333333333331</v>
      </c>
      <c r="Q2286">
        <v>0.875</v>
      </c>
      <c r="R2286" t="str">
        <v>True</v>
      </c>
    </row>
    <row r="2287" spans="1:18" x14ac:dyDescent="0.25">
      <c r="A2287" t="str">
        <v>250001</v>
      </c>
      <c r="B2287" t="str">
        <v>Stortingsvalget 2025</v>
      </c>
      <c r="C2287" t="str">
        <v>Østfold</v>
      </c>
      <c r="D2287" t="str">
        <v>3103</v>
      </c>
      <c r="E2287" t="str">
        <v>Moss</v>
      </c>
      <c r="F2287" t="str">
        <v>0007</v>
      </c>
      <c r="G2287" t="str">
        <v>Ekholt/Vang</v>
      </c>
      <c r="H2287" t="str">
        <v>0007</v>
      </c>
      <c r="I2287" t="str">
        <v>Ekholt skole</v>
      </c>
      <c r="J2287" t="str">
        <v>Ekholtveien 69</v>
      </c>
      <c r="K2287" t="str">
        <v>1526</v>
      </c>
      <c r="L2287" t="str">
        <v>Dilling</v>
      </c>
      <c r="M2287" t="str">
        <v>NULL</v>
      </c>
      <c r="N2287" t="str">
        <v>59.41103142896222, 10.67897649735969</v>
      </c>
      <c r="O2287">
        <v>45908</v>
      </c>
      <c r="P2287">
        <v>0.33333333333333331</v>
      </c>
      <c r="Q2287">
        <v>0.875</v>
      </c>
      <c r="R2287" t="str">
        <v>True</v>
      </c>
    </row>
    <row r="2288" spans="1:18" x14ac:dyDescent="0.25">
      <c r="A2288" t="str">
        <v>250001</v>
      </c>
      <c r="B2288" t="str">
        <v>Stortingsvalget 2025</v>
      </c>
      <c r="C2288" t="str">
        <v>Østfold</v>
      </c>
      <c r="D2288" t="str">
        <v>3103</v>
      </c>
      <c r="E2288" t="str">
        <v>Moss</v>
      </c>
      <c r="F2288" t="str">
        <v>0008</v>
      </c>
      <c r="G2288" t="str">
        <v>Halmstad</v>
      </c>
      <c r="H2288" t="str">
        <v>0008</v>
      </c>
      <c r="I2288" t="str">
        <v>Ryggehallen</v>
      </c>
      <c r="J2288" t="str">
        <v>Skoleveien 4B</v>
      </c>
      <c r="K2288" t="str">
        <v>1580</v>
      </c>
      <c r="L2288" t="str">
        <v>Halmstad</v>
      </c>
      <c r="M2288" t="str">
        <v>NULL</v>
      </c>
      <c r="N2288" t="str">
        <v>59.38092109698302, 10.745036282016764</v>
      </c>
      <c r="O2288">
        <v>45908</v>
      </c>
      <c r="P2288">
        <v>0.33333333333333331</v>
      </c>
      <c r="Q2288">
        <v>0.875</v>
      </c>
      <c r="R2288" t="str">
        <v>True</v>
      </c>
    </row>
    <row r="2289" spans="1:18" x14ac:dyDescent="0.25">
      <c r="A2289" t="str">
        <v>250001</v>
      </c>
      <c r="B2289" t="str">
        <v>Stortingsvalget 2025</v>
      </c>
      <c r="C2289" t="str">
        <v>Østfold</v>
      </c>
      <c r="D2289" t="str">
        <v>3103</v>
      </c>
      <c r="E2289" t="str">
        <v>Moss</v>
      </c>
      <c r="F2289" t="str">
        <v>0009</v>
      </c>
      <c r="G2289" t="str">
        <v>Larkollen</v>
      </c>
      <c r="H2289" t="str">
        <v>0009</v>
      </c>
      <c r="I2289" t="str">
        <v>Larkollen skole</v>
      </c>
      <c r="J2289" t="str">
        <v>Støtvigveien 59</v>
      </c>
      <c r="K2289" t="str">
        <v>1560</v>
      </c>
      <c r="L2289" t="str">
        <v>Larkollen</v>
      </c>
      <c r="M2289" t="str">
        <v>NULL</v>
      </c>
      <c r="N2289" t="str">
        <v>59.33284, 10.67215</v>
      </c>
      <c r="O2289">
        <v>45908</v>
      </c>
      <c r="P2289">
        <v>0.33333333333333331</v>
      </c>
      <c r="Q2289">
        <v>0.875</v>
      </c>
      <c r="R2289" t="str">
        <v>True</v>
      </c>
    </row>
    <row r="2290" spans="1:18" x14ac:dyDescent="0.25">
      <c r="A2290" t="str">
        <v>250001</v>
      </c>
      <c r="B2290" t="str">
        <v>Stortingsvalget 2025</v>
      </c>
      <c r="C2290" t="str">
        <v>Østfold</v>
      </c>
      <c r="D2290" t="str">
        <v>3105</v>
      </c>
      <c r="E2290" t="str">
        <v>Sarpsborg</v>
      </c>
      <c r="F2290" t="str">
        <v>0002</v>
      </c>
      <c r="G2290" t="str">
        <v>Gamle Sarpsborg</v>
      </c>
      <c r="H2290" t="str">
        <v>0002</v>
      </c>
      <c r="I2290" t="str">
        <v>Sarpsborg rådhus, servicetorget</v>
      </c>
      <c r="J2290" t="str">
        <v>Glengsgata 38</v>
      </c>
      <c r="K2290" t="str">
        <v>1706</v>
      </c>
      <c r="L2290" t="str">
        <v>Sarpsborg</v>
      </c>
      <c r="M2290" t="str">
        <v>NULL</v>
      </c>
      <c r="N2290" t="str">
        <v>59.2815, 11.11166</v>
      </c>
      <c r="O2290">
        <v>45908</v>
      </c>
      <c r="P2290">
        <v>0.41666666666666669</v>
      </c>
      <c r="Q2290">
        <v>0.875</v>
      </c>
      <c r="R2290" t="str">
        <v>True</v>
      </c>
    </row>
    <row r="2291" spans="1:18" x14ac:dyDescent="0.25">
      <c r="A2291" t="str">
        <v>250001</v>
      </c>
      <c r="B2291" t="str">
        <v>Stortingsvalget 2025</v>
      </c>
      <c r="C2291" t="str">
        <v>Østfold</v>
      </c>
      <c r="D2291" t="str">
        <v>3105</v>
      </c>
      <c r="E2291" t="str">
        <v>Sarpsborg</v>
      </c>
      <c r="F2291" t="str">
        <v>0003</v>
      </c>
      <c r="G2291" t="str">
        <v>Kurland</v>
      </c>
      <c r="H2291" t="str">
        <v>0003</v>
      </c>
      <c r="I2291" t="str">
        <v>Kurland skole, gymsalen</v>
      </c>
      <c r="J2291" t="str">
        <v>Per Gyntveien 7</v>
      </c>
      <c r="K2291" t="str">
        <v>1709</v>
      </c>
      <c r="L2291" t="str">
        <v>Sarpsborg</v>
      </c>
      <c r="M2291" t="str">
        <v>NULL</v>
      </c>
      <c r="N2291" t="str">
        <v>59.293883, 11.110018</v>
      </c>
      <c r="O2291">
        <v>45908</v>
      </c>
      <c r="P2291">
        <v>0.41666666666666669</v>
      </c>
      <c r="Q2291">
        <v>0.875</v>
      </c>
      <c r="R2291" t="str">
        <v>True</v>
      </c>
    </row>
    <row r="2292" spans="1:18" x14ac:dyDescent="0.25">
      <c r="A2292" t="str">
        <v>250001</v>
      </c>
      <c r="B2292" t="str">
        <v>Stortingsvalget 2025</v>
      </c>
      <c r="C2292" t="str">
        <v>Østfold</v>
      </c>
      <c r="D2292" t="str">
        <v>3105</v>
      </c>
      <c r="E2292" t="str">
        <v>Sarpsborg</v>
      </c>
      <c r="F2292" t="str">
        <v>0004</v>
      </c>
      <c r="G2292" t="str">
        <v>Alvim</v>
      </c>
      <c r="H2292" t="str">
        <v>0004</v>
      </c>
      <c r="I2292" t="str">
        <v>Alvimhaugen skole, biblioteket</v>
      </c>
      <c r="J2292" t="str">
        <v>Utsiktsveien 35</v>
      </c>
      <c r="K2292" t="str">
        <v>1725</v>
      </c>
      <c r="L2292" t="str">
        <v>Sarpsborg</v>
      </c>
      <c r="M2292" t="str">
        <v>NULL</v>
      </c>
      <c r="N2292" t="str">
        <v>59.271703, 11.088424</v>
      </c>
      <c r="O2292">
        <v>45908</v>
      </c>
      <c r="P2292">
        <v>0.41666666666666669</v>
      </c>
      <c r="Q2292">
        <v>0.875</v>
      </c>
      <c r="R2292" t="str">
        <v>True</v>
      </c>
    </row>
    <row r="2293" spans="1:18" x14ac:dyDescent="0.25">
      <c r="A2293" t="str">
        <v>250001</v>
      </c>
      <c r="B2293" t="str">
        <v>Stortingsvalget 2025</v>
      </c>
      <c r="C2293" t="str">
        <v>Østfold</v>
      </c>
      <c r="D2293" t="str">
        <v>3105</v>
      </c>
      <c r="E2293" t="str">
        <v>Sarpsborg</v>
      </c>
      <c r="F2293" t="str">
        <v>0006</v>
      </c>
      <c r="G2293" t="str">
        <v>Sandbakken</v>
      </c>
      <c r="H2293" t="str">
        <v>0006</v>
      </c>
      <c r="I2293" t="str">
        <v>Sandbakkenhallen, hall D</v>
      </c>
      <c r="J2293" t="str">
        <v>Skjebergveien 165</v>
      </c>
      <c r="K2293" t="str">
        <v>1743</v>
      </c>
      <c r="L2293" t="str">
        <v>Klavestadhaugen</v>
      </c>
      <c r="M2293" t="str">
        <v>NULL</v>
      </c>
      <c r="N2293" t="str">
        <v>59.247055, 11.183605</v>
      </c>
      <c r="O2293">
        <v>45908</v>
      </c>
      <c r="P2293">
        <v>0.41666666666666669</v>
      </c>
      <c r="Q2293">
        <v>0.875</v>
      </c>
      <c r="R2293" t="str">
        <v>True</v>
      </c>
    </row>
    <row r="2294" spans="1:18" x14ac:dyDescent="0.25">
      <c r="A2294" t="str">
        <v>250001</v>
      </c>
      <c r="B2294" t="str">
        <v>Stortingsvalget 2025</v>
      </c>
      <c r="C2294" t="str">
        <v>Østfold</v>
      </c>
      <c r="D2294" t="str">
        <v>3105</v>
      </c>
      <c r="E2294" t="str">
        <v>Sarpsborg</v>
      </c>
      <c r="F2294" t="str">
        <v>0008</v>
      </c>
      <c r="G2294" t="str">
        <v>Borgen</v>
      </c>
      <c r="H2294" t="str">
        <v>0008</v>
      </c>
      <c r="I2294" t="str">
        <v>Skjeberg administrasjonsbygg, møterom Oscar Torp</v>
      </c>
      <c r="J2294" t="str">
        <v>Rådhusveien 17</v>
      </c>
      <c r="K2294" t="str">
        <v>1739</v>
      </c>
      <c r="L2294" t="str">
        <v>Borgenhaugen</v>
      </c>
      <c r="M2294" t="str">
        <v>NULL</v>
      </c>
      <c r="N2294" t="str">
        <v>59.266637, 11.169760</v>
      </c>
      <c r="O2294">
        <v>45908</v>
      </c>
      <c r="P2294">
        <v>0.41666666666666669</v>
      </c>
      <c r="Q2294">
        <v>0.875</v>
      </c>
      <c r="R2294" t="str">
        <v>True</v>
      </c>
    </row>
    <row r="2295" spans="1:18" x14ac:dyDescent="0.25">
      <c r="A2295" t="str">
        <v>250001</v>
      </c>
      <c r="B2295" t="str">
        <v>Stortingsvalget 2025</v>
      </c>
      <c r="C2295" t="str">
        <v>Østfold</v>
      </c>
      <c r="D2295" t="str">
        <v>3105</v>
      </c>
      <c r="E2295" t="str">
        <v>Sarpsborg</v>
      </c>
      <c r="F2295" t="str">
        <v>0011</v>
      </c>
      <c r="G2295" t="str">
        <v>Skjeberg</v>
      </c>
      <c r="H2295" t="str">
        <v>0011</v>
      </c>
      <c r="I2295" t="str">
        <v>Hornnes skole, gymsalen</v>
      </c>
      <c r="J2295" t="str">
        <v>Skolebakken 5</v>
      </c>
      <c r="K2295" t="str">
        <v>1746</v>
      </c>
      <c r="L2295" t="str">
        <v>Skjeberg</v>
      </c>
      <c r="M2295" t="str">
        <v>NULL</v>
      </c>
      <c r="N2295" t="str">
        <v>59.209045, 11.192536</v>
      </c>
      <c r="O2295">
        <v>45908</v>
      </c>
      <c r="P2295">
        <v>0.41666666666666669</v>
      </c>
      <c r="Q2295">
        <v>0.875</v>
      </c>
      <c r="R2295" t="str">
        <v>True</v>
      </c>
    </row>
    <row r="2296" spans="1:18" x14ac:dyDescent="0.25">
      <c r="A2296" t="str">
        <v>250001</v>
      </c>
      <c r="B2296" t="str">
        <v>Stortingsvalget 2025</v>
      </c>
      <c r="C2296" t="str">
        <v>Østfold</v>
      </c>
      <c r="D2296" t="str">
        <v>3105</v>
      </c>
      <c r="E2296" t="str">
        <v>Sarpsborg</v>
      </c>
      <c r="F2296" t="str">
        <v>0014</v>
      </c>
      <c r="G2296" t="str">
        <v>Ullerøy</v>
      </c>
      <c r="H2296" t="str">
        <v>0014</v>
      </c>
      <c r="I2296" t="str">
        <v>Ullerøy skole, ny bygning</v>
      </c>
      <c r="J2296" t="str">
        <v>Røaveien 461</v>
      </c>
      <c r="K2296" t="str">
        <v>1747</v>
      </c>
      <c r="L2296" t="str">
        <v>Skjeberg</v>
      </c>
      <c r="M2296" t="str">
        <v>NULL</v>
      </c>
      <c r="N2296" t="str">
        <v>59.166407, 11.145348</v>
      </c>
      <c r="O2296">
        <v>45908</v>
      </c>
      <c r="P2296">
        <v>0.41666666666666669</v>
      </c>
      <c r="Q2296">
        <v>0.875</v>
      </c>
      <c r="R2296" t="str">
        <v>True</v>
      </c>
    </row>
    <row r="2297" spans="1:18" x14ac:dyDescent="0.25">
      <c r="A2297" t="str">
        <v>250001</v>
      </c>
      <c r="B2297" t="str">
        <v>Stortingsvalget 2025</v>
      </c>
      <c r="C2297" t="str">
        <v>Østfold</v>
      </c>
      <c r="D2297" t="str">
        <v>3105</v>
      </c>
      <c r="E2297" t="str">
        <v>Sarpsborg</v>
      </c>
      <c r="F2297" t="str">
        <v>0018</v>
      </c>
      <c r="G2297" t="str">
        <v>Greåker</v>
      </c>
      <c r="H2297" t="str">
        <v>0018</v>
      </c>
      <c r="I2297" t="str">
        <v>Tindlundhallen</v>
      </c>
      <c r="J2297" t="str">
        <v>Myrstadveien 2</v>
      </c>
      <c r="K2297" t="str">
        <v>1718</v>
      </c>
      <c r="L2297" t="str">
        <v>Greåker</v>
      </c>
      <c r="M2297" t="str">
        <v>NULL</v>
      </c>
      <c r="N2297" t="str">
        <v>59.268215, 11.045794</v>
      </c>
      <c r="O2297">
        <v>45908</v>
      </c>
      <c r="P2297">
        <v>0.41666666666666669</v>
      </c>
      <c r="Q2297">
        <v>0.875</v>
      </c>
      <c r="R2297" t="str">
        <v>True</v>
      </c>
    </row>
    <row r="2298" spans="1:18" x14ac:dyDescent="0.25">
      <c r="A2298" t="str">
        <v>250001</v>
      </c>
      <c r="B2298" t="str">
        <v>Stortingsvalget 2025</v>
      </c>
      <c r="C2298" t="str">
        <v>Østfold</v>
      </c>
      <c r="D2298" t="str">
        <v>3105</v>
      </c>
      <c r="E2298" t="str">
        <v>Sarpsborg</v>
      </c>
      <c r="F2298" t="str">
        <v>0021</v>
      </c>
      <c r="G2298" t="str">
        <v>Grålum</v>
      </c>
      <c r="H2298" t="str">
        <v>0021</v>
      </c>
      <c r="I2298" t="str">
        <v>Grålumhallen</v>
      </c>
      <c r="J2298" t="str">
        <v>Grålumveien 203</v>
      </c>
      <c r="K2298" t="str">
        <v>1712</v>
      </c>
      <c r="L2298" t="str">
        <v>Grålum</v>
      </c>
      <c r="M2298" t="str">
        <v>NULL</v>
      </c>
      <c r="N2298" t="str">
        <v>59.291501, 11.057005</v>
      </c>
      <c r="O2298">
        <v>45908</v>
      </c>
      <c r="P2298">
        <v>0.41666666666666669</v>
      </c>
      <c r="Q2298">
        <v>0.875</v>
      </c>
      <c r="R2298" t="str">
        <v>True</v>
      </c>
    </row>
    <row r="2299" spans="1:18" x14ac:dyDescent="0.25">
      <c r="A2299" t="str">
        <v>250001</v>
      </c>
      <c r="B2299" t="str">
        <v>Stortingsvalget 2025</v>
      </c>
      <c r="C2299" t="str">
        <v>Østfold</v>
      </c>
      <c r="D2299" t="str">
        <v>3105</v>
      </c>
      <c r="E2299" t="str">
        <v>Sarpsborg</v>
      </c>
      <c r="F2299" t="str">
        <v>0025</v>
      </c>
      <c r="G2299" t="str">
        <v>Hafslundsøy</v>
      </c>
      <c r="H2299" t="str">
        <v>0025</v>
      </c>
      <c r="I2299" t="str">
        <v>Hafslundsøy skole, gymsalen</v>
      </c>
      <c r="J2299" t="str">
        <v>Hagastuveien 60</v>
      </c>
      <c r="K2299" t="str">
        <v>1734</v>
      </c>
      <c r="L2299" t="str">
        <v>Hafslundsøy</v>
      </c>
      <c r="M2299" t="str">
        <v>NULL</v>
      </c>
      <c r="N2299" t="str">
        <v>59.285699, 11.146296</v>
      </c>
      <c r="O2299">
        <v>45908</v>
      </c>
      <c r="P2299">
        <v>0.41666666666666669</v>
      </c>
      <c r="Q2299">
        <v>0.875</v>
      </c>
      <c r="R2299" t="str">
        <v>True</v>
      </c>
    </row>
    <row r="2300" spans="1:18" x14ac:dyDescent="0.25">
      <c r="A2300" t="str">
        <v>250001</v>
      </c>
      <c r="B2300" t="str">
        <v>Stortingsvalget 2025</v>
      </c>
      <c r="C2300" t="str">
        <v>Østfold</v>
      </c>
      <c r="D2300" t="str">
        <v>3105</v>
      </c>
      <c r="E2300" t="str">
        <v>Sarpsborg</v>
      </c>
      <c r="F2300" t="str">
        <v>0027</v>
      </c>
      <c r="G2300" t="str">
        <v>Jelsnes</v>
      </c>
      <c r="H2300" t="str">
        <v>0027</v>
      </c>
      <c r="I2300" t="str">
        <v>Jelsnes skole, gymsalen</v>
      </c>
      <c r="J2300" t="str">
        <v>Jelsnesveien 820</v>
      </c>
      <c r="K2300" t="str">
        <v>1708</v>
      </c>
      <c r="L2300" t="str">
        <v>Sarpsborg</v>
      </c>
      <c r="M2300" t="str">
        <v>NULL</v>
      </c>
      <c r="N2300" t="str">
        <v>59.375035, 11.164425</v>
      </c>
      <c r="O2300">
        <v>45908</v>
      </c>
      <c r="P2300">
        <v>0.41666666666666669</v>
      </c>
      <c r="Q2300">
        <v>0.875</v>
      </c>
      <c r="R2300" t="str">
        <v>True</v>
      </c>
    </row>
    <row r="2301" spans="1:18" x14ac:dyDescent="0.25">
      <c r="A2301" t="str">
        <v>250001</v>
      </c>
      <c r="B2301" t="str">
        <v>Stortingsvalget 2025</v>
      </c>
      <c r="C2301" t="str">
        <v>Østfold</v>
      </c>
      <c r="D2301" t="str">
        <v>3105</v>
      </c>
      <c r="E2301" t="str">
        <v>Sarpsborg</v>
      </c>
      <c r="F2301" t="str">
        <v>0034</v>
      </c>
      <c r="G2301" t="str">
        <v>Varteig</v>
      </c>
      <c r="H2301" t="str">
        <v>0034</v>
      </c>
      <c r="I2301" t="str">
        <v>Bygdehallen</v>
      </c>
      <c r="J2301" t="str">
        <v>Ingaveien 31</v>
      </c>
      <c r="K2301" t="str">
        <v>1735</v>
      </c>
      <c r="L2301" t="str">
        <v>Varteig</v>
      </c>
      <c r="M2301" t="str">
        <v>NULL</v>
      </c>
      <c r="N2301" t="str">
        <v>59.35095, 11.18329</v>
      </c>
      <c r="O2301">
        <v>45908</v>
      </c>
      <c r="P2301">
        <v>0.41666666666666669</v>
      </c>
      <c r="Q2301">
        <v>0.875</v>
      </c>
      <c r="R2301" t="str">
        <v>True</v>
      </c>
    </row>
    <row r="2302" spans="1:18" x14ac:dyDescent="0.25">
      <c r="A2302" t="str">
        <v>250001</v>
      </c>
      <c r="B2302" t="str">
        <v>Stortingsvalget 2025</v>
      </c>
      <c r="C2302" t="str">
        <v>Østfold</v>
      </c>
      <c r="D2302" t="str">
        <v>3107</v>
      </c>
      <c r="E2302" t="str">
        <v>Fredrikstad</v>
      </c>
      <c r="F2302" t="str">
        <v>0001</v>
      </c>
      <c r="G2302" t="str">
        <v>Kråkerøy</v>
      </c>
      <c r="H2302" t="str">
        <v>0001</v>
      </c>
      <c r="I2302" t="str">
        <v>Kråkerøy ungdomsskole</v>
      </c>
      <c r="J2302" t="str">
        <v>Enhuusveien 40</v>
      </c>
      <c r="K2302" t="str">
        <v>1676</v>
      </c>
      <c r="L2302" t="str">
        <v>Kråkerøy</v>
      </c>
      <c r="M2302" t="str">
        <v>NULL</v>
      </c>
      <c r="N2302" t="str">
        <v>59.191569, 10.920808</v>
      </c>
      <c r="O2302">
        <v>45908</v>
      </c>
      <c r="P2302">
        <v>0.41666666666666669</v>
      </c>
      <c r="Q2302">
        <v>0.875</v>
      </c>
      <c r="R2302" t="str">
        <v>True</v>
      </c>
    </row>
    <row r="2303" spans="1:18" x14ac:dyDescent="0.25">
      <c r="A2303" t="str">
        <v>250001</v>
      </c>
      <c r="B2303" t="str">
        <v>Stortingsvalget 2025</v>
      </c>
      <c r="C2303" t="str">
        <v>Østfold</v>
      </c>
      <c r="D2303" t="str">
        <v>3107</v>
      </c>
      <c r="E2303" t="str">
        <v>Fredrikstad</v>
      </c>
      <c r="F2303" t="str">
        <v>0002</v>
      </c>
      <c r="G2303" t="str">
        <v>Sentrum</v>
      </c>
      <c r="H2303" t="str">
        <v>0002</v>
      </c>
      <c r="I2303" t="str">
        <v>Blå Grotte</v>
      </c>
      <c r="J2303" t="str">
        <v>Nygaardsgata 24</v>
      </c>
      <c r="K2303" t="str">
        <v>1606</v>
      </c>
      <c r="L2303" t="str">
        <v>Fredrikstad</v>
      </c>
      <c r="M2303" t="str">
        <v>NULL</v>
      </c>
      <c r="N2303" t="str">
        <v>59.210979, 10.939522</v>
      </c>
      <c r="O2303">
        <v>45908</v>
      </c>
      <c r="P2303">
        <v>0.41666666666666669</v>
      </c>
      <c r="Q2303">
        <v>0.875</v>
      </c>
      <c r="R2303" t="str">
        <v>True</v>
      </c>
    </row>
    <row r="2304" spans="1:18" x14ac:dyDescent="0.25">
      <c r="A2304" t="str">
        <v>250001</v>
      </c>
      <c r="B2304" t="str">
        <v>Stortingsvalget 2025</v>
      </c>
      <c r="C2304" t="str">
        <v>Østfold</v>
      </c>
      <c r="D2304" t="str">
        <v>3107</v>
      </c>
      <c r="E2304" t="str">
        <v>Fredrikstad</v>
      </c>
      <c r="F2304" t="str">
        <v>0003</v>
      </c>
      <c r="G2304" t="str">
        <v>Trosvik</v>
      </c>
      <c r="H2304" t="str">
        <v>0003</v>
      </c>
      <c r="I2304" t="str">
        <v>Trosvik flerbrukshall</v>
      </c>
      <c r="J2304" t="str">
        <v>Unnebergveien 19</v>
      </c>
      <c r="K2304" t="str">
        <v>1613</v>
      </c>
      <c r="L2304" t="str">
        <v xml:space="preserve">Fredrikstad </v>
      </c>
      <c r="M2304" t="str">
        <v>NULL</v>
      </c>
      <c r="N2304" t="str">
        <v>59.226014, 10.927058</v>
      </c>
      <c r="O2304">
        <v>45908</v>
      </c>
      <c r="P2304">
        <v>0.41666666666666669</v>
      </c>
      <c r="Q2304">
        <v>0.875</v>
      </c>
      <c r="R2304" t="str">
        <v>True</v>
      </c>
    </row>
    <row r="2305" spans="1:18" x14ac:dyDescent="0.25">
      <c r="A2305" t="str">
        <v>250001</v>
      </c>
      <c r="B2305" t="str">
        <v>Stortingsvalget 2025</v>
      </c>
      <c r="C2305" t="str">
        <v>Østfold</v>
      </c>
      <c r="D2305" t="str">
        <v>3107</v>
      </c>
      <c r="E2305" t="str">
        <v>Fredrikstad</v>
      </c>
      <c r="F2305" t="str">
        <v>0004</v>
      </c>
      <c r="G2305" t="str">
        <v>Nabbetorp</v>
      </c>
      <c r="H2305" t="str">
        <v>0004</v>
      </c>
      <c r="I2305" t="str">
        <v>Sagbakken flerbrukshall</v>
      </c>
      <c r="J2305" t="str">
        <v>Lundheim allé 1</v>
      </c>
      <c r="K2305" t="str">
        <v>1636</v>
      </c>
      <c r="L2305" t="str">
        <v>Gamle Fredrikstad</v>
      </c>
      <c r="M2305" t="str">
        <v>NULL</v>
      </c>
      <c r="N2305" t="str">
        <v>59.21808, 10.9843</v>
      </c>
      <c r="O2305">
        <v>45908</v>
      </c>
      <c r="P2305">
        <v>0.41666666666666669</v>
      </c>
      <c r="Q2305">
        <v>0.875</v>
      </c>
      <c r="R2305" t="str">
        <v>True</v>
      </c>
    </row>
    <row r="2306" spans="1:18" x14ac:dyDescent="0.25">
      <c r="A2306" t="str">
        <v>250001</v>
      </c>
      <c r="B2306" t="str">
        <v>Stortingsvalget 2025</v>
      </c>
      <c r="C2306" t="str">
        <v>Østfold</v>
      </c>
      <c r="D2306" t="str">
        <v>3107</v>
      </c>
      <c r="E2306" t="str">
        <v>Fredrikstad</v>
      </c>
      <c r="F2306" t="str">
        <v>0005</v>
      </c>
      <c r="G2306" t="str">
        <v>Sellebakk</v>
      </c>
      <c r="H2306" t="str">
        <v>0005</v>
      </c>
      <c r="I2306" t="str">
        <v>Borgehallen</v>
      </c>
      <c r="J2306" t="str">
        <v>Borgeveien 48C</v>
      </c>
      <c r="K2306" t="str">
        <v>1654</v>
      </c>
      <c r="L2306" t="str">
        <v>Sellebakk</v>
      </c>
      <c r="M2306" t="str">
        <v>NULL</v>
      </c>
      <c r="N2306" t="str">
        <v>59.23062, 11.00196</v>
      </c>
      <c r="O2306">
        <v>45908</v>
      </c>
      <c r="P2306">
        <v>0.41666666666666669</v>
      </c>
      <c r="Q2306">
        <v>0.875</v>
      </c>
      <c r="R2306" t="str">
        <v>True</v>
      </c>
    </row>
    <row r="2307" spans="1:18" x14ac:dyDescent="0.25">
      <c r="A2307" t="str">
        <v>250001</v>
      </c>
      <c r="B2307" t="str">
        <v>Stortingsvalget 2025</v>
      </c>
      <c r="C2307" t="str">
        <v>Østfold</v>
      </c>
      <c r="D2307" t="str">
        <v>3107</v>
      </c>
      <c r="E2307" t="str">
        <v>Fredrikstad</v>
      </c>
      <c r="F2307" t="str">
        <v>0006</v>
      </c>
      <c r="G2307" t="str">
        <v>Rolvsøy</v>
      </c>
      <c r="H2307" t="str">
        <v>0006</v>
      </c>
      <c r="I2307" t="str">
        <v>Rolvsøyhallen</v>
      </c>
      <c r="J2307" t="str">
        <v>Ketils vei 1</v>
      </c>
      <c r="K2307" t="str">
        <v>1665</v>
      </c>
      <c r="L2307" t="str">
        <v>Rolvsøy</v>
      </c>
      <c r="M2307" t="str">
        <v>NULL</v>
      </c>
      <c r="N2307" t="str">
        <v>59.26757, 10.99123</v>
      </c>
      <c r="O2307">
        <v>45908</v>
      </c>
      <c r="P2307">
        <v>0.41666666666666669</v>
      </c>
      <c r="Q2307">
        <v>0.875</v>
      </c>
      <c r="R2307" t="str">
        <v>True</v>
      </c>
    </row>
    <row r="2308" spans="1:18" x14ac:dyDescent="0.25">
      <c r="A2308" t="str">
        <v>250001</v>
      </c>
      <c r="B2308" t="str">
        <v>Stortingsvalget 2025</v>
      </c>
      <c r="C2308" t="str">
        <v>Østfold</v>
      </c>
      <c r="D2308" t="str">
        <v>3107</v>
      </c>
      <c r="E2308" t="str">
        <v>Fredrikstad</v>
      </c>
      <c r="F2308" t="str">
        <v>0007</v>
      </c>
      <c r="G2308" t="str">
        <v>Lisleby</v>
      </c>
      <c r="H2308" t="str">
        <v>0007</v>
      </c>
      <c r="I2308" t="str">
        <v>Lisleby Samfunnshus</v>
      </c>
      <c r="J2308" t="str">
        <v>Ole Hansens vei 9</v>
      </c>
      <c r="K2308" t="str">
        <v>1619</v>
      </c>
      <c r="L2308" t="str">
        <v>Fredrikstad</v>
      </c>
      <c r="M2308" t="str">
        <v>NULL</v>
      </c>
      <c r="N2308" t="str">
        <v>59.2318, 10.97305</v>
      </c>
      <c r="O2308">
        <v>45908</v>
      </c>
      <c r="P2308">
        <v>0.41666666666666669</v>
      </c>
      <c r="Q2308">
        <v>0.875</v>
      </c>
      <c r="R2308" t="str">
        <v>True</v>
      </c>
    </row>
    <row r="2309" spans="1:18" x14ac:dyDescent="0.25">
      <c r="A2309" t="str">
        <v>250001</v>
      </c>
      <c r="B2309" t="str">
        <v>Stortingsvalget 2025</v>
      </c>
      <c r="C2309" t="str">
        <v>Østfold</v>
      </c>
      <c r="D2309" t="str">
        <v>3107</v>
      </c>
      <c r="E2309" t="str">
        <v>Fredrikstad</v>
      </c>
      <c r="F2309" t="str">
        <v>0008</v>
      </c>
      <c r="G2309" t="str">
        <v>Gressvik sør</v>
      </c>
      <c r="H2309" t="str">
        <v>0008</v>
      </c>
      <c r="I2309" t="str">
        <v>Rød skole</v>
      </c>
      <c r="J2309" t="str">
        <v>Aaserudveien 17</v>
      </c>
      <c r="K2309" t="str">
        <v>1621</v>
      </c>
      <c r="L2309" t="str">
        <v>Gressvik</v>
      </c>
      <c r="M2309" t="str">
        <v>NULL</v>
      </c>
      <c r="N2309" t="str">
        <v>59.20716, 10.88428</v>
      </c>
      <c r="O2309">
        <v>45908</v>
      </c>
      <c r="P2309">
        <v>0.41666666666666669</v>
      </c>
      <c r="Q2309">
        <v>0.875</v>
      </c>
      <c r="R2309" t="str">
        <v>True</v>
      </c>
    </row>
    <row r="2310" spans="1:18" x14ac:dyDescent="0.25">
      <c r="A2310" t="str">
        <v>250001</v>
      </c>
      <c r="B2310" t="str">
        <v>Stortingsvalget 2025</v>
      </c>
      <c r="C2310" t="str">
        <v>Østfold</v>
      </c>
      <c r="D2310" t="str">
        <v>3107</v>
      </c>
      <c r="E2310" t="str">
        <v>Fredrikstad</v>
      </c>
      <c r="F2310" t="str">
        <v>0009</v>
      </c>
      <c r="G2310" t="str">
        <v>Begby</v>
      </c>
      <c r="H2310" t="str">
        <v>0009</v>
      </c>
      <c r="I2310" t="str">
        <v>Begby skole</v>
      </c>
      <c r="J2310" t="str">
        <v>Smaragdveien 4</v>
      </c>
      <c r="K2310" t="str">
        <v>1639</v>
      </c>
      <c r="L2310" t="str">
        <v>Gamle Fredrikstad</v>
      </c>
      <c r="M2310" t="str">
        <v>NULL</v>
      </c>
      <c r="N2310" t="str">
        <v>59.21549, 11.01017</v>
      </c>
      <c r="O2310">
        <v>45908</v>
      </c>
      <c r="P2310">
        <v>0.41666666666666669</v>
      </c>
      <c r="Q2310">
        <v>0.875</v>
      </c>
      <c r="R2310" t="str">
        <v>True</v>
      </c>
    </row>
    <row r="2311" spans="1:18" x14ac:dyDescent="0.25">
      <c r="A2311" t="str">
        <v>250001</v>
      </c>
      <c r="B2311" t="str">
        <v>Stortingsvalget 2025</v>
      </c>
      <c r="C2311" t="str">
        <v>Østfold</v>
      </c>
      <c r="D2311" t="str">
        <v>3107</v>
      </c>
      <c r="E2311" t="str">
        <v>Fredrikstad</v>
      </c>
      <c r="F2311" t="str">
        <v>0010</v>
      </c>
      <c r="G2311" t="str">
        <v>Manstad</v>
      </c>
      <c r="H2311" t="str">
        <v>0010</v>
      </c>
      <c r="I2311" t="str">
        <v>Gaustadhallen</v>
      </c>
      <c r="J2311" t="str">
        <v>Lervikveien 9</v>
      </c>
      <c r="K2311" t="str">
        <v>1626</v>
      </c>
      <c r="L2311" t="str">
        <v>Manstad</v>
      </c>
      <c r="M2311" t="str">
        <v>NULL</v>
      </c>
      <c r="N2311" t="str">
        <v>59.26612, 10.77316</v>
      </c>
      <c r="O2311">
        <v>45908</v>
      </c>
      <c r="P2311">
        <v>0.41666666666666669</v>
      </c>
      <c r="Q2311">
        <v>0.875</v>
      </c>
      <c r="R2311" t="str">
        <v>True</v>
      </c>
    </row>
    <row r="2312" spans="1:18" x14ac:dyDescent="0.25">
      <c r="A2312" t="str">
        <v>250001</v>
      </c>
      <c r="B2312" t="str">
        <v>Stortingsvalget 2025</v>
      </c>
      <c r="C2312" t="str">
        <v>Østfold</v>
      </c>
      <c r="D2312" t="str">
        <v>3107</v>
      </c>
      <c r="E2312" t="str">
        <v>Fredrikstad</v>
      </c>
      <c r="F2312" t="str">
        <v>0011</v>
      </c>
      <c r="G2312" t="str">
        <v>Trara</v>
      </c>
      <c r="H2312" t="str">
        <v>0011</v>
      </c>
      <c r="I2312" t="str">
        <v>Glemmen VGS idrettshall</v>
      </c>
      <c r="J2312" t="str">
        <v>Freskoveien 6</v>
      </c>
      <c r="K2312" t="str">
        <v>1605</v>
      </c>
      <c r="L2312" t="str">
        <v>Fredrikstad</v>
      </c>
      <c r="M2312" t="str">
        <v>NULL</v>
      </c>
      <c r="N2312" t="str">
        <v>59.21783, 10.94216</v>
      </c>
      <c r="O2312">
        <v>45908</v>
      </c>
      <c r="P2312">
        <v>0.41666666666666669</v>
      </c>
      <c r="Q2312">
        <v>0.875</v>
      </c>
      <c r="R2312" t="str">
        <v>True</v>
      </c>
    </row>
    <row r="2313" spans="1:18" x14ac:dyDescent="0.25">
      <c r="A2313" t="str">
        <v>250001</v>
      </c>
      <c r="B2313" t="str">
        <v>Stortingsvalget 2025</v>
      </c>
      <c r="C2313" t="str">
        <v>Østfold</v>
      </c>
      <c r="D2313" t="str">
        <v>3107</v>
      </c>
      <c r="E2313" t="str">
        <v>Fredrikstad</v>
      </c>
      <c r="F2313" t="str">
        <v>0012</v>
      </c>
      <c r="G2313" t="str">
        <v>Gressvik nord</v>
      </c>
      <c r="H2313" t="str">
        <v>0012</v>
      </c>
      <c r="I2313" t="str">
        <v>Gressvikhallen</v>
      </c>
      <c r="J2313" t="str">
        <v>Granliveien 23</v>
      </c>
      <c r="K2313" t="str">
        <v>1621</v>
      </c>
      <c r="L2313" t="str">
        <v>Gressvik</v>
      </c>
      <c r="M2313" t="str">
        <v>NULL</v>
      </c>
      <c r="N2313" t="str">
        <v>59.22628, 10.90124</v>
      </c>
      <c r="O2313">
        <v>45908</v>
      </c>
      <c r="P2313">
        <v>0.41666666666666669</v>
      </c>
      <c r="Q2313">
        <v>0.875</v>
      </c>
      <c r="R2313" t="str">
        <v>True</v>
      </c>
    </row>
    <row r="2314" spans="1:18" x14ac:dyDescent="0.25">
      <c r="A2314" t="str">
        <v>250001</v>
      </c>
      <c r="B2314" t="str">
        <v>Stortingsvalget 2025</v>
      </c>
      <c r="C2314" t="str">
        <v>Østfold</v>
      </c>
      <c r="D2314" t="str">
        <v>3107</v>
      </c>
      <c r="E2314" t="str">
        <v>Fredrikstad</v>
      </c>
      <c r="F2314" t="str">
        <v>0013</v>
      </c>
      <c r="G2314" t="str">
        <v>Torsnes skole</v>
      </c>
      <c r="H2314" t="str">
        <v>0013</v>
      </c>
      <c r="I2314" t="str">
        <v>Torsnes skole</v>
      </c>
      <c r="J2314" t="str">
        <v>Toresvei 2</v>
      </c>
      <c r="K2314" t="str">
        <v>1634</v>
      </c>
      <c r="L2314" t="str">
        <v>Gamle Fredrikstad</v>
      </c>
      <c r="M2314" t="str">
        <v>NULL</v>
      </c>
      <c r="N2314" t="str">
        <v>59.18611, 11.04961</v>
      </c>
      <c r="O2314">
        <v>45908</v>
      </c>
      <c r="P2314">
        <v>0.41666666666666669</v>
      </c>
      <c r="Q2314">
        <v>0.875</v>
      </c>
      <c r="R2314" t="str">
        <v>True</v>
      </c>
    </row>
    <row r="2315" spans="1:18" x14ac:dyDescent="0.25">
      <c r="A2315" t="str">
        <v>250001</v>
      </c>
      <c r="B2315" t="str">
        <v>Stortingsvalget 2025</v>
      </c>
      <c r="C2315" t="str">
        <v>Østfold</v>
      </c>
      <c r="D2315" t="str">
        <v>3110</v>
      </c>
      <c r="E2315" t="str">
        <v>Hvaler</v>
      </c>
      <c r="F2315" t="str">
        <v>0001</v>
      </c>
      <c r="G2315" t="str">
        <v>Østre</v>
      </c>
      <c r="H2315" t="str">
        <v>0001</v>
      </c>
      <c r="I2315" t="str">
        <v>Samfunnshuset Floren</v>
      </c>
      <c r="J2315" t="str">
        <v>Floren 12</v>
      </c>
      <c r="K2315" t="str">
        <v>1680</v>
      </c>
      <c r="L2315" t="str">
        <v>Skjæhalden</v>
      </c>
      <c r="M2315" t="str">
        <v>NULL</v>
      </c>
      <c r="N2315" t="str">
        <v>59.029144, 11.031797</v>
      </c>
      <c r="O2315">
        <v>45908</v>
      </c>
      <c r="P2315">
        <v>0.625</v>
      </c>
      <c r="Q2315">
        <v>0.83333333333333337</v>
      </c>
      <c r="R2315" t="str">
        <v>True</v>
      </c>
    </row>
    <row r="2316" spans="1:18" x14ac:dyDescent="0.25">
      <c r="A2316" t="str">
        <v>250001</v>
      </c>
      <c r="B2316" t="str">
        <v>Stortingsvalget 2025</v>
      </c>
      <c r="C2316" t="str">
        <v>Østfold</v>
      </c>
      <c r="D2316" t="str">
        <v>3110</v>
      </c>
      <c r="E2316" t="str">
        <v>Hvaler</v>
      </c>
      <c r="F2316" t="str">
        <v>0002</v>
      </c>
      <c r="G2316" t="str">
        <v>Vestre</v>
      </c>
      <c r="H2316" t="str">
        <v>0002</v>
      </c>
      <c r="I2316" t="str">
        <v>Hvalerhallen</v>
      </c>
      <c r="J2316" t="str">
        <v>Rødveien 20</v>
      </c>
      <c r="K2316" t="str">
        <v>1684</v>
      </c>
      <c r="L2316" t="str">
        <v>Vesterøy</v>
      </c>
      <c r="M2316" t="str">
        <v>NULL</v>
      </c>
      <c r="N2316" t="str">
        <v>59.071471, 10.944100</v>
      </c>
      <c r="O2316">
        <v>45908</v>
      </c>
      <c r="P2316">
        <v>0.625</v>
      </c>
      <c r="Q2316">
        <v>0.83333333333333337</v>
      </c>
      <c r="R2316" t="str">
        <v>True</v>
      </c>
    </row>
    <row r="2317" spans="1:18" x14ac:dyDescent="0.25">
      <c r="A2317" t="str">
        <v>250001</v>
      </c>
      <c r="B2317" t="str">
        <v>Stortingsvalget 2025</v>
      </c>
      <c r="C2317" t="str">
        <v>Østfold</v>
      </c>
      <c r="D2317" t="str">
        <v>3112</v>
      </c>
      <c r="E2317" t="str">
        <v>Råde</v>
      </c>
      <c r="F2317" t="str">
        <v>0001</v>
      </c>
      <c r="G2317" t="str">
        <v>Karlshus</v>
      </c>
      <c r="H2317" t="str">
        <v>0001</v>
      </c>
      <c r="I2317" t="str">
        <v>Rådehallen</v>
      </c>
      <c r="J2317" t="str">
        <v>Idrettsveien 26</v>
      </c>
      <c r="K2317" t="str">
        <v>1640</v>
      </c>
      <c r="L2317" t="str">
        <v>Råde</v>
      </c>
      <c r="M2317" t="str">
        <v>NULL</v>
      </c>
      <c r="N2317" t="str">
        <v>59.35801, 10.86429</v>
      </c>
      <c r="O2317">
        <v>45908</v>
      </c>
      <c r="P2317">
        <v>0.375</v>
      </c>
      <c r="Q2317">
        <v>0.875</v>
      </c>
      <c r="R2317" t="str">
        <v>True</v>
      </c>
    </row>
    <row r="2318" spans="1:18" x14ac:dyDescent="0.25">
      <c r="A2318" t="str">
        <v>250001</v>
      </c>
      <c r="B2318" t="str">
        <v>Stortingsvalget 2025</v>
      </c>
      <c r="C2318" t="str">
        <v>Østfold</v>
      </c>
      <c r="D2318" t="str">
        <v>3112</v>
      </c>
      <c r="E2318" t="str">
        <v>Råde</v>
      </c>
      <c r="F2318" t="str">
        <v>0002</v>
      </c>
      <c r="G2318" t="str">
        <v>Saltnes</v>
      </c>
      <c r="H2318" t="str">
        <v>0002</v>
      </c>
      <c r="I2318" t="str">
        <v>Saltneshallen på Spetalen skole</v>
      </c>
      <c r="J2318" t="str">
        <v>Spetalenveien 2</v>
      </c>
      <c r="K2318" t="str">
        <v>1642</v>
      </c>
      <c r="L2318" t="str">
        <v>Saltnes</v>
      </c>
      <c r="M2318" t="str">
        <v>NULL</v>
      </c>
      <c r="N2318" t="str">
        <v>59.29704, 10.76888</v>
      </c>
      <c r="O2318">
        <v>45908</v>
      </c>
      <c r="P2318">
        <v>0.375</v>
      </c>
      <c r="Q2318">
        <v>0.875</v>
      </c>
      <c r="R2318" t="str">
        <v>True</v>
      </c>
    </row>
    <row r="2319" spans="1:18" x14ac:dyDescent="0.25">
      <c r="A2319" t="str">
        <v>250001</v>
      </c>
      <c r="B2319" t="str">
        <v>Stortingsvalget 2025</v>
      </c>
      <c r="C2319" t="str">
        <v>Østfold</v>
      </c>
      <c r="D2319" t="str">
        <v>3114</v>
      </c>
      <c r="E2319" t="str">
        <v>Våler</v>
      </c>
      <c r="F2319" t="str">
        <v>0001</v>
      </c>
      <c r="G2319" t="str">
        <v>Svinndal</v>
      </c>
      <c r="H2319" t="str">
        <v>0001</v>
      </c>
      <c r="I2319" t="str">
        <v>Svinndalhallen</v>
      </c>
      <c r="J2319" t="str">
        <v>Svinndalveien 28</v>
      </c>
      <c r="K2319" t="str">
        <v>1593</v>
      </c>
      <c r="L2319" t="str">
        <v>Svinndal</v>
      </c>
      <c r="M2319" t="str">
        <v>NULL</v>
      </c>
      <c r="N2319" t="str">
        <v>59.42352, 11.01519</v>
      </c>
      <c r="O2319">
        <v>45908</v>
      </c>
      <c r="P2319">
        <v>0.41666666666666669</v>
      </c>
      <c r="Q2319">
        <v>0.875</v>
      </c>
      <c r="R2319" t="str">
        <v>True</v>
      </c>
    </row>
    <row r="2320" spans="1:18" x14ac:dyDescent="0.25">
      <c r="A2320" t="str">
        <v>250001</v>
      </c>
      <c r="B2320" t="str">
        <v>Stortingsvalget 2025</v>
      </c>
      <c r="C2320" t="str">
        <v>Østfold</v>
      </c>
      <c r="D2320" t="str">
        <v>3114</v>
      </c>
      <c r="E2320" t="str">
        <v>Våler</v>
      </c>
      <c r="F2320" t="str">
        <v>0002</v>
      </c>
      <c r="G2320" t="str">
        <v>Våler</v>
      </c>
      <c r="H2320" t="str">
        <v>0002</v>
      </c>
      <c r="I2320" t="str">
        <v>Våler Herredshus</v>
      </c>
      <c r="J2320" t="str">
        <v>Kjosveien 1</v>
      </c>
      <c r="K2320" t="str">
        <v>1592</v>
      </c>
      <c r="L2320" t="str">
        <v>Våler</v>
      </c>
      <c r="M2320" t="str">
        <v>NULL</v>
      </c>
      <c r="N2320" t="str">
        <v>59.4885, 10.8655</v>
      </c>
      <c r="O2320">
        <v>45908</v>
      </c>
      <c r="P2320">
        <v>0.41666666666666669</v>
      </c>
      <c r="Q2320">
        <v>0.875</v>
      </c>
      <c r="R2320" t="str">
        <v>True</v>
      </c>
    </row>
    <row r="2321" spans="1:18" x14ac:dyDescent="0.25">
      <c r="A2321" t="str">
        <v>250001</v>
      </c>
      <c r="B2321" t="str">
        <v>Stortingsvalget 2025</v>
      </c>
      <c r="C2321" t="str">
        <v>Østfold</v>
      </c>
      <c r="D2321" t="str">
        <v>3114</v>
      </c>
      <c r="E2321" t="str">
        <v>Våler</v>
      </c>
      <c r="F2321" t="str">
        <v>0003</v>
      </c>
      <c r="G2321" t="str">
        <v>Våk</v>
      </c>
      <c r="H2321" t="str">
        <v>0003</v>
      </c>
      <c r="I2321" t="str">
        <v>Våk skole, aula/musikkrom</v>
      </c>
      <c r="J2321" t="str">
        <v>Karl Toverudsvei 10</v>
      </c>
      <c r="K2321" t="str">
        <v>1591</v>
      </c>
      <c r="L2321" t="str">
        <v>Sperrebotn</v>
      </c>
      <c r="M2321" t="str">
        <v>NULL</v>
      </c>
      <c r="N2321" t="str">
        <v>59.461979, 10.799088</v>
      </c>
      <c r="O2321">
        <v>45908</v>
      </c>
      <c r="P2321">
        <v>0.41666666666666669</v>
      </c>
      <c r="Q2321">
        <v>0.875</v>
      </c>
      <c r="R2321" t="str">
        <v>True</v>
      </c>
    </row>
    <row r="2322" spans="1:18" x14ac:dyDescent="0.25">
      <c r="A2322" t="str">
        <v>250001</v>
      </c>
      <c r="B2322" t="str">
        <v>Stortingsvalget 2025</v>
      </c>
      <c r="C2322" t="str">
        <v>Østfold</v>
      </c>
      <c r="D2322" t="str">
        <v>3116</v>
      </c>
      <c r="E2322" t="str">
        <v>Skiptvet</v>
      </c>
      <c r="F2322" t="str">
        <v>0001</v>
      </c>
      <c r="G2322" t="str">
        <v>Skiptvet</v>
      </c>
      <c r="H2322" t="str">
        <v>0001</v>
      </c>
      <c r="I2322" t="str">
        <v>Kirkelund skole - AULA</v>
      </c>
      <c r="J2322" t="str">
        <v>Sundåsveien 9</v>
      </c>
      <c r="K2322" t="str">
        <v>1816</v>
      </c>
      <c r="L2322" t="str">
        <v>Skiptvet</v>
      </c>
      <c r="M2322" t="str">
        <v>NULL</v>
      </c>
      <c r="N2322" t="str">
        <v>59.47102, 11.17118</v>
      </c>
      <c r="O2322">
        <v>45908</v>
      </c>
      <c r="P2322">
        <v>0.45833333333333331</v>
      </c>
      <c r="Q2322">
        <v>0.875</v>
      </c>
      <c r="R2322" t="str">
        <v>True</v>
      </c>
    </row>
    <row r="2323" spans="1:18" x14ac:dyDescent="0.25">
      <c r="A2323" t="str">
        <v>250001</v>
      </c>
      <c r="B2323" t="str">
        <v>Stortingsvalget 2025</v>
      </c>
      <c r="C2323" t="str">
        <v>Østfold</v>
      </c>
      <c r="D2323" t="str">
        <v>3118</v>
      </c>
      <c r="E2323" t="str">
        <v>Indre Østfold</v>
      </c>
      <c r="F2323" t="str">
        <v>0001</v>
      </c>
      <c r="G2323" t="str">
        <v>Askim</v>
      </c>
      <c r="H2323" t="str">
        <v>0001</v>
      </c>
      <c r="I2323" t="str">
        <v>Askimhallen</v>
      </c>
      <c r="J2323" t="str">
        <v>Kirkegata 9</v>
      </c>
      <c r="K2323" t="str">
        <v>1807</v>
      </c>
      <c r="L2323" t="str">
        <v>Askim</v>
      </c>
      <c r="M2323" t="str">
        <v>NULL</v>
      </c>
      <c r="N2323" t="str">
        <v>59.58725, 11.15557</v>
      </c>
      <c r="O2323">
        <v>45908</v>
      </c>
      <c r="P2323">
        <v>0.375</v>
      </c>
      <c r="Q2323">
        <v>0.875</v>
      </c>
      <c r="R2323" t="str">
        <v>True</v>
      </c>
    </row>
    <row r="2324" spans="1:18" x14ac:dyDescent="0.25">
      <c r="A2324" t="str">
        <v>250001</v>
      </c>
      <c r="B2324" t="str">
        <v>Stortingsvalget 2025</v>
      </c>
      <c r="C2324" t="str">
        <v>Østfold</v>
      </c>
      <c r="D2324" t="str">
        <v>3118</v>
      </c>
      <c r="E2324" t="str">
        <v>Indre Østfold</v>
      </c>
      <c r="F2324" t="str">
        <v>0002</v>
      </c>
      <c r="G2324" t="str">
        <v>Eidsberg</v>
      </c>
      <c r="H2324" t="str">
        <v>0002</v>
      </c>
      <c r="I2324" t="str">
        <v>Mysenhallen</v>
      </c>
      <c r="J2324" t="str">
        <v>Smedgaten 15</v>
      </c>
      <c r="K2324" t="str">
        <v>1850</v>
      </c>
      <c r="L2324" t="str">
        <v>Mysen</v>
      </c>
      <c r="M2324" t="str">
        <v>NULL</v>
      </c>
      <c r="N2324" t="str">
        <v>59.553991, 11.333480</v>
      </c>
      <c r="O2324">
        <v>45908</v>
      </c>
      <c r="P2324">
        <v>0.375</v>
      </c>
      <c r="Q2324">
        <v>0.875</v>
      </c>
      <c r="R2324" t="str">
        <v>True</v>
      </c>
    </row>
    <row r="2325" spans="1:18" x14ac:dyDescent="0.25">
      <c r="A2325" t="str">
        <v>250001</v>
      </c>
      <c r="B2325" t="str">
        <v>Stortingsvalget 2025</v>
      </c>
      <c r="C2325" t="str">
        <v>Østfold</v>
      </c>
      <c r="D2325" t="str">
        <v>3118</v>
      </c>
      <c r="E2325" t="str">
        <v>Indre Østfold</v>
      </c>
      <c r="F2325" t="str">
        <v>0003</v>
      </c>
      <c r="G2325" t="str">
        <v>Spydeberg</v>
      </c>
      <c r="H2325" t="str">
        <v>0003</v>
      </c>
      <c r="I2325" t="str">
        <v>Spydeberghallen</v>
      </c>
      <c r="J2325" t="str">
        <v>Stasjonsgata 35</v>
      </c>
      <c r="K2325" t="str">
        <v>1820</v>
      </c>
      <c r="L2325" t="str">
        <v>Spydeberg</v>
      </c>
      <c r="M2325" t="str">
        <v>NULL</v>
      </c>
      <c r="N2325" t="str">
        <v>59.619936, 11.081349</v>
      </c>
      <c r="O2325">
        <v>45908</v>
      </c>
      <c r="P2325">
        <v>0.375</v>
      </c>
      <c r="Q2325">
        <v>0.875</v>
      </c>
      <c r="R2325" t="str">
        <v>True</v>
      </c>
    </row>
    <row r="2326" spans="1:18" x14ac:dyDescent="0.25">
      <c r="A2326" t="str">
        <v>250001</v>
      </c>
      <c r="B2326" t="str">
        <v>Stortingsvalget 2025</v>
      </c>
      <c r="C2326" t="str">
        <v>Østfold</v>
      </c>
      <c r="D2326" t="str">
        <v>3118</v>
      </c>
      <c r="E2326" t="str">
        <v>Indre Østfold</v>
      </c>
      <c r="F2326" t="str">
        <v>0004</v>
      </c>
      <c r="G2326" t="str">
        <v>Trøgstad</v>
      </c>
      <c r="H2326" t="str">
        <v>0004</v>
      </c>
      <c r="I2326" t="str">
        <v>Trøgstadhallen</v>
      </c>
      <c r="J2326" t="str">
        <v>Festningsåsen</v>
      </c>
      <c r="K2326" t="str">
        <v>1860</v>
      </c>
      <c r="L2326" t="str">
        <v>Trøgstad</v>
      </c>
      <c r="M2326" t="str">
        <v>NULL</v>
      </c>
      <c r="N2326" t="str">
        <v>59.636, 11.32533</v>
      </c>
      <c r="O2326">
        <v>45908</v>
      </c>
      <c r="P2326">
        <v>0.375</v>
      </c>
      <c r="Q2326">
        <v>0.875</v>
      </c>
      <c r="R2326" t="str">
        <v>True</v>
      </c>
    </row>
    <row r="2327" spans="1:18" x14ac:dyDescent="0.25">
      <c r="A2327" t="str">
        <v>250001</v>
      </c>
      <c r="B2327" t="str">
        <v>Stortingsvalget 2025</v>
      </c>
      <c r="C2327" t="str">
        <v>Østfold</v>
      </c>
      <c r="D2327" t="str">
        <v>3118</v>
      </c>
      <c r="E2327" t="str">
        <v>Indre Østfold</v>
      </c>
      <c r="F2327" t="str">
        <v>0005</v>
      </c>
      <c r="G2327" t="str">
        <v>Hobøl</v>
      </c>
      <c r="H2327" t="str">
        <v>0005</v>
      </c>
      <c r="I2327" t="str">
        <v>Knapstadhallen</v>
      </c>
      <c r="J2327" t="str">
        <v>Skoleveien 15</v>
      </c>
      <c r="K2327" t="str">
        <v>1823</v>
      </c>
      <c r="L2327" t="str">
        <v>Knapstad</v>
      </c>
      <c r="M2327" t="str">
        <v>NULL</v>
      </c>
      <c r="N2327" t="str">
        <v>59.624823, 11.023264</v>
      </c>
      <c r="O2327">
        <v>45908</v>
      </c>
      <c r="P2327">
        <v>0.375</v>
      </c>
      <c r="Q2327">
        <v>0.875</v>
      </c>
      <c r="R2327" t="str">
        <v>True</v>
      </c>
    </row>
    <row r="2328" spans="1:18" x14ac:dyDescent="0.25">
      <c r="A2328" t="str">
        <v>250001</v>
      </c>
      <c r="B2328" t="str">
        <v>Stortingsvalget 2025</v>
      </c>
      <c r="C2328" t="str">
        <v>Østfold</v>
      </c>
      <c r="D2328" t="str">
        <v>3120</v>
      </c>
      <c r="E2328" t="str">
        <v>Rakkestad</v>
      </c>
      <c r="F2328" t="str">
        <v>0001</v>
      </c>
      <c r="G2328" t="str">
        <v>Sentrum</v>
      </c>
      <c r="H2328" t="str">
        <v>0001</v>
      </c>
      <c r="I2328" t="str">
        <v>Rakkestad Kulturhus</v>
      </c>
      <c r="J2328" t="str">
        <v>Rådhusveien 8</v>
      </c>
      <c r="K2328" t="str">
        <v>1890</v>
      </c>
      <c r="L2328" t="str">
        <v>Rakkestad</v>
      </c>
      <c r="M2328" t="str">
        <v>NULL</v>
      </c>
      <c r="N2328" t="str">
        <v>59.42799, 11.34306</v>
      </c>
      <c r="O2328">
        <v>45908</v>
      </c>
      <c r="P2328">
        <v>0.41666666666666669</v>
      </c>
      <c r="Q2328">
        <v>0.875</v>
      </c>
      <c r="R2328" t="str">
        <v>True</v>
      </c>
    </row>
    <row r="2329" spans="1:18" x14ac:dyDescent="0.25">
      <c r="A2329" t="str">
        <v>250001</v>
      </c>
      <c r="B2329" t="str">
        <v>Stortingsvalget 2025</v>
      </c>
      <c r="C2329" t="str">
        <v>Østfold</v>
      </c>
      <c r="D2329" t="str">
        <v>3120</v>
      </c>
      <c r="E2329" t="str">
        <v>Rakkestad</v>
      </c>
      <c r="F2329" t="str">
        <v>0002</v>
      </c>
      <c r="G2329" t="str">
        <v>Kirkeng</v>
      </c>
      <c r="H2329" t="str">
        <v>0002</v>
      </c>
      <c r="I2329" t="str">
        <v>Degerneshallen</v>
      </c>
      <c r="J2329" t="str">
        <v>Idrettsveien 8</v>
      </c>
      <c r="K2329" t="str">
        <v>1892</v>
      </c>
      <c r="L2329" t="str">
        <v>Degernes</v>
      </c>
      <c r="M2329" t="str">
        <v>NULL</v>
      </c>
      <c r="N2329" t="str">
        <v>59.35641, 11.42327</v>
      </c>
      <c r="O2329">
        <v>45908</v>
      </c>
      <c r="P2329">
        <v>0.41666666666666669</v>
      </c>
      <c r="Q2329">
        <v>0.875</v>
      </c>
      <c r="R2329" t="str">
        <v>True</v>
      </c>
    </row>
    <row r="2330" spans="1:18" x14ac:dyDescent="0.25">
      <c r="A2330" t="str">
        <v>250001</v>
      </c>
      <c r="B2330" t="str">
        <v>Stortingsvalget 2025</v>
      </c>
      <c r="C2330" t="str">
        <v>Østfold</v>
      </c>
      <c r="D2330" t="str">
        <v>3122</v>
      </c>
      <c r="E2330" t="str">
        <v>Marker</v>
      </c>
      <c r="F2330" t="str">
        <v>0001</v>
      </c>
      <c r="G2330" t="str">
        <v>Marker</v>
      </c>
      <c r="H2330" t="str">
        <v>0001</v>
      </c>
      <c r="I2330" t="str">
        <v>Marker rådhus</v>
      </c>
      <c r="J2330" t="str">
        <v>Storgata 60</v>
      </c>
      <c r="K2330" t="str">
        <v>1870</v>
      </c>
      <c r="L2330" t="str">
        <v>Ørje</v>
      </c>
      <c r="M2330" t="str">
        <v>NULL</v>
      </c>
      <c r="N2330" t="str">
        <v>59.47952, 11.65912</v>
      </c>
      <c r="O2330">
        <v>45908</v>
      </c>
      <c r="P2330">
        <v>0.41666666666666669</v>
      </c>
      <c r="Q2330">
        <v>0.875</v>
      </c>
      <c r="R2330" t="str">
        <v>True</v>
      </c>
    </row>
    <row r="2331" spans="1:18" x14ac:dyDescent="0.25">
      <c r="A2331" t="str">
        <v>250001</v>
      </c>
      <c r="B2331" t="str">
        <v>Stortingsvalget 2025</v>
      </c>
      <c r="C2331" t="str">
        <v>Østfold</v>
      </c>
      <c r="D2331" t="str">
        <v>3124</v>
      </c>
      <c r="E2331" t="str">
        <v>Aremark</v>
      </c>
      <c r="F2331" t="str">
        <v>0001</v>
      </c>
      <c r="G2331" t="str">
        <v>Aremark</v>
      </c>
      <c r="H2331" t="str">
        <v>0001</v>
      </c>
      <c r="I2331" t="str">
        <v>Furulund Allbrukshus</v>
      </c>
      <c r="J2331" t="str">
        <v>Idrettsveien 1</v>
      </c>
      <c r="K2331" t="str">
        <v>1798</v>
      </c>
      <c r="L2331" t="str">
        <v>Aremark</v>
      </c>
      <c r="M2331" t="str">
        <v>NULL</v>
      </c>
      <c r="N2331" t="str">
        <v>59.22905, 11.69633</v>
      </c>
      <c r="O2331">
        <v>45908</v>
      </c>
      <c r="P2331">
        <v>0.375</v>
      </c>
      <c r="Q2331">
        <v>0.79166666666666663</v>
      </c>
      <c r="R2331" t="str">
        <v>True</v>
      </c>
    </row>
    <row r="2332" spans="1:18" x14ac:dyDescent="0.25">
      <c r="A2332" t="str">
        <v>250001</v>
      </c>
      <c r="B2332" t="str">
        <v>Stortingsvalget 2025</v>
      </c>
      <c r="C2332" t="str">
        <v>Akershus</v>
      </c>
      <c r="D2332" t="str">
        <v>3201</v>
      </c>
      <c r="E2332" t="str">
        <v>Bæum</v>
      </c>
      <c r="F2332" t="str">
        <v>0001</v>
      </c>
      <c r="G2332" t="str">
        <v>Snarøya</v>
      </c>
      <c r="H2332" t="str">
        <v>0001</v>
      </c>
      <c r="I2332" t="str">
        <v>Hundsund Idrettshall, flerbrukshallen</v>
      </c>
      <c r="J2332" t="str">
        <v>Snarøyveien 81</v>
      </c>
      <c r="K2332" t="str">
        <v>1364</v>
      </c>
      <c r="L2332" t="str">
        <v>Fornebu</v>
      </c>
      <c r="M2332" t="str">
        <v>NULL</v>
      </c>
      <c r="N2332" t="str">
        <v>59.889864, 10.620990</v>
      </c>
      <c r="O2332">
        <v>45908</v>
      </c>
      <c r="P2332">
        <v>0.375</v>
      </c>
      <c r="Q2332">
        <v>0.875</v>
      </c>
      <c r="R2332" t="str">
        <v>True</v>
      </c>
    </row>
    <row r="2333" spans="1:18" x14ac:dyDescent="0.25">
      <c r="A2333" t="str">
        <v>250001</v>
      </c>
      <c r="B2333" t="str">
        <v>Stortingsvalget 2025</v>
      </c>
      <c r="C2333" t="str">
        <v>Akershus</v>
      </c>
      <c r="D2333" t="str">
        <v>3201</v>
      </c>
      <c r="E2333" t="str">
        <v>Bæum</v>
      </c>
      <c r="F2333" t="str">
        <v>0002</v>
      </c>
      <c r="G2333" t="str">
        <v>Lysaker og Stabekk</v>
      </c>
      <c r="H2333" t="str">
        <v>0002</v>
      </c>
      <c r="I2333" t="str">
        <v>Stabekk videregående skole, gymsalen</v>
      </c>
      <c r="J2333" t="str">
        <v>Gamle Drammensvei 15</v>
      </c>
      <c r="K2333" t="str">
        <v>1369</v>
      </c>
      <c r="L2333" t="str">
        <v>Stabekk</v>
      </c>
      <c r="M2333" t="str">
        <v>NULL</v>
      </c>
      <c r="N2333" t="str">
        <v>59.910235, 10.617198</v>
      </c>
      <c r="O2333">
        <v>45908</v>
      </c>
      <c r="P2333">
        <v>0.375</v>
      </c>
      <c r="Q2333">
        <v>0.875</v>
      </c>
      <c r="R2333" t="str">
        <v>True</v>
      </c>
    </row>
    <row r="2334" spans="1:18" x14ac:dyDescent="0.25">
      <c r="A2334" t="str">
        <v>250001</v>
      </c>
      <c r="B2334" t="str">
        <v>Stortingsvalget 2025</v>
      </c>
      <c r="C2334" t="str">
        <v>Akershus</v>
      </c>
      <c r="D2334" t="str">
        <v>3201</v>
      </c>
      <c r="E2334" t="str">
        <v>Bæum</v>
      </c>
      <c r="F2334" t="str">
        <v>0003</v>
      </c>
      <c r="G2334" t="str">
        <v>Grav</v>
      </c>
      <c r="H2334" t="str">
        <v>0003</v>
      </c>
      <c r="I2334" t="str">
        <v>Grav skole, lille gymsal</v>
      </c>
      <c r="J2334" t="str">
        <v>Hosleveien 24</v>
      </c>
      <c r="K2334" t="str">
        <v>1358</v>
      </c>
      <c r="L2334" t="str">
        <v>Jar</v>
      </c>
      <c r="M2334" t="str">
        <v>NULL</v>
      </c>
      <c r="N2334" t="str">
        <v>59.928339, 10.608699</v>
      </c>
      <c r="O2334">
        <v>45908</v>
      </c>
      <c r="P2334">
        <v>0.375</v>
      </c>
      <c r="Q2334">
        <v>0.875</v>
      </c>
      <c r="R2334" t="str">
        <v>True</v>
      </c>
    </row>
    <row r="2335" spans="1:18" x14ac:dyDescent="0.25">
      <c r="A2335" t="str">
        <v>250001</v>
      </c>
      <c r="B2335" t="str">
        <v>Stortingsvalget 2025</v>
      </c>
      <c r="C2335" t="str">
        <v>Akershus</v>
      </c>
      <c r="D2335" t="str">
        <v>3201</v>
      </c>
      <c r="E2335" t="str">
        <v>Bæum</v>
      </c>
      <c r="F2335" t="str">
        <v>0004</v>
      </c>
      <c r="G2335" t="str">
        <v>Jar</v>
      </c>
      <c r="H2335" t="str">
        <v>0004</v>
      </c>
      <c r="I2335" t="str">
        <v>Jar skole, gymsalen</v>
      </c>
      <c r="J2335" t="str">
        <v>Storengveien 2</v>
      </c>
      <c r="K2335" t="str">
        <v>1358</v>
      </c>
      <c r="L2335" t="str">
        <v>Jar</v>
      </c>
      <c r="M2335" t="str">
        <v>NULL</v>
      </c>
      <c r="N2335" t="str">
        <v>59.920313, 10.627285</v>
      </c>
      <c r="O2335">
        <v>45908</v>
      </c>
      <c r="P2335">
        <v>0.375</v>
      </c>
      <c r="Q2335">
        <v>0.875</v>
      </c>
      <c r="R2335" t="str">
        <v>True</v>
      </c>
    </row>
    <row r="2336" spans="1:18" x14ac:dyDescent="0.25">
      <c r="A2336" t="str">
        <v>250001</v>
      </c>
      <c r="B2336" t="str">
        <v>Stortingsvalget 2025</v>
      </c>
      <c r="C2336" t="str">
        <v>Akershus</v>
      </c>
      <c r="D2336" t="str">
        <v>3201</v>
      </c>
      <c r="E2336" t="str">
        <v>Bæum</v>
      </c>
      <c r="F2336" t="str">
        <v>0005</v>
      </c>
      <c r="G2336" t="str">
        <v>Eiksmarka</v>
      </c>
      <c r="H2336" t="str">
        <v>0005</v>
      </c>
      <c r="I2336" t="str">
        <v>Eiksmarka skole, gymsalen</v>
      </c>
      <c r="J2336" t="str">
        <v>Niels Leuchs vei 56</v>
      </c>
      <c r="K2336" t="str">
        <v>1359</v>
      </c>
      <c r="L2336" t="str">
        <v>Eiksmarka</v>
      </c>
      <c r="M2336" t="str">
        <v>NULL</v>
      </c>
      <c r="N2336" t="str">
        <v>59.948200, 10.623567</v>
      </c>
      <c r="O2336">
        <v>45908</v>
      </c>
      <c r="P2336">
        <v>0.375</v>
      </c>
      <c r="Q2336">
        <v>0.875</v>
      </c>
      <c r="R2336" t="str">
        <v>True</v>
      </c>
    </row>
    <row r="2337" spans="1:18" x14ac:dyDescent="0.25">
      <c r="A2337" t="str">
        <v>250001</v>
      </c>
      <c r="B2337" t="str">
        <v>Stortingsvalget 2025</v>
      </c>
      <c r="C2337" t="str">
        <v>Akershus</v>
      </c>
      <c r="D2337" t="str">
        <v>3201</v>
      </c>
      <c r="E2337" t="str">
        <v>Bæum</v>
      </c>
      <c r="F2337" t="str">
        <v>0006</v>
      </c>
      <c r="G2337" t="str">
        <v>Hosle</v>
      </c>
      <c r="H2337" t="str">
        <v>0006</v>
      </c>
      <c r="I2337" t="str">
        <v>Hosle skole, gymsalen</v>
      </c>
      <c r="J2337" t="str">
        <v>Bispeveien 73</v>
      </c>
      <c r="K2337" t="str">
        <v>1362</v>
      </c>
      <c r="L2337" t="str">
        <v>Hosle</v>
      </c>
      <c r="M2337" t="str">
        <v>NULL</v>
      </c>
      <c r="N2337" t="str">
        <v>59.93436, 10.58457</v>
      </c>
      <c r="O2337">
        <v>45908</v>
      </c>
      <c r="P2337">
        <v>0.375</v>
      </c>
      <c r="Q2337">
        <v>0.875</v>
      </c>
      <c r="R2337" t="str">
        <v>True</v>
      </c>
    </row>
    <row r="2338" spans="1:18" x14ac:dyDescent="0.25">
      <c r="A2338" t="str">
        <v>250001</v>
      </c>
      <c r="B2338" t="str">
        <v>Stortingsvalget 2025</v>
      </c>
      <c r="C2338" t="str">
        <v>Akershus</v>
      </c>
      <c r="D2338" t="str">
        <v>3201</v>
      </c>
      <c r="E2338" t="str">
        <v>Bæum</v>
      </c>
      <c r="F2338" t="str">
        <v>0007</v>
      </c>
      <c r="G2338" t="str">
        <v>Bekkestua</v>
      </c>
      <c r="H2338" t="str">
        <v>0007</v>
      </c>
      <c r="I2338" t="str">
        <v>Bekkestua bibliotek, storsalen</v>
      </c>
      <c r="J2338" t="str">
        <v>Gamle Ringeriksvei 44</v>
      </c>
      <c r="K2338" t="str">
        <v>1357</v>
      </c>
      <c r="L2338" t="str">
        <v>Bekkestua</v>
      </c>
      <c r="M2338" t="str">
        <v>NULL</v>
      </c>
      <c r="N2338" t="str">
        <v>59.917901, 10.584761</v>
      </c>
      <c r="O2338">
        <v>45908</v>
      </c>
      <c r="P2338">
        <v>0.375</v>
      </c>
      <c r="Q2338">
        <v>0.875</v>
      </c>
      <c r="R2338" t="str">
        <v>True</v>
      </c>
    </row>
    <row r="2339" spans="1:18" x14ac:dyDescent="0.25">
      <c r="A2339" t="str">
        <v>250001</v>
      </c>
      <c r="B2339" t="str">
        <v>Stortingsvalget 2025</v>
      </c>
      <c r="C2339" t="str">
        <v>Akershus</v>
      </c>
      <c r="D2339" t="str">
        <v>3201</v>
      </c>
      <c r="E2339" t="str">
        <v>Bæum</v>
      </c>
      <c r="F2339" t="str">
        <v>0008</v>
      </c>
      <c r="G2339" t="str">
        <v>Høvik</v>
      </c>
      <c r="H2339" t="str">
        <v>0008</v>
      </c>
      <c r="I2339" t="str">
        <v>Ramstad skole, kantinen</v>
      </c>
      <c r="J2339" t="str">
        <v>Høvikveien 30</v>
      </c>
      <c r="K2339" t="str">
        <v>1363</v>
      </c>
      <c r="L2339" t="str">
        <v>Høvik</v>
      </c>
      <c r="M2339" t="str">
        <v>NULL</v>
      </c>
      <c r="N2339" t="str">
        <v>59.905597, 10.573236</v>
      </c>
      <c r="O2339">
        <v>45908</v>
      </c>
      <c r="P2339">
        <v>0.375</v>
      </c>
      <c r="Q2339">
        <v>0.875</v>
      </c>
      <c r="R2339" t="str">
        <v>True</v>
      </c>
    </row>
    <row r="2340" spans="1:18" x14ac:dyDescent="0.25">
      <c r="A2340" t="str">
        <v>250001</v>
      </c>
      <c r="B2340" t="str">
        <v>Stortingsvalget 2025</v>
      </c>
      <c r="C2340" t="str">
        <v>Akershus</v>
      </c>
      <c r="D2340" t="str">
        <v>3201</v>
      </c>
      <c r="E2340" t="str">
        <v>Bæum</v>
      </c>
      <c r="F2340" t="str">
        <v>0009</v>
      </c>
      <c r="G2340" t="str">
        <v>Høvik Verk</v>
      </c>
      <c r="H2340" t="str">
        <v>0009</v>
      </c>
      <c r="I2340" t="str">
        <v>Høvik Verk skole, gymsalen</v>
      </c>
      <c r="J2340" t="str">
        <v>Fjordveien 76</v>
      </c>
      <c r="K2340" t="str">
        <v>1363</v>
      </c>
      <c r="L2340" t="str">
        <v>Høvik</v>
      </c>
      <c r="M2340" t="str">
        <v>NULL</v>
      </c>
      <c r="N2340" t="str">
        <v>59.893699, 10.570805</v>
      </c>
      <c r="O2340">
        <v>45908</v>
      </c>
      <c r="P2340">
        <v>0.375</v>
      </c>
      <c r="Q2340">
        <v>0.875</v>
      </c>
      <c r="R2340" t="str">
        <v>True</v>
      </c>
    </row>
    <row r="2341" spans="1:18" x14ac:dyDescent="0.25">
      <c r="A2341" t="str">
        <v>250001</v>
      </c>
      <c r="B2341" t="str">
        <v>Stortingsvalget 2025</v>
      </c>
      <c r="C2341" t="str">
        <v>Akershus</v>
      </c>
      <c r="D2341" t="str">
        <v>3201</v>
      </c>
      <c r="E2341" t="str">
        <v>Bæum</v>
      </c>
      <c r="F2341" t="str">
        <v>0010</v>
      </c>
      <c r="G2341" t="str">
        <v>Løkeberg</v>
      </c>
      <c r="H2341" t="str">
        <v>0010</v>
      </c>
      <c r="I2341" t="str">
        <v>Løkeberg skole, store gymsalen</v>
      </c>
      <c r="J2341" t="str">
        <v>Bæumsveien 340</v>
      </c>
      <c r="K2341" t="str">
        <v>1344</v>
      </c>
      <c r="L2341" t="str">
        <v>Haslum</v>
      </c>
      <c r="M2341" t="str">
        <v>NULL</v>
      </c>
      <c r="N2341" t="str">
        <v>59.910223, 10.549109</v>
      </c>
      <c r="O2341">
        <v>45908</v>
      </c>
      <c r="P2341">
        <v>0.375</v>
      </c>
      <c r="Q2341">
        <v>0.875</v>
      </c>
      <c r="R2341" t="str">
        <v>True</v>
      </c>
    </row>
    <row r="2342" spans="1:18" x14ac:dyDescent="0.25">
      <c r="A2342" t="str">
        <v>250001</v>
      </c>
      <c r="B2342" t="str">
        <v>Stortingsvalget 2025</v>
      </c>
      <c r="C2342" t="str">
        <v>Akershus</v>
      </c>
      <c r="D2342" t="str">
        <v>3201</v>
      </c>
      <c r="E2342" t="str">
        <v>Bæum</v>
      </c>
      <c r="F2342" t="str">
        <v>0011</v>
      </c>
      <c r="G2342" t="str">
        <v>Sandvika</v>
      </c>
      <c r="H2342" t="str">
        <v>0011</v>
      </c>
      <c r="I2342" t="str">
        <v>Sandvika videregående skole, gymsalen</v>
      </c>
      <c r="J2342" t="str">
        <v>Elias Smiths vei 15</v>
      </c>
      <c r="K2342" t="str">
        <v>1337</v>
      </c>
      <c r="L2342" t="str">
        <v>Sandvika</v>
      </c>
      <c r="M2342" t="str">
        <v>NULL</v>
      </c>
      <c r="N2342" t="str">
        <v>59.893473, 10.517521</v>
      </c>
      <c r="O2342">
        <v>45908</v>
      </c>
      <c r="P2342">
        <v>0.375</v>
      </c>
      <c r="Q2342">
        <v>0.875</v>
      </c>
      <c r="R2342" t="str">
        <v>True</v>
      </c>
    </row>
    <row r="2343" spans="1:18" x14ac:dyDescent="0.25">
      <c r="A2343" t="str">
        <v>250001</v>
      </c>
      <c r="B2343" t="str">
        <v>Stortingsvalget 2025</v>
      </c>
      <c r="C2343" t="str">
        <v>Akershus</v>
      </c>
      <c r="D2343" t="str">
        <v>3201</v>
      </c>
      <c r="E2343" t="str">
        <v>Bæum</v>
      </c>
      <c r="F2343" t="str">
        <v>0012</v>
      </c>
      <c r="G2343" t="str">
        <v>Tanum og Jong</v>
      </c>
      <c r="H2343" t="str">
        <v>0012</v>
      </c>
      <c r="I2343" t="str">
        <v>Combihallen</v>
      </c>
      <c r="J2343" t="str">
        <v>Nedre Åsvei 1</v>
      </c>
      <c r="K2343" t="str">
        <v>1341</v>
      </c>
      <c r="L2343" t="str">
        <v>Slependen</v>
      </c>
      <c r="M2343" t="str">
        <v>NULL</v>
      </c>
      <c r="N2343" t="str">
        <v>59.887353, 10.497072</v>
      </c>
      <c r="O2343">
        <v>45908</v>
      </c>
      <c r="P2343">
        <v>0.375</v>
      </c>
      <c r="Q2343">
        <v>0.875</v>
      </c>
      <c r="R2343" t="str">
        <v>True</v>
      </c>
    </row>
    <row r="2344" spans="1:18" x14ac:dyDescent="0.25">
      <c r="A2344" t="str">
        <v>250001</v>
      </c>
      <c r="B2344" t="str">
        <v>Stortingsvalget 2025</v>
      </c>
      <c r="C2344" t="str">
        <v>Akershus</v>
      </c>
      <c r="D2344" t="str">
        <v>3201</v>
      </c>
      <c r="E2344" t="str">
        <v>Bæum</v>
      </c>
      <c r="F2344" t="str">
        <v>0013</v>
      </c>
      <c r="G2344" t="str">
        <v>Skui</v>
      </c>
      <c r="H2344" t="str">
        <v>0013</v>
      </c>
      <c r="I2344" t="str">
        <v>Skui skole, festsalen</v>
      </c>
      <c r="J2344" t="str">
        <v>Ringeriksveien 242</v>
      </c>
      <c r="K2344" t="str">
        <v>1340</v>
      </c>
      <c r="L2344" t="str">
        <v>Skui</v>
      </c>
      <c r="M2344" t="str">
        <v>NULL</v>
      </c>
      <c r="N2344" t="str">
        <v>59.927589, 10.447769</v>
      </c>
      <c r="O2344">
        <v>45908</v>
      </c>
      <c r="P2344">
        <v>0.375</v>
      </c>
      <c r="Q2344">
        <v>0.875</v>
      </c>
      <c r="R2344" t="str">
        <v>True</v>
      </c>
    </row>
    <row r="2345" spans="1:18" x14ac:dyDescent="0.25">
      <c r="A2345" t="str">
        <v>250001</v>
      </c>
      <c r="B2345" t="str">
        <v>Stortingsvalget 2025</v>
      </c>
      <c r="C2345" t="str">
        <v>Akershus</v>
      </c>
      <c r="D2345" t="str">
        <v>3201</v>
      </c>
      <c r="E2345" t="str">
        <v>Bæum</v>
      </c>
      <c r="F2345" t="str">
        <v>0014</v>
      </c>
      <c r="G2345" t="str">
        <v>Kolsås</v>
      </c>
      <c r="H2345" t="str">
        <v>0014</v>
      </c>
      <c r="I2345" t="str">
        <v>Bæum idrettspark, flerbrukshallen</v>
      </c>
      <c r="J2345" t="str">
        <v>Hauger skolevei 36</v>
      </c>
      <c r="K2345" t="str">
        <v>1351</v>
      </c>
      <c r="L2345" t="str">
        <v>Rud</v>
      </c>
      <c r="M2345" t="str">
        <v>NULL</v>
      </c>
      <c r="N2345" t="str">
        <v>59.909463, 10.499210</v>
      </c>
      <c r="O2345">
        <v>45908</v>
      </c>
      <c r="P2345">
        <v>0.375</v>
      </c>
      <c r="Q2345">
        <v>0.875</v>
      </c>
      <c r="R2345" t="str">
        <v>True</v>
      </c>
    </row>
    <row r="2346" spans="1:18" x14ac:dyDescent="0.25">
      <c r="A2346" t="str">
        <v>250001</v>
      </c>
      <c r="B2346" t="str">
        <v>Stortingsvalget 2025</v>
      </c>
      <c r="C2346" t="str">
        <v>Akershus</v>
      </c>
      <c r="D2346" t="str">
        <v>3201</v>
      </c>
      <c r="E2346" t="str">
        <v>Bæum</v>
      </c>
      <c r="F2346" t="str">
        <v>0015</v>
      </c>
      <c r="G2346" t="str">
        <v>Rykkinn</v>
      </c>
      <c r="H2346" t="str">
        <v>0015</v>
      </c>
      <c r="I2346" t="str">
        <v>Rykkinn skole, forsamlingssalen</v>
      </c>
      <c r="J2346" t="str">
        <v>Leirdueveien 74</v>
      </c>
      <c r="K2346" t="str">
        <v>1349</v>
      </c>
      <c r="L2346" t="str">
        <v>Rykkinn</v>
      </c>
      <c r="M2346" t="str">
        <v>NULL</v>
      </c>
      <c r="N2346" t="str">
        <v>59.93007, 10.47462</v>
      </c>
      <c r="O2346">
        <v>45908</v>
      </c>
      <c r="P2346">
        <v>0.375</v>
      </c>
      <c r="Q2346">
        <v>0.875</v>
      </c>
      <c r="R2346" t="str">
        <v>True</v>
      </c>
    </row>
    <row r="2347" spans="1:18" x14ac:dyDescent="0.25">
      <c r="A2347" t="str">
        <v>250001</v>
      </c>
      <c r="B2347" t="str">
        <v>Stortingsvalget 2025</v>
      </c>
      <c r="C2347" t="str">
        <v>Akershus</v>
      </c>
      <c r="D2347" t="str">
        <v>3201</v>
      </c>
      <c r="E2347" t="str">
        <v>Bæum</v>
      </c>
      <c r="F2347" t="str">
        <v>0016</v>
      </c>
      <c r="G2347" t="str">
        <v>Lesterud og Bæums Verk</v>
      </c>
      <c r="H2347" t="str">
        <v>0016</v>
      </c>
      <c r="I2347" t="str">
        <v>Mølladammen skole, gymsal</v>
      </c>
      <c r="J2347" t="str">
        <v>Lommedalsveien 239</v>
      </c>
      <c r="K2347" t="str">
        <v>1350</v>
      </c>
      <c r="L2347" t="str">
        <v>Lommedalen</v>
      </c>
      <c r="M2347" t="str">
        <v>NULL</v>
      </c>
      <c r="N2347" t="str">
        <v>59.949472, 10.498667</v>
      </c>
      <c r="O2347">
        <v>45908</v>
      </c>
      <c r="P2347">
        <v>0.375</v>
      </c>
      <c r="Q2347">
        <v>0.875</v>
      </c>
      <c r="R2347" t="str">
        <v>True</v>
      </c>
    </row>
    <row r="2348" spans="1:18" x14ac:dyDescent="0.25">
      <c r="A2348" t="str">
        <v>250001</v>
      </c>
      <c r="B2348" t="str">
        <v>Stortingsvalget 2025</v>
      </c>
      <c r="C2348" t="str">
        <v>Akershus</v>
      </c>
      <c r="D2348" t="str">
        <v>3201</v>
      </c>
      <c r="E2348" t="str">
        <v>Bæum</v>
      </c>
      <c r="F2348" t="str">
        <v>0017</v>
      </c>
      <c r="G2348" t="str">
        <v>Lommedalen</v>
      </c>
      <c r="H2348" t="str">
        <v>0017</v>
      </c>
      <c r="I2348" t="str">
        <v>Lommedalen skole, festsalen</v>
      </c>
      <c r="J2348" t="str">
        <v>Gamleveien 132</v>
      </c>
      <c r="K2348" t="str">
        <v>1350</v>
      </c>
      <c r="L2348" t="str">
        <v>Lommedalen</v>
      </c>
      <c r="M2348" t="str">
        <v>NULL</v>
      </c>
      <c r="N2348" t="str">
        <v>59.960791, 10.472689</v>
      </c>
      <c r="O2348">
        <v>45908</v>
      </c>
      <c r="P2348">
        <v>0.375</v>
      </c>
      <c r="Q2348">
        <v>0.875</v>
      </c>
      <c r="R2348" t="str">
        <v>True</v>
      </c>
    </row>
    <row r="2349" spans="1:18" x14ac:dyDescent="0.25">
      <c r="A2349" t="str">
        <v>250001</v>
      </c>
      <c r="B2349" t="str">
        <v>Stortingsvalget 2025</v>
      </c>
      <c r="C2349" t="str">
        <v>Akershus</v>
      </c>
      <c r="D2349" t="str">
        <v>3203</v>
      </c>
      <c r="E2349" t="str">
        <v>Asker</v>
      </c>
      <c r="F2349" t="str">
        <v>0001</v>
      </c>
      <c r="G2349" t="str">
        <v>Nesøya</v>
      </c>
      <c r="H2349" t="str">
        <v>0001</v>
      </c>
      <c r="I2349" t="str">
        <v>Nesøya skole</v>
      </c>
      <c r="J2349" t="str">
        <v>Tverråsen 4</v>
      </c>
      <c r="K2349" t="str">
        <v>1397</v>
      </c>
      <c r="L2349" t="str">
        <v>Nesøya</v>
      </c>
      <c r="M2349" t="str">
        <v>NULL</v>
      </c>
      <c r="N2349" t="str">
        <v>59.869361, 10.517285</v>
      </c>
      <c r="O2349">
        <v>45908</v>
      </c>
      <c r="P2349">
        <v>0.375</v>
      </c>
      <c r="Q2349">
        <v>0.875</v>
      </c>
      <c r="R2349" t="str">
        <v>True</v>
      </c>
    </row>
    <row r="2350" spans="1:18" x14ac:dyDescent="0.25">
      <c r="A2350" t="str">
        <v>250001</v>
      </c>
      <c r="B2350" t="str">
        <v>Stortingsvalget 2025</v>
      </c>
      <c r="C2350" t="str">
        <v>Akershus</v>
      </c>
      <c r="D2350" t="str">
        <v>3203</v>
      </c>
      <c r="E2350" t="str">
        <v>Asker</v>
      </c>
      <c r="F2350" t="str">
        <v>0002</v>
      </c>
      <c r="G2350" t="str">
        <v>Nesbru</v>
      </c>
      <c r="H2350" t="str">
        <v>0002</v>
      </c>
      <c r="I2350" t="str">
        <v>Nesbru videregående skole</v>
      </c>
      <c r="J2350" t="str">
        <v>Halvard Torgersens vei 8</v>
      </c>
      <c r="K2350" t="str">
        <v>1396</v>
      </c>
      <c r="L2350" t="str">
        <v>Billingstad</v>
      </c>
      <c r="M2350" t="str">
        <v>NULL</v>
      </c>
      <c r="N2350" t="str">
        <v>59.867174, 10.485291</v>
      </c>
      <c r="O2350">
        <v>45908</v>
      </c>
      <c r="P2350">
        <v>0.375</v>
      </c>
      <c r="Q2350">
        <v>0.875</v>
      </c>
      <c r="R2350" t="str">
        <v>True</v>
      </c>
    </row>
    <row r="2351" spans="1:18" x14ac:dyDescent="0.25">
      <c r="A2351" t="str">
        <v>250001</v>
      </c>
      <c r="B2351" t="str">
        <v>Stortingsvalget 2025</v>
      </c>
      <c r="C2351" t="str">
        <v>Akershus</v>
      </c>
      <c r="D2351" t="str">
        <v>3203</v>
      </c>
      <c r="E2351" t="str">
        <v>Asker</v>
      </c>
      <c r="F2351" t="str">
        <v>0003</v>
      </c>
      <c r="G2351" t="str">
        <v>Hofstad</v>
      </c>
      <c r="H2351" t="str">
        <v>0003</v>
      </c>
      <c r="I2351" t="str">
        <v>Hofstad skole</v>
      </c>
      <c r="J2351" t="str">
        <v>Hofstadgata 14</v>
      </c>
      <c r="K2351" t="str">
        <v>1384</v>
      </c>
      <c r="L2351" t="str">
        <v>Asker</v>
      </c>
      <c r="M2351" t="str">
        <v>NULL</v>
      </c>
      <c r="N2351" t="str">
        <v>59.848011, 10.472438</v>
      </c>
      <c r="O2351">
        <v>45908</v>
      </c>
      <c r="P2351">
        <v>0.375</v>
      </c>
      <c r="Q2351">
        <v>0.875</v>
      </c>
      <c r="R2351" t="str">
        <v>True</v>
      </c>
    </row>
    <row r="2352" spans="1:18" x14ac:dyDescent="0.25">
      <c r="A2352" t="str">
        <v>250001</v>
      </c>
      <c r="B2352" t="str">
        <v>Stortingsvalget 2025</v>
      </c>
      <c r="C2352" t="str">
        <v>Akershus</v>
      </c>
      <c r="D2352" t="str">
        <v>3203</v>
      </c>
      <c r="E2352" t="str">
        <v>Asker</v>
      </c>
      <c r="F2352" t="str">
        <v>0004</v>
      </c>
      <c r="G2352" t="str">
        <v>Risenga</v>
      </c>
      <c r="H2352" t="str">
        <v>0004</v>
      </c>
      <c r="I2352" t="str">
        <v>Leikvollhallen</v>
      </c>
      <c r="J2352" t="str">
        <v>Brages vei 5</v>
      </c>
      <c r="K2352" t="str">
        <v>1387</v>
      </c>
      <c r="L2352" t="str">
        <v>Asker</v>
      </c>
      <c r="M2352" t="str">
        <v>NULL</v>
      </c>
      <c r="N2352" t="str">
        <v>59.82544, 10.44329</v>
      </c>
      <c r="O2352">
        <v>45908</v>
      </c>
      <c r="P2352">
        <v>0.375</v>
      </c>
      <c r="Q2352">
        <v>0.875</v>
      </c>
      <c r="R2352" t="str">
        <v>True</v>
      </c>
    </row>
    <row r="2353" spans="1:18" x14ac:dyDescent="0.25">
      <c r="A2353" t="str">
        <v>250001</v>
      </c>
      <c r="B2353" t="str">
        <v>Stortingsvalget 2025</v>
      </c>
      <c r="C2353" t="str">
        <v>Akershus</v>
      </c>
      <c r="D2353" t="str">
        <v>3203</v>
      </c>
      <c r="E2353" t="str">
        <v>Asker</v>
      </c>
      <c r="F2353" t="str">
        <v>0005</v>
      </c>
      <c r="G2353" t="str">
        <v>Borgen</v>
      </c>
      <c r="H2353" t="str">
        <v>0005</v>
      </c>
      <c r="I2353" t="str">
        <v>Borgen ungdomskole</v>
      </c>
      <c r="J2353" t="str">
        <v xml:space="preserve">Vardefaret 4 </v>
      </c>
      <c r="K2353" t="str">
        <v>1388</v>
      </c>
      <c r="L2353" t="str">
        <v>Borgen</v>
      </c>
      <c r="M2353" t="str">
        <v>NULL</v>
      </c>
      <c r="N2353" t="str">
        <v>59.826496, 10.419921</v>
      </c>
      <c r="O2353">
        <v>45908</v>
      </c>
      <c r="P2353">
        <v>0.375</v>
      </c>
      <c r="Q2353">
        <v>0.875</v>
      </c>
      <c r="R2353" t="str">
        <v>True</v>
      </c>
    </row>
    <row r="2354" spans="1:18" x14ac:dyDescent="0.25">
      <c r="A2354" t="str">
        <v>250001</v>
      </c>
      <c r="B2354" t="str">
        <v>Stortingsvalget 2025</v>
      </c>
      <c r="C2354" t="str">
        <v>Akershus</v>
      </c>
      <c r="D2354" t="str">
        <v>3203</v>
      </c>
      <c r="E2354" t="str">
        <v>Asker</v>
      </c>
      <c r="F2354" t="str">
        <v>0006</v>
      </c>
      <c r="G2354" t="str">
        <v>Hovedgården</v>
      </c>
      <c r="H2354" t="str">
        <v>0006</v>
      </c>
      <c r="I2354" t="str">
        <v>Heggedalshallen</v>
      </c>
      <c r="J2354" t="str">
        <v>Heggedalsbakken 9</v>
      </c>
      <c r="K2354" t="str">
        <v>1389</v>
      </c>
      <c r="L2354" t="str">
        <v>Heggedal</v>
      </c>
      <c r="M2354" t="str">
        <v>NULL</v>
      </c>
      <c r="N2354" t="str">
        <v>59.785066, 10.436883</v>
      </c>
      <c r="O2354">
        <v>45908</v>
      </c>
      <c r="P2354">
        <v>0.375</v>
      </c>
      <c r="Q2354">
        <v>0.875</v>
      </c>
      <c r="R2354" t="str">
        <v>True</v>
      </c>
    </row>
    <row r="2355" spans="1:18" x14ac:dyDescent="0.25">
      <c r="A2355" t="str">
        <v>250001</v>
      </c>
      <c r="B2355" t="str">
        <v>Stortingsvalget 2025</v>
      </c>
      <c r="C2355" t="str">
        <v>Akershus</v>
      </c>
      <c r="D2355" t="str">
        <v>3203</v>
      </c>
      <c r="E2355" t="str">
        <v>Asker</v>
      </c>
      <c r="F2355" t="str">
        <v>0007</v>
      </c>
      <c r="G2355" t="str">
        <v>Vollen</v>
      </c>
      <c r="H2355" t="str">
        <v>0007</v>
      </c>
      <c r="I2355" t="str">
        <v>Vollen ungdomsskole</v>
      </c>
      <c r="J2355" t="str">
        <v>Håkavikveien 45</v>
      </c>
      <c r="K2355" t="str">
        <v>1390</v>
      </c>
      <c r="L2355" t="str">
        <v>Vollen</v>
      </c>
      <c r="M2355" t="str">
        <v>NULL</v>
      </c>
      <c r="N2355" t="str">
        <v>59.800548, 10.489647</v>
      </c>
      <c r="O2355">
        <v>45908</v>
      </c>
      <c r="P2355">
        <v>0.375</v>
      </c>
      <c r="Q2355">
        <v>0.875</v>
      </c>
      <c r="R2355" t="str">
        <v>True</v>
      </c>
    </row>
    <row r="2356" spans="1:18" x14ac:dyDescent="0.25">
      <c r="A2356" t="str">
        <v>250001</v>
      </c>
      <c r="B2356" t="str">
        <v>Stortingsvalget 2025</v>
      </c>
      <c r="C2356" t="str">
        <v>Akershus</v>
      </c>
      <c r="D2356" t="str">
        <v>3203</v>
      </c>
      <c r="E2356" t="str">
        <v>Asker</v>
      </c>
      <c r="F2356" t="str">
        <v>0008</v>
      </c>
      <c r="G2356" t="str">
        <v>Solvang</v>
      </c>
      <c r="H2356" t="str">
        <v>0008</v>
      </c>
      <c r="I2356" t="str">
        <v>Solvang ungdomsskole</v>
      </c>
      <c r="J2356" t="str">
        <v>Solvangveien 32</v>
      </c>
      <c r="K2356" t="str">
        <v>1383</v>
      </c>
      <c r="L2356" t="str">
        <v>Asker</v>
      </c>
      <c r="M2356" t="str">
        <v>NULL</v>
      </c>
      <c r="N2356" t="str">
        <v>59.840002, 10.424963</v>
      </c>
      <c r="O2356">
        <v>45908</v>
      </c>
      <c r="P2356">
        <v>0.375</v>
      </c>
      <c r="Q2356">
        <v>0.875</v>
      </c>
      <c r="R2356" t="str">
        <v>True</v>
      </c>
    </row>
    <row r="2357" spans="1:18" x14ac:dyDescent="0.25">
      <c r="A2357" t="str">
        <v>250001</v>
      </c>
      <c r="B2357" t="str">
        <v>Stortingsvalget 2025</v>
      </c>
      <c r="C2357" t="str">
        <v>Akershus</v>
      </c>
      <c r="D2357" t="str">
        <v>3203</v>
      </c>
      <c r="E2357" t="str">
        <v>Asker</v>
      </c>
      <c r="F2357" t="str">
        <v>0009</v>
      </c>
      <c r="G2357" t="str">
        <v>Spikkestad</v>
      </c>
      <c r="H2357" t="str">
        <v>0009</v>
      </c>
      <c r="I2357" t="str">
        <v>ROS Arena</v>
      </c>
      <c r="J2357" t="str">
        <v>Ovnerudveien 1</v>
      </c>
      <c r="K2357" t="str">
        <v>3430</v>
      </c>
      <c r="L2357" t="str">
        <v>Spikkestad</v>
      </c>
      <c r="M2357" t="str">
        <v>NULL</v>
      </c>
      <c r="N2357" t="str">
        <v>59.738812, 10.350376</v>
      </c>
      <c r="O2357">
        <v>45908</v>
      </c>
      <c r="P2357">
        <v>0.375</v>
      </c>
      <c r="Q2357">
        <v>0.875</v>
      </c>
      <c r="R2357" t="str">
        <v>True</v>
      </c>
    </row>
    <row r="2358" spans="1:18" x14ac:dyDescent="0.25">
      <c r="A2358" t="str">
        <v>250001</v>
      </c>
      <c r="B2358" t="str">
        <v>Stortingsvalget 2025</v>
      </c>
      <c r="C2358" t="str">
        <v>Akershus</v>
      </c>
      <c r="D2358" t="str">
        <v>3203</v>
      </c>
      <c r="E2358" t="str">
        <v>Asker</v>
      </c>
      <c r="F2358" t="str">
        <v>0010</v>
      </c>
      <c r="G2358" t="str">
        <v>Midtbygda</v>
      </c>
      <c r="H2358" t="str">
        <v>0010</v>
      </c>
      <c r="I2358" t="str">
        <v>Midtbygda skole</v>
      </c>
      <c r="J2358" t="str">
        <v>Spikkestadveien 21</v>
      </c>
      <c r="K2358" t="str">
        <v>3440</v>
      </c>
      <c r="L2358" t="str">
        <v>Røyken</v>
      </c>
      <c r="M2358" t="str">
        <v>NULL</v>
      </c>
      <c r="N2358" t="str">
        <v>59.745442, 10.412727</v>
      </c>
      <c r="O2358">
        <v>45908</v>
      </c>
      <c r="P2358">
        <v>0.375</v>
      </c>
      <c r="Q2358">
        <v>0.875</v>
      </c>
      <c r="R2358" t="str">
        <v>True</v>
      </c>
    </row>
    <row r="2359" spans="1:18" x14ac:dyDescent="0.25">
      <c r="A2359" t="str">
        <v>250001</v>
      </c>
      <c r="B2359" t="str">
        <v>Stortingsvalget 2025</v>
      </c>
      <c r="C2359" t="str">
        <v>Akershus</v>
      </c>
      <c r="D2359" t="str">
        <v>3203</v>
      </c>
      <c r="E2359" t="str">
        <v>Asker</v>
      </c>
      <c r="F2359" t="str">
        <v>0011</v>
      </c>
      <c r="G2359" t="str">
        <v>Slemmestad</v>
      </c>
      <c r="H2359" t="str">
        <v>0011</v>
      </c>
      <c r="I2359" t="str">
        <v>Slemmestadhallen</v>
      </c>
      <c r="J2359" t="str">
        <v>Skolebakken 10</v>
      </c>
      <c r="K2359" t="str">
        <v>3470</v>
      </c>
      <c r="L2359" t="str">
        <v>Slemmestad</v>
      </c>
      <c r="M2359" t="str">
        <v>NULL</v>
      </c>
      <c r="N2359" t="str">
        <v>59.776805, 10.478742</v>
      </c>
      <c r="O2359">
        <v>45908</v>
      </c>
      <c r="P2359">
        <v>0.375</v>
      </c>
      <c r="Q2359">
        <v>0.875</v>
      </c>
      <c r="R2359" t="str">
        <v>True</v>
      </c>
    </row>
    <row r="2360" spans="1:18" x14ac:dyDescent="0.25">
      <c r="A2360" t="str">
        <v>250001</v>
      </c>
      <c r="B2360" t="str">
        <v>Stortingsvalget 2025</v>
      </c>
      <c r="C2360" t="str">
        <v>Akershus</v>
      </c>
      <c r="D2360" t="str">
        <v>3203</v>
      </c>
      <c r="E2360" t="str">
        <v>Asker</v>
      </c>
      <c r="F2360" t="str">
        <v>0012</v>
      </c>
      <c r="G2360" t="str">
        <v>Klokkarstua</v>
      </c>
      <c r="H2360" t="str">
        <v>0012</v>
      </c>
      <c r="I2360" t="str">
        <v>Hovenga samfunnshus</v>
      </c>
      <c r="J2360" t="str">
        <v>Knivsfjelleveien 2</v>
      </c>
      <c r="K2360" t="str">
        <v>3490</v>
      </c>
      <c r="L2360" t="str">
        <v>Klokkarstua</v>
      </c>
      <c r="M2360" t="str">
        <v>NULL</v>
      </c>
      <c r="N2360" t="str">
        <v>59.60957, 10.45142</v>
      </c>
      <c r="O2360">
        <v>45908</v>
      </c>
      <c r="P2360">
        <v>0.375</v>
      </c>
      <c r="Q2360">
        <v>0.875</v>
      </c>
      <c r="R2360" t="str">
        <v>True</v>
      </c>
    </row>
    <row r="2361" spans="1:18" x14ac:dyDescent="0.25">
      <c r="A2361" t="str">
        <v>250001</v>
      </c>
      <c r="B2361" t="str">
        <v>Stortingsvalget 2025</v>
      </c>
      <c r="C2361" t="str">
        <v>Akershus</v>
      </c>
      <c r="D2361" t="str">
        <v>3203</v>
      </c>
      <c r="E2361" t="str">
        <v>Asker</v>
      </c>
      <c r="F2361" t="str">
        <v>0013</v>
      </c>
      <c r="G2361" t="str">
        <v>Tofte</v>
      </c>
      <c r="H2361" t="str">
        <v>0013</v>
      </c>
      <c r="I2361" t="str">
        <v>Tofte ungdomsskole</v>
      </c>
      <c r="J2361" t="str">
        <v>Skoledalen 89</v>
      </c>
      <c r="K2361" t="str">
        <v>3482</v>
      </c>
      <c r="L2361" t="str">
        <v>Tofte</v>
      </c>
      <c r="M2361" t="str">
        <v>NULL</v>
      </c>
      <c r="N2361" t="str">
        <v>59.54903, 10.56413</v>
      </c>
      <c r="O2361">
        <v>45908</v>
      </c>
      <c r="P2361">
        <v>0.375</v>
      </c>
      <c r="Q2361">
        <v>0.875</v>
      </c>
      <c r="R2361" t="str">
        <v>True</v>
      </c>
    </row>
    <row r="2362" spans="1:18" x14ac:dyDescent="0.25">
      <c r="A2362" t="str">
        <v>250001</v>
      </c>
      <c r="B2362" t="str">
        <v>Stortingsvalget 2025</v>
      </c>
      <c r="C2362" t="str">
        <v>Akershus</v>
      </c>
      <c r="D2362" t="str">
        <v>3203</v>
      </c>
      <c r="E2362" t="str">
        <v>Asker</v>
      </c>
      <c r="F2362" t="str">
        <v>0014</v>
      </c>
      <c r="G2362" t="str">
        <v>Sætre</v>
      </c>
      <c r="H2362" t="str">
        <v>0014</v>
      </c>
      <c r="I2362" t="str">
        <v>Sætre barneskole</v>
      </c>
      <c r="J2362" t="str">
        <v>Søndre Sætrevei 1</v>
      </c>
      <c r="K2362" t="str">
        <v>3475</v>
      </c>
      <c r="L2362" t="str">
        <v>Sætre</v>
      </c>
      <c r="M2362" t="str">
        <v>NULL</v>
      </c>
      <c r="N2362" t="str">
        <v>59.67623, 10.53893</v>
      </c>
      <c r="O2362">
        <v>45908</v>
      </c>
      <c r="P2362">
        <v>0.375</v>
      </c>
      <c r="Q2362">
        <v>0.875</v>
      </c>
      <c r="R2362" t="str">
        <v>True</v>
      </c>
    </row>
    <row r="2363" spans="1:18" x14ac:dyDescent="0.25">
      <c r="A2363" t="str">
        <v>250001</v>
      </c>
      <c r="B2363" t="str">
        <v>Stortingsvalget 2025</v>
      </c>
      <c r="C2363" t="str">
        <v>Akershus</v>
      </c>
      <c r="D2363" t="str">
        <v>3205</v>
      </c>
      <c r="E2363" t="str">
        <v>Lillestrøm</v>
      </c>
      <c r="F2363" t="str">
        <v>0001</v>
      </c>
      <c r="G2363" t="str">
        <v>Volla</v>
      </c>
      <c r="H2363" t="str">
        <v>0001</v>
      </c>
      <c r="I2363" t="str">
        <v>Sophie Radich skole</v>
      </c>
      <c r="J2363" t="str">
        <v>Sophie Radichs vei 13</v>
      </c>
      <c r="K2363" t="str">
        <v>2003</v>
      </c>
      <c r="L2363" t="str">
        <v>Lillestrøm</v>
      </c>
      <c r="M2363" t="str">
        <v>NULL</v>
      </c>
      <c r="N2363" t="str">
        <v>59.96678, 11.03768</v>
      </c>
      <c r="O2363">
        <v>45908</v>
      </c>
      <c r="P2363">
        <v>0.375</v>
      </c>
      <c r="Q2363">
        <v>0.875</v>
      </c>
      <c r="R2363" t="str">
        <v>True</v>
      </c>
    </row>
    <row r="2364" spans="1:18" x14ac:dyDescent="0.25">
      <c r="A2364" t="str">
        <v>250001</v>
      </c>
      <c r="B2364" t="str">
        <v>Stortingsvalget 2025</v>
      </c>
      <c r="C2364" t="str">
        <v>Akershus</v>
      </c>
      <c r="D2364" t="str">
        <v>3205</v>
      </c>
      <c r="E2364" t="str">
        <v>Lillestrøm</v>
      </c>
      <c r="F2364" t="str">
        <v>0002</v>
      </c>
      <c r="G2364" t="str">
        <v>Midtre Lillestrøm</v>
      </c>
      <c r="H2364" t="str">
        <v>0002</v>
      </c>
      <c r="I2364" t="str">
        <v>Lillestrøm rådhus</v>
      </c>
      <c r="J2364" t="str">
        <v>Jonas Lies gate 18</v>
      </c>
      <c r="K2364" t="str">
        <v>2000</v>
      </c>
      <c r="L2364" t="str">
        <v>Lillestrøm</v>
      </c>
      <c r="M2364" t="str">
        <v>NULL</v>
      </c>
      <c r="N2364" t="str">
        <v>59.95446, 11.03952</v>
      </c>
      <c r="O2364">
        <v>45908</v>
      </c>
      <c r="P2364">
        <v>0.375</v>
      </c>
      <c r="Q2364">
        <v>0.875</v>
      </c>
      <c r="R2364" t="str">
        <v>True</v>
      </c>
    </row>
    <row r="2365" spans="1:18" x14ac:dyDescent="0.25">
      <c r="A2365" t="str">
        <v>250001</v>
      </c>
      <c r="B2365" t="str">
        <v>Stortingsvalget 2025</v>
      </c>
      <c r="C2365" t="str">
        <v>Akershus</v>
      </c>
      <c r="D2365" t="str">
        <v>3205</v>
      </c>
      <c r="E2365" t="str">
        <v>Lillestrøm</v>
      </c>
      <c r="F2365" t="str">
        <v>0003</v>
      </c>
      <c r="G2365" t="str">
        <v>Vigernes</v>
      </c>
      <c r="H2365" t="str">
        <v>0003</v>
      </c>
      <c r="I2365" t="str">
        <v>Vigernes skole</v>
      </c>
      <c r="J2365" t="str">
        <v>Vigernesgata 1</v>
      </c>
      <c r="K2365" t="str">
        <v>2004</v>
      </c>
      <c r="L2365" t="str">
        <v>Lillestrøm</v>
      </c>
      <c r="M2365" t="str">
        <v>NULL</v>
      </c>
      <c r="N2365" t="str">
        <v>59.95535, 11.07152</v>
      </c>
      <c r="O2365">
        <v>45908</v>
      </c>
      <c r="P2365">
        <v>0.375</v>
      </c>
      <c r="Q2365">
        <v>0.875</v>
      </c>
      <c r="R2365" t="str">
        <v>True</v>
      </c>
    </row>
    <row r="2366" spans="1:18" x14ac:dyDescent="0.25">
      <c r="A2366" t="str">
        <v>250001</v>
      </c>
      <c r="B2366" t="str">
        <v>Stortingsvalget 2025</v>
      </c>
      <c r="C2366" t="str">
        <v>Akershus</v>
      </c>
      <c r="D2366" t="str">
        <v>3205</v>
      </c>
      <c r="E2366" t="str">
        <v>Lillestrøm</v>
      </c>
      <c r="F2366" t="str">
        <v>0004</v>
      </c>
      <c r="G2366" t="str">
        <v>Holt/Vestvollen</v>
      </c>
      <c r="H2366" t="str">
        <v>0004</v>
      </c>
      <c r="I2366" t="str">
        <v>Sten-Tæud skole</v>
      </c>
      <c r="J2366" t="str">
        <v>Gjoleidveien 21</v>
      </c>
      <c r="K2366" t="str">
        <v>2019</v>
      </c>
      <c r="L2366" t="str">
        <v>Skedsmokorset</v>
      </c>
      <c r="M2366" t="str">
        <v>NULL</v>
      </c>
      <c r="N2366" t="str">
        <v>59.99653, 11.04043</v>
      </c>
      <c r="O2366">
        <v>45908</v>
      </c>
      <c r="P2366">
        <v>0.375</v>
      </c>
      <c r="Q2366">
        <v>0.875</v>
      </c>
      <c r="R2366" t="str">
        <v>True</v>
      </c>
    </row>
    <row r="2367" spans="1:18" x14ac:dyDescent="0.25">
      <c r="A2367" t="str">
        <v>250001</v>
      </c>
      <c r="B2367" t="str">
        <v>Stortingsvalget 2025</v>
      </c>
      <c r="C2367" t="str">
        <v>Akershus</v>
      </c>
      <c r="D2367" t="str">
        <v>3205</v>
      </c>
      <c r="E2367" t="str">
        <v>Lillestrøm</v>
      </c>
      <c r="F2367" t="str">
        <v>0005</v>
      </c>
      <c r="G2367" t="str">
        <v>Brånås</v>
      </c>
      <c r="H2367" t="str">
        <v>0005</v>
      </c>
      <c r="I2367" t="str">
        <v>Brånås skole</v>
      </c>
      <c r="J2367" t="str">
        <v>Brånåsveien 42</v>
      </c>
      <c r="K2367" t="str">
        <v>2019</v>
      </c>
      <c r="L2367" t="str">
        <v>Skedsmokorset</v>
      </c>
      <c r="M2367" t="str">
        <v>NULL</v>
      </c>
      <c r="N2367" t="str">
        <v>59.99822, 11.02268</v>
      </c>
      <c r="O2367">
        <v>45908</v>
      </c>
      <c r="P2367">
        <v>0.375</v>
      </c>
      <c r="Q2367">
        <v>0.875</v>
      </c>
      <c r="R2367" t="str">
        <v>True</v>
      </c>
    </row>
    <row r="2368" spans="1:18" x14ac:dyDescent="0.25">
      <c r="A2368" t="str">
        <v>250001</v>
      </c>
      <c r="B2368" t="str">
        <v>Stortingsvalget 2025</v>
      </c>
      <c r="C2368" t="str">
        <v>Akershus</v>
      </c>
      <c r="D2368" t="str">
        <v>3205</v>
      </c>
      <c r="E2368" t="str">
        <v>Lillestrøm</v>
      </c>
      <c r="F2368" t="str">
        <v>0006</v>
      </c>
      <c r="G2368" t="str">
        <v>Skedsmokorset</v>
      </c>
      <c r="H2368" t="str">
        <v>0006</v>
      </c>
      <c r="I2368" t="str">
        <v>Skedsmo samfunnshus</v>
      </c>
      <c r="J2368" t="str">
        <v>Furuholtet 3</v>
      </c>
      <c r="K2368" t="str">
        <v>2020</v>
      </c>
      <c r="L2368" t="str">
        <v>Skedsmokorset</v>
      </c>
      <c r="M2368" t="str">
        <v>NULL</v>
      </c>
      <c r="N2368" t="str">
        <v>60.00048, 11.04058</v>
      </c>
      <c r="O2368">
        <v>45908</v>
      </c>
      <c r="P2368">
        <v>0.375</v>
      </c>
      <c r="Q2368">
        <v>0.875</v>
      </c>
      <c r="R2368" t="str">
        <v>True</v>
      </c>
    </row>
    <row r="2369" spans="1:18" x14ac:dyDescent="0.25">
      <c r="A2369" t="str">
        <v>250001</v>
      </c>
      <c r="B2369" t="str">
        <v>Stortingsvalget 2025</v>
      </c>
      <c r="C2369" t="str">
        <v>Akershus</v>
      </c>
      <c r="D2369" t="str">
        <v>3205</v>
      </c>
      <c r="E2369" t="str">
        <v>Lillestrøm</v>
      </c>
      <c r="F2369" t="str">
        <v>0007</v>
      </c>
      <c r="G2369" t="str">
        <v>Gamle Skjetten</v>
      </c>
      <c r="H2369" t="str">
        <v>0007</v>
      </c>
      <c r="I2369" t="str">
        <v>Stav skole</v>
      </c>
      <c r="J2369" t="str">
        <v>Øvre Ryensvei 46</v>
      </c>
      <c r="K2369" t="str">
        <v>2013</v>
      </c>
      <c r="L2369" t="str">
        <v>Skjetten</v>
      </c>
      <c r="M2369" t="str">
        <v>NULL</v>
      </c>
      <c r="N2369" t="str">
        <v>59.96331, 10.99951</v>
      </c>
      <c r="O2369">
        <v>45908</v>
      </c>
      <c r="P2369">
        <v>0.375</v>
      </c>
      <c r="Q2369">
        <v>0.875</v>
      </c>
      <c r="R2369" t="str">
        <v>True</v>
      </c>
    </row>
    <row r="2370" spans="1:18" x14ac:dyDescent="0.25">
      <c r="A2370" t="str">
        <v>250001</v>
      </c>
      <c r="B2370" t="str">
        <v>Stortingsvalget 2025</v>
      </c>
      <c r="C2370" t="str">
        <v>Akershus</v>
      </c>
      <c r="D2370" t="str">
        <v>3205</v>
      </c>
      <c r="E2370" t="str">
        <v>Lillestrøm</v>
      </c>
      <c r="F2370" t="str">
        <v>0008</v>
      </c>
      <c r="G2370" t="str">
        <v>Skjettenbyen</v>
      </c>
      <c r="H2370" t="str">
        <v>0008</v>
      </c>
      <c r="I2370" t="str">
        <v>Gjellerås skole</v>
      </c>
      <c r="J2370" t="str">
        <v>Karisveien 18</v>
      </c>
      <c r="K2370" t="str">
        <v>2013</v>
      </c>
      <c r="L2370" t="str">
        <v>Skjetten</v>
      </c>
      <c r="M2370" t="str">
        <v>NULL</v>
      </c>
      <c r="N2370" t="str">
        <v>59.96606, 11.00026</v>
      </c>
      <c r="O2370">
        <v>45908</v>
      </c>
      <c r="P2370">
        <v>0.375</v>
      </c>
      <c r="Q2370">
        <v>0.875</v>
      </c>
      <c r="R2370" t="str">
        <v>True</v>
      </c>
    </row>
    <row r="2371" spans="1:18" x14ac:dyDescent="0.25">
      <c r="A2371" t="str">
        <v>250001</v>
      </c>
      <c r="B2371" t="str">
        <v>Stortingsvalget 2025</v>
      </c>
      <c r="C2371" t="str">
        <v>Akershus</v>
      </c>
      <c r="D2371" t="str">
        <v>3205</v>
      </c>
      <c r="E2371" t="str">
        <v>Lillestrøm</v>
      </c>
      <c r="F2371" t="str">
        <v>0009</v>
      </c>
      <c r="G2371" t="str">
        <v>Strømmen</v>
      </c>
      <c r="H2371" t="str">
        <v>0009</v>
      </c>
      <c r="I2371" t="str">
        <v>Slorahallen</v>
      </c>
      <c r="J2371" t="str">
        <v>Fjellhammerveien 19</v>
      </c>
      <c r="K2371" t="str">
        <v>2010</v>
      </c>
      <c r="L2371" t="str">
        <v>Strømmen</v>
      </c>
      <c r="M2371" t="str">
        <v>NULL</v>
      </c>
      <c r="N2371" t="str">
        <v>59.94644, 10.99937</v>
      </c>
      <c r="O2371">
        <v>45908</v>
      </c>
      <c r="P2371">
        <v>0.375</v>
      </c>
      <c r="Q2371">
        <v>0.875</v>
      </c>
      <c r="R2371" t="str">
        <v>True</v>
      </c>
    </row>
    <row r="2372" spans="1:18" x14ac:dyDescent="0.25">
      <c r="A2372" t="str">
        <v>250001</v>
      </c>
      <c r="B2372" t="str">
        <v>Stortingsvalget 2025</v>
      </c>
      <c r="C2372" t="str">
        <v>Akershus</v>
      </c>
      <c r="D2372" t="str">
        <v>3205</v>
      </c>
      <c r="E2372" t="str">
        <v>Lillestrøm</v>
      </c>
      <c r="F2372" t="str">
        <v>0010</v>
      </c>
      <c r="G2372" t="str">
        <v>Sørum</v>
      </c>
      <c r="H2372" t="str">
        <v>0010</v>
      </c>
      <c r="I2372" t="str">
        <v>Sørum skole</v>
      </c>
      <c r="J2372" t="str">
        <v>Bingenveien 2-4</v>
      </c>
      <c r="K2372" t="str">
        <v>1923</v>
      </c>
      <c r="L2372" t="str">
        <v>Sørum</v>
      </c>
      <c r="M2372" t="str">
        <v>NULL</v>
      </c>
      <c r="N2372" t="str">
        <v>60.01190325680061, 11.236021673776488</v>
      </c>
      <c r="O2372">
        <v>45908</v>
      </c>
      <c r="P2372">
        <v>0.375</v>
      </c>
      <c r="Q2372">
        <v>0.875</v>
      </c>
      <c r="R2372" t="str">
        <v>True</v>
      </c>
    </row>
    <row r="2373" spans="1:18" x14ac:dyDescent="0.25">
      <c r="A2373" t="str">
        <v>250001</v>
      </c>
      <c r="B2373" t="str">
        <v>Stortingsvalget 2025</v>
      </c>
      <c r="C2373" t="str">
        <v>Akershus</v>
      </c>
      <c r="D2373" t="str">
        <v>3205</v>
      </c>
      <c r="E2373" t="str">
        <v>Lillestrøm</v>
      </c>
      <c r="F2373" t="str">
        <v>0011</v>
      </c>
      <c r="G2373" t="str">
        <v>Sørumsand</v>
      </c>
      <c r="H2373" t="str">
        <v>0011</v>
      </c>
      <c r="I2373" t="str">
        <v>Sørumsand videregående skole</v>
      </c>
      <c r="J2373" t="str">
        <v>Skriverveien 23</v>
      </c>
      <c r="K2373" t="str">
        <v>1920</v>
      </c>
      <c r="L2373" t="str">
        <v>Sørumsand</v>
      </c>
      <c r="M2373" t="str">
        <v>NULL</v>
      </c>
      <c r="N2373" t="str">
        <v>59.98799, 11.23899</v>
      </c>
      <c r="O2373">
        <v>45908</v>
      </c>
      <c r="P2373">
        <v>0.375</v>
      </c>
      <c r="Q2373">
        <v>0.875</v>
      </c>
      <c r="R2373" t="str">
        <v>True</v>
      </c>
    </row>
    <row r="2374" spans="1:18" x14ac:dyDescent="0.25">
      <c r="A2374" t="str">
        <v>250001</v>
      </c>
      <c r="B2374" t="str">
        <v>Stortingsvalget 2025</v>
      </c>
      <c r="C2374" t="str">
        <v>Akershus</v>
      </c>
      <c r="D2374" t="str">
        <v>3205</v>
      </c>
      <c r="E2374" t="str">
        <v>Lillestrøm</v>
      </c>
      <c r="F2374" t="str">
        <v>0012</v>
      </c>
      <c r="G2374" t="str">
        <v>Frogner</v>
      </c>
      <c r="H2374" t="str">
        <v>0012</v>
      </c>
      <c r="I2374" t="str">
        <v>Frogner skole og kultursenter</v>
      </c>
      <c r="J2374" t="str">
        <v>Trondheimsveien 362</v>
      </c>
      <c r="K2374" t="str">
        <v>2016</v>
      </c>
      <c r="L2374" t="str">
        <v>Frogner</v>
      </c>
      <c r="M2374" t="str">
        <v>NULL</v>
      </c>
      <c r="N2374" t="str">
        <v>60.02581, 11.10261</v>
      </c>
      <c r="O2374">
        <v>45908</v>
      </c>
      <c r="P2374">
        <v>0.375</v>
      </c>
      <c r="Q2374">
        <v>0.875</v>
      </c>
      <c r="R2374" t="str">
        <v>True</v>
      </c>
    </row>
    <row r="2375" spans="1:18" x14ac:dyDescent="0.25">
      <c r="A2375" t="str">
        <v>250001</v>
      </c>
      <c r="B2375" t="str">
        <v>Stortingsvalget 2025</v>
      </c>
      <c r="C2375" t="str">
        <v>Akershus</v>
      </c>
      <c r="D2375" t="str">
        <v>3205</v>
      </c>
      <c r="E2375" t="str">
        <v>Lillestrøm</v>
      </c>
      <c r="F2375" t="str">
        <v>0013</v>
      </c>
      <c r="G2375" t="str">
        <v>Blaker</v>
      </c>
      <c r="H2375" t="str">
        <v>0013</v>
      </c>
      <c r="I2375" t="str">
        <v>Blaker skole</v>
      </c>
      <c r="J2375" t="str">
        <v>Skåningsrudveien 30</v>
      </c>
      <c r="K2375" t="str">
        <v>1925</v>
      </c>
      <c r="L2375" t="str">
        <v>Blaker</v>
      </c>
      <c r="M2375" t="str">
        <v>NULL</v>
      </c>
      <c r="N2375" t="str">
        <v>59.99078, 11.3717</v>
      </c>
      <c r="O2375">
        <v>45908</v>
      </c>
      <c r="P2375">
        <v>0.375</v>
      </c>
      <c r="Q2375">
        <v>0.875</v>
      </c>
      <c r="R2375" t="str">
        <v>True</v>
      </c>
    </row>
    <row r="2376" spans="1:18" x14ac:dyDescent="0.25">
      <c r="A2376" t="str">
        <v>250001</v>
      </c>
      <c r="B2376" t="str">
        <v>Stortingsvalget 2025</v>
      </c>
      <c r="C2376" t="str">
        <v>Akershus</v>
      </c>
      <c r="D2376" t="str">
        <v>3205</v>
      </c>
      <c r="E2376" t="str">
        <v>Lillestrøm</v>
      </c>
      <c r="F2376" t="str">
        <v>0014</v>
      </c>
      <c r="G2376" t="str">
        <v>Garderåsen</v>
      </c>
      <c r="H2376" t="str">
        <v>0014</v>
      </c>
      <c r="I2376" t="str">
        <v>Garderåsen skole</v>
      </c>
      <c r="J2376" t="str">
        <v>Garderåsveien 202</v>
      </c>
      <c r="K2376" t="str">
        <v>1900</v>
      </c>
      <c r="L2376" t="str">
        <v>Fetsund</v>
      </c>
      <c r="M2376" t="str">
        <v>NULL</v>
      </c>
      <c r="N2376" t="str">
        <v>59.94248, 11.15283</v>
      </c>
      <c r="O2376">
        <v>45908</v>
      </c>
      <c r="P2376">
        <v>0.375</v>
      </c>
      <c r="Q2376">
        <v>0.875</v>
      </c>
      <c r="R2376" t="str">
        <v>True</v>
      </c>
    </row>
    <row r="2377" spans="1:18" x14ac:dyDescent="0.25">
      <c r="A2377" t="str">
        <v>250001</v>
      </c>
      <c r="B2377" t="str">
        <v>Stortingsvalget 2025</v>
      </c>
      <c r="C2377" t="str">
        <v>Akershus</v>
      </c>
      <c r="D2377" t="str">
        <v>3205</v>
      </c>
      <c r="E2377" t="str">
        <v>Lillestrøm</v>
      </c>
      <c r="F2377" t="str">
        <v>0015</v>
      </c>
      <c r="G2377" t="str">
        <v>Hovinhøgda</v>
      </c>
      <c r="H2377" t="str">
        <v>0015</v>
      </c>
      <c r="I2377" t="str">
        <v>Hovinhøgda skole</v>
      </c>
      <c r="J2377" t="str">
        <v>Garderveien 2</v>
      </c>
      <c r="K2377" t="str">
        <v>1900</v>
      </c>
      <c r="L2377" t="str">
        <v>Fetsund</v>
      </c>
      <c r="M2377" t="str">
        <v>NULL</v>
      </c>
      <c r="N2377" t="str">
        <v>59.93142, 11.14198</v>
      </c>
      <c r="O2377">
        <v>45908</v>
      </c>
      <c r="P2377">
        <v>0.375</v>
      </c>
      <c r="Q2377">
        <v>0.875</v>
      </c>
      <c r="R2377" t="str">
        <v>True</v>
      </c>
    </row>
    <row r="2378" spans="1:18" x14ac:dyDescent="0.25">
      <c r="A2378" t="str">
        <v>250001</v>
      </c>
      <c r="B2378" t="str">
        <v>Stortingsvalget 2025</v>
      </c>
      <c r="C2378" t="str">
        <v>Akershus</v>
      </c>
      <c r="D2378" t="str">
        <v>3205</v>
      </c>
      <c r="E2378" t="str">
        <v>Lillestrøm</v>
      </c>
      <c r="F2378" t="str">
        <v>0016</v>
      </c>
      <c r="G2378" t="str">
        <v>Fetsund øst</v>
      </c>
      <c r="H2378" t="str">
        <v>0016</v>
      </c>
      <c r="I2378" t="str">
        <v>Riddersand skole/Ridderhallen</v>
      </c>
      <c r="J2378" t="str">
        <v>Kirkeveien 149</v>
      </c>
      <c r="K2378" t="str">
        <v>1900</v>
      </c>
      <c r="L2378" t="str">
        <v>Fetsund</v>
      </c>
      <c r="M2378" t="str">
        <v>NULL</v>
      </c>
      <c r="N2378" t="str">
        <v>59.91624, 11.16945</v>
      </c>
      <c r="O2378">
        <v>45908</v>
      </c>
      <c r="P2378">
        <v>0.375</v>
      </c>
      <c r="Q2378">
        <v>0.875</v>
      </c>
      <c r="R2378" t="str">
        <v>True</v>
      </c>
    </row>
    <row r="2379" spans="1:18" x14ac:dyDescent="0.25">
      <c r="A2379" t="str">
        <v>250001</v>
      </c>
      <c r="B2379" t="str">
        <v>Stortingsvalget 2025</v>
      </c>
      <c r="C2379" t="str">
        <v>Akershus</v>
      </c>
      <c r="D2379" t="str">
        <v>3205</v>
      </c>
      <c r="E2379" t="str">
        <v>Lillestrøm</v>
      </c>
      <c r="F2379" t="str">
        <v>0017</v>
      </c>
      <c r="G2379" t="str">
        <v>Dalen</v>
      </c>
      <c r="H2379" t="str">
        <v>0017</v>
      </c>
      <c r="I2379" t="str">
        <v>Dalen skole</v>
      </c>
      <c r="J2379" t="str">
        <v>Dalheimveien 55</v>
      </c>
      <c r="K2379" t="str">
        <v>1903</v>
      </c>
      <c r="L2379" t="str">
        <v>Gan</v>
      </c>
      <c r="M2379" t="str">
        <v>NULL</v>
      </c>
      <c r="N2379" t="str">
        <v>59.87677, 11.21851</v>
      </c>
      <c r="O2379">
        <v>45908</v>
      </c>
      <c r="P2379">
        <v>0.375</v>
      </c>
      <c r="Q2379">
        <v>0.875</v>
      </c>
      <c r="R2379" t="str">
        <v>True</v>
      </c>
    </row>
    <row r="2380" spans="1:18" x14ac:dyDescent="0.25">
      <c r="A2380" t="str">
        <v>250001</v>
      </c>
      <c r="B2380" t="str">
        <v>Stortingsvalget 2025</v>
      </c>
      <c r="C2380" t="str">
        <v>Akershus</v>
      </c>
      <c r="D2380" t="str">
        <v>3207</v>
      </c>
      <c r="E2380" t="str">
        <v>Nordre Follo</v>
      </c>
      <c r="F2380" t="str">
        <v>0001</v>
      </c>
      <c r="G2380" t="str">
        <v>Hebekk</v>
      </c>
      <c r="H2380" t="str">
        <v>0001</v>
      </c>
      <c r="I2380" t="str">
        <v>Hebekk skole</v>
      </c>
      <c r="J2380" t="str">
        <v>Sørjordet 7</v>
      </c>
      <c r="K2380" t="str">
        <v>1423</v>
      </c>
      <c r="L2380" t="str">
        <v>Ski</v>
      </c>
      <c r="M2380" t="str">
        <v>NULL</v>
      </c>
      <c r="N2380" t="str">
        <v>59.72507, 10.8328</v>
      </c>
      <c r="O2380">
        <v>45908</v>
      </c>
      <c r="P2380">
        <v>0.41666666666666669</v>
      </c>
      <c r="Q2380">
        <v>0.875</v>
      </c>
      <c r="R2380" t="str">
        <v>True</v>
      </c>
    </row>
    <row r="2381" spans="1:18" x14ac:dyDescent="0.25">
      <c r="A2381" t="str">
        <v>250001</v>
      </c>
      <c r="B2381" t="str">
        <v>Stortingsvalget 2025</v>
      </c>
      <c r="C2381" t="str">
        <v>Akershus</v>
      </c>
      <c r="D2381" t="str">
        <v>3207</v>
      </c>
      <c r="E2381" t="str">
        <v>Nordre Follo</v>
      </c>
      <c r="F2381" t="str">
        <v>0002</v>
      </c>
      <c r="G2381" t="str">
        <v>Kontra</v>
      </c>
      <c r="H2381" t="str">
        <v>0002</v>
      </c>
      <c r="I2381" t="str">
        <v>Ski skole</v>
      </c>
      <c r="J2381" t="str">
        <v>Kirkeveien 21</v>
      </c>
      <c r="K2381" t="str">
        <v>1400</v>
      </c>
      <c r="L2381" t="str">
        <v>Ski</v>
      </c>
      <c r="M2381" t="str">
        <v>NULL</v>
      </c>
      <c r="N2381" t="str">
        <v>59.721035, 10.844278</v>
      </c>
      <c r="O2381">
        <v>45908</v>
      </c>
      <c r="P2381">
        <v>0.41666666666666669</v>
      </c>
      <c r="Q2381">
        <v>0.875</v>
      </c>
      <c r="R2381" t="str">
        <v>True</v>
      </c>
    </row>
    <row r="2382" spans="1:18" x14ac:dyDescent="0.25">
      <c r="A2382" t="str">
        <v>250001</v>
      </c>
      <c r="B2382" t="str">
        <v>Stortingsvalget 2025</v>
      </c>
      <c r="C2382" t="str">
        <v>Akershus</v>
      </c>
      <c r="D2382" t="str">
        <v>3207</v>
      </c>
      <c r="E2382" t="str">
        <v>Nordre Follo</v>
      </c>
      <c r="F2382" t="str">
        <v>0003</v>
      </c>
      <c r="G2382" t="str">
        <v>Siggerud</v>
      </c>
      <c r="H2382" t="str">
        <v>0003</v>
      </c>
      <c r="I2382" t="str">
        <v>Siggerudhallen</v>
      </c>
      <c r="J2382" t="str">
        <v>Gamle Siggerudvei 2</v>
      </c>
      <c r="K2382" t="str">
        <v>1404</v>
      </c>
      <c r="L2382" t="str">
        <v>Siggerud</v>
      </c>
      <c r="M2382" t="str">
        <v>NULL</v>
      </c>
      <c r="N2382" t="str">
        <v>59.78941, 10.88792</v>
      </c>
      <c r="O2382">
        <v>45908</v>
      </c>
      <c r="P2382">
        <v>0.41666666666666669</v>
      </c>
      <c r="Q2382">
        <v>0.875</v>
      </c>
      <c r="R2382" t="str">
        <v>False</v>
      </c>
    </row>
    <row r="2383" spans="1:18" x14ac:dyDescent="0.25">
      <c r="A2383" t="str">
        <v>250001</v>
      </c>
      <c r="B2383" t="str">
        <v>Stortingsvalget 2025</v>
      </c>
      <c r="C2383" t="str">
        <v>Akershus</v>
      </c>
      <c r="D2383" t="str">
        <v>3207</v>
      </c>
      <c r="E2383" t="str">
        <v>Nordre Follo</v>
      </c>
      <c r="F2383" t="str">
        <v>0004</v>
      </c>
      <c r="G2383" t="str">
        <v>Langhus</v>
      </c>
      <c r="H2383" t="str">
        <v>0004</v>
      </c>
      <c r="I2383" t="str">
        <v>Langhuset Vevelstad</v>
      </c>
      <c r="J2383" t="str">
        <v>Gamle Vevelstadvei 34</v>
      </c>
      <c r="K2383" t="str">
        <v>1405</v>
      </c>
      <c r="L2383" t="str">
        <v>Langhus</v>
      </c>
      <c r="M2383" t="str">
        <v>NULL</v>
      </c>
      <c r="N2383" t="str">
        <v>59.75866, 10.84122</v>
      </c>
      <c r="O2383">
        <v>45908</v>
      </c>
      <c r="P2383">
        <v>0.41666666666666669</v>
      </c>
      <c r="Q2383">
        <v>0.875</v>
      </c>
      <c r="R2383" t="str">
        <v>True</v>
      </c>
    </row>
    <row r="2384" spans="1:18" x14ac:dyDescent="0.25">
      <c r="A2384" t="str">
        <v>250001</v>
      </c>
      <c r="B2384" t="str">
        <v>Stortingsvalget 2025</v>
      </c>
      <c r="C2384" t="str">
        <v>Akershus</v>
      </c>
      <c r="D2384" t="str">
        <v>3207</v>
      </c>
      <c r="E2384" t="str">
        <v>Nordre Follo</v>
      </c>
      <c r="F2384" t="str">
        <v>0005</v>
      </c>
      <c r="G2384" t="str">
        <v>Kråkstad</v>
      </c>
      <c r="H2384" t="str">
        <v>0005</v>
      </c>
      <c r="I2384" t="str">
        <v>Kråkstadhallen</v>
      </c>
      <c r="J2384" t="str">
        <v>Kråkstadveien 134</v>
      </c>
      <c r="K2384" t="str">
        <v>1408</v>
      </c>
      <c r="L2384" t="str">
        <v>Kråkstad</v>
      </c>
      <c r="M2384" t="str">
        <v>NULL</v>
      </c>
      <c r="N2384" t="str">
        <v>59.67767, 10.88502</v>
      </c>
      <c r="O2384">
        <v>45908</v>
      </c>
      <c r="P2384">
        <v>0.41666666666666669</v>
      </c>
      <c r="Q2384">
        <v>0.875</v>
      </c>
      <c r="R2384" t="str">
        <v>True</v>
      </c>
    </row>
    <row r="2385" spans="1:18" x14ac:dyDescent="0.25">
      <c r="A2385" t="str">
        <v>250001</v>
      </c>
      <c r="B2385" t="str">
        <v>Stortingsvalget 2025</v>
      </c>
      <c r="C2385" t="str">
        <v>Akershus</v>
      </c>
      <c r="D2385" t="str">
        <v>3207</v>
      </c>
      <c r="E2385" t="str">
        <v>Nordre Follo</v>
      </c>
      <c r="F2385" t="str">
        <v>0006</v>
      </c>
      <c r="G2385" t="str">
        <v>Greverud</v>
      </c>
      <c r="H2385" t="str">
        <v>0006</v>
      </c>
      <c r="I2385" t="str">
        <v>Østre Greverud idrettshall</v>
      </c>
      <c r="J2385" t="str">
        <v>Kongeveien 291</v>
      </c>
      <c r="K2385" t="str">
        <v>1415</v>
      </c>
      <c r="L2385" t="str">
        <v>Oppegård</v>
      </c>
      <c r="M2385" t="str">
        <v>NULL</v>
      </c>
      <c r="N2385" t="str">
        <v>59.77381, 10.81538</v>
      </c>
      <c r="O2385">
        <v>45908</v>
      </c>
      <c r="P2385">
        <v>0.41666666666666669</v>
      </c>
      <c r="Q2385">
        <v>0.875</v>
      </c>
      <c r="R2385" t="str">
        <v>True</v>
      </c>
    </row>
    <row r="2386" spans="1:18" x14ac:dyDescent="0.25">
      <c r="A2386" t="str">
        <v>250001</v>
      </c>
      <c r="B2386" t="str">
        <v>Stortingsvalget 2025</v>
      </c>
      <c r="C2386" t="str">
        <v>Akershus</v>
      </c>
      <c r="D2386" t="str">
        <v>3207</v>
      </c>
      <c r="E2386" t="str">
        <v>Nordre Follo</v>
      </c>
      <c r="F2386" t="str">
        <v>0007</v>
      </c>
      <c r="G2386" t="str">
        <v>Sofiemyr</v>
      </c>
      <c r="H2386" t="str">
        <v>0007</v>
      </c>
      <c r="I2386" t="str">
        <v>Sofiemyr idrettshall</v>
      </c>
      <c r="J2386" t="str">
        <v>Holbergs vei 39</v>
      </c>
      <c r="K2386" t="str">
        <v>1412</v>
      </c>
      <c r="L2386" t="str">
        <v>Sofiemyr</v>
      </c>
      <c r="M2386" t="str">
        <v>NULL</v>
      </c>
      <c r="N2386" t="str">
        <v>59.79672, 10.8157</v>
      </c>
      <c r="O2386">
        <v>45908</v>
      </c>
      <c r="P2386">
        <v>0.41666666666666669</v>
      </c>
      <c r="Q2386">
        <v>0.875</v>
      </c>
      <c r="R2386" t="str">
        <v>True</v>
      </c>
    </row>
    <row r="2387" spans="1:18" x14ac:dyDescent="0.25">
      <c r="A2387" t="str">
        <v>250001</v>
      </c>
      <c r="B2387" t="str">
        <v>Stortingsvalget 2025</v>
      </c>
      <c r="C2387" t="str">
        <v>Akershus</v>
      </c>
      <c r="D2387" t="str">
        <v>3207</v>
      </c>
      <c r="E2387" t="str">
        <v>Nordre Follo</v>
      </c>
      <c r="F2387" t="str">
        <v>0008</v>
      </c>
      <c r="G2387" t="str">
        <v>Kolbotn</v>
      </c>
      <c r="H2387" t="str">
        <v>0008</v>
      </c>
      <c r="I2387" t="str">
        <v>Gamle Oppegård rådhus</v>
      </c>
      <c r="J2387" t="str">
        <v>Kolbotnveien 30</v>
      </c>
      <c r="K2387" t="str">
        <v>1410</v>
      </c>
      <c r="L2387" t="str">
        <v>Kolbotn</v>
      </c>
      <c r="M2387" t="str">
        <v>NULL</v>
      </c>
      <c r="N2387" t="str">
        <v>59.81132, 10.79735</v>
      </c>
      <c r="O2387">
        <v>45908</v>
      </c>
      <c r="P2387">
        <v>0.41666666666666669</v>
      </c>
      <c r="Q2387">
        <v>0.875</v>
      </c>
      <c r="R2387" t="str">
        <v>True</v>
      </c>
    </row>
    <row r="2388" spans="1:18" x14ac:dyDescent="0.25">
      <c r="A2388" t="str">
        <v>250001</v>
      </c>
      <c r="B2388" t="str">
        <v>Stortingsvalget 2025</v>
      </c>
      <c r="C2388" t="str">
        <v>Akershus</v>
      </c>
      <c r="D2388" t="str">
        <v>3209</v>
      </c>
      <c r="E2388" t="str">
        <v>Ullensaker</v>
      </c>
      <c r="F2388" t="str">
        <v>0001</v>
      </c>
      <c r="G2388" t="str">
        <v>Åreppen</v>
      </c>
      <c r="H2388" t="str">
        <v>0001</v>
      </c>
      <c r="I2388" t="str">
        <v>Bakke skole</v>
      </c>
      <c r="J2388" t="str">
        <v>Skolevegen 14a</v>
      </c>
      <c r="K2388" t="str">
        <v>2040</v>
      </c>
      <c r="L2388" t="str">
        <v>Kløfta</v>
      </c>
      <c r="M2388" t="str">
        <v>NULL</v>
      </c>
      <c r="N2388" t="str">
        <v>60.070065, 11.132283</v>
      </c>
      <c r="O2388">
        <v>45908</v>
      </c>
      <c r="P2388">
        <v>0.41666666666666669</v>
      </c>
      <c r="Q2388">
        <v>0.83333333333333337</v>
      </c>
      <c r="R2388" t="str">
        <v>True</v>
      </c>
    </row>
    <row r="2389" spans="1:18" x14ac:dyDescent="0.25">
      <c r="A2389" t="str">
        <v>250001</v>
      </c>
      <c r="B2389" t="str">
        <v>Stortingsvalget 2025</v>
      </c>
      <c r="C2389" t="str">
        <v>Akershus</v>
      </c>
      <c r="D2389" t="str">
        <v>3209</v>
      </c>
      <c r="E2389" t="str">
        <v>Ullensaker</v>
      </c>
      <c r="F2389" t="str">
        <v>0004</v>
      </c>
      <c r="G2389" t="str">
        <v>Algarheim</v>
      </c>
      <c r="H2389" t="str">
        <v>0004</v>
      </c>
      <c r="I2389" t="str">
        <v>Algarheim skole</v>
      </c>
      <c r="J2389" t="str">
        <v>Oscar Christensens veg 20</v>
      </c>
      <c r="K2389" t="str">
        <v>2056</v>
      </c>
      <c r="L2389" t="str">
        <v>Algarheim</v>
      </c>
      <c r="M2389" t="str">
        <v>NULL</v>
      </c>
      <c r="N2389" t="str">
        <v>60.144888, 11.250241</v>
      </c>
      <c r="O2389">
        <v>45908</v>
      </c>
      <c r="P2389">
        <v>0.41666666666666669</v>
      </c>
      <c r="Q2389">
        <v>0.83333333333333337</v>
      </c>
      <c r="R2389" t="str">
        <v>True</v>
      </c>
    </row>
    <row r="2390" spans="1:18" x14ac:dyDescent="0.25">
      <c r="A2390" t="str">
        <v>250001</v>
      </c>
      <c r="B2390" t="str">
        <v>Stortingsvalget 2025</v>
      </c>
      <c r="C2390" t="str">
        <v>Akershus</v>
      </c>
      <c r="D2390" t="str">
        <v>3209</v>
      </c>
      <c r="E2390" t="str">
        <v>Ullensaker</v>
      </c>
      <c r="F2390" t="str">
        <v>0005</v>
      </c>
      <c r="G2390" t="str">
        <v>Nordkisa</v>
      </c>
      <c r="H2390" t="str">
        <v>0005</v>
      </c>
      <c r="I2390" t="str">
        <v>Nordkisa skole</v>
      </c>
      <c r="J2390" t="str">
        <v>Anna Willersruds veg 12</v>
      </c>
      <c r="K2390" t="str">
        <v>2055</v>
      </c>
      <c r="L2390" t="str">
        <v>Nordkisa</v>
      </c>
      <c r="M2390" t="str">
        <v>NULL</v>
      </c>
      <c r="N2390" t="str">
        <v>60.19006, 11.25902</v>
      </c>
      <c r="O2390">
        <v>45908</v>
      </c>
      <c r="P2390">
        <v>0.41666666666666669</v>
      </c>
      <c r="Q2390">
        <v>0.83333333333333337</v>
      </c>
      <c r="R2390" t="str">
        <v>True</v>
      </c>
    </row>
    <row r="2391" spans="1:18" x14ac:dyDescent="0.25">
      <c r="A2391" t="str">
        <v>250001</v>
      </c>
      <c r="B2391" t="str">
        <v>Stortingsvalget 2025</v>
      </c>
      <c r="C2391" t="str">
        <v>Akershus</v>
      </c>
      <c r="D2391" t="str">
        <v>3209</v>
      </c>
      <c r="E2391" t="str">
        <v>Ullensaker</v>
      </c>
      <c r="F2391" t="str">
        <v>0006</v>
      </c>
      <c r="G2391" t="str">
        <v>Mogreina</v>
      </c>
      <c r="H2391" t="str">
        <v>0006</v>
      </c>
      <c r="I2391" t="str">
        <v>Mogreina skole</v>
      </c>
      <c r="J2391" t="str">
        <v>Sørbakkvegen 2</v>
      </c>
      <c r="K2391" t="str">
        <v>2054</v>
      </c>
      <c r="L2391" t="str">
        <v>Mogreina</v>
      </c>
      <c r="M2391" t="str">
        <v>NULL</v>
      </c>
      <c r="N2391" t="str">
        <v>60.22843, 11.16612</v>
      </c>
      <c r="O2391">
        <v>45908</v>
      </c>
      <c r="P2391">
        <v>0.41666666666666669</v>
      </c>
      <c r="Q2391">
        <v>0.83333333333333337</v>
      </c>
      <c r="R2391" t="str">
        <v>True</v>
      </c>
    </row>
    <row r="2392" spans="1:18" x14ac:dyDescent="0.25">
      <c r="A2392" t="str">
        <v>250001</v>
      </c>
      <c r="B2392" t="str">
        <v>Stortingsvalget 2025</v>
      </c>
      <c r="C2392" t="str">
        <v>Akershus</v>
      </c>
      <c r="D2392" t="str">
        <v>3209</v>
      </c>
      <c r="E2392" t="str">
        <v>Ullensaker</v>
      </c>
      <c r="F2392" t="str">
        <v>0007</v>
      </c>
      <c r="G2392" t="str">
        <v>Skogmo</v>
      </c>
      <c r="H2392" t="str">
        <v>0007</v>
      </c>
      <c r="I2392" t="str">
        <v>Gystadmarka barneskole</v>
      </c>
      <c r="J2392" t="str">
        <v>Aktivitetsvegen 25</v>
      </c>
      <c r="K2392" t="str">
        <v>2069</v>
      </c>
      <c r="L2392" t="str">
        <v>Jessheim</v>
      </c>
      <c r="M2392" t="str">
        <v>NULL</v>
      </c>
      <c r="N2392" t="str">
        <v>60.151972, 11.191764</v>
      </c>
      <c r="O2392">
        <v>45908</v>
      </c>
      <c r="P2392">
        <v>0.41666666666666669</v>
      </c>
      <c r="Q2392">
        <v>0.83333333333333337</v>
      </c>
      <c r="R2392" t="str">
        <v>True</v>
      </c>
    </row>
    <row r="2393" spans="1:18" x14ac:dyDescent="0.25">
      <c r="A2393" t="str">
        <v>250001</v>
      </c>
      <c r="B2393" t="str">
        <v>Stortingsvalget 2025</v>
      </c>
      <c r="C2393" t="str">
        <v>Akershus</v>
      </c>
      <c r="D2393" t="str">
        <v>3209</v>
      </c>
      <c r="E2393" t="str">
        <v>Ullensaker</v>
      </c>
      <c r="F2393" t="str">
        <v>0008</v>
      </c>
      <c r="G2393" t="str">
        <v>Hovin</v>
      </c>
      <c r="H2393" t="str">
        <v>0008</v>
      </c>
      <c r="I2393" t="str">
        <v>Hovin skole</v>
      </c>
      <c r="J2393" t="str">
        <v>Krokfossvegen 32</v>
      </c>
      <c r="K2393" t="str">
        <v>2067</v>
      </c>
      <c r="L2393" t="str">
        <v>Jessheim</v>
      </c>
      <c r="M2393" t="str">
        <v>NULL</v>
      </c>
      <c r="N2393" t="str">
        <v>60.147647, 11.127809</v>
      </c>
      <c r="O2393">
        <v>45908</v>
      </c>
      <c r="P2393">
        <v>0.41666666666666669</v>
      </c>
      <c r="Q2393">
        <v>0.83333333333333337</v>
      </c>
      <c r="R2393" t="str">
        <v>True</v>
      </c>
    </row>
    <row r="2394" spans="1:18" x14ac:dyDescent="0.25">
      <c r="A2394" t="str">
        <v>250001</v>
      </c>
      <c r="B2394" t="str">
        <v>Stortingsvalget 2025</v>
      </c>
      <c r="C2394" t="str">
        <v>Akershus</v>
      </c>
      <c r="D2394" t="str">
        <v>3209</v>
      </c>
      <c r="E2394" t="str">
        <v>Ullensaker</v>
      </c>
      <c r="F2394" t="str">
        <v>0009</v>
      </c>
      <c r="G2394" t="str">
        <v>Jessheim</v>
      </c>
      <c r="H2394" t="str">
        <v>0009</v>
      </c>
      <c r="I2394" t="str">
        <v>Ullensaker rådhus og kulturhus</v>
      </c>
      <c r="J2394" t="str">
        <v>Furusethgata 12</v>
      </c>
      <c r="K2394" t="str">
        <v>2050</v>
      </c>
      <c r="L2394" t="str">
        <v>Jessheim</v>
      </c>
      <c r="M2394" t="str">
        <v>NULL</v>
      </c>
      <c r="N2394" t="str">
        <v>60.14352, 11.1748</v>
      </c>
      <c r="O2394">
        <v>45908</v>
      </c>
      <c r="P2394">
        <v>0.41666666666666669</v>
      </c>
      <c r="Q2394">
        <v>0.83333333333333337</v>
      </c>
      <c r="R2394" t="str">
        <v>True</v>
      </c>
    </row>
    <row r="2395" spans="1:18" x14ac:dyDescent="0.25">
      <c r="A2395" t="str">
        <v>250001</v>
      </c>
      <c r="B2395" t="str">
        <v>Stortingsvalget 2025</v>
      </c>
      <c r="C2395" t="str">
        <v>Akershus</v>
      </c>
      <c r="D2395" t="str">
        <v>3209</v>
      </c>
      <c r="E2395" t="str">
        <v>Ullensaker</v>
      </c>
      <c r="F2395" t="str">
        <v>0010</v>
      </c>
      <c r="G2395" t="str">
        <v>Borgen</v>
      </c>
      <c r="H2395" t="str">
        <v>0010</v>
      </c>
      <c r="I2395" t="str">
        <v>Alfhallen</v>
      </c>
      <c r="J2395" t="str">
        <v>Dugnadsvegen 13</v>
      </c>
      <c r="K2395" t="str">
        <v>2040</v>
      </c>
      <c r="L2395" t="str">
        <v>Kløfta</v>
      </c>
      <c r="M2395" t="str">
        <v>NULL</v>
      </c>
      <c r="N2395" t="str">
        <v>60.09904, 11.21865</v>
      </c>
      <c r="O2395">
        <v>45908</v>
      </c>
      <c r="P2395">
        <v>0.41666666666666669</v>
      </c>
      <c r="Q2395">
        <v>0.83333333333333337</v>
      </c>
      <c r="R2395" t="str">
        <v>True</v>
      </c>
    </row>
    <row r="2396" spans="1:18" x14ac:dyDescent="0.25">
      <c r="A2396" t="str">
        <v>250001</v>
      </c>
      <c r="B2396" t="str">
        <v>Stortingsvalget 2025</v>
      </c>
      <c r="C2396" t="str">
        <v>Akershus</v>
      </c>
      <c r="D2396" t="str">
        <v>3212</v>
      </c>
      <c r="E2396" t="str">
        <v>Nesodden</v>
      </c>
      <c r="F2396" t="str">
        <v>0001</v>
      </c>
      <c r="G2396" t="str">
        <v>Nesodden nord</v>
      </c>
      <c r="H2396" t="str">
        <v>0001</v>
      </c>
      <c r="I2396" t="str">
        <v>Tangenten</v>
      </c>
      <c r="J2396" t="str">
        <v>Kongleveien 2</v>
      </c>
      <c r="K2396" t="str">
        <v>1452</v>
      </c>
      <c r="L2396" t="str">
        <v>Nesoddtangen</v>
      </c>
      <c r="M2396" t="str">
        <v>NULL</v>
      </c>
      <c r="N2396" t="str">
        <v>59.85565, 10.66207</v>
      </c>
      <c r="O2396">
        <v>45908</v>
      </c>
      <c r="P2396">
        <v>0.375</v>
      </c>
      <c r="Q2396">
        <v>0.875</v>
      </c>
      <c r="R2396" t="str">
        <v>True</v>
      </c>
    </row>
    <row r="2397" spans="1:18" x14ac:dyDescent="0.25">
      <c r="A2397" t="str">
        <v>250001</v>
      </c>
      <c r="B2397" t="str">
        <v>Stortingsvalget 2025</v>
      </c>
      <c r="C2397" t="str">
        <v>Akershus</v>
      </c>
      <c r="D2397" t="str">
        <v>3212</v>
      </c>
      <c r="E2397" t="str">
        <v>Nesodden</v>
      </c>
      <c r="F2397" t="str">
        <v>0002</v>
      </c>
      <c r="G2397" t="str">
        <v>Nesodden sør</v>
      </c>
      <c r="H2397" t="str">
        <v>0002</v>
      </c>
      <c r="I2397" t="str">
        <v>Bakkeløkka flerbrukshall</v>
      </c>
      <c r="J2397" t="str">
        <v>Skogåsveien 26</v>
      </c>
      <c r="K2397" t="str">
        <v>1454</v>
      </c>
      <c r="L2397" t="str">
        <v>Fagerstrand</v>
      </c>
      <c r="M2397" t="str">
        <v>NULL</v>
      </c>
      <c r="N2397" t="str">
        <v>59.73695, 10.60235</v>
      </c>
      <c r="O2397">
        <v>45908</v>
      </c>
      <c r="P2397">
        <v>0.375</v>
      </c>
      <c r="Q2397">
        <v>0.875</v>
      </c>
      <c r="R2397" t="str">
        <v>True</v>
      </c>
    </row>
    <row r="2398" spans="1:18" x14ac:dyDescent="0.25">
      <c r="A2398" t="str">
        <v>250001</v>
      </c>
      <c r="B2398" t="str">
        <v>Stortingsvalget 2025</v>
      </c>
      <c r="C2398" t="str">
        <v>Akershus</v>
      </c>
      <c r="D2398" t="str">
        <v>3214</v>
      </c>
      <c r="E2398" t="str">
        <v>Frogn</v>
      </c>
      <c r="F2398" t="str">
        <v>0007</v>
      </c>
      <c r="G2398" t="str">
        <v>Nordre Frogn</v>
      </c>
      <c r="H2398" t="str">
        <v>0007</v>
      </c>
      <c r="I2398" t="str">
        <v>Dal skole, gymsalen</v>
      </c>
      <c r="J2398" t="str">
        <v>Nesoddveien 207</v>
      </c>
      <c r="K2398" t="str">
        <v>1455</v>
      </c>
      <c r="L2398" t="str">
        <v>Nordre Frogn</v>
      </c>
      <c r="M2398" t="str">
        <v>NULL</v>
      </c>
      <c r="N2398" t="str">
        <v>59.7449, 10.69767</v>
      </c>
      <c r="O2398">
        <v>45908</v>
      </c>
      <c r="P2398">
        <v>0.375</v>
      </c>
      <c r="Q2398">
        <v>0.875</v>
      </c>
      <c r="R2398" t="str">
        <v>True</v>
      </c>
    </row>
    <row r="2399" spans="1:18" x14ac:dyDescent="0.25">
      <c r="A2399" t="str">
        <v>250001</v>
      </c>
      <c r="B2399" t="str">
        <v>Stortingsvalget 2025</v>
      </c>
      <c r="C2399" t="str">
        <v>Akershus</v>
      </c>
      <c r="D2399" t="str">
        <v>3214</v>
      </c>
      <c r="E2399" t="str">
        <v>Frogn</v>
      </c>
      <c r="F2399" t="str">
        <v>0008</v>
      </c>
      <c r="G2399" t="str">
        <v>Drøbak</v>
      </c>
      <c r="H2399" t="str">
        <v>0008</v>
      </c>
      <c r="I2399" t="str">
        <v>Aulaen, Seiersten ungdomsskole</v>
      </c>
      <c r="J2399" t="str">
        <v>Belsjøveien 1</v>
      </c>
      <c r="K2399" t="str">
        <v>1443</v>
      </c>
      <c r="L2399" t="str">
        <v>Drøbak</v>
      </c>
      <c r="M2399" t="str">
        <v>NULL</v>
      </c>
      <c r="N2399" t="str">
        <v>59.66853, 10.63815</v>
      </c>
      <c r="O2399">
        <v>45908</v>
      </c>
      <c r="P2399">
        <v>0.375</v>
      </c>
      <c r="Q2399">
        <v>0.875</v>
      </c>
      <c r="R2399" t="str">
        <v>True</v>
      </c>
    </row>
    <row r="2400" spans="1:18" x14ac:dyDescent="0.25">
      <c r="A2400" t="str">
        <v>250001</v>
      </c>
      <c r="B2400" t="str">
        <v>Stortingsvalget 2025</v>
      </c>
      <c r="C2400" t="str">
        <v>Akershus</v>
      </c>
      <c r="D2400" t="str">
        <v>3214</v>
      </c>
      <c r="E2400" t="str">
        <v>Frogn</v>
      </c>
      <c r="F2400" t="str">
        <v>0009</v>
      </c>
      <c r="G2400" t="str">
        <v>Dyrløkke</v>
      </c>
      <c r="H2400" t="str">
        <v>0009</v>
      </c>
      <c r="I2400" t="str">
        <v>Smia flerbrukshus</v>
      </c>
      <c r="J2400" t="str">
        <v>Dyrløkkebakken 1</v>
      </c>
      <c r="K2400" t="str">
        <v>1448</v>
      </c>
      <c r="L2400" t="str">
        <v>Drøbak</v>
      </c>
      <c r="M2400" t="str">
        <v>NULL</v>
      </c>
      <c r="N2400" t="str">
        <v>59.67348, 10.65456</v>
      </c>
      <c r="O2400">
        <v>45908</v>
      </c>
      <c r="P2400">
        <v>0.375</v>
      </c>
      <c r="Q2400">
        <v>0.875</v>
      </c>
      <c r="R2400" t="str">
        <v>True</v>
      </c>
    </row>
    <row r="2401" spans="1:18" x14ac:dyDescent="0.25">
      <c r="A2401" t="str">
        <v>250001</v>
      </c>
      <c r="B2401" t="str">
        <v>Stortingsvalget 2025</v>
      </c>
      <c r="C2401" t="str">
        <v>Akershus</v>
      </c>
      <c r="D2401" t="str">
        <v>3216</v>
      </c>
      <c r="E2401" t="str">
        <v>Vestby</v>
      </c>
      <c r="F2401" t="str">
        <v>0001</v>
      </c>
      <c r="G2401" t="str">
        <v>Bjørlien</v>
      </c>
      <c r="H2401" t="str">
        <v>0001</v>
      </c>
      <c r="I2401" t="str">
        <v>Bjørlien skole</v>
      </c>
      <c r="J2401" t="str">
        <v>Risilveien 85</v>
      </c>
      <c r="K2401" t="str">
        <v>1542</v>
      </c>
      <c r="L2401" t="str">
        <v>Vestby</v>
      </c>
      <c r="M2401" t="str">
        <v>NULL</v>
      </c>
      <c r="N2401" t="str">
        <v>59.59782, 10.70697</v>
      </c>
      <c r="O2401">
        <v>45908</v>
      </c>
      <c r="P2401">
        <v>0.375</v>
      </c>
      <c r="Q2401">
        <v>0.875</v>
      </c>
      <c r="R2401" t="str">
        <v>True</v>
      </c>
    </row>
    <row r="2402" spans="1:18" x14ac:dyDescent="0.25">
      <c r="A2402" t="str">
        <v>250001</v>
      </c>
      <c r="B2402" t="str">
        <v>Stortingsvalget 2025</v>
      </c>
      <c r="C2402" t="str">
        <v>Akershus</v>
      </c>
      <c r="D2402" t="str">
        <v>3216</v>
      </c>
      <c r="E2402" t="str">
        <v>Vestby</v>
      </c>
      <c r="F2402" t="str">
        <v>0002</v>
      </c>
      <c r="G2402" t="str">
        <v>Vestby</v>
      </c>
      <c r="H2402" t="str">
        <v>0002</v>
      </c>
      <c r="I2402" t="str">
        <v>Vestby Kulturkvartal GOBI</v>
      </c>
      <c r="J2402" t="str">
        <v>Kulturpassasjen 15</v>
      </c>
      <c r="K2402" t="str">
        <v>1540</v>
      </c>
      <c r="L2402" t="str">
        <v>VESTBY</v>
      </c>
      <c r="M2402" t="str">
        <v>NULL</v>
      </c>
      <c r="N2402" t="str">
        <v>59.60121, 10.74854</v>
      </c>
      <c r="O2402">
        <v>45908</v>
      </c>
      <c r="P2402">
        <v>0.375</v>
      </c>
      <c r="Q2402">
        <v>0.875</v>
      </c>
      <c r="R2402" t="str">
        <v>True</v>
      </c>
    </row>
    <row r="2403" spans="1:18" x14ac:dyDescent="0.25">
      <c r="A2403" t="str">
        <v>250001</v>
      </c>
      <c r="B2403" t="str">
        <v>Stortingsvalget 2025</v>
      </c>
      <c r="C2403" t="str">
        <v>Akershus</v>
      </c>
      <c r="D2403" t="str">
        <v>3216</v>
      </c>
      <c r="E2403" t="str">
        <v>Vestby</v>
      </c>
      <c r="F2403" t="str">
        <v>0005</v>
      </c>
      <c r="G2403" t="str">
        <v>Son/Solhøy</v>
      </c>
      <c r="H2403" t="str">
        <v>0005</v>
      </c>
      <c r="I2403" t="str">
        <v>Grevlingen Flerbrukshall</v>
      </c>
      <c r="J2403" t="str">
        <v>Sonsveien 55</v>
      </c>
      <c r="K2403" t="str">
        <v>1555</v>
      </c>
      <c r="L2403" t="str">
        <v>Son</v>
      </c>
      <c r="M2403" t="str">
        <v>NULL</v>
      </c>
      <c r="N2403" t="str">
        <v>59.517102, 10.702014</v>
      </c>
      <c r="O2403">
        <v>45908</v>
      </c>
      <c r="P2403">
        <v>0.375</v>
      </c>
      <c r="Q2403">
        <v>0.875</v>
      </c>
      <c r="R2403" t="str">
        <v>True</v>
      </c>
    </row>
    <row r="2404" spans="1:18" x14ac:dyDescent="0.25">
      <c r="A2404" t="str">
        <v>250001</v>
      </c>
      <c r="B2404" t="str">
        <v>Stortingsvalget 2025</v>
      </c>
      <c r="C2404" t="str">
        <v>Akershus</v>
      </c>
      <c r="D2404" t="str">
        <v>3216</v>
      </c>
      <c r="E2404" t="str">
        <v>Vestby</v>
      </c>
      <c r="F2404" t="str">
        <v>0006</v>
      </c>
      <c r="G2404" t="str">
        <v>Brevik</v>
      </c>
      <c r="H2404" t="str">
        <v>0006</v>
      </c>
      <c r="I2404" t="str">
        <v>Brevik Grendesenter</v>
      </c>
      <c r="J2404" t="str">
        <v>Falkeveien 24</v>
      </c>
      <c r="K2404" t="str">
        <v>1555</v>
      </c>
      <c r="L2404" t="str">
        <v>Son</v>
      </c>
      <c r="M2404" t="str">
        <v>NULL</v>
      </c>
      <c r="N2404" t="str">
        <v>59.50439, 10.69108</v>
      </c>
      <c r="O2404">
        <v>45908</v>
      </c>
      <c r="P2404">
        <v>0.375</v>
      </c>
      <c r="Q2404">
        <v>0.875</v>
      </c>
      <c r="R2404" t="str">
        <v>True</v>
      </c>
    </row>
    <row r="2405" spans="1:18" x14ac:dyDescent="0.25">
      <c r="A2405" t="str">
        <v>250001</v>
      </c>
      <c r="B2405" t="str">
        <v>Stortingsvalget 2025</v>
      </c>
      <c r="C2405" t="str">
        <v>Akershus</v>
      </c>
      <c r="D2405" t="str">
        <v>3218</v>
      </c>
      <c r="E2405" t="str">
        <v>Ås</v>
      </c>
      <c r="F2405" t="str">
        <v>0001</v>
      </c>
      <c r="G2405" t="str">
        <v>Åsgård og Brønnerud</v>
      </c>
      <c r="H2405" t="str">
        <v>0001</v>
      </c>
      <c r="I2405" t="str">
        <v xml:space="preserve">Åsgård skole </v>
      </c>
      <c r="J2405" t="str">
        <v>Skoleveien 15</v>
      </c>
      <c r="K2405" t="str">
        <v>1430</v>
      </c>
      <c r="L2405" t="str">
        <v>Ås</v>
      </c>
      <c r="M2405" t="str">
        <v>NULL</v>
      </c>
      <c r="N2405" t="str">
        <v>59.66356, 10.78664</v>
      </c>
      <c r="O2405">
        <v>45908</v>
      </c>
      <c r="P2405">
        <v>0.375</v>
      </c>
      <c r="Q2405">
        <v>0.875</v>
      </c>
      <c r="R2405" t="str">
        <v>True</v>
      </c>
    </row>
    <row r="2406" spans="1:18" x14ac:dyDescent="0.25">
      <c r="A2406" t="str">
        <v>250001</v>
      </c>
      <c r="B2406" t="str">
        <v>Stortingsvalget 2025</v>
      </c>
      <c r="C2406" t="str">
        <v>Akershus</v>
      </c>
      <c r="D2406" t="str">
        <v>3218</v>
      </c>
      <c r="E2406" t="str">
        <v>Ås</v>
      </c>
      <c r="F2406" t="str">
        <v>0002</v>
      </c>
      <c r="G2406" t="str">
        <v>Rustad, Holstad og Kroer</v>
      </c>
      <c r="H2406" t="str">
        <v>0002</v>
      </c>
      <c r="I2406" t="str">
        <v>Rustad skole - atrium</v>
      </c>
      <c r="J2406" t="str">
        <v>Bestemors vei 2</v>
      </c>
      <c r="K2406" t="str">
        <v>1434</v>
      </c>
      <c r="L2406" t="str">
        <v>Ås</v>
      </c>
      <c r="M2406" t="str">
        <v>NULL</v>
      </c>
      <c r="N2406" t="str">
        <v>59.66595, 10.8112</v>
      </c>
      <c r="O2406">
        <v>45908</v>
      </c>
      <c r="P2406">
        <v>0.375</v>
      </c>
      <c r="Q2406">
        <v>0.875</v>
      </c>
      <c r="R2406" t="str">
        <v>True</v>
      </c>
    </row>
    <row r="2407" spans="1:18" x14ac:dyDescent="0.25">
      <c r="A2407" t="str">
        <v>250001</v>
      </c>
      <c r="B2407" t="str">
        <v>Stortingsvalget 2025</v>
      </c>
      <c r="C2407" t="str">
        <v>Akershus</v>
      </c>
      <c r="D2407" t="str">
        <v>3218</v>
      </c>
      <c r="E2407" t="str">
        <v>Ås</v>
      </c>
      <c r="F2407" t="str">
        <v>0003</v>
      </c>
      <c r="G2407" t="str">
        <v>Nordby</v>
      </c>
      <c r="H2407" t="str">
        <v>0003</v>
      </c>
      <c r="I2407" t="str">
        <v>Nordbytun ungdomsskole - auditorium</v>
      </c>
      <c r="J2407" t="str">
        <v>Emily Kirkeruds vei 6</v>
      </c>
      <c r="K2407" t="str">
        <v>1407</v>
      </c>
      <c r="L2407" t="str">
        <v>Vinterbro</v>
      </c>
      <c r="M2407" t="str">
        <v>NULL</v>
      </c>
      <c r="N2407" t="str">
        <v>59.724980, 10.763812</v>
      </c>
      <c r="O2407">
        <v>45908</v>
      </c>
      <c r="P2407">
        <v>0.375</v>
      </c>
      <c r="Q2407">
        <v>0.875</v>
      </c>
      <c r="R2407" t="str">
        <v>True</v>
      </c>
    </row>
    <row r="2408" spans="1:18" x14ac:dyDescent="0.25">
      <c r="A2408" t="str">
        <v>250001</v>
      </c>
      <c r="B2408" t="str">
        <v>Stortingsvalget 2025</v>
      </c>
      <c r="C2408" t="str">
        <v>Akershus</v>
      </c>
      <c r="D2408" t="str">
        <v>3218</v>
      </c>
      <c r="E2408" t="str">
        <v>Ås</v>
      </c>
      <c r="F2408" t="str">
        <v>0004</v>
      </c>
      <c r="G2408" t="str">
        <v>Solberg</v>
      </c>
      <c r="H2408" t="str">
        <v>0004</v>
      </c>
      <c r="I2408" t="str">
        <v>Granheimtunet - Nordby eldresenter/seniortreff</v>
      </c>
      <c r="J2408" t="str">
        <v>Granheimtunet 3</v>
      </c>
      <c r="K2408" t="str">
        <v>1406</v>
      </c>
      <c r="L2408" t="str">
        <v>Ski</v>
      </c>
      <c r="M2408" t="str">
        <v>NULL</v>
      </c>
      <c r="N2408" t="str">
        <v>59.71895, 10.80163</v>
      </c>
      <c r="O2408">
        <v>45908</v>
      </c>
      <c r="P2408">
        <v>0.375</v>
      </c>
      <c r="Q2408">
        <v>0.875</v>
      </c>
      <c r="R2408" t="str">
        <v>True</v>
      </c>
    </row>
    <row r="2409" spans="1:18" x14ac:dyDescent="0.25">
      <c r="A2409" t="str">
        <v>250001</v>
      </c>
      <c r="B2409" t="str">
        <v>Stortingsvalget 2025</v>
      </c>
      <c r="C2409" t="str">
        <v>Akershus</v>
      </c>
      <c r="D2409" t="str">
        <v>3220</v>
      </c>
      <c r="E2409" t="str">
        <v>Enebakk</v>
      </c>
      <c r="F2409" t="str">
        <v>0001</v>
      </c>
      <c r="G2409" t="str">
        <v>Flateby</v>
      </c>
      <c r="H2409" t="str">
        <v>0001</v>
      </c>
      <c r="I2409" t="str">
        <v>Flateby Samfunnshus</v>
      </c>
      <c r="J2409" t="str">
        <v>Borgengrenda 1</v>
      </c>
      <c r="K2409" t="str">
        <v>1911</v>
      </c>
      <c r="L2409" t="str">
        <v>Flateby</v>
      </c>
      <c r="M2409" t="str">
        <v>NULL</v>
      </c>
      <c r="N2409" t="str">
        <v>59.83091, 11.1541</v>
      </c>
      <c r="O2409">
        <v>45908</v>
      </c>
      <c r="P2409">
        <v>0.375</v>
      </c>
      <c r="Q2409">
        <v>0.875</v>
      </c>
      <c r="R2409" t="str">
        <v>False</v>
      </c>
    </row>
    <row r="2410" spans="1:18" x14ac:dyDescent="0.25">
      <c r="A2410" t="str">
        <v>250001</v>
      </c>
      <c r="B2410" t="str">
        <v>Stortingsvalget 2025</v>
      </c>
      <c r="C2410" t="str">
        <v>Akershus</v>
      </c>
      <c r="D2410" t="str">
        <v>3220</v>
      </c>
      <c r="E2410" t="str">
        <v>Enebakk</v>
      </c>
      <c r="F2410" t="str">
        <v>0003</v>
      </c>
      <c r="G2410" t="str">
        <v>Ytre Enebakk</v>
      </c>
      <c r="H2410" t="str">
        <v>0003</v>
      </c>
      <c r="I2410" t="str">
        <v>Mjæhallen</v>
      </c>
      <c r="J2410" t="str">
        <v>Lillestrømveien 31</v>
      </c>
      <c r="K2410" t="str">
        <v>1914</v>
      </c>
      <c r="L2410" t="str">
        <v>Ytre Enebakk</v>
      </c>
      <c r="M2410" t="str">
        <v>NULL</v>
      </c>
      <c r="N2410" t="str">
        <v>59.72512, 11.06123</v>
      </c>
      <c r="O2410">
        <v>45908</v>
      </c>
      <c r="P2410">
        <v>0.375</v>
      </c>
      <c r="Q2410">
        <v>0.875</v>
      </c>
      <c r="R2410" t="str">
        <v>True</v>
      </c>
    </row>
    <row r="2411" spans="1:18" x14ac:dyDescent="0.25">
      <c r="A2411" t="str">
        <v>250001</v>
      </c>
      <c r="B2411" t="str">
        <v>Stortingsvalget 2025</v>
      </c>
      <c r="C2411" t="str">
        <v>Akershus</v>
      </c>
      <c r="D2411" t="str">
        <v>3220</v>
      </c>
      <c r="E2411" t="str">
        <v>Enebakk</v>
      </c>
      <c r="F2411" t="str">
        <v>0004</v>
      </c>
      <c r="G2411" t="str">
        <v>Kirkebygden</v>
      </c>
      <c r="H2411" t="str">
        <v>0004</v>
      </c>
      <c r="I2411" t="str">
        <v>Enebakk Rådhus</v>
      </c>
      <c r="J2411" t="str">
        <v>Prestegårdsveien 4</v>
      </c>
      <c r="K2411" t="str">
        <v>1912</v>
      </c>
      <c r="L2411" t="str">
        <v>Enebakk</v>
      </c>
      <c r="M2411" t="str">
        <v>NULL</v>
      </c>
      <c r="N2411" t="str">
        <v>59.76439, 11.14488</v>
      </c>
      <c r="O2411">
        <v>45908</v>
      </c>
      <c r="P2411">
        <v>0.375</v>
      </c>
      <c r="Q2411">
        <v>0.875</v>
      </c>
      <c r="R2411" t="str">
        <v>True</v>
      </c>
    </row>
    <row r="2412" spans="1:18" x14ac:dyDescent="0.25">
      <c r="A2412" t="str">
        <v>250001</v>
      </c>
      <c r="B2412" t="str">
        <v>Stortingsvalget 2025</v>
      </c>
      <c r="C2412" t="str">
        <v>Akershus</v>
      </c>
      <c r="D2412" t="str">
        <v>3222</v>
      </c>
      <c r="E2412" t="str">
        <v>Lørenskog</v>
      </c>
      <c r="F2412" t="str">
        <v>0001</v>
      </c>
      <c r="G2412" t="str">
        <v>Kurland</v>
      </c>
      <c r="H2412" t="str">
        <v>0001</v>
      </c>
      <c r="I2412" t="str">
        <v>Kurland skole</v>
      </c>
      <c r="J2412" t="str">
        <v>Sandbekkveien 111</v>
      </c>
      <c r="K2412" t="str">
        <v>1479</v>
      </c>
      <c r="L2412" t="str">
        <v>Kurland</v>
      </c>
      <c r="M2412" t="str">
        <v>NULL</v>
      </c>
      <c r="N2412" t="str">
        <v>59.93351, 11.01799</v>
      </c>
      <c r="O2412">
        <v>45908</v>
      </c>
      <c r="P2412">
        <v>0.41666666666666669</v>
      </c>
      <c r="Q2412">
        <v>0.875</v>
      </c>
      <c r="R2412" t="str">
        <v>True</v>
      </c>
    </row>
    <row r="2413" spans="1:18" x14ac:dyDescent="0.25">
      <c r="A2413" t="str">
        <v>250001</v>
      </c>
      <c r="B2413" t="str">
        <v>Stortingsvalget 2025</v>
      </c>
      <c r="C2413" t="str">
        <v>Akershus</v>
      </c>
      <c r="D2413" t="str">
        <v>3222</v>
      </c>
      <c r="E2413" t="str">
        <v>Lørenskog</v>
      </c>
      <c r="F2413" t="str">
        <v>0002</v>
      </c>
      <c r="G2413" t="str">
        <v>Fjellhamar</v>
      </c>
      <c r="H2413" t="str">
        <v>0002</v>
      </c>
      <c r="I2413" t="str">
        <v>Fjellhamar arena</v>
      </c>
      <c r="J2413" t="str">
        <v>Marcus Thranes vei 96</v>
      </c>
      <c r="K2413" t="str">
        <v>1472</v>
      </c>
      <c r="L2413" t="str">
        <v>Fjellhamar</v>
      </c>
      <c r="M2413" t="str">
        <v>NULL</v>
      </c>
      <c r="N2413" t="str">
        <v>59.93875, 10.97821</v>
      </c>
      <c r="O2413">
        <v>45908</v>
      </c>
      <c r="P2413">
        <v>0.41666666666666669</v>
      </c>
      <c r="Q2413">
        <v>0.875</v>
      </c>
      <c r="R2413" t="str">
        <v>True</v>
      </c>
    </row>
    <row r="2414" spans="1:18" x14ac:dyDescent="0.25">
      <c r="A2414" t="str">
        <v>250001</v>
      </c>
      <c r="B2414" t="str">
        <v>Stortingsvalget 2025</v>
      </c>
      <c r="C2414" t="str">
        <v>Akershus</v>
      </c>
      <c r="D2414" t="str">
        <v>3222</v>
      </c>
      <c r="E2414" t="str">
        <v>Lørenskog</v>
      </c>
      <c r="F2414" t="str">
        <v>0003</v>
      </c>
      <c r="G2414" t="str">
        <v>Solheim-Løkenåsen</v>
      </c>
      <c r="H2414" t="str">
        <v>0003</v>
      </c>
      <c r="I2414" t="str">
        <v>Lørenskog hus. Kunstsalen i 1. etg</v>
      </c>
      <c r="J2414" t="str">
        <v>Festplassen 1</v>
      </c>
      <c r="K2414" t="str">
        <v>1473</v>
      </c>
      <c r="L2414" t="str">
        <v>Lørenskog</v>
      </c>
      <c r="M2414" t="str">
        <v>NULL</v>
      </c>
      <c r="N2414" t="str">
        <v>59.92794, 10.9617</v>
      </c>
      <c r="O2414">
        <v>45908</v>
      </c>
      <c r="P2414">
        <v>0.41666666666666669</v>
      </c>
      <c r="Q2414">
        <v>0.875</v>
      </c>
      <c r="R2414" t="str">
        <v>True</v>
      </c>
    </row>
    <row r="2415" spans="1:18" x14ac:dyDescent="0.25">
      <c r="A2415" t="str">
        <v>250001</v>
      </c>
      <c r="B2415" t="str">
        <v>Stortingsvalget 2025</v>
      </c>
      <c r="C2415" t="str">
        <v>Akershus</v>
      </c>
      <c r="D2415" t="str">
        <v>3222</v>
      </c>
      <c r="E2415" t="str">
        <v>Lørenskog</v>
      </c>
      <c r="F2415" t="str">
        <v>0004</v>
      </c>
      <c r="G2415" t="str">
        <v>Rasta</v>
      </c>
      <c r="H2415" t="str">
        <v>0004</v>
      </c>
      <c r="I2415" t="str">
        <v>Benterudhallen</v>
      </c>
      <c r="J2415" t="str">
        <v>Tunveien 5</v>
      </c>
      <c r="K2415" t="str">
        <v>1475</v>
      </c>
      <c r="L2415" t="str">
        <v>Finstadjordet</v>
      </c>
      <c r="M2415" t="str">
        <v>NULL</v>
      </c>
      <c r="N2415" t="str">
        <v>59.91748, 10.94974</v>
      </c>
      <c r="O2415">
        <v>45908</v>
      </c>
      <c r="P2415">
        <v>0.41666666666666669</v>
      </c>
      <c r="Q2415">
        <v>0.875</v>
      </c>
      <c r="R2415" t="str">
        <v>True</v>
      </c>
    </row>
    <row r="2416" spans="1:18" x14ac:dyDescent="0.25">
      <c r="A2416" t="str">
        <v>250001</v>
      </c>
      <c r="B2416" t="str">
        <v>Stortingsvalget 2025</v>
      </c>
      <c r="C2416" t="str">
        <v>Akershus</v>
      </c>
      <c r="D2416" t="str">
        <v>3222</v>
      </c>
      <c r="E2416" t="str">
        <v>Lørenskog</v>
      </c>
      <c r="F2416" t="str">
        <v>0005</v>
      </c>
      <c r="G2416" t="str">
        <v>Finstad</v>
      </c>
      <c r="H2416" t="str">
        <v>0005</v>
      </c>
      <c r="I2416" t="str">
        <v>Finstad skole. Gymsalen.</v>
      </c>
      <c r="J2416" t="str">
        <v>Finstadrabben 148B</v>
      </c>
      <c r="K2416" t="str">
        <v>1475</v>
      </c>
      <c r="L2416" t="str">
        <v>Finstadjordet</v>
      </c>
      <c r="M2416" t="str">
        <v>NULL</v>
      </c>
      <c r="N2416" t="str">
        <v>59.91248, 10.96605</v>
      </c>
      <c r="O2416">
        <v>45908</v>
      </c>
      <c r="P2416">
        <v>0.41666666666666669</v>
      </c>
      <c r="Q2416">
        <v>0.875</v>
      </c>
      <c r="R2416" t="str">
        <v>False</v>
      </c>
    </row>
    <row r="2417" spans="1:18" x14ac:dyDescent="0.25">
      <c r="A2417" t="str">
        <v>250001</v>
      </c>
      <c r="B2417" t="str">
        <v>Stortingsvalget 2025</v>
      </c>
      <c r="C2417" t="str">
        <v>Akershus</v>
      </c>
      <c r="D2417" t="str">
        <v>3224</v>
      </c>
      <c r="E2417" t="str">
        <v>Rælingen</v>
      </c>
      <c r="F2417" t="str">
        <v>0001</v>
      </c>
      <c r="G2417" t="str">
        <v>Løvenstad</v>
      </c>
      <c r="H2417" t="str">
        <v>0001</v>
      </c>
      <c r="I2417" t="str">
        <v>Løvenstad skole</v>
      </c>
      <c r="J2417" t="str">
        <v>Løvenstadvegen 7</v>
      </c>
      <c r="K2417" t="str">
        <v>2006</v>
      </c>
      <c r="L2417" t="str">
        <v>Løvenstad</v>
      </c>
      <c r="M2417" t="str">
        <v>NULL</v>
      </c>
      <c r="N2417" t="str">
        <v>59.93631, 11.02732</v>
      </c>
      <c r="O2417">
        <v>45908</v>
      </c>
      <c r="P2417">
        <v>0.54166666666666663</v>
      </c>
      <c r="Q2417">
        <v>0.875</v>
      </c>
      <c r="R2417" t="str">
        <v>True</v>
      </c>
    </row>
    <row r="2418" spans="1:18" x14ac:dyDescent="0.25">
      <c r="A2418" t="str">
        <v>250001</v>
      </c>
      <c r="B2418" t="str">
        <v>Stortingsvalget 2025</v>
      </c>
      <c r="C2418" t="str">
        <v>Akershus</v>
      </c>
      <c r="D2418" t="str">
        <v>3224</v>
      </c>
      <c r="E2418" t="str">
        <v>Rælingen</v>
      </c>
      <c r="F2418" t="str">
        <v>0002</v>
      </c>
      <c r="G2418" t="str">
        <v>Rud</v>
      </c>
      <c r="H2418" t="str">
        <v>0002</v>
      </c>
      <c r="I2418" t="str">
        <v>Rud skole</v>
      </c>
      <c r="J2418" t="str">
        <v>Skolevegen 22</v>
      </c>
      <c r="K2418" t="str">
        <v>2005</v>
      </c>
      <c r="L2418" t="str">
        <v>Rælingen</v>
      </c>
      <c r="M2418" t="str">
        <v>NULL</v>
      </c>
      <c r="N2418" t="str">
        <v>59.9456, 11.043</v>
      </c>
      <c r="O2418">
        <v>45908</v>
      </c>
      <c r="P2418">
        <v>0.54166666666666663</v>
      </c>
      <c r="Q2418">
        <v>0.875</v>
      </c>
      <c r="R2418" t="str">
        <v>True</v>
      </c>
    </row>
    <row r="2419" spans="1:18" x14ac:dyDescent="0.25">
      <c r="A2419" t="str">
        <v>250001</v>
      </c>
      <c r="B2419" t="str">
        <v>Stortingsvalget 2025</v>
      </c>
      <c r="C2419" t="str">
        <v>Akershus</v>
      </c>
      <c r="D2419" t="str">
        <v>3224</v>
      </c>
      <c r="E2419" t="str">
        <v>Rælingen</v>
      </c>
      <c r="F2419" t="str">
        <v>0003</v>
      </c>
      <c r="G2419" t="str">
        <v>Fjerdingby</v>
      </c>
      <c r="H2419" t="str">
        <v>0003</v>
      </c>
      <c r="I2419" t="str">
        <v>Fjerdingby skole</v>
      </c>
      <c r="J2419" t="str">
        <v>Bjørnholthagan 10</v>
      </c>
      <c r="K2419" t="str">
        <v>2008</v>
      </c>
      <c r="L2419" t="str">
        <v>Fjerdingby</v>
      </c>
      <c r="M2419" t="str">
        <v>NULL</v>
      </c>
      <c r="N2419" t="str">
        <v>59.92602, 11.06372</v>
      </c>
      <c r="O2419">
        <v>45908</v>
      </c>
      <c r="P2419">
        <v>0.54166666666666663</v>
      </c>
      <c r="Q2419">
        <v>0.875</v>
      </c>
      <c r="R2419" t="str">
        <v>True</v>
      </c>
    </row>
    <row r="2420" spans="1:18" x14ac:dyDescent="0.25">
      <c r="A2420" t="str">
        <v>250001</v>
      </c>
      <c r="B2420" t="str">
        <v>Stortingsvalget 2025</v>
      </c>
      <c r="C2420" t="str">
        <v>Akershus</v>
      </c>
      <c r="D2420" t="str">
        <v>3224</v>
      </c>
      <c r="E2420" t="str">
        <v>Rælingen</v>
      </c>
      <c r="F2420" t="str">
        <v>0004</v>
      </c>
      <c r="G2420" t="str">
        <v>Smestad</v>
      </c>
      <c r="H2420" t="str">
        <v>0004</v>
      </c>
      <c r="I2420" t="str">
        <v>smestad skole</v>
      </c>
      <c r="J2420" t="str">
        <v>Smestadbråtan 1</v>
      </c>
      <c r="K2420" t="str">
        <v>2008</v>
      </c>
      <c r="L2420" t="str">
        <v>Fjerdingby</v>
      </c>
      <c r="M2420" t="str">
        <v>NULL</v>
      </c>
      <c r="N2420" t="str">
        <v>59.90761, 11.09149</v>
      </c>
      <c r="O2420">
        <v>45908</v>
      </c>
      <c r="P2420">
        <v>0.54166666666666663</v>
      </c>
      <c r="Q2420">
        <v>0.875</v>
      </c>
      <c r="R2420" t="str">
        <v>True</v>
      </c>
    </row>
    <row r="2421" spans="1:18" x14ac:dyDescent="0.25">
      <c r="A2421" t="str">
        <v>250001</v>
      </c>
      <c r="B2421" t="str">
        <v>Stortingsvalget 2025</v>
      </c>
      <c r="C2421" t="str">
        <v>Akershus</v>
      </c>
      <c r="D2421" t="str">
        <v>3224</v>
      </c>
      <c r="E2421" t="str">
        <v>Rælingen</v>
      </c>
      <c r="F2421" t="str">
        <v>0005</v>
      </c>
      <c r="G2421" t="str">
        <v>Nordby</v>
      </c>
      <c r="H2421" t="str">
        <v>0005</v>
      </c>
      <c r="I2421" t="str">
        <v>Nordby skole</v>
      </c>
      <c r="J2421" t="str">
        <v>Tomterstien 35</v>
      </c>
      <c r="K2421" t="str">
        <v>2009</v>
      </c>
      <c r="L2421" t="str">
        <v>Nordby</v>
      </c>
      <c r="M2421" t="str">
        <v>NULL</v>
      </c>
      <c r="N2421" t="str">
        <v>59.86557, 11.09395</v>
      </c>
      <c r="O2421">
        <v>45908</v>
      </c>
      <c r="P2421">
        <v>0.54166666666666663</v>
      </c>
      <c r="Q2421">
        <v>0.875</v>
      </c>
      <c r="R2421" t="str">
        <v>False</v>
      </c>
    </row>
    <row r="2422" spans="1:18" x14ac:dyDescent="0.25">
      <c r="A2422" t="str">
        <v>250001</v>
      </c>
      <c r="B2422" t="str">
        <v>Stortingsvalget 2025</v>
      </c>
      <c r="C2422" t="str">
        <v>Akershus</v>
      </c>
      <c r="D2422" t="str">
        <v>3224</v>
      </c>
      <c r="E2422" t="str">
        <v>Rælingen</v>
      </c>
      <c r="F2422" t="str">
        <v>0006</v>
      </c>
      <c r="G2422" t="str">
        <v>Blystadlia</v>
      </c>
      <c r="H2422" t="str">
        <v>0006</v>
      </c>
      <c r="I2422" t="str">
        <v>Blystadlia skole</v>
      </c>
      <c r="J2422" t="str">
        <v>Ulvefaret 32</v>
      </c>
      <c r="K2422" t="str">
        <v>2014</v>
      </c>
      <c r="L2422" t="str">
        <v>Blystadlia</v>
      </c>
      <c r="M2422" t="str">
        <v>NULL</v>
      </c>
      <c r="N2422" t="str">
        <v>59.93129, 11.04069</v>
      </c>
      <c r="O2422">
        <v>45908</v>
      </c>
      <c r="P2422">
        <v>0.54166666666666663</v>
      </c>
      <c r="Q2422">
        <v>0.875</v>
      </c>
      <c r="R2422" t="str">
        <v>True</v>
      </c>
    </row>
    <row r="2423" spans="1:18" x14ac:dyDescent="0.25">
      <c r="A2423" t="str">
        <v>250001</v>
      </c>
      <c r="B2423" t="str">
        <v>Stortingsvalget 2025</v>
      </c>
      <c r="C2423" t="str">
        <v>Akershus</v>
      </c>
      <c r="D2423" t="str">
        <v>3226</v>
      </c>
      <c r="E2423" t="str">
        <v>Aurskog-Høland</v>
      </c>
      <c r="F2423" t="str">
        <v>0001</v>
      </c>
      <c r="G2423" t="str">
        <v>Bjørkelangen</v>
      </c>
      <c r="H2423" t="str">
        <v>0001</v>
      </c>
      <c r="I2423" t="str">
        <v>Bjørkelangen sportsforening, sportshall</v>
      </c>
      <c r="J2423" t="str">
        <v>Haldenveien 45</v>
      </c>
      <c r="K2423" t="str">
        <v>1940</v>
      </c>
      <c r="L2423" t="str">
        <v>Bjørkelangen</v>
      </c>
      <c r="M2423" t="str">
        <v>NULL</v>
      </c>
      <c r="N2423" t="str">
        <v>59.882998, 11.559969</v>
      </c>
      <c r="O2423">
        <v>45908</v>
      </c>
      <c r="P2423">
        <v>0.375</v>
      </c>
      <c r="Q2423">
        <v>0.875</v>
      </c>
      <c r="R2423" t="str">
        <v>True</v>
      </c>
    </row>
    <row r="2424" spans="1:18" x14ac:dyDescent="0.25">
      <c r="A2424" t="str">
        <v>250001</v>
      </c>
      <c r="B2424" t="str">
        <v>Stortingsvalget 2025</v>
      </c>
      <c r="C2424" t="str">
        <v>Akershus</v>
      </c>
      <c r="D2424" t="str">
        <v>3226</v>
      </c>
      <c r="E2424" t="str">
        <v>Aurskog-Høland</v>
      </c>
      <c r="F2424" t="str">
        <v>0002</v>
      </c>
      <c r="G2424" t="str">
        <v>Løken</v>
      </c>
      <c r="H2424" t="str">
        <v>0002</v>
      </c>
      <c r="I2424" t="str">
        <v>Høland stadion</v>
      </c>
      <c r="J2424" t="str">
        <v>Idrettsveien 4</v>
      </c>
      <c r="K2424" t="str">
        <v>1960</v>
      </c>
      <c r="L2424" t="str">
        <v>Løken</v>
      </c>
      <c r="M2424" t="str">
        <v>NULL</v>
      </c>
      <c r="N2424" t="str">
        <v>59.798799, 11.456002</v>
      </c>
      <c r="O2424">
        <v>45908</v>
      </c>
      <c r="P2424">
        <v>0.375</v>
      </c>
      <c r="Q2424">
        <v>0.875</v>
      </c>
      <c r="R2424" t="str">
        <v>True</v>
      </c>
    </row>
    <row r="2425" spans="1:18" x14ac:dyDescent="0.25">
      <c r="A2425" t="str">
        <v>250001</v>
      </c>
      <c r="B2425" t="str">
        <v>Stortingsvalget 2025</v>
      </c>
      <c r="C2425" t="str">
        <v>Akershus</v>
      </c>
      <c r="D2425" t="str">
        <v>3226</v>
      </c>
      <c r="E2425" t="str">
        <v>Aurskog-Høland</v>
      </c>
      <c r="F2425" t="str">
        <v>0003</v>
      </c>
      <c r="G2425" t="str">
        <v>Hemnes</v>
      </c>
      <c r="H2425" t="str">
        <v>0003</v>
      </c>
      <c r="I2425" t="str">
        <v>Søndre Høland Idretts- og ungdomslag, Søndrehallen</v>
      </c>
      <c r="J2425" t="str">
        <v>Bråtevangveien 7</v>
      </c>
      <c r="K2425" t="str">
        <v>1970</v>
      </c>
      <c r="L2425" t="str">
        <v>Hemnes</v>
      </c>
      <c r="M2425" t="str">
        <v>NULL</v>
      </c>
      <c r="N2425" t="str">
        <v>59.72213, 11.45594</v>
      </c>
      <c r="O2425">
        <v>45908</v>
      </c>
      <c r="P2425">
        <v>0.375</v>
      </c>
      <c r="Q2425">
        <v>0.875</v>
      </c>
      <c r="R2425" t="str">
        <v>True</v>
      </c>
    </row>
    <row r="2426" spans="1:18" x14ac:dyDescent="0.25">
      <c r="A2426" t="str">
        <v>250001</v>
      </c>
      <c r="B2426" t="str">
        <v>Stortingsvalget 2025</v>
      </c>
      <c r="C2426" t="str">
        <v>Akershus</v>
      </c>
      <c r="D2426" t="str">
        <v>3226</v>
      </c>
      <c r="E2426" t="str">
        <v>Aurskog-Høland</v>
      </c>
      <c r="F2426" t="str">
        <v>0004</v>
      </c>
      <c r="G2426" t="str">
        <v>Setskog</v>
      </c>
      <c r="H2426" t="str">
        <v>0004</v>
      </c>
      <c r="I2426" t="str">
        <v>Setskog oppvekstsenter</v>
      </c>
      <c r="J2426" t="str">
        <v>Måsabyveien 4</v>
      </c>
      <c r="K2426" t="str">
        <v>1954</v>
      </c>
      <c r="L2426" t="str">
        <v>Setskog</v>
      </c>
      <c r="M2426" t="str">
        <v>NULL</v>
      </c>
      <c r="N2426" t="str">
        <v>59.830887, 11.720404</v>
      </c>
      <c r="O2426">
        <v>45908</v>
      </c>
      <c r="P2426">
        <v>0.375</v>
      </c>
      <c r="Q2426">
        <v>0.875</v>
      </c>
      <c r="R2426" t="str">
        <v>True</v>
      </c>
    </row>
    <row r="2427" spans="1:18" x14ac:dyDescent="0.25">
      <c r="A2427" t="str">
        <v>250001</v>
      </c>
      <c r="B2427" t="str">
        <v>Stortingsvalget 2025</v>
      </c>
      <c r="C2427" t="str">
        <v>Akershus</v>
      </c>
      <c r="D2427" t="str">
        <v>3226</v>
      </c>
      <c r="E2427" t="str">
        <v>Aurskog-Høland</v>
      </c>
      <c r="F2427" t="str">
        <v>0006</v>
      </c>
      <c r="G2427" t="str">
        <v>Aurskog</v>
      </c>
      <c r="H2427" t="str">
        <v>0006</v>
      </c>
      <c r="I2427" t="str">
        <v>Aurskog-Finstadbru Sportsklubb, Aurskoghallen</v>
      </c>
      <c r="J2427" t="str">
        <v>Aurveien 41</v>
      </c>
      <c r="K2427" t="str">
        <v>1930</v>
      </c>
      <c r="L2427" t="str">
        <v>Aurskog</v>
      </c>
      <c r="M2427" t="str">
        <v>NULL</v>
      </c>
      <c r="N2427" t="str">
        <v>59.92966, 11.43889</v>
      </c>
      <c r="O2427">
        <v>45908</v>
      </c>
      <c r="P2427">
        <v>0.375</v>
      </c>
      <c r="Q2427">
        <v>0.875</v>
      </c>
      <c r="R2427" t="str">
        <v>False</v>
      </c>
    </row>
    <row r="2428" spans="1:18" x14ac:dyDescent="0.25">
      <c r="A2428" t="str">
        <v>250001</v>
      </c>
      <c r="B2428" t="str">
        <v>Stortingsvalget 2025</v>
      </c>
      <c r="C2428" t="str">
        <v>Akershus</v>
      </c>
      <c r="D2428" t="str">
        <v>3226</v>
      </c>
      <c r="E2428" t="str">
        <v>Aurskog-Høland</v>
      </c>
      <c r="F2428" t="str">
        <v>0007</v>
      </c>
      <c r="G2428" t="str">
        <v>Rømskog</v>
      </c>
      <c r="H2428" t="str">
        <v>0007</v>
      </c>
      <c r="I2428" t="str">
        <v>Rømskog kulturhus</v>
      </c>
      <c r="J2428" t="str">
        <v>Engehaget 1</v>
      </c>
      <c r="K2428" t="str">
        <v>1950</v>
      </c>
      <c r="L2428" t="str">
        <v>Rømskog</v>
      </c>
      <c r="M2428" t="str">
        <v>NULL</v>
      </c>
      <c r="N2428" t="str">
        <v>59.7497, 11.8111</v>
      </c>
      <c r="O2428">
        <v>45908</v>
      </c>
      <c r="P2428">
        <v>0.375</v>
      </c>
      <c r="Q2428">
        <v>0.875</v>
      </c>
      <c r="R2428" t="str">
        <v>True</v>
      </c>
    </row>
    <row r="2429" spans="1:18" x14ac:dyDescent="0.25">
      <c r="A2429" t="str">
        <v>250001</v>
      </c>
      <c r="B2429" t="str">
        <v>Stortingsvalget 2025</v>
      </c>
      <c r="C2429" t="str">
        <v>Akershus</v>
      </c>
      <c r="D2429" t="str">
        <v>3228</v>
      </c>
      <c r="E2429" t="str">
        <v>Nes</v>
      </c>
      <c r="F2429" t="str">
        <v>0001</v>
      </c>
      <c r="G2429" t="str">
        <v>Fenstad</v>
      </c>
      <c r="H2429" t="str">
        <v>0001</v>
      </c>
      <c r="I2429" t="str">
        <v>Fenstad skole</v>
      </c>
      <c r="J2429" t="str">
        <v>Knauserudvegen</v>
      </c>
      <c r="K2429" t="str">
        <v>2170</v>
      </c>
      <c r="L2429" t="str">
        <v>Fenstad</v>
      </c>
      <c r="M2429" t="str">
        <v>NULL</v>
      </c>
      <c r="N2429" t="str">
        <v>60.215240, 11.400854</v>
      </c>
      <c r="O2429">
        <v>45908</v>
      </c>
      <c r="P2429">
        <v>0.41666666666666669</v>
      </c>
      <c r="Q2429">
        <v>0.875</v>
      </c>
      <c r="R2429" t="str">
        <v>True</v>
      </c>
    </row>
    <row r="2430" spans="1:18" x14ac:dyDescent="0.25">
      <c r="A2430" t="str">
        <v>250001</v>
      </c>
      <c r="B2430" t="str">
        <v>Stortingsvalget 2025</v>
      </c>
      <c r="C2430" t="str">
        <v>Akershus</v>
      </c>
      <c r="D2430" t="str">
        <v>3228</v>
      </c>
      <c r="E2430" t="str">
        <v>Nes</v>
      </c>
      <c r="F2430" t="str">
        <v>0004</v>
      </c>
      <c r="G2430" t="str">
        <v>Skogbygda</v>
      </c>
      <c r="H2430" t="str">
        <v>0004</v>
      </c>
      <c r="I2430" t="str">
        <v>Skogbygda skole</v>
      </c>
      <c r="J2430" t="str">
        <v>Skolevegen 1</v>
      </c>
      <c r="K2430" t="str">
        <v>2164</v>
      </c>
      <c r="L2430" t="str">
        <v>Skogbygda</v>
      </c>
      <c r="M2430" t="str">
        <v>NULL</v>
      </c>
      <c r="N2430" t="str">
        <v>60.22874, 11.51528</v>
      </c>
      <c r="O2430">
        <v>45908</v>
      </c>
      <c r="P2430">
        <v>0.41666666666666669</v>
      </c>
      <c r="Q2430">
        <v>0.875</v>
      </c>
      <c r="R2430" t="str">
        <v>True</v>
      </c>
    </row>
    <row r="2431" spans="1:18" x14ac:dyDescent="0.25">
      <c r="A2431" t="str">
        <v>250001</v>
      </c>
      <c r="B2431" t="str">
        <v>Stortingsvalget 2025</v>
      </c>
      <c r="C2431" t="str">
        <v>Akershus</v>
      </c>
      <c r="D2431" t="str">
        <v>3228</v>
      </c>
      <c r="E2431" t="str">
        <v>Nes</v>
      </c>
      <c r="F2431" t="str">
        <v>0007</v>
      </c>
      <c r="G2431" t="str">
        <v>Årnes</v>
      </c>
      <c r="H2431" t="str">
        <v>0007</v>
      </c>
      <c r="I2431" t="str">
        <v>Nes kulturhus</v>
      </c>
      <c r="J2431" t="str">
        <v>Skolegata 12</v>
      </c>
      <c r="K2431" t="str">
        <v>2150</v>
      </c>
      <c r="L2431" t="str">
        <v>Årnes</v>
      </c>
      <c r="M2431" t="str">
        <v>NULL</v>
      </c>
      <c r="N2431" t="str">
        <v>60.12237, 11.46813</v>
      </c>
      <c r="O2431">
        <v>45908</v>
      </c>
      <c r="P2431">
        <v>0.41666666666666669</v>
      </c>
      <c r="Q2431">
        <v>0.875</v>
      </c>
      <c r="R2431" t="str">
        <v>True</v>
      </c>
    </row>
    <row r="2432" spans="1:18" x14ac:dyDescent="0.25">
      <c r="A2432" t="str">
        <v>250001</v>
      </c>
      <c r="B2432" t="str">
        <v>Stortingsvalget 2025</v>
      </c>
      <c r="C2432" t="str">
        <v>Akershus</v>
      </c>
      <c r="D2432" t="str">
        <v>3228</v>
      </c>
      <c r="E2432" t="str">
        <v>Nes</v>
      </c>
      <c r="F2432" t="str">
        <v>0008</v>
      </c>
      <c r="G2432" t="str">
        <v>Fjellfoten</v>
      </c>
      <c r="H2432" t="str">
        <v>0008</v>
      </c>
      <c r="I2432" t="str">
        <v>Fjellfoten skole</v>
      </c>
      <c r="J2432" t="str">
        <v>Fjellfotvegen 17</v>
      </c>
      <c r="K2432" t="str">
        <v>2150</v>
      </c>
      <c r="L2432" t="str">
        <v>Årnes</v>
      </c>
      <c r="M2432" t="str">
        <v>NULL</v>
      </c>
      <c r="N2432" t="str">
        <v>60.09309, 11.47499</v>
      </c>
      <c r="O2432">
        <v>45908</v>
      </c>
      <c r="P2432">
        <v>0.41666666666666669</v>
      </c>
      <c r="Q2432">
        <v>0.875</v>
      </c>
      <c r="R2432" t="str">
        <v>True</v>
      </c>
    </row>
    <row r="2433" spans="1:18" x14ac:dyDescent="0.25">
      <c r="A2433" t="str">
        <v>250001</v>
      </c>
      <c r="B2433" t="str">
        <v>Stortingsvalget 2025</v>
      </c>
      <c r="C2433" t="str">
        <v>Akershus</v>
      </c>
      <c r="D2433" t="str">
        <v>3228</v>
      </c>
      <c r="E2433" t="str">
        <v>Nes</v>
      </c>
      <c r="F2433" t="str">
        <v>0009</v>
      </c>
      <c r="G2433" t="str">
        <v>Framtun</v>
      </c>
      <c r="H2433" t="str">
        <v>0009</v>
      </c>
      <c r="I2433" t="str">
        <v>Framtun skole</v>
      </c>
      <c r="J2433" t="str">
        <v>Framtunvegen 22</v>
      </c>
      <c r="K2433" t="str">
        <v>1929</v>
      </c>
      <c r="L2433" t="str">
        <v>Auli</v>
      </c>
      <c r="M2433" t="str">
        <v>NULL</v>
      </c>
      <c r="N2433" t="str">
        <v>60.06083, 11.40958</v>
      </c>
      <c r="O2433">
        <v>45908</v>
      </c>
      <c r="P2433">
        <v>0.41666666666666669</v>
      </c>
      <c r="Q2433">
        <v>0.875</v>
      </c>
      <c r="R2433" t="str">
        <v>True</v>
      </c>
    </row>
    <row r="2434" spans="1:18" x14ac:dyDescent="0.25">
      <c r="A2434" t="str">
        <v>250001</v>
      </c>
      <c r="B2434" t="str">
        <v>Stortingsvalget 2025</v>
      </c>
      <c r="C2434" t="str">
        <v>Akershus</v>
      </c>
      <c r="D2434" t="str">
        <v>3228</v>
      </c>
      <c r="E2434" t="str">
        <v>Nes</v>
      </c>
      <c r="F2434" t="str">
        <v>0010</v>
      </c>
      <c r="G2434" t="str">
        <v>Auli</v>
      </c>
      <c r="H2434" t="str">
        <v>0010</v>
      </c>
      <c r="I2434" t="str">
        <v>RSA Hallen</v>
      </c>
      <c r="J2434" t="str">
        <v>Skredderstuvegen 15</v>
      </c>
      <c r="K2434" t="str">
        <v>1929</v>
      </c>
      <c r="L2434" t="str">
        <v>Auli</v>
      </c>
      <c r="M2434" t="str">
        <v>NULL</v>
      </c>
      <c r="N2434" t="str">
        <v>60.03501, 11.36092</v>
      </c>
      <c r="O2434">
        <v>45908</v>
      </c>
      <c r="P2434">
        <v>0.41666666666666669</v>
      </c>
      <c r="Q2434">
        <v>0.875</v>
      </c>
      <c r="R2434" t="str">
        <v>True</v>
      </c>
    </row>
    <row r="2435" spans="1:18" x14ac:dyDescent="0.25">
      <c r="A2435" t="str">
        <v>250001</v>
      </c>
      <c r="B2435" t="str">
        <v>Stortingsvalget 2025</v>
      </c>
      <c r="C2435" t="str">
        <v>Akershus</v>
      </c>
      <c r="D2435" t="str">
        <v>3228</v>
      </c>
      <c r="E2435" t="str">
        <v>Nes</v>
      </c>
      <c r="F2435" t="str">
        <v>0012</v>
      </c>
      <c r="G2435" t="str">
        <v>Neskollen</v>
      </c>
      <c r="H2435" t="str">
        <v>0012</v>
      </c>
      <c r="I2435" t="str">
        <v>Neskollenhallen</v>
      </c>
      <c r="J2435" t="str">
        <v>Melkevegen 19</v>
      </c>
      <c r="K2435" t="str">
        <v>2165</v>
      </c>
      <c r="L2435" t="str">
        <v>Hvam</v>
      </c>
      <c r="M2435" t="str">
        <v>NULL</v>
      </c>
      <c r="N2435" t="str">
        <v>60.12525, 11.33916</v>
      </c>
      <c r="O2435">
        <v>45908</v>
      </c>
      <c r="P2435">
        <v>0.41666666666666669</v>
      </c>
      <c r="Q2435">
        <v>0.875</v>
      </c>
      <c r="R2435" t="str">
        <v>True</v>
      </c>
    </row>
    <row r="2436" spans="1:18" x14ac:dyDescent="0.25">
      <c r="A2436" t="str">
        <v>250001</v>
      </c>
      <c r="B2436" t="str">
        <v>Stortingsvalget 2025</v>
      </c>
      <c r="C2436" t="str">
        <v>Akershus</v>
      </c>
      <c r="D2436" t="str">
        <v>3230</v>
      </c>
      <c r="E2436" t="str">
        <v>Gjerdrum</v>
      </c>
      <c r="F2436" t="str">
        <v>0001</v>
      </c>
      <c r="G2436" t="str">
        <v>Herredshuset</v>
      </c>
      <c r="H2436" t="str">
        <v>0001</v>
      </c>
      <c r="I2436" t="str">
        <v>Gjerdrum kulturhus</v>
      </c>
      <c r="J2436" t="str">
        <v>Asktorvet 3</v>
      </c>
      <c r="K2436" t="str">
        <v>2022</v>
      </c>
      <c r="L2436" t="str">
        <v>Gjerdrum</v>
      </c>
      <c r="M2436" t="str">
        <v>NULL</v>
      </c>
      <c r="N2436" t="str">
        <v>60.072535, 11.035599</v>
      </c>
      <c r="O2436">
        <v>45908</v>
      </c>
      <c r="P2436">
        <v>0.375</v>
      </c>
      <c r="Q2436">
        <v>0.875</v>
      </c>
      <c r="R2436" t="str">
        <v>True</v>
      </c>
    </row>
    <row r="2437" spans="1:18" x14ac:dyDescent="0.25">
      <c r="A2437" t="str">
        <v>250001</v>
      </c>
      <c r="B2437" t="str">
        <v>Stortingsvalget 2025</v>
      </c>
      <c r="C2437" t="str">
        <v>Akershus</v>
      </c>
      <c r="D2437" t="str">
        <v>3232</v>
      </c>
      <c r="E2437" t="str">
        <v>Nittedal</v>
      </c>
      <c r="F2437" t="str">
        <v>0001</v>
      </c>
      <c r="G2437" t="str">
        <v>Søndre Nittedal</v>
      </c>
      <c r="H2437" t="str">
        <v>0001</v>
      </c>
      <c r="I2437" t="str">
        <v>Slattumhallen</v>
      </c>
      <c r="J2437" t="str">
        <v>Skoleveien 23</v>
      </c>
      <c r="K2437" t="str">
        <v>1480</v>
      </c>
      <c r="L2437" t="str">
        <v>Slattum</v>
      </c>
      <c r="M2437" t="str">
        <v>NULL</v>
      </c>
      <c r="N2437" t="str">
        <v>60.01142, 10.91534</v>
      </c>
      <c r="O2437">
        <v>45908</v>
      </c>
      <c r="P2437">
        <v>0.375</v>
      </c>
      <c r="Q2437">
        <v>0.875</v>
      </c>
      <c r="R2437" t="str">
        <v>True</v>
      </c>
    </row>
    <row r="2438" spans="1:18" x14ac:dyDescent="0.25">
      <c r="A2438" t="str">
        <v>250001</v>
      </c>
      <c r="B2438" t="str">
        <v>Stortingsvalget 2025</v>
      </c>
      <c r="C2438" t="str">
        <v>Akershus</v>
      </c>
      <c r="D2438" t="str">
        <v>3232</v>
      </c>
      <c r="E2438" t="str">
        <v>Nittedal</v>
      </c>
      <c r="F2438" t="str">
        <v>0002</v>
      </c>
      <c r="G2438" t="str">
        <v>Nordre Nittedal</v>
      </c>
      <c r="H2438" t="str">
        <v>0002</v>
      </c>
      <c r="I2438" t="str">
        <v>Rotneshallen</v>
      </c>
      <c r="J2438" t="str">
        <v>Stasjonsveien 6</v>
      </c>
      <c r="K2438" t="str">
        <v>1482</v>
      </c>
      <c r="L2438" t="str">
        <v>Nittedal</v>
      </c>
      <c r="M2438" t="str">
        <v>NULL</v>
      </c>
      <c r="N2438" t="str">
        <v>60.053165, 10.879240</v>
      </c>
      <c r="O2438">
        <v>45908</v>
      </c>
      <c r="P2438">
        <v>0.375</v>
      </c>
      <c r="Q2438">
        <v>0.875</v>
      </c>
      <c r="R2438" t="str">
        <v>True</v>
      </c>
    </row>
    <row r="2439" spans="1:18" x14ac:dyDescent="0.25">
      <c r="A2439" t="str">
        <v>250001</v>
      </c>
      <c r="B2439" t="str">
        <v>Stortingsvalget 2025</v>
      </c>
      <c r="C2439" t="str">
        <v>Akershus</v>
      </c>
      <c r="D2439" t="str">
        <v>3232</v>
      </c>
      <c r="E2439" t="str">
        <v>Nittedal</v>
      </c>
      <c r="F2439" t="str">
        <v>0003</v>
      </c>
      <c r="G2439" t="str">
        <v>Hakadal</v>
      </c>
      <c r="H2439" t="str">
        <v>0003</v>
      </c>
      <c r="I2439" t="str">
        <v>Hakadalshallen</v>
      </c>
      <c r="J2439" t="str">
        <v>Sloraveien 7</v>
      </c>
      <c r="K2439" t="str">
        <v>1488</v>
      </c>
      <c r="L2439" t="str">
        <v>Hakadal</v>
      </c>
      <c r="M2439" t="str">
        <v>NULL</v>
      </c>
      <c r="N2439" t="str">
        <v>60.111552, 10.849965</v>
      </c>
      <c r="O2439">
        <v>45908</v>
      </c>
      <c r="P2439">
        <v>0.375</v>
      </c>
      <c r="Q2439">
        <v>0.875</v>
      </c>
      <c r="R2439" t="str">
        <v>True</v>
      </c>
    </row>
    <row r="2440" spans="1:18" x14ac:dyDescent="0.25">
      <c r="A2440" t="str">
        <v>250001</v>
      </c>
      <c r="B2440" t="str">
        <v>Stortingsvalget 2025</v>
      </c>
      <c r="C2440" t="str">
        <v>Akershus</v>
      </c>
      <c r="D2440" t="str">
        <v>3234</v>
      </c>
      <c r="E2440" t="str">
        <v>Lunner</v>
      </c>
      <c r="F2440" t="str">
        <v>0001</v>
      </c>
      <c r="G2440" t="str">
        <v>Harestua</v>
      </c>
      <c r="H2440" t="str">
        <v>0001</v>
      </c>
      <c r="I2440" t="str">
        <v>Harestua arena</v>
      </c>
      <c r="J2440" t="str">
        <v>Elvefaret 22</v>
      </c>
      <c r="K2440" t="str">
        <v>2743</v>
      </c>
      <c r="L2440" t="str">
        <v>Harestua</v>
      </c>
      <c r="M2440" t="str">
        <v>NULL</v>
      </c>
      <c r="N2440" t="str">
        <v>60.208931, 10.715998</v>
      </c>
      <c r="O2440">
        <v>45908</v>
      </c>
      <c r="P2440">
        <v>0.58333333333333337</v>
      </c>
      <c r="Q2440">
        <v>0.875</v>
      </c>
      <c r="R2440" t="str">
        <v>True</v>
      </c>
    </row>
    <row r="2441" spans="1:18" x14ac:dyDescent="0.25">
      <c r="A2441" t="str">
        <v>250001</v>
      </c>
      <c r="B2441" t="str">
        <v>Stortingsvalget 2025</v>
      </c>
      <c r="C2441" t="str">
        <v>Akershus</v>
      </c>
      <c r="D2441" t="str">
        <v>3234</v>
      </c>
      <c r="E2441" t="str">
        <v>Lunner</v>
      </c>
      <c r="F2441" t="str">
        <v>0002</v>
      </c>
      <c r="G2441" t="str">
        <v>Grua</v>
      </c>
      <c r="H2441" t="str">
        <v>0002</v>
      </c>
      <c r="I2441" t="str">
        <v>Grua skole</v>
      </c>
      <c r="J2441" t="str">
        <v>Sagvegen 6</v>
      </c>
      <c r="K2441" t="str">
        <v>2742</v>
      </c>
      <c r="L2441" t="str">
        <v>Grua</v>
      </c>
      <c r="M2441" t="str">
        <v>NULL</v>
      </c>
      <c r="N2441" t="str">
        <v>60.258829, 10.660454</v>
      </c>
      <c r="O2441">
        <v>45908</v>
      </c>
      <c r="P2441">
        <v>0.58333333333333337</v>
      </c>
      <c r="Q2441">
        <v>0.875</v>
      </c>
      <c r="R2441" t="str">
        <v>True</v>
      </c>
    </row>
    <row r="2442" spans="1:18" x14ac:dyDescent="0.25">
      <c r="A2442" t="str">
        <v>250001</v>
      </c>
      <c r="B2442" t="str">
        <v>Stortingsvalget 2025</v>
      </c>
      <c r="C2442" t="str">
        <v>Akershus</v>
      </c>
      <c r="D2442" t="str">
        <v>3234</v>
      </c>
      <c r="E2442" t="str">
        <v>Lunner</v>
      </c>
      <c r="F2442" t="str">
        <v>0003</v>
      </c>
      <c r="G2442" t="str">
        <v>Roa</v>
      </c>
      <c r="H2442" t="str">
        <v>0003</v>
      </c>
      <c r="I2442" t="str">
        <v>Lunner ungdomsskole</v>
      </c>
      <c r="J2442" t="str">
        <v>Sandsvegen 2</v>
      </c>
      <c r="K2442" t="str">
        <v>2740</v>
      </c>
      <c r="L2442" t="str">
        <v>ROA</v>
      </c>
      <c r="M2442" t="str">
        <v>NULL</v>
      </c>
      <c r="N2442" t="str">
        <v>60.293931, 10.609417</v>
      </c>
      <c r="O2442">
        <v>45908</v>
      </c>
      <c r="P2442">
        <v>0.58333333333333337</v>
      </c>
      <c r="Q2442">
        <v>0.875</v>
      </c>
      <c r="R2442" t="str">
        <v>True</v>
      </c>
    </row>
    <row r="2443" spans="1:18" x14ac:dyDescent="0.25">
      <c r="A2443" t="str">
        <v>250001</v>
      </c>
      <c r="B2443" t="str">
        <v>Stortingsvalget 2025</v>
      </c>
      <c r="C2443" t="str">
        <v>Akershus</v>
      </c>
      <c r="D2443" t="str">
        <v>3234</v>
      </c>
      <c r="E2443" t="str">
        <v>Lunner</v>
      </c>
      <c r="F2443" t="str">
        <v>0004</v>
      </c>
      <c r="G2443" t="str">
        <v>Lunner</v>
      </c>
      <c r="H2443" t="str">
        <v>0004</v>
      </c>
      <c r="I2443" t="str">
        <v>Lunner barneskole</v>
      </c>
      <c r="J2443" t="str">
        <v>Skøienvegen 46</v>
      </c>
      <c r="K2443" t="str">
        <v>2730</v>
      </c>
      <c r="L2443" t="str">
        <v>Lunner</v>
      </c>
      <c r="M2443" t="str">
        <v>NULL</v>
      </c>
      <c r="N2443" t="str">
        <v>60.296960, 10.556914</v>
      </c>
      <c r="O2443">
        <v>45908</v>
      </c>
      <c r="P2443">
        <v>0.58333333333333337</v>
      </c>
      <c r="Q2443">
        <v>0.875</v>
      </c>
      <c r="R2443" t="str">
        <v>True</v>
      </c>
    </row>
    <row r="2444" spans="1:18" x14ac:dyDescent="0.25">
      <c r="A2444" t="str">
        <v>250001</v>
      </c>
      <c r="B2444" t="str">
        <v>Stortingsvalget 2025</v>
      </c>
      <c r="C2444" t="str">
        <v>Akershus</v>
      </c>
      <c r="D2444" t="str">
        <v>3236</v>
      </c>
      <c r="E2444" t="str">
        <v>Jevnaker</v>
      </c>
      <c r="F2444" t="str">
        <v>0001</v>
      </c>
      <c r="G2444" t="str">
        <v>Jevnaker</v>
      </c>
      <c r="H2444" t="str">
        <v>0001</v>
      </c>
      <c r="I2444" t="str">
        <v>Jevnaker Idrettshall</v>
      </c>
      <c r="J2444" t="str">
        <v>Skolevegen 22</v>
      </c>
      <c r="K2444" t="str">
        <v>3520</v>
      </c>
      <c r="L2444" t="str">
        <v>Jevnaker</v>
      </c>
      <c r="M2444" t="str">
        <v>NULL</v>
      </c>
      <c r="N2444" t="str">
        <v>60.24012, 10.36653</v>
      </c>
      <c r="O2444">
        <v>45908</v>
      </c>
      <c r="P2444">
        <v>0.41666666666666669</v>
      </c>
      <c r="Q2444">
        <v>0.875</v>
      </c>
      <c r="R2444" t="str">
        <v>True</v>
      </c>
    </row>
    <row r="2445" spans="1:18" x14ac:dyDescent="0.25">
      <c r="A2445" t="str">
        <v>250001</v>
      </c>
      <c r="B2445" t="str">
        <v>Stortingsvalget 2025</v>
      </c>
      <c r="C2445" t="str">
        <v>Akershus</v>
      </c>
      <c r="D2445" t="str">
        <v>3238</v>
      </c>
      <c r="E2445" t="str">
        <v>Nannestad</v>
      </c>
      <c r="F2445" t="str">
        <v>0001</v>
      </c>
      <c r="G2445" t="str">
        <v>Preståsen</v>
      </c>
      <c r="H2445" t="str">
        <v>0001</v>
      </c>
      <c r="I2445" t="str">
        <v>Preståsen skole</v>
      </c>
      <c r="J2445" t="str">
        <v>Preståsvegen 4</v>
      </c>
      <c r="K2445" t="str">
        <v>2030</v>
      </c>
      <c r="L2445" t="str">
        <v>NANNESTAD</v>
      </c>
      <c r="M2445" t="str">
        <v>NULL</v>
      </c>
      <c r="N2445" t="str">
        <v>60.223873, 11.027033</v>
      </c>
      <c r="O2445">
        <v>45908</v>
      </c>
      <c r="P2445">
        <v>0.45833333333333331</v>
      </c>
      <c r="Q2445">
        <v>0.875</v>
      </c>
      <c r="R2445" t="str">
        <v>True</v>
      </c>
    </row>
    <row r="2446" spans="1:18" x14ac:dyDescent="0.25">
      <c r="A2446" t="str">
        <v>250001</v>
      </c>
      <c r="B2446" t="str">
        <v>Stortingsvalget 2025</v>
      </c>
      <c r="C2446" t="str">
        <v>Akershus</v>
      </c>
      <c r="D2446" t="str">
        <v>3238</v>
      </c>
      <c r="E2446" t="str">
        <v>Nannestad</v>
      </c>
      <c r="F2446" t="str">
        <v>0002</v>
      </c>
      <c r="G2446" t="str">
        <v>Maura</v>
      </c>
      <c r="H2446" t="str">
        <v>0002</v>
      </c>
      <c r="I2446" t="str">
        <v>Maurahallen</v>
      </c>
      <c r="J2446" t="str">
        <v>Lauvåsvegen 2</v>
      </c>
      <c r="K2446" t="str">
        <v>2032</v>
      </c>
      <c r="L2446" t="str">
        <v>MAURA</v>
      </c>
      <c r="M2446" t="str">
        <v>NULL</v>
      </c>
      <c r="N2446" t="str">
        <v>60.25838, 11.03969</v>
      </c>
      <c r="O2446">
        <v>45908</v>
      </c>
      <c r="P2446">
        <v>0.45833333333333331</v>
      </c>
      <c r="Q2446">
        <v>0.875</v>
      </c>
      <c r="R2446" t="str">
        <v>True</v>
      </c>
    </row>
    <row r="2447" spans="1:18" x14ac:dyDescent="0.25">
      <c r="A2447" t="str">
        <v>250001</v>
      </c>
      <c r="B2447" t="str">
        <v>Stortingsvalget 2025</v>
      </c>
      <c r="C2447" t="str">
        <v>Akershus</v>
      </c>
      <c r="D2447" t="str">
        <v>3238</v>
      </c>
      <c r="E2447" t="str">
        <v>Nannestad</v>
      </c>
      <c r="F2447" t="str">
        <v>0003</v>
      </c>
      <c r="G2447" t="str">
        <v>Kringler/Slattum</v>
      </c>
      <c r="H2447" t="str">
        <v>0003</v>
      </c>
      <c r="I2447" t="str">
        <v>Kringler-Slattum skole</v>
      </c>
      <c r="J2447" t="str">
        <v>Austaddalsvegen 32</v>
      </c>
      <c r="K2447" t="str">
        <v>2033</v>
      </c>
      <c r="L2447" t="str">
        <v>Åsgreina</v>
      </c>
      <c r="M2447" t="str">
        <v>NULL</v>
      </c>
      <c r="N2447" t="str">
        <v>60.17143, 10.99534</v>
      </c>
      <c r="O2447">
        <v>45908</v>
      </c>
      <c r="P2447">
        <v>0.45833333333333331</v>
      </c>
      <c r="Q2447">
        <v>0.875</v>
      </c>
      <c r="R2447" t="str">
        <v>True</v>
      </c>
    </row>
    <row r="2448" spans="1:18" x14ac:dyDescent="0.25">
      <c r="A2448" t="str">
        <v>250001</v>
      </c>
      <c r="B2448" t="str">
        <v>Stortingsvalget 2025</v>
      </c>
      <c r="C2448" t="str">
        <v>Akershus</v>
      </c>
      <c r="D2448" t="str">
        <v>3238</v>
      </c>
      <c r="E2448" t="str">
        <v>Nannestad</v>
      </c>
      <c r="F2448" t="str">
        <v>0004</v>
      </c>
      <c r="G2448" t="str">
        <v>Eltonåsen</v>
      </c>
      <c r="H2448" t="str">
        <v>0004</v>
      </c>
      <c r="I2448" t="str">
        <v>Eltonåsen skole</v>
      </c>
      <c r="J2448" t="str">
        <v>Willy Moes veg 4</v>
      </c>
      <c r="K2448" t="str">
        <v>2034</v>
      </c>
      <c r="L2448" t="str">
        <v>Holter</v>
      </c>
      <c r="M2448" t="str">
        <v>NULL</v>
      </c>
      <c r="N2448" t="str">
        <v>60.130927, 11.015082</v>
      </c>
      <c r="O2448">
        <v>45908</v>
      </c>
      <c r="P2448">
        <v>0.45833333333333331</v>
      </c>
      <c r="Q2448">
        <v>0.875</v>
      </c>
      <c r="R2448" t="str">
        <v>True</v>
      </c>
    </row>
    <row r="2449" spans="1:18" x14ac:dyDescent="0.25">
      <c r="A2449" t="str">
        <v>250001</v>
      </c>
      <c r="B2449" t="str">
        <v>Stortingsvalget 2025</v>
      </c>
      <c r="C2449" t="str">
        <v>Akershus</v>
      </c>
      <c r="D2449" t="str">
        <v>3240</v>
      </c>
      <c r="E2449" t="str">
        <v>Eidsvoll</v>
      </c>
      <c r="F2449" t="str">
        <v>0001</v>
      </c>
      <c r="G2449" t="str">
        <v>Dal</v>
      </c>
      <c r="H2449" t="str">
        <v>0001</v>
      </c>
      <c r="I2449" t="str">
        <v>Dal skole</v>
      </c>
      <c r="J2449" t="str">
        <v>Hjeravegen 5</v>
      </c>
      <c r="K2449" t="str">
        <v>2072</v>
      </c>
      <c r="L2449" t="str">
        <v>Dal</v>
      </c>
      <c r="M2449" t="str">
        <v>NULL</v>
      </c>
      <c r="N2449" t="str">
        <v>60.25371, 11.20098</v>
      </c>
      <c r="O2449">
        <v>45908</v>
      </c>
      <c r="P2449">
        <v>0.41666666666666669</v>
      </c>
      <c r="Q2449">
        <v>0.875</v>
      </c>
      <c r="R2449" t="str">
        <v>True</v>
      </c>
    </row>
    <row r="2450" spans="1:18" x14ac:dyDescent="0.25">
      <c r="A2450" t="str">
        <v>250001</v>
      </c>
      <c r="B2450" t="str">
        <v>Stortingsvalget 2025</v>
      </c>
      <c r="C2450" t="str">
        <v>Akershus</v>
      </c>
      <c r="D2450" t="str">
        <v>3240</v>
      </c>
      <c r="E2450" t="str">
        <v>Eidsvoll</v>
      </c>
      <c r="F2450" t="str">
        <v>0002</v>
      </c>
      <c r="G2450" t="str">
        <v>Råholt</v>
      </c>
      <c r="H2450" t="str">
        <v>0002</v>
      </c>
      <c r="I2450" t="str">
        <v>Råholt skole</v>
      </c>
      <c r="J2450" t="str">
        <v>Martin Johansens veg 85</v>
      </c>
      <c r="K2450" t="str">
        <v>2070</v>
      </c>
      <c r="L2450" t="str">
        <v>Råholt</v>
      </c>
      <c r="M2450" t="str">
        <v>NULL</v>
      </c>
      <c r="N2450" t="str">
        <v>60.27345, 11.18877</v>
      </c>
      <c r="O2450">
        <v>45908</v>
      </c>
      <c r="P2450">
        <v>0.41666666666666669</v>
      </c>
      <c r="Q2450">
        <v>0.875</v>
      </c>
      <c r="R2450" t="str">
        <v>True</v>
      </c>
    </row>
    <row r="2451" spans="1:18" x14ac:dyDescent="0.25">
      <c r="A2451" t="str">
        <v>250001</v>
      </c>
      <c r="B2451" t="str">
        <v>Stortingsvalget 2025</v>
      </c>
      <c r="C2451" t="str">
        <v>Akershus</v>
      </c>
      <c r="D2451" t="str">
        <v>3240</v>
      </c>
      <c r="E2451" t="str">
        <v>Eidsvoll</v>
      </c>
      <c r="F2451" t="str">
        <v>0003</v>
      </c>
      <c r="G2451" t="str">
        <v>Eidsvoll Verk</v>
      </c>
      <c r="H2451" t="str">
        <v>0003</v>
      </c>
      <c r="I2451" t="str">
        <v>Bønsmoen skole</v>
      </c>
      <c r="J2451" t="str">
        <v>Bønsmovegen 19B</v>
      </c>
      <c r="K2451" t="str">
        <v>2070</v>
      </c>
      <c r="L2451" t="str">
        <v>Råholt</v>
      </c>
      <c r="M2451" t="str">
        <v>NULL</v>
      </c>
      <c r="N2451" t="str">
        <v>60.28395, 11.17933</v>
      </c>
      <c r="O2451">
        <v>45908</v>
      </c>
      <c r="P2451">
        <v>0.41666666666666669</v>
      </c>
      <c r="Q2451">
        <v>0.875</v>
      </c>
      <c r="R2451" t="str">
        <v>True</v>
      </c>
    </row>
    <row r="2452" spans="1:18" x14ac:dyDescent="0.25">
      <c r="A2452" t="str">
        <v>250001</v>
      </c>
      <c r="B2452" t="str">
        <v>Stortingsvalget 2025</v>
      </c>
      <c r="C2452" t="str">
        <v>Akershus</v>
      </c>
      <c r="D2452" t="str">
        <v>3240</v>
      </c>
      <c r="E2452" t="str">
        <v>Eidsvoll</v>
      </c>
      <c r="F2452" t="str">
        <v>0004</v>
      </c>
      <c r="G2452" t="str">
        <v>Vilberg</v>
      </c>
      <c r="H2452" t="str">
        <v>0004</v>
      </c>
      <c r="I2452" t="str">
        <v>Badet kulturtun</v>
      </c>
      <c r="J2452" t="str">
        <v>Eidsvollbakken 42</v>
      </c>
      <c r="K2452" t="str">
        <v>2080</v>
      </c>
      <c r="L2452" t="str">
        <v>Eidsvoll</v>
      </c>
      <c r="M2452" t="str">
        <v>NULL</v>
      </c>
      <c r="N2452" t="str">
        <v>60.32646, 11.24342</v>
      </c>
      <c r="O2452">
        <v>45908</v>
      </c>
      <c r="P2452">
        <v>0.41666666666666669</v>
      </c>
      <c r="Q2452">
        <v>0.875</v>
      </c>
      <c r="R2452" t="str">
        <v>True</v>
      </c>
    </row>
    <row r="2453" spans="1:18" x14ac:dyDescent="0.25">
      <c r="A2453" t="str">
        <v>250001</v>
      </c>
      <c r="B2453" t="str">
        <v>Stortingsvalget 2025</v>
      </c>
      <c r="C2453" t="str">
        <v>Akershus</v>
      </c>
      <c r="D2453" t="str">
        <v>3240</v>
      </c>
      <c r="E2453" t="str">
        <v>Eidsvoll</v>
      </c>
      <c r="F2453" t="str">
        <v>0005</v>
      </c>
      <c r="G2453" t="str">
        <v>Ås</v>
      </c>
      <c r="H2453" t="str">
        <v>0005</v>
      </c>
      <c r="I2453" t="str">
        <v>Ås skole</v>
      </c>
      <c r="J2453" t="str">
        <v>Eidsvollvegen 11</v>
      </c>
      <c r="K2453" t="str">
        <v>2080</v>
      </c>
      <c r="L2453" t="str">
        <v>Eidsvoll</v>
      </c>
      <c r="M2453" t="str">
        <v>NULL</v>
      </c>
      <c r="N2453" t="str">
        <v>60.3297, 11.21588</v>
      </c>
      <c r="O2453">
        <v>45908</v>
      </c>
      <c r="P2453">
        <v>0.41666666666666669</v>
      </c>
      <c r="Q2453">
        <v>0.875</v>
      </c>
      <c r="R2453" t="str">
        <v>True</v>
      </c>
    </row>
    <row r="2454" spans="1:18" x14ac:dyDescent="0.25">
      <c r="A2454" t="str">
        <v>250001</v>
      </c>
      <c r="B2454" t="str">
        <v>Stortingsvalget 2025</v>
      </c>
      <c r="C2454" t="str">
        <v>Akershus</v>
      </c>
      <c r="D2454" t="str">
        <v>3240</v>
      </c>
      <c r="E2454" t="str">
        <v>Eidsvoll</v>
      </c>
      <c r="F2454" t="str">
        <v>0006</v>
      </c>
      <c r="G2454" t="str">
        <v>Minnesund</v>
      </c>
      <c r="H2454" t="str">
        <v>0006</v>
      </c>
      <c r="I2454" t="str">
        <v>Langset skole</v>
      </c>
      <c r="J2454" t="str">
        <v>Dorrgutua 18</v>
      </c>
      <c r="K2454" t="str">
        <v>2092</v>
      </c>
      <c r="L2454" t="str">
        <v>Minnesund</v>
      </c>
      <c r="M2454" t="str">
        <v>NULL</v>
      </c>
      <c r="N2454" t="str">
        <v>60.4034, 11.24016</v>
      </c>
      <c r="O2454">
        <v>45908</v>
      </c>
      <c r="P2454">
        <v>0.41666666666666669</v>
      </c>
      <c r="Q2454">
        <v>0.875</v>
      </c>
      <c r="R2454" t="str">
        <v>True</v>
      </c>
    </row>
    <row r="2455" spans="1:18" x14ac:dyDescent="0.25">
      <c r="A2455" t="str">
        <v>250001</v>
      </c>
      <c r="B2455" t="str">
        <v>Stortingsvalget 2025</v>
      </c>
      <c r="C2455" t="str">
        <v>Akershus</v>
      </c>
      <c r="D2455" t="str">
        <v>3240</v>
      </c>
      <c r="E2455" t="str">
        <v>Eidsvoll</v>
      </c>
      <c r="F2455" t="str">
        <v>0007</v>
      </c>
      <c r="G2455" t="str">
        <v>Feiring</v>
      </c>
      <c r="H2455" t="str">
        <v>0007</v>
      </c>
      <c r="I2455" t="str">
        <v>Fløygir</v>
      </c>
      <c r="J2455" t="str">
        <v>Fløygir</v>
      </c>
      <c r="K2455" t="str">
        <v>2093</v>
      </c>
      <c r="L2455" t="str">
        <v>Feiring</v>
      </c>
      <c r="M2455" t="str">
        <v>NULL</v>
      </c>
      <c r="N2455" t="str">
        <v>60.482740, 11.154653</v>
      </c>
      <c r="O2455">
        <v>45908</v>
      </c>
      <c r="P2455">
        <v>0.41666666666666669</v>
      </c>
      <c r="Q2455">
        <v>0.875</v>
      </c>
      <c r="R2455" t="str">
        <v>True</v>
      </c>
    </row>
    <row r="2456" spans="1:18" x14ac:dyDescent="0.25">
      <c r="A2456" t="str">
        <v>250001</v>
      </c>
      <c r="B2456" t="str">
        <v>Stortingsvalget 2025</v>
      </c>
      <c r="C2456" t="str">
        <v>Akershus</v>
      </c>
      <c r="D2456" t="str">
        <v>3242</v>
      </c>
      <c r="E2456" t="str">
        <v>Hurdal</v>
      </c>
      <c r="F2456" t="str">
        <v>0001</v>
      </c>
      <c r="G2456" t="str">
        <v>Hurdal</v>
      </c>
      <c r="H2456" t="str">
        <v>0001</v>
      </c>
      <c r="I2456" t="str">
        <v>Dalheim</v>
      </c>
      <c r="J2456" t="str">
        <v>Glassverkvegen 16</v>
      </c>
      <c r="K2456" t="str">
        <v>2090</v>
      </c>
      <c r="L2456" t="str">
        <v>Hurdal</v>
      </c>
      <c r="M2456" t="str">
        <v>NULL</v>
      </c>
      <c r="N2456" t="str">
        <v>60.43599, 11.06118</v>
      </c>
      <c r="O2456">
        <v>45908</v>
      </c>
      <c r="P2456">
        <v>0.625</v>
      </c>
      <c r="Q2456">
        <v>0.83333333333333337</v>
      </c>
      <c r="R2456" t="str">
        <v>True</v>
      </c>
    </row>
    <row r="2457" spans="1:18" x14ac:dyDescent="0.25">
      <c r="A2457" t="str">
        <v>250001</v>
      </c>
      <c r="B2457" t="str">
        <v>Stortingsvalget 2025</v>
      </c>
      <c r="C2457" t="str">
        <v>Buskerud</v>
      </c>
      <c r="D2457" t="str">
        <v>3301</v>
      </c>
      <c r="E2457" t="str">
        <v>Drammen</v>
      </c>
      <c r="F2457" t="str">
        <v>0001</v>
      </c>
      <c r="G2457" t="str">
        <v>Krokstadelva</v>
      </c>
      <c r="H2457" t="str">
        <v>0001</v>
      </c>
      <c r="I2457" t="str">
        <v>Ekneshallen</v>
      </c>
      <c r="J2457" t="str">
        <v>Gamle Riksvei 244</v>
      </c>
      <c r="K2457" t="str">
        <v>3055</v>
      </c>
      <c r="L2457" t="str">
        <v>Krokstadelva</v>
      </c>
      <c r="M2457" t="str">
        <v>NULL</v>
      </c>
      <c r="N2457" t="str">
        <v>59.759378, 10.007558</v>
      </c>
      <c r="O2457">
        <v>45908</v>
      </c>
      <c r="P2457">
        <v>0.375</v>
      </c>
      <c r="Q2457">
        <v>0.875</v>
      </c>
      <c r="R2457" t="str">
        <v>True</v>
      </c>
    </row>
    <row r="2458" spans="1:18" x14ac:dyDescent="0.25">
      <c r="A2458" t="str">
        <v>250001</v>
      </c>
      <c r="B2458" t="str">
        <v>Stortingsvalget 2025</v>
      </c>
      <c r="C2458" t="str">
        <v>Buskerud</v>
      </c>
      <c r="D2458" t="str">
        <v>3301</v>
      </c>
      <c r="E2458" t="str">
        <v>Drammen</v>
      </c>
      <c r="F2458" t="str">
        <v>0002</v>
      </c>
      <c r="G2458" t="str">
        <v>Solbergelva</v>
      </c>
      <c r="H2458" t="str">
        <v>0002</v>
      </c>
      <c r="I2458" t="str">
        <v>Solberghallen</v>
      </c>
      <c r="J2458" t="str">
        <v>Gamle Riksvei 102A</v>
      </c>
      <c r="K2458" t="str">
        <v>3057</v>
      </c>
      <c r="L2458" t="str">
        <v>Solbergelva</v>
      </c>
      <c r="M2458" t="str">
        <v>NULL</v>
      </c>
      <c r="N2458" t="str">
        <v>59.763938, 10.075536</v>
      </c>
      <c r="O2458">
        <v>45908</v>
      </c>
      <c r="P2458">
        <v>0.375</v>
      </c>
      <c r="Q2458">
        <v>0.875</v>
      </c>
      <c r="R2458" t="str">
        <v>True</v>
      </c>
    </row>
    <row r="2459" spans="1:18" x14ac:dyDescent="0.25">
      <c r="A2459" t="str">
        <v>250001</v>
      </c>
      <c r="B2459" t="str">
        <v>Stortingsvalget 2025</v>
      </c>
      <c r="C2459" t="str">
        <v>Buskerud</v>
      </c>
      <c r="D2459" t="str">
        <v>3301</v>
      </c>
      <c r="E2459" t="str">
        <v>Drammen</v>
      </c>
      <c r="F2459" t="str">
        <v>0003</v>
      </c>
      <c r="G2459" t="str">
        <v>Åssiden</v>
      </c>
      <c r="H2459" t="str">
        <v>0003</v>
      </c>
      <c r="I2459" t="str">
        <v>Berskaughallen</v>
      </c>
      <c r="J2459" t="str">
        <v>Ingeniør Rybergs gate 115</v>
      </c>
      <c r="K2459" t="str">
        <v>3027</v>
      </c>
      <c r="L2459" t="str">
        <v>Drammen</v>
      </c>
      <c r="M2459" t="str">
        <v>NULL</v>
      </c>
      <c r="N2459" t="str">
        <v>59.75461, 10.12413</v>
      </c>
      <c r="O2459">
        <v>45908</v>
      </c>
      <c r="P2459">
        <v>0.375</v>
      </c>
      <c r="Q2459">
        <v>0.875</v>
      </c>
      <c r="R2459" t="str">
        <v>True</v>
      </c>
    </row>
    <row r="2460" spans="1:18" x14ac:dyDescent="0.25">
      <c r="A2460" t="str">
        <v>250001</v>
      </c>
      <c r="B2460" t="str">
        <v>Stortingsvalget 2025</v>
      </c>
      <c r="C2460" t="str">
        <v>Buskerud</v>
      </c>
      <c r="D2460" t="str">
        <v>3301</v>
      </c>
      <c r="E2460" t="str">
        <v>Drammen</v>
      </c>
      <c r="F2460" t="str">
        <v>0004</v>
      </c>
      <c r="G2460" t="str">
        <v>Øren</v>
      </c>
      <c r="H2460" t="str">
        <v>0004</v>
      </c>
      <c r="I2460" t="str">
        <v>Øren idrettshall</v>
      </c>
      <c r="J2460" t="str">
        <v>Gamborgs vei 5</v>
      </c>
      <c r="K2460" t="str">
        <v>3022</v>
      </c>
      <c r="L2460" t="str">
        <v>Drammen</v>
      </c>
      <c r="M2460" t="str">
        <v>NULL</v>
      </c>
      <c r="N2460" t="str">
        <v>59.752547, 10.168276</v>
      </c>
      <c r="O2460">
        <v>45908</v>
      </c>
      <c r="P2460">
        <v>0.375</v>
      </c>
      <c r="Q2460">
        <v>0.875</v>
      </c>
      <c r="R2460" t="str">
        <v>True</v>
      </c>
    </row>
    <row r="2461" spans="1:18" x14ac:dyDescent="0.25">
      <c r="A2461" t="str">
        <v>250001</v>
      </c>
      <c r="B2461" t="str">
        <v>Stortingsvalget 2025</v>
      </c>
      <c r="C2461" t="str">
        <v>Buskerud</v>
      </c>
      <c r="D2461" t="str">
        <v>3301</v>
      </c>
      <c r="E2461" t="str">
        <v>Drammen</v>
      </c>
      <c r="F2461" t="str">
        <v>0005</v>
      </c>
      <c r="G2461" t="str">
        <v>Bragernes</v>
      </c>
      <c r="H2461" t="str">
        <v>0005</v>
      </c>
      <c r="I2461" t="str">
        <v>Bragernes menighetshus</v>
      </c>
      <c r="J2461" t="str">
        <v>Kirkegata 7</v>
      </c>
      <c r="K2461" t="str">
        <v>3016</v>
      </c>
      <c r="L2461" t="str">
        <v>Drammen</v>
      </c>
      <c r="M2461" t="str">
        <v>NULL</v>
      </c>
      <c r="N2461" t="str">
        <v>59.74599, 10.20548</v>
      </c>
      <c r="O2461">
        <v>45908</v>
      </c>
      <c r="P2461">
        <v>0.375</v>
      </c>
      <c r="Q2461">
        <v>0.875</v>
      </c>
      <c r="R2461" t="str">
        <v>True</v>
      </c>
    </row>
    <row r="2462" spans="1:18" x14ac:dyDescent="0.25">
      <c r="A2462" t="str">
        <v>250001</v>
      </c>
      <c r="B2462" t="str">
        <v>Stortingsvalget 2025</v>
      </c>
      <c r="C2462" t="str">
        <v>Buskerud</v>
      </c>
      <c r="D2462" t="str">
        <v>3301</v>
      </c>
      <c r="E2462" t="str">
        <v>Drammen</v>
      </c>
      <c r="F2462" t="str">
        <v>0006</v>
      </c>
      <c r="G2462" t="str">
        <v>Mjøndalen</v>
      </c>
      <c r="H2462" t="str">
        <v>0006</v>
      </c>
      <c r="I2462" t="str">
        <v>Mjøndalshallen</v>
      </c>
      <c r="J2462" t="str">
        <v>Hagatjernveien 19</v>
      </c>
      <c r="K2462" t="str">
        <v>3050</v>
      </c>
      <c r="L2462" t="str">
        <v>Mjøndalen</v>
      </c>
      <c r="M2462" t="str">
        <v>NULL</v>
      </c>
      <c r="N2462" t="str">
        <v>59.74542, 10.01685</v>
      </c>
      <c r="O2462">
        <v>45908</v>
      </c>
      <c r="P2462">
        <v>0.375</v>
      </c>
      <c r="Q2462">
        <v>0.875</v>
      </c>
      <c r="R2462" t="str">
        <v>True</v>
      </c>
    </row>
    <row r="2463" spans="1:18" x14ac:dyDescent="0.25">
      <c r="A2463" t="str">
        <v>250001</v>
      </c>
      <c r="B2463" t="str">
        <v>Stortingsvalget 2025</v>
      </c>
      <c r="C2463" t="str">
        <v>Buskerud</v>
      </c>
      <c r="D2463" t="str">
        <v>3301</v>
      </c>
      <c r="E2463" t="str">
        <v>Drammen</v>
      </c>
      <c r="F2463" t="str">
        <v>0007</v>
      </c>
      <c r="G2463" t="str">
        <v>Gulskogen</v>
      </c>
      <c r="H2463" t="str">
        <v>0007</v>
      </c>
      <c r="I2463" t="str">
        <v>Gulskogen idrettshall</v>
      </c>
      <c r="J2463" t="str">
        <v>Vintergata 8</v>
      </c>
      <c r="K2463" t="str">
        <v>3048</v>
      </c>
      <c r="L2463" t="str">
        <v>Drammen</v>
      </c>
      <c r="M2463" t="str">
        <v>NULL</v>
      </c>
      <c r="N2463" t="str">
        <v>59.741218, 10.168834</v>
      </c>
      <c r="O2463">
        <v>45908</v>
      </c>
      <c r="P2463">
        <v>0.375</v>
      </c>
      <c r="Q2463">
        <v>0.875</v>
      </c>
      <c r="R2463" t="str">
        <v>True</v>
      </c>
    </row>
    <row r="2464" spans="1:18" x14ac:dyDescent="0.25">
      <c r="A2464" t="str">
        <v>250001</v>
      </c>
      <c r="B2464" t="str">
        <v>Stortingsvalget 2025</v>
      </c>
      <c r="C2464" t="str">
        <v>Buskerud</v>
      </c>
      <c r="D2464" t="str">
        <v>3301</v>
      </c>
      <c r="E2464" t="str">
        <v>Drammen</v>
      </c>
      <c r="F2464" t="str">
        <v>0008</v>
      </c>
      <c r="G2464" t="str">
        <v>Konnerud</v>
      </c>
      <c r="H2464" t="str">
        <v>0008</v>
      </c>
      <c r="I2464" t="str">
        <v>Konnerudhallen</v>
      </c>
      <c r="J2464" t="str">
        <v>Torsbergveien 23</v>
      </c>
      <c r="K2464" t="str">
        <v>3032</v>
      </c>
      <c r="L2464" t="str">
        <v>Drammen</v>
      </c>
      <c r="M2464" t="str">
        <v>NULL</v>
      </c>
      <c r="N2464" t="str">
        <v>59.7144833, 10.1477577</v>
      </c>
      <c r="O2464">
        <v>45908</v>
      </c>
      <c r="P2464">
        <v>0.375</v>
      </c>
      <c r="Q2464">
        <v>0.875</v>
      </c>
      <c r="R2464" t="str">
        <v>True</v>
      </c>
    </row>
    <row r="2465" spans="1:18" x14ac:dyDescent="0.25">
      <c r="A2465" t="str">
        <v>250001</v>
      </c>
      <c r="B2465" t="str">
        <v>Stortingsvalget 2025</v>
      </c>
      <c r="C2465" t="str">
        <v>Buskerud</v>
      </c>
      <c r="D2465" t="str">
        <v>3301</v>
      </c>
      <c r="E2465" t="str">
        <v>Drammen</v>
      </c>
      <c r="F2465" t="str">
        <v>0009</v>
      </c>
      <c r="G2465" t="str">
        <v>Fjell</v>
      </c>
      <c r="H2465" t="str">
        <v>0009</v>
      </c>
      <c r="I2465" t="str">
        <v>Fjell skole, bygg D</v>
      </c>
      <c r="J2465" t="str">
        <v>Lauritz Hervigs vei 20</v>
      </c>
      <c r="K2465" t="str">
        <v>3035</v>
      </c>
      <c r="L2465" t="str">
        <v>Drammen</v>
      </c>
      <c r="M2465" t="str">
        <v>NULL</v>
      </c>
      <c r="N2465" t="str">
        <v>59.720159, 10.224838</v>
      </c>
      <c r="O2465">
        <v>45908</v>
      </c>
      <c r="P2465">
        <v>0.375</v>
      </c>
      <c r="Q2465">
        <v>0.875</v>
      </c>
      <c r="R2465" t="str">
        <v>True</v>
      </c>
    </row>
    <row r="2466" spans="1:18" x14ac:dyDescent="0.25">
      <c r="A2466" t="str">
        <v>250001</v>
      </c>
      <c r="B2466" t="str">
        <v>Stortingsvalget 2025</v>
      </c>
      <c r="C2466" t="str">
        <v>Buskerud</v>
      </c>
      <c r="D2466" t="str">
        <v>3301</v>
      </c>
      <c r="E2466" t="str">
        <v>Drammen</v>
      </c>
      <c r="F2466" t="str">
        <v>0010</v>
      </c>
      <c r="G2466" t="str">
        <v>Strømsø</v>
      </c>
      <c r="H2466" t="str">
        <v>0010</v>
      </c>
      <c r="I2466" t="str">
        <v>Drammenshallen</v>
      </c>
      <c r="J2466" t="str">
        <v>Knoffs gate 18</v>
      </c>
      <c r="K2466" t="str">
        <v>3044</v>
      </c>
      <c r="L2466" t="str">
        <v>Drammen</v>
      </c>
      <c r="M2466" t="str">
        <v>NULL</v>
      </c>
      <c r="N2466" t="str">
        <v>59.735248, 10.203895</v>
      </c>
      <c r="O2466">
        <v>45908</v>
      </c>
      <c r="P2466">
        <v>0.375</v>
      </c>
      <c r="Q2466">
        <v>0.875</v>
      </c>
      <c r="R2466" t="str">
        <v>True</v>
      </c>
    </row>
    <row r="2467" spans="1:18" x14ac:dyDescent="0.25">
      <c r="A2467" t="str">
        <v>250001</v>
      </c>
      <c r="B2467" t="str">
        <v>Stortingsvalget 2025</v>
      </c>
      <c r="C2467" t="str">
        <v>Buskerud</v>
      </c>
      <c r="D2467" t="str">
        <v>3301</v>
      </c>
      <c r="E2467" t="str">
        <v>Drammen</v>
      </c>
      <c r="F2467" t="str">
        <v>0011</v>
      </c>
      <c r="G2467" t="str">
        <v>Åskollen</v>
      </c>
      <c r="H2467" t="str">
        <v>0011</v>
      </c>
      <c r="I2467" t="str">
        <v>Åskollen skole, gymsalen</v>
      </c>
      <c r="J2467" t="str">
        <v>Tverrliggeren 10</v>
      </c>
      <c r="K2467" t="str">
        <v>3038</v>
      </c>
      <c r="L2467" t="str">
        <v>Drammen</v>
      </c>
      <c r="M2467" t="str">
        <v>NULL</v>
      </c>
      <c r="N2467" t="str">
        <v>59.713634, 10.259814</v>
      </c>
      <c r="O2467">
        <v>45908</v>
      </c>
      <c r="P2467">
        <v>0.375</v>
      </c>
      <c r="Q2467">
        <v>0.875</v>
      </c>
      <c r="R2467" t="str">
        <v>False</v>
      </c>
    </row>
    <row r="2468" spans="1:18" x14ac:dyDescent="0.25">
      <c r="A2468" t="str">
        <v>250001</v>
      </c>
      <c r="B2468" t="str">
        <v>Stortingsvalget 2025</v>
      </c>
      <c r="C2468" t="str">
        <v>Buskerud</v>
      </c>
      <c r="D2468" t="str">
        <v>3301</v>
      </c>
      <c r="E2468" t="str">
        <v>Drammen</v>
      </c>
      <c r="F2468" t="str">
        <v>0012</v>
      </c>
      <c r="G2468" t="str">
        <v>Skoger</v>
      </c>
      <c r="H2468" t="str">
        <v>0012</v>
      </c>
      <c r="I2468" t="str">
        <v>Skogerhallen</v>
      </c>
      <c r="J2468" t="str">
        <v>Gundesølina 10</v>
      </c>
      <c r="K2468" t="str">
        <v>3039</v>
      </c>
      <c r="L2468" t="str">
        <v>Drammen</v>
      </c>
      <c r="M2468" t="str">
        <v>NULL</v>
      </c>
      <c r="N2468" t="str">
        <v>59.685703, 10.251231</v>
      </c>
      <c r="O2468">
        <v>45908</v>
      </c>
      <c r="P2468">
        <v>0.375</v>
      </c>
      <c r="Q2468">
        <v>0.875</v>
      </c>
      <c r="R2468" t="str">
        <v>True</v>
      </c>
    </row>
    <row r="2469" spans="1:18" x14ac:dyDescent="0.25">
      <c r="A2469" t="str">
        <v>250001</v>
      </c>
      <c r="B2469" t="str">
        <v>Stortingsvalget 2025</v>
      </c>
      <c r="C2469" t="str">
        <v>Buskerud</v>
      </c>
      <c r="D2469" t="str">
        <v>3301</v>
      </c>
      <c r="E2469" t="str">
        <v>Drammen</v>
      </c>
      <c r="F2469" t="str">
        <v>0013</v>
      </c>
      <c r="G2469" t="str">
        <v>Svelvik</v>
      </c>
      <c r="H2469" t="str">
        <v>0013</v>
      </c>
      <c r="I2469" t="str">
        <v>Strømmhallen</v>
      </c>
      <c r="J2469" t="str">
        <v>Tømmeråsveien 5</v>
      </c>
      <c r="K2469" t="str">
        <v>3060</v>
      </c>
      <c r="L2469" t="str">
        <v>Svelvik</v>
      </c>
      <c r="M2469" t="str">
        <v>NULL</v>
      </c>
      <c r="N2469" t="str">
        <v>59.6068, 10.40454</v>
      </c>
      <c r="O2469">
        <v>45908</v>
      </c>
      <c r="P2469">
        <v>0.375</v>
      </c>
      <c r="Q2469">
        <v>0.875</v>
      </c>
      <c r="R2469" t="str">
        <v>True</v>
      </c>
    </row>
    <row r="2470" spans="1:18" x14ac:dyDescent="0.25">
      <c r="A2470" t="str">
        <v>250001</v>
      </c>
      <c r="B2470" t="str">
        <v>Stortingsvalget 2025</v>
      </c>
      <c r="C2470" t="str">
        <v>Buskerud</v>
      </c>
      <c r="D2470" t="str">
        <v>3303</v>
      </c>
      <c r="E2470" t="str">
        <v>Kongsberg</v>
      </c>
      <c r="F2470" t="str">
        <v>0003</v>
      </c>
      <c r="G2470" t="str">
        <v>Vestsiden og Jondalen</v>
      </c>
      <c r="H2470" t="str">
        <v>0003</v>
      </c>
      <c r="I2470" t="str">
        <v xml:space="preserve">Kongsberg rådhus </v>
      </c>
      <c r="J2470" t="str">
        <v>Kirkegata 1</v>
      </c>
      <c r="K2470" t="str">
        <v>3616</v>
      </c>
      <c r="L2470" t="str">
        <v>Kongsberg</v>
      </c>
      <c r="M2470" t="str">
        <v>NULL</v>
      </c>
      <c r="N2470" t="str">
        <v>59.66511, 9.64665</v>
      </c>
      <c r="O2470">
        <v>45908</v>
      </c>
      <c r="P2470">
        <v>0.29166666666666669</v>
      </c>
      <c r="Q2470">
        <v>0.83333333333333337</v>
      </c>
      <c r="R2470" t="str">
        <v>True</v>
      </c>
    </row>
    <row r="2471" spans="1:18" x14ac:dyDescent="0.25">
      <c r="A2471" t="str">
        <v>250001</v>
      </c>
      <c r="B2471" t="str">
        <v>Stortingsvalget 2025</v>
      </c>
      <c r="C2471" t="str">
        <v>Buskerud</v>
      </c>
      <c r="D2471" t="str">
        <v>3303</v>
      </c>
      <c r="E2471" t="str">
        <v>Kongsberg</v>
      </c>
      <c r="F2471" t="str">
        <v>0010</v>
      </c>
      <c r="G2471" t="str">
        <v>Kongsgårdsmoen</v>
      </c>
      <c r="H2471" t="str">
        <v>0010</v>
      </c>
      <c r="I2471" t="str">
        <v>Kongsgårdmoen skole</v>
      </c>
      <c r="J2471" t="str">
        <v>Fleichers vei 4</v>
      </c>
      <c r="K2471" t="str">
        <v>3615</v>
      </c>
      <c r="L2471" t="str">
        <v>Kongsberg</v>
      </c>
      <c r="M2471" t="str">
        <v>NULL</v>
      </c>
      <c r="N2471" t="str">
        <v>59.627013, 9.646701</v>
      </c>
      <c r="O2471">
        <v>45908</v>
      </c>
      <c r="P2471">
        <v>0.29166666666666669</v>
      </c>
      <c r="Q2471">
        <v>0.83333333333333337</v>
      </c>
      <c r="R2471" t="str">
        <v>True</v>
      </c>
    </row>
    <row r="2472" spans="1:18" x14ac:dyDescent="0.25">
      <c r="A2472" t="str">
        <v>250001</v>
      </c>
      <c r="B2472" t="str">
        <v>Stortingsvalget 2025</v>
      </c>
      <c r="C2472" t="str">
        <v>Buskerud</v>
      </c>
      <c r="D2472" t="str">
        <v>3303</v>
      </c>
      <c r="E2472" t="str">
        <v>Kongsberg</v>
      </c>
      <c r="F2472" t="str">
        <v>0011</v>
      </c>
      <c r="G2472" t="str">
        <v>Hvittingfoss og Efteløt</v>
      </c>
      <c r="H2472" t="str">
        <v>0011</v>
      </c>
      <c r="I2472" t="str">
        <v>Hvittingfoss skole</v>
      </c>
      <c r="J2472" t="str">
        <v>Bjørkhaugen 16</v>
      </c>
      <c r="K2472" t="str">
        <v>3647</v>
      </c>
      <c r="L2472" t="str">
        <v>Hvittingfoss</v>
      </c>
      <c r="M2472" t="str">
        <v>NULL</v>
      </c>
      <c r="N2472" t="str">
        <v>59.48909, 10.00927</v>
      </c>
      <c r="O2472">
        <v>45908</v>
      </c>
      <c r="P2472">
        <v>0.29166666666666669</v>
      </c>
      <c r="Q2472">
        <v>0.83333333333333337</v>
      </c>
      <c r="R2472" t="str">
        <v>False</v>
      </c>
    </row>
    <row r="2473" spans="1:18" x14ac:dyDescent="0.25">
      <c r="A2473" t="str">
        <v>250001</v>
      </c>
      <c r="B2473" t="str">
        <v>Stortingsvalget 2025</v>
      </c>
      <c r="C2473" t="str">
        <v>Buskerud</v>
      </c>
      <c r="D2473" t="str">
        <v>3303</v>
      </c>
      <c r="E2473" t="str">
        <v>Kongsberg</v>
      </c>
      <c r="F2473" t="str">
        <v>0018</v>
      </c>
      <c r="G2473" t="str">
        <v>Gamlegrendåsen</v>
      </c>
      <c r="H2473" t="str">
        <v>0018</v>
      </c>
      <c r="I2473" t="str">
        <v>Gamlegrendåsen skole</v>
      </c>
      <c r="J2473" t="str">
        <v>Christan Sindingsvei 25</v>
      </c>
      <c r="K2473" t="str">
        <v>3610</v>
      </c>
      <c r="L2473" t="str">
        <v>Kongsberg</v>
      </c>
      <c r="M2473" t="str">
        <v>NULL</v>
      </c>
      <c r="N2473" t="str">
        <v>59.651, 9.664</v>
      </c>
      <c r="O2473">
        <v>45908</v>
      </c>
      <c r="P2473">
        <v>0.29166666666666669</v>
      </c>
      <c r="Q2473">
        <v>0.83333333333333337</v>
      </c>
      <c r="R2473" t="str">
        <v>True</v>
      </c>
    </row>
    <row r="2474" spans="1:18" x14ac:dyDescent="0.25">
      <c r="A2474" t="str">
        <v>250001</v>
      </c>
      <c r="B2474" t="str">
        <v>Stortingsvalget 2025</v>
      </c>
      <c r="C2474" t="str">
        <v>Buskerud</v>
      </c>
      <c r="D2474" t="str">
        <v>3303</v>
      </c>
      <c r="E2474" t="str">
        <v>Kongsberg</v>
      </c>
      <c r="F2474" t="str">
        <v>0019</v>
      </c>
      <c r="G2474" t="str">
        <v>Raumyr</v>
      </c>
      <c r="H2474" t="str">
        <v>0019</v>
      </c>
      <c r="I2474" t="str">
        <v>Raumyr skole</v>
      </c>
      <c r="J2474" t="str">
        <v>Raumyrveien 20</v>
      </c>
      <c r="K2474" t="str">
        <v>3613</v>
      </c>
      <c r="L2474" t="str">
        <v>Kongsberg</v>
      </c>
      <c r="M2474" t="str">
        <v>NULL</v>
      </c>
      <c r="N2474" t="str">
        <v>59.67711, 9.65555</v>
      </c>
      <c r="O2474">
        <v>45908</v>
      </c>
      <c r="P2474">
        <v>0.29166666666666669</v>
      </c>
      <c r="Q2474">
        <v>0.83333333333333337</v>
      </c>
      <c r="R2474" t="str">
        <v>True</v>
      </c>
    </row>
    <row r="2475" spans="1:18" x14ac:dyDescent="0.25">
      <c r="A2475" t="str">
        <v>250001</v>
      </c>
      <c r="B2475" t="str">
        <v>Stortingsvalget 2025</v>
      </c>
      <c r="C2475" t="str">
        <v>Buskerud</v>
      </c>
      <c r="D2475" t="str">
        <v>3305</v>
      </c>
      <c r="E2475" t="str">
        <v>Ringerike</v>
      </c>
      <c r="F2475" t="str">
        <v>0001</v>
      </c>
      <c r="G2475" t="str">
        <v>Sokna</v>
      </c>
      <c r="H2475" t="str">
        <v>0001</v>
      </c>
      <c r="I2475" t="str">
        <v>Sokna skole</v>
      </c>
      <c r="J2475" t="str">
        <v>Skoleveien 40</v>
      </c>
      <c r="K2475" t="str">
        <v>3534</v>
      </c>
      <c r="L2475" t="str">
        <v>Sokna</v>
      </c>
      <c r="M2475" t="str">
        <v>NULL</v>
      </c>
      <c r="N2475" t="str">
        <v>60.242655, 9.930788</v>
      </c>
      <c r="O2475">
        <v>45908</v>
      </c>
      <c r="P2475">
        <v>0.41666666666666669</v>
      </c>
      <c r="Q2475">
        <v>0.875</v>
      </c>
      <c r="R2475" t="str">
        <v>True</v>
      </c>
    </row>
    <row r="2476" spans="1:18" x14ac:dyDescent="0.25">
      <c r="A2476" t="str">
        <v>250001</v>
      </c>
      <c r="B2476" t="str">
        <v>Stortingsvalget 2025</v>
      </c>
      <c r="C2476" t="str">
        <v>Buskerud</v>
      </c>
      <c r="D2476" t="str">
        <v>3305</v>
      </c>
      <c r="E2476" t="str">
        <v>Ringerike</v>
      </c>
      <c r="F2476" t="str">
        <v>0003</v>
      </c>
      <c r="G2476" t="str">
        <v>Veien</v>
      </c>
      <c r="H2476" t="str">
        <v>0003</v>
      </c>
      <c r="I2476" t="str">
        <v>Veien skole</v>
      </c>
      <c r="J2476" t="str">
        <v>Veienkollen 20</v>
      </c>
      <c r="K2476" t="str">
        <v>3517</v>
      </c>
      <c r="L2476" t="str">
        <v>Hønefoss</v>
      </c>
      <c r="M2476" t="str">
        <v>NULL</v>
      </c>
      <c r="N2476" t="str">
        <v>60.175595, 10.232424</v>
      </c>
      <c r="O2476">
        <v>45908</v>
      </c>
      <c r="P2476">
        <v>0.41666666666666669</v>
      </c>
      <c r="Q2476">
        <v>0.875</v>
      </c>
      <c r="R2476" t="str">
        <v>True</v>
      </c>
    </row>
    <row r="2477" spans="1:18" x14ac:dyDescent="0.25">
      <c r="A2477" t="str">
        <v>250001</v>
      </c>
      <c r="B2477" t="str">
        <v>Stortingsvalget 2025</v>
      </c>
      <c r="C2477" t="str">
        <v>Buskerud</v>
      </c>
      <c r="D2477" t="str">
        <v>3305</v>
      </c>
      <c r="E2477" t="str">
        <v>Ringerike</v>
      </c>
      <c r="F2477" t="str">
        <v>0004</v>
      </c>
      <c r="G2477" t="str">
        <v>Ullerål</v>
      </c>
      <c r="H2477" t="str">
        <v>0004</v>
      </c>
      <c r="I2477" t="str">
        <v>Ullerål skole</v>
      </c>
      <c r="J2477" t="str">
        <v>Hovsmarkveien 7</v>
      </c>
      <c r="K2477" t="str">
        <v>3515</v>
      </c>
      <c r="L2477" t="str">
        <v>Hønefoss</v>
      </c>
      <c r="M2477" t="str">
        <v>NULL</v>
      </c>
      <c r="N2477" t="str">
        <v>60.18133, 10.26701</v>
      </c>
      <c r="O2477">
        <v>45908</v>
      </c>
      <c r="P2477">
        <v>0.41666666666666669</v>
      </c>
      <c r="Q2477">
        <v>0.875</v>
      </c>
      <c r="R2477" t="str">
        <v>True</v>
      </c>
    </row>
    <row r="2478" spans="1:18" x14ac:dyDescent="0.25">
      <c r="A2478" t="str">
        <v>250001</v>
      </c>
      <c r="B2478" t="str">
        <v>Stortingsvalget 2025</v>
      </c>
      <c r="C2478" t="str">
        <v>Buskerud</v>
      </c>
      <c r="D2478" t="str">
        <v>3305</v>
      </c>
      <c r="E2478" t="str">
        <v>Ringerike</v>
      </c>
      <c r="F2478" t="str">
        <v>0006</v>
      </c>
      <c r="G2478" t="str">
        <v>Hønefoss syd</v>
      </c>
      <c r="H2478" t="str">
        <v>0006</v>
      </c>
      <c r="I2478" t="str">
        <v>Benterud skole</v>
      </c>
      <c r="J2478" t="str">
        <v>Harald Hardrådes gate 31</v>
      </c>
      <c r="K2478" t="str">
        <v>3511</v>
      </c>
      <c r="L2478" t="str">
        <v>Hønefoss</v>
      </c>
      <c r="M2478" t="str">
        <v>NULL</v>
      </c>
      <c r="N2478" t="str">
        <v>60.159818, 10.248930</v>
      </c>
      <c r="O2478">
        <v>45908</v>
      </c>
      <c r="P2478">
        <v>0.41666666666666669</v>
      </c>
      <c r="Q2478">
        <v>0.875</v>
      </c>
      <c r="R2478" t="str">
        <v>True</v>
      </c>
    </row>
    <row r="2479" spans="1:18" x14ac:dyDescent="0.25">
      <c r="A2479" t="str">
        <v>250001</v>
      </c>
      <c r="B2479" t="str">
        <v>Stortingsvalget 2025</v>
      </c>
      <c r="C2479" t="str">
        <v>Buskerud</v>
      </c>
      <c r="D2479" t="str">
        <v>3305</v>
      </c>
      <c r="E2479" t="str">
        <v>Ringerike</v>
      </c>
      <c r="F2479" t="str">
        <v>0007</v>
      </c>
      <c r="G2479" t="str">
        <v>Vang</v>
      </c>
      <c r="H2479" t="str">
        <v>0007</v>
      </c>
      <c r="I2479" t="str">
        <v>Haugsbygd Arena</v>
      </c>
      <c r="J2479" t="str">
        <v>Holmestueveien 9</v>
      </c>
      <c r="K2479" t="str">
        <v>3514</v>
      </c>
      <c r="L2479" t="str">
        <v>Hønefoss</v>
      </c>
      <c r="M2479" t="str">
        <v>NULL</v>
      </c>
      <c r="N2479" t="str">
        <v>60.175002, 10.324257</v>
      </c>
      <c r="O2479">
        <v>45908</v>
      </c>
      <c r="P2479">
        <v>0.41666666666666669</v>
      </c>
      <c r="Q2479">
        <v>0.875</v>
      </c>
      <c r="R2479" t="str">
        <v>True</v>
      </c>
    </row>
    <row r="2480" spans="1:18" x14ac:dyDescent="0.25">
      <c r="A2480" t="str">
        <v>250001</v>
      </c>
      <c r="B2480" t="str">
        <v>Stortingsvalget 2025</v>
      </c>
      <c r="C2480" t="str">
        <v>Buskerud</v>
      </c>
      <c r="D2480" t="str">
        <v>3305</v>
      </c>
      <c r="E2480" t="str">
        <v>Ringerike</v>
      </c>
      <c r="F2480" t="str">
        <v>0009</v>
      </c>
      <c r="G2480" t="str">
        <v>Tyristrand</v>
      </c>
      <c r="H2480" t="str">
        <v>0009</v>
      </c>
      <c r="I2480" t="str">
        <v>Kulturhuset Tyristrand</v>
      </c>
      <c r="J2480" t="str">
        <v>Brugsjordet 8A</v>
      </c>
      <c r="K2480" t="str">
        <v>3533</v>
      </c>
      <c r="L2480" t="str">
        <v>Tyristrand</v>
      </c>
      <c r="M2480" t="str">
        <v>NULL</v>
      </c>
      <c r="N2480" t="str">
        <v>60.085091, 10.101682</v>
      </c>
      <c r="O2480">
        <v>45908</v>
      </c>
      <c r="P2480">
        <v>0.41666666666666669</v>
      </c>
      <c r="Q2480">
        <v>0.875</v>
      </c>
      <c r="R2480" t="str">
        <v>True</v>
      </c>
    </row>
    <row r="2481" spans="1:18" x14ac:dyDescent="0.25">
      <c r="A2481" t="str">
        <v>250001</v>
      </c>
      <c r="B2481" t="str">
        <v>Stortingsvalget 2025</v>
      </c>
      <c r="C2481" t="str">
        <v>Buskerud</v>
      </c>
      <c r="D2481" t="str">
        <v>3305</v>
      </c>
      <c r="E2481" t="str">
        <v>Ringerike</v>
      </c>
      <c r="F2481" t="str">
        <v>0011</v>
      </c>
      <c r="G2481" t="str">
        <v>Hallingby</v>
      </c>
      <c r="H2481" t="str">
        <v>0011</v>
      </c>
      <c r="I2481" t="str">
        <v>Hallingby skole</v>
      </c>
      <c r="J2481" t="str">
        <v>Hvalsbruveien 16</v>
      </c>
      <c r="K2481" t="str">
        <v>3525</v>
      </c>
      <c r="L2481" t="str">
        <v>Hallingby</v>
      </c>
      <c r="M2481" t="str">
        <v>NULL</v>
      </c>
      <c r="N2481" t="str">
        <v>60.268976, 10.180203</v>
      </c>
      <c r="O2481">
        <v>45908</v>
      </c>
      <c r="P2481">
        <v>0.41666666666666669</v>
      </c>
      <c r="Q2481">
        <v>0.875</v>
      </c>
      <c r="R2481" t="str">
        <v>True</v>
      </c>
    </row>
    <row r="2482" spans="1:18" x14ac:dyDescent="0.25">
      <c r="A2482" t="str">
        <v>250001</v>
      </c>
      <c r="B2482" t="str">
        <v>Stortingsvalget 2025</v>
      </c>
      <c r="C2482" t="str">
        <v>Buskerud</v>
      </c>
      <c r="D2482" t="str">
        <v>3305</v>
      </c>
      <c r="E2482" t="str">
        <v>Ringerike</v>
      </c>
      <c r="F2482" t="str">
        <v>0012</v>
      </c>
      <c r="G2482" t="str">
        <v>Nes</v>
      </c>
      <c r="H2482" t="str">
        <v>0012</v>
      </c>
      <c r="I2482" t="str">
        <v>Nes omsorgssenter</v>
      </c>
      <c r="J2482" t="str">
        <v>Furusletta 1</v>
      </c>
      <c r="K2482" t="str">
        <v>3524</v>
      </c>
      <c r="L2482" t="str">
        <v>Nes i Ådal</v>
      </c>
      <c r="M2482" t="str">
        <v>NULL</v>
      </c>
      <c r="N2482" t="str">
        <v>60.562403, 9.983894</v>
      </c>
      <c r="O2482">
        <v>45908</v>
      </c>
      <c r="P2482">
        <v>0.41666666666666669</v>
      </c>
      <c r="Q2482">
        <v>0.875</v>
      </c>
      <c r="R2482" t="str">
        <v>True</v>
      </c>
    </row>
    <row r="2483" spans="1:18" x14ac:dyDescent="0.25">
      <c r="A2483" t="str">
        <v>250001</v>
      </c>
      <c r="B2483" t="str">
        <v>Stortingsvalget 2025</v>
      </c>
      <c r="C2483" t="str">
        <v>Buskerud</v>
      </c>
      <c r="D2483" t="str">
        <v>3310</v>
      </c>
      <c r="E2483" t="str">
        <v>Hole</v>
      </c>
      <c r="F2483" t="str">
        <v>0001</v>
      </c>
      <c r="G2483" t="str">
        <v>Hole</v>
      </c>
      <c r="H2483" t="str">
        <v>0001</v>
      </c>
      <c r="I2483" t="str">
        <v>Hole Herredshus</v>
      </c>
      <c r="J2483" t="str">
        <v>Viksveien 30</v>
      </c>
      <c r="K2483" t="str">
        <v>3530</v>
      </c>
      <c r="L2483" t="str">
        <v>RØYSE</v>
      </c>
      <c r="M2483" t="str">
        <v>NULL</v>
      </c>
      <c r="N2483" t="str">
        <v>60.08027, 10.27857</v>
      </c>
      <c r="O2483">
        <v>45908</v>
      </c>
      <c r="P2483">
        <v>0.29166666666666669</v>
      </c>
      <c r="Q2483">
        <v>0.875</v>
      </c>
      <c r="R2483" t="str">
        <v>True</v>
      </c>
    </row>
    <row r="2484" spans="1:18" x14ac:dyDescent="0.25">
      <c r="A2484" t="str">
        <v>250001</v>
      </c>
      <c r="B2484" t="str">
        <v>Stortingsvalget 2025</v>
      </c>
      <c r="C2484" t="str">
        <v>Buskerud</v>
      </c>
      <c r="D2484" t="str">
        <v>3312</v>
      </c>
      <c r="E2484" t="str">
        <v>Lier</v>
      </c>
      <c r="F2484" t="str">
        <v>0001</v>
      </c>
      <c r="G2484" t="str">
        <v>Høvik</v>
      </c>
      <c r="H2484" t="str">
        <v>0001</v>
      </c>
      <c r="I2484" t="str">
        <v>Høvikhallen</v>
      </c>
      <c r="J2484" t="str">
        <v>Jensvollveien 42</v>
      </c>
      <c r="K2484" t="str">
        <v>3413</v>
      </c>
      <c r="L2484" t="str">
        <v>Lier</v>
      </c>
      <c r="M2484" t="str">
        <v>NULL</v>
      </c>
      <c r="N2484" t="str">
        <v>59.759552, 10.239123</v>
      </c>
      <c r="O2484">
        <v>45908</v>
      </c>
      <c r="P2484">
        <v>0.375</v>
      </c>
      <c r="Q2484">
        <v>0.875</v>
      </c>
      <c r="R2484" t="str">
        <v>True</v>
      </c>
    </row>
    <row r="2485" spans="1:18" x14ac:dyDescent="0.25">
      <c r="A2485" t="str">
        <v>250001</v>
      </c>
      <c r="B2485" t="str">
        <v>Stortingsvalget 2025</v>
      </c>
      <c r="C2485" t="str">
        <v>Buskerud</v>
      </c>
      <c r="D2485" t="str">
        <v>3312</v>
      </c>
      <c r="E2485" t="str">
        <v>Lier</v>
      </c>
      <c r="F2485" t="str">
        <v>0002</v>
      </c>
      <c r="G2485" t="str">
        <v>Hegg</v>
      </c>
      <c r="H2485" t="str">
        <v>0002</v>
      </c>
      <c r="I2485" t="str">
        <v>Hegghallen</v>
      </c>
      <c r="J2485" t="str">
        <v>Heggveien 4</v>
      </c>
      <c r="K2485" t="str">
        <v>3403</v>
      </c>
      <c r="L2485" t="str">
        <v>Lier</v>
      </c>
      <c r="M2485" t="str">
        <v>NULL</v>
      </c>
      <c r="N2485" t="str">
        <v>59.782159, 10.245558</v>
      </c>
      <c r="O2485">
        <v>45908</v>
      </c>
      <c r="P2485">
        <v>0.375</v>
      </c>
      <c r="Q2485">
        <v>0.875</v>
      </c>
      <c r="R2485" t="str">
        <v>True</v>
      </c>
    </row>
    <row r="2486" spans="1:18" x14ac:dyDescent="0.25">
      <c r="A2486" t="str">
        <v>250001</v>
      </c>
      <c r="B2486" t="str">
        <v>Stortingsvalget 2025</v>
      </c>
      <c r="C2486" t="str">
        <v>Buskerud</v>
      </c>
      <c r="D2486" t="str">
        <v>3312</v>
      </c>
      <c r="E2486" t="str">
        <v>Lier</v>
      </c>
      <c r="F2486" t="str">
        <v>0003</v>
      </c>
      <c r="G2486" t="str">
        <v>Egge</v>
      </c>
      <c r="H2486" t="str">
        <v>0003</v>
      </c>
      <c r="I2486" t="str">
        <v>Egge skole</v>
      </c>
      <c r="J2486" t="str">
        <v>Vestsideveien 115</v>
      </c>
      <c r="K2486" t="str">
        <v>3404</v>
      </c>
      <c r="L2486" t="str">
        <v>Lier</v>
      </c>
      <c r="M2486" t="str">
        <v>NULL</v>
      </c>
      <c r="N2486" t="str">
        <v>59.81461, 10.2138</v>
      </c>
      <c r="O2486">
        <v>45908</v>
      </c>
      <c r="P2486">
        <v>0.375</v>
      </c>
      <c r="Q2486">
        <v>0.875</v>
      </c>
      <c r="R2486" t="str">
        <v>True</v>
      </c>
    </row>
    <row r="2487" spans="1:18" x14ac:dyDescent="0.25">
      <c r="A2487" t="str">
        <v>250001</v>
      </c>
      <c r="B2487" t="str">
        <v>Stortingsvalget 2025</v>
      </c>
      <c r="C2487" t="str">
        <v>Buskerud</v>
      </c>
      <c r="D2487" t="str">
        <v>3312</v>
      </c>
      <c r="E2487" t="str">
        <v>Lier</v>
      </c>
      <c r="F2487" t="str">
        <v>0004</v>
      </c>
      <c r="G2487" t="str">
        <v>Sjåstad</v>
      </c>
      <c r="H2487" t="str">
        <v>0004</v>
      </c>
      <c r="I2487" t="str">
        <v>Oddevall skole</v>
      </c>
      <c r="J2487" t="str">
        <v>Oddevallveien 10</v>
      </c>
      <c r="K2487" t="str">
        <v>3405</v>
      </c>
      <c r="L2487" t="str">
        <v>Lier</v>
      </c>
      <c r="M2487" t="str">
        <v>NULL</v>
      </c>
      <c r="N2487" t="str">
        <v>59.86258, 10.21794</v>
      </c>
      <c r="O2487">
        <v>45908</v>
      </c>
      <c r="P2487">
        <v>0.375</v>
      </c>
      <c r="Q2487">
        <v>0.875</v>
      </c>
      <c r="R2487" t="str">
        <v>False</v>
      </c>
    </row>
    <row r="2488" spans="1:18" x14ac:dyDescent="0.25">
      <c r="A2488" t="str">
        <v>250001</v>
      </c>
      <c r="B2488" t="str">
        <v>Stortingsvalget 2025</v>
      </c>
      <c r="C2488" t="str">
        <v>Buskerud</v>
      </c>
      <c r="D2488" t="str">
        <v>3312</v>
      </c>
      <c r="E2488" t="str">
        <v>Lier</v>
      </c>
      <c r="F2488" t="str">
        <v>0005</v>
      </c>
      <c r="G2488" t="str">
        <v>Sylling</v>
      </c>
      <c r="H2488" t="str">
        <v>0005</v>
      </c>
      <c r="I2488" t="str">
        <v>Syllinghallen</v>
      </c>
      <c r="J2488" t="str">
        <v>Skoleveien 11</v>
      </c>
      <c r="K2488" t="str">
        <v>3410</v>
      </c>
      <c r="L2488" t="str">
        <v>Sylling</v>
      </c>
      <c r="M2488" t="str">
        <v>NULL</v>
      </c>
      <c r="N2488" t="str">
        <v>59.89162, 10.29253</v>
      </c>
      <c r="O2488">
        <v>45908</v>
      </c>
      <c r="P2488">
        <v>0.375</v>
      </c>
      <c r="Q2488">
        <v>0.875</v>
      </c>
      <c r="R2488" t="str">
        <v>True</v>
      </c>
    </row>
    <row r="2489" spans="1:18" x14ac:dyDescent="0.25">
      <c r="A2489" t="str">
        <v>250001</v>
      </c>
      <c r="B2489" t="str">
        <v>Stortingsvalget 2025</v>
      </c>
      <c r="C2489" t="str">
        <v>Buskerud</v>
      </c>
      <c r="D2489" t="str">
        <v>3312</v>
      </c>
      <c r="E2489" t="str">
        <v>Lier</v>
      </c>
      <c r="F2489" t="str">
        <v>0006</v>
      </c>
      <c r="G2489" t="str">
        <v>Hallingstad</v>
      </c>
      <c r="H2489" t="str">
        <v>0006</v>
      </c>
      <c r="I2489" t="str">
        <v>Tranby skole kantine</v>
      </c>
      <c r="J2489" t="str">
        <v>Tranby Torg 2</v>
      </c>
      <c r="K2489" t="str">
        <v>3408</v>
      </c>
      <c r="L2489" t="str">
        <v>Tranby</v>
      </c>
      <c r="M2489" t="str">
        <v>NULL</v>
      </c>
      <c r="N2489" t="str">
        <v>59.81115, 10.2685</v>
      </c>
      <c r="O2489">
        <v>45908</v>
      </c>
      <c r="P2489">
        <v>0.375</v>
      </c>
      <c r="Q2489">
        <v>0.875</v>
      </c>
      <c r="R2489" t="str">
        <v>True</v>
      </c>
    </row>
    <row r="2490" spans="1:18" x14ac:dyDescent="0.25">
      <c r="A2490" t="str">
        <v>250001</v>
      </c>
      <c r="B2490" t="str">
        <v>Stortingsvalget 2025</v>
      </c>
      <c r="C2490" t="str">
        <v>Buskerud</v>
      </c>
      <c r="D2490" t="str">
        <v>3312</v>
      </c>
      <c r="E2490" t="str">
        <v>Lier</v>
      </c>
      <c r="F2490" t="str">
        <v>0007</v>
      </c>
      <c r="G2490" t="str">
        <v>Hennummarka</v>
      </c>
      <c r="H2490" t="str">
        <v>0007</v>
      </c>
      <c r="I2490" t="str">
        <v>Hennummarka skole</v>
      </c>
      <c r="J2490" t="str">
        <v>Hennummarka 4</v>
      </c>
      <c r="K2490" t="str">
        <v>3409</v>
      </c>
      <c r="L2490" t="str">
        <v>Tranby</v>
      </c>
      <c r="M2490" t="str">
        <v>NULL</v>
      </c>
      <c r="N2490" t="str">
        <v>59.82116, 10.28081</v>
      </c>
      <c r="O2490">
        <v>45908</v>
      </c>
      <c r="P2490">
        <v>0.375</v>
      </c>
      <c r="Q2490">
        <v>0.875</v>
      </c>
      <c r="R2490" t="str">
        <v>True</v>
      </c>
    </row>
    <row r="2491" spans="1:18" x14ac:dyDescent="0.25">
      <c r="A2491" t="str">
        <v>250001</v>
      </c>
      <c r="B2491" t="str">
        <v>Stortingsvalget 2025</v>
      </c>
      <c r="C2491" t="str">
        <v>Buskerud</v>
      </c>
      <c r="D2491" t="str">
        <v>3312</v>
      </c>
      <c r="E2491" t="str">
        <v>Lier</v>
      </c>
      <c r="F2491" t="str">
        <v>0008</v>
      </c>
      <c r="G2491" t="str">
        <v>Lierskogen</v>
      </c>
      <c r="H2491" t="str">
        <v>0008</v>
      </c>
      <c r="I2491" t="str">
        <v>Heiahallen</v>
      </c>
      <c r="J2491" t="str">
        <v>Heiaveien 5</v>
      </c>
      <c r="K2491" t="str">
        <v>3420</v>
      </c>
      <c r="L2491" t="str">
        <v>Lierskogen</v>
      </c>
      <c r="M2491" t="str">
        <v>NULL</v>
      </c>
      <c r="N2491" t="str">
        <v>59.820656, 10.329850</v>
      </c>
      <c r="O2491">
        <v>45908</v>
      </c>
      <c r="P2491">
        <v>0.375</v>
      </c>
      <c r="Q2491">
        <v>0.875</v>
      </c>
      <c r="R2491" t="str">
        <v>True</v>
      </c>
    </row>
    <row r="2492" spans="1:18" x14ac:dyDescent="0.25">
      <c r="A2492" t="str">
        <v>250001</v>
      </c>
      <c r="B2492" t="str">
        <v>Stortingsvalget 2025</v>
      </c>
      <c r="C2492" t="str">
        <v>Buskerud</v>
      </c>
      <c r="D2492" t="str">
        <v>3312</v>
      </c>
      <c r="E2492" t="str">
        <v>Lier</v>
      </c>
      <c r="F2492" t="str">
        <v>0009</v>
      </c>
      <c r="G2492" t="str">
        <v>Gullaug</v>
      </c>
      <c r="H2492" t="str">
        <v>0009</v>
      </c>
      <c r="I2492" t="str">
        <v>Gullaug skole</v>
      </c>
      <c r="J2492" t="str">
        <v>Linnesstranda 69</v>
      </c>
      <c r="K2492" t="str">
        <v>3426</v>
      </c>
      <c r="L2492" t="str">
        <v>Gullaug</v>
      </c>
      <c r="M2492" t="str">
        <v>NULL</v>
      </c>
      <c r="N2492" t="str">
        <v>59.750961, 10.281471</v>
      </c>
      <c r="O2492">
        <v>45908</v>
      </c>
      <c r="P2492">
        <v>0.375</v>
      </c>
      <c r="Q2492">
        <v>0.875</v>
      </c>
      <c r="R2492" t="str">
        <v>True</v>
      </c>
    </row>
    <row r="2493" spans="1:18" x14ac:dyDescent="0.25">
      <c r="A2493" t="str">
        <v>250001</v>
      </c>
      <c r="B2493" t="str">
        <v>Stortingsvalget 2025</v>
      </c>
      <c r="C2493" t="str">
        <v>Buskerud</v>
      </c>
      <c r="D2493" t="str">
        <v>3314</v>
      </c>
      <c r="E2493" t="str">
        <v>Øvre Eiker</v>
      </c>
      <c r="F2493" t="str">
        <v>0001</v>
      </c>
      <c r="G2493" t="str">
        <v>Skotselv</v>
      </c>
      <c r="H2493" t="str">
        <v>0001</v>
      </c>
      <c r="I2493" t="str">
        <v>Kultursalen Skotselv</v>
      </c>
      <c r="J2493" t="str">
        <v>Dalerveien 12</v>
      </c>
      <c r="K2493" t="str">
        <v>3330</v>
      </c>
      <c r="L2493" t="str">
        <v>Skotselv</v>
      </c>
      <c r="M2493" t="str">
        <v>NULL</v>
      </c>
      <c r="N2493" t="str">
        <v>59.850123, 9.881022</v>
      </c>
      <c r="O2493">
        <v>45908</v>
      </c>
      <c r="P2493">
        <v>0.375</v>
      </c>
      <c r="Q2493">
        <v>0.875</v>
      </c>
      <c r="R2493" t="str">
        <v>True</v>
      </c>
    </row>
    <row r="2494" spans="1:18" x14ac:dyDescent="0.25">
      <c r="A2494" t="str">
        <v>250001</v>
      </c>
      <c r="B2494" t="str">
        <v>Stortingsvalget 2025</v>
      </c>
      <c r="C2494" t="str">
        <v>Buskerud</v>
      </c>
      <c r="D2494" t="str">
        <v>3314</v>
      </c>
      <c r="E2494" t="str">
        <v>Øvre Eiker</v>
      </c>
      <c r="F2494" t="str">
        <v>0002</v>
      </c>
      <c r="G2494" t="str">
        <v>Darbu</v>
      </c>
      <c r="H2494" t="str">
        <v>0002</v>
      </c>
      <c r="I2494" t="str">
        <v>Darbu bibliotek</v>
      </c>
      <c r="J2494" t="str">
        <v>Kongsbergveien 692</v>
      </c>
      <c r="K2494" t="str">
        <v>3322</v>
      </c>
      <c r="L2494" t="str">
        <v>Fiskum</v>
      </c>
      <c r="M2494" t="str">
        <v>NULL</v>
      </c>
      <c r="N2494" t="str">
        <v>59.7007, 9.80096</v>
      </c>
      <c r="O2494">
        <v>45908</v>
      </c>
      <c r="P2494">
        <v>0.375</v>
      </c>
      <c r="Q2494">
        <v>0.875</v>
      </c>
      <c r="R2494" t="str">
        <v>True</v>
      </c>
    </row>
    <row r="2495" spans="1:18" x14ac:dyDescent="0.25">
      <c r="A2495" t="str">
        <v>250001</v>
      </c>
      <c r="B2495" t="str">
        <v>Stortingsvalget 2025</v>
      </c>
      <c r="C2495" t="str">
        <v>Buskerud</v>
      </c>
      <c r="D2495" t="str">
        <v>3314</v>
      </c>
      <c r="E2495" t="str">
        <v>Øvre Eiker</v>
      </c>
      <c r="F2495" t="str">
        <v>0003</v>
      </c>
      <c r="G2495" t="str">
        <v>Hokksund</v>
      </c>
      <c r="H2495" t="str">
        <v>0003</v>
      </c>
      <c r="I2495" t="str">
        <v>Rådhuset</v>
      </c>
      <c r="J2495" t="str">
        <v>Stasjonsgata 24</v>
      </c>
      <c r="K2495" t="str">
        <v>3300</v>
      </c>
      <c r="L2495" t="str">
        <v>Hokksund</v>
      </c>
      <c r="M2495" t="str">
        <v>NULL</v>
      </c>
      <c r="N2495" t="str">
        <v>59.77112, 9.90853</v>
      </c>
      <c r="O2495">
        <v>45908</v>
      </c>
      <c r="P2495">
        <v>0.375</v>
      </c>
      <c r="Q2495">
        <v>0.875</v>
      </c>
      <c r="R2495" t="str">
        <v>True</v>
      </c>
    </row>
    <row r="2496" spans="1:18" x14ac:dyDescent="0.25">
      <c r="A2496" t="str">
        <v>250001</v>
      </c>
      <c r="B2496" t="str">
        <v>Stortingsvalget 2025</v>
      </c>
      <c r="C2496" t="str">
        <v>Buskerud</v>
      </c>
      <c r="D2496" t="str">
        <v>3314</v>
      </c>
      <c r="E2496" t="str">
        <v>Øvre Eiker</v>
      </c>
      <c r="F2496" t="str">
        <v>0004</v>
      </c>
      <c r="G2496" t="str">
        <v>Røren</v>
      </c>
      <c r="H2496" t="str">
        <v>0004</v>
      </c>
      <c r="I2496" t="str">
        <v>Røren skole</v>
      </c>
      <c r="J2496" t="str">
        <v>Læeveien 10</v>
      </c>
      <c r="K2496" t="str">
        <v>3302</v>
      </c>
      <c r="L2496" t="str">
        <v>Hokksund</v>
      </c>
      <c r="M2496" t="str">
        <v>NULL</v>
      </c>
      <c r="N2496" t="str">
        <v>59.77047, 9.87975</v>
      </c>
      <c r="O2496">
        <v>45908</v>
      </c>
      <c r="P2496">
        <v>0.375</v>
      </c>
      <c r="Q2496">
        <v>0.875</v>
      </c>
      <c r="R2496" t="str">
        <v>True</v>
      </c>
    </row>
    <row r="2497" spans="1:18" x14ac:dyDescent="0.25">
      <c r="A2497" t="str">
        <v>250001</v>
      </c>
      <c r="B2497" t="str">
        <v>Stortingsvalget 2025</v>
      </c>
      <c r="C2497" t="str">
        <v>Buskerud</v>
      </c>
      <c r="D2497" t="str">
        <v>3314</v>
      </c>
      <c r="E2497" t="str">
        <v>Øvre Eiker</v>
      </c>
      <c r="F2497" t="str">
        <v>0005</v>
      </c>
      <c r="G2497" t="str">
        <v>Ormåsen</v>
      </c>
      <c r="H2497" t="str">
        <v>0005</v>
      </c>
      <c r="I2497" t="str">
        <v>Ormåsen flerbrukshus</v>
      </c>
      <c r="J2497" t="str">
        <v>Bjørnefaret 9</v>
      </c>
      <c r="K2497" t="str">
        <v>3320</v>
      </c>
      <c r="L2497" t="str">
        <v>Vestfossen</v>
      </c>
      <c r="M2497" t="str">
        <v>NULL</v>
      </c>
      <c r="N2497" t="str">
        <v>59.75461, 9.82227</v>
      </c>
      <c r="O2497">
        <v>45908</v>
      </c>
      <c r="P2497">
        <v>0.375</v>
      </c>
      <c r="Q2497">
        <v>0.875</v>
      </c>
      <c r="R2497" t="str">
        <v>True</v>
      </c>
    </row>
    <row r="2498" spans="1:18" x14ac:dyDescent="0.25">
      <c r="A2498" t="str">
        <v>250001</v>
      </c>
      <c r="B2498" t="str">
        <v>Stortingsvalget 2025</v>
      </c>
      <c r="C2498" t="str">
        <v>Buskerud</v>
      </c>
      <c r="D2498" t="str">
        <v>3314</v>
      </c>
      <c r="E2498" t="str">
        <v>Øvre Eiker</v>
      </c>
      <c r="F2498" t="str">
        <v>0006</v>
      </c>
      <c r="G2498" t="str">
        <v>Vestfossen</v>
      </c>
      <c r="H2498" t="str">
        <v>0006</v>
      </c>
      <c r="I2498" t="str">
        <v>Vestfossen Folkets hus</v>
      </c>
      <c r="J2498" t="str">
        <v>Støabakken 2</v>
      </c>
      <c r="K2498" t="str">
        <v>3320</v>
      </c>
      <c r="L2498" t="str">
        <v>Vestfossen</v>
      </c>
      <c r="M2498" t="str">
        <v>NULL</v>
      </c>
      <c r="N2498" t="str">
        <v>59.73451, 9.86872</v>
      </c>
      <c r="O2498">
        <v>45908</v>
      </c>
      <c r="P2498">
        <v>0.375</v>
      </c>
      <c r="Q2498">
        <v>0.875</v>
      </c>
      <c r="R2498" t="str">
        <v>True</v>
      </c>
    </row>
    <row r="2499" spans="1:18" x14ac:dyDescent="0.25">
      <c r="A2499" t="str">
        <v>250001</v>
      </c>
      <c r="B2499" t="str">
        <v>Stortingsvalget 2025</v>
      </c>
      <c r="C2499" t="str">
        <v>Buskerud</v>
      </c>
      <c r="D2499" t="str">
        <v>3316</v>
      </c>
      <c r="E2499" t="str">
        <v>Modum</v>
      </c>
      <c r="F2499" t="str">
        <v>0001</v>
      </c>
      <c r="G2499" t="str">
        <v>Sysle</v>
      </c>
      <c r="H2499" t="str">
        <v>0001</v>
      </c>
      <c r="I2499" t="str">
        <v>Sysle skole</v>
      </c>
      <c r="J2499" t="str">
        <v>Røsteveien 85</v>
      </c>
      <c r="K2499" t="str">
        <v>3370</v>
      </c>
      <c r="L2499" t="str">
        <v>Vikersund</v>
      </c>
      <c r="M2499" t="str">
        <v>NULL</v>
      </c>
      <c r="N2499" t="str">
        <v>59.99224, 9.91535</v>
      </c>
      <c r="O2499">
        <v>45908</v>
      </c>
      <c r="P2499">
        <v>0.41666666666666669</v>
      </c>
      <c r="Q2499">
        <v>0.83333333333333337</v>
      </c>
      <c r="R2499" t="str">
        <v>True</v>
      </c>
    </row>
    <row r="2500" spans="1:18" x14ac:dyDescent="0.25">
      <c r="A2500" t="str">
        <v>250001</v>
      </c>
      <c r="B2500" t="str">
        <v>Stortingsvalget 2025</v>
      </c>
      <c r="C2500" t="str">
        <v>Buskerud</v>
      </c>
      <c r="D2500" t="str">
        <v>3316</v>
      </c>
      <c r="E2500" t="str">
        <v>Modum</v>
      </c>
      <c r="F2500" t="str">
        <v>0002</v>
      </c>
      <c r="G2500" t="str">
        <v>Vikersund</v>
      </c>
      <c r="H2500" t="str">
        <v>0002</v>
      </c>
      <c r="I2500" t="str">
        <v>Modum kulturhus</v>
      </c>
      <c r="J2500" t="str">
        <v>Rådhusveien 1</v>
      </c>
      <c r="K2500" t="str">
        <v>3370</v>
      </c>
      <c r="L2500" t="str">
        <v>Vikersund</v>
      </c>
      <c r="M2500" t="str">
        <v>NULL</v>
      </c>
      <c r="N2500" t="str">
        <v>59.97345, 10.00468</v>
      </c>
      <c r="O2500">
        <v>45908</v>
      </c>
      <c r="P2500">
        <v>0.41666666666666669</v>
      </c>
      <c r="Q2500">
        <v>0.83333333333333337</v>
      </c>
      <c r="R2500" t="str">
        <v>True</v>
      </c>
    </row>
    <row r="2501" spans="1:18" x14ac:dyDescent="0.25">
      <c r="A2501" t="str">
        <v>250001</v>
      </c>
      <c r="B2501" t="str">
        <v>Stortingsvalget 2025</v>
      </c>
      <c r="C2501" t="str">
        <v>Buskerud</v>
      </c>
      <c r="D2501" t="str">
        <v>3316</v>
      </c>
      <c r="E2501" t="str">
        <v>Modum</v>
      </c>
      <c r="F2501" t="str">
        <v>0003</v>
      </c>
      <c r="G2501" t="str">
        <v>Stalsberg</v>
      </c>
      <c r="H2501" t="str">
        <v>0003</v>
      </c>
      <c r="I2501" t="str">
        <v>Stalsberg skole</v>
      </c>
      <c r="J2501" t="str">
        <v>Stalsbergveien 24</v>
      </c>
      <c r="K2501" t="str">
        <v>3360</v>
      </c>
      <c r="L2501" t="str">
        <v>Geithus</v>
      </c>
      <c r="M2501" t="str">
        <v>NULL</v>
      </c>
      <c r="N2501" t="str">
        <v>59.92257, 9.96396</v>
      </c>
      <c r="O2501">
        <v>45908</v>
      </c>
      <c r="P2501">
        <v>0.41666666666666669</v>
      </c>
      <c r="Q2501">
        <v>0.83333333333333337</v>
      </c>
      <c r="R2501" t="str">
        <v>True</v>
      </c>
    </row>
    <row r="2502" spans="1:18" x14ac:dyDescent="0.25">
      <c r="A2502" t="str">
        <v>250001</v>
      </c>
      <c r="B2502" t="str">
        <v>Stortingsvalget 2025</v>
      </c>
      <c r="C2502" t="str">
        <v>Buskerud</v>
      </c>
      <c r="D2502" t="str">
        <v>3316</v>
      </c>
      <c r="E2502" t="str">
        <v>Modum</v>
      </c>
      <c r="F2502" t="str">
        <v>0004</v>
      </c>
      <c r="G2502" t="str">
        <v>Enger</v>
      </c>
      <c r="H2502" t="str">
        <v>0004</v>
      </c>
      <c r="I2502" t="str">
        <v>Enger skole</v>
      </c>
      <c r="J2502" t="str">
        <v>Eikerveien 52</v>
      </c>
      <c r="K2502" t="str">
        <v>3340</v>
      </c>
      <c r="L2502" t="str">
        <v>Åmot</v>
      </c>
      <c r="M2502" t="str">
        <v>NULL</v>
      </c>
      <c r="N2502" t="str">
        <v>59.89192, 9.92721</v>
      </c>
      <c r="O2502">
        <v>45908</v>
      </c>
      <c r="P2502">
        <v>0.41666666666666669</v>
      </c>
      <c r="Q2502">
        <v>0.83333333333333337</v>
      </c>
      <c r="R2502" t="str">
        <v>True</v>
      </c>
    </row>
    <row r="2503" spans="1:18" x14ac:dyDescent="0.25">
      <c r="A2503" t="str">
        <v>250001</v>
      </c>
      <c r="B2503" t="str">
        <v>Stortingsvalget 2025</v>
      </c>
      <c r="C2503" t="str">
        <v>Buskerud</v>
      </c>
      <c r="D2503" t="str">
        <v>3316</v>
      </c>
      <c r="E2503" t="str">
        <v>Modum</v>
      </c>
      <c r="F2503" t="str">
        <v>0005</v>
      </c>
      <c r="G2503" t="str">
        <v>Buskerud</v>
      </c>
      <c r="H2503" t="str">
        <v>0005</v>
      </c>
      <c r="I2503" t="str">
        <v>Buskerud skole</v>
      </c>
      <c r="J2503" t="str">
        <v>Nordbråtagata 6</v>
      </c>
      <c r="K2503" t="str">
        <v>3340</v>
      </c>
      <c r="L2503" t="str">
        <v>Åmot</v>
      </c>
      <c r="M2503" t="str">
        <v>NULL</v>
      </c>
      <c r="N2503" t="str">
        <v>59.89631, 9.88919</v>
      </c>
      <c r="O2503">
        <v>45908</v>
      </c>
      <c r="P2503">
        <v>0.41666666666666669</v>
      </c>
      <c r="Q2503">
        <v>0.83333333333333337</v>
      </c>
      <c r="R2503" t="str">
        <v>True</v>
      </c>
    </row>
    <row r="2504" spans="1:18" x14ac:dyDescent="0.25">
      <c r="A2504" t="str">
        <v>250001</v>
      </c>
      <c r="B2504" t="str">
        <v>Stortingsvalget 2025</v>
      </c>
      <c r="C2504" t="str">
        <v>Buskerud</v>
      </c>
      <c r="D2504" t="str">
        <v>3318</v>
      </c>
      <c r="E2504" t="str">
        <v>Krødsherad</v>
      </c>
      <c r="F2504" t="str">
        <v>0001</v>
      </c>
      <c r="G2504" t="str">
        <v>Krøderen</v>
      </c>
      <c r="H2504" t="str">
        <v>0001</v>
      </c>
      <c r="I2504" t="str">
        <v>Krøderen Samfunnshus</v>
      </c>
      <c r="J2504" t="str">
        <v>Byåsen 1</v>
      </c>
      <c r="K2504" t="str">
        <v>3535</v>
      </c>
      <c r="L2504" t="str">
        <v>Krøderen</v>
      </c>
      <c r="M2504" t="str">
        <v>NULL</v>
      </c>
      <c r="N2504" t="str">
        <v>60.124536, 9.786501</v>
      </c>
      <c r="O2504">
        <v>45908</v>
      </c>
      <c r="P2504">
        <v>0.375</v>
      </c>
      <c r="Q2504">
        <v>0.70833333333333337</v>
      </c>
      <c r="R2504" t="str">
        <v>True</v>
      </c>
    </row>
    <row r="2505" spans="1:18" x14ac:dyDescent="0.25">
      <c r="A2505" t="str">
        <v>250001</v>
      </c>
      <c r="B2505" t="str">
        <v>Stortingsvalget 2025</v>
      </c>
      <c r="C2505" t="str">
        <v>Buskerud</v>
      </c>
      <c r="D2505" t="str">
        <v>3318</v>
      </c>
      <c r="E2505" t="str">
        <v>Krødsherad</v>
      </c>
      <c r="F2505" t="str">
        <v>0002</v>
      </c>
      <c r="G2505" t="str">
        <v>Noresund</v>
      </c>
      <c r="H2505" t="str">
        <v>0002</v>
      </c>
      <c r="I2505" t="str">
        <v>U.etg kommunehuset</v>
      </c>
      <c r="J2505" t="str">
        <v>Ringnesveien 10</v>
      </c>
      <c r="K2505" t="str">
        <v>3536</v>
      </c>
      <c r="L2505" t="str">
        <v>Noresund</v>
      </c>
      <c r="M2505" t="str">
        <v>NULL</v>
      </c>
      <c r="N2505" t="str">
        <v>60.179258, 9.620848</v>
      </c>
      <c r="O2505">
        <v>45908</v>
      </c>
      <c r="P2505">
        <v>0.375</v>
      </c>
      <c r="Q2505">
        <v>0.70833333333333337</v>
      </c>
      <c r="R2505" t="str">
        <v>True</v>
      </c>
    </row>
    <row r="2506" spans="1:18" x14ac:dyDescent="0.25">
      <c r="A2506" t="str">
        <v>250001</v>
      </c>
      <c r="B2506" t="str">
        <v>Stortingsvalget 2025</v>
      </c>
      <c r="C2506" t="str">
        <v>Buskerud</v>
      </c>
      <c r="D2506" t="str">
        <v>3320</v>
      </c>
      <c r="E2506" t="str">
        <v>Flå</v>
      </c>
      <c r="F2506" t="str">
        <v>0001</v>
      </c>
      <c r="G2506" t="str">
        <v>Flå</v>
      </c>
      <c r="H2506" t="str">
        <v>0001</v>
      </c>
      <c r="I2506" t="str">
        <v>Flå skole, kultursalen</v>
      </c>
      <c r="J2506" t="str">
        <v>Sentrumsvegen 33</v>
      </c>
      <c r="K2506" t="str">
        <v>3539</v>
      </c>
      <c r="L2506" t="str">
        <v>Flå</v>
      </c>
      <c r="M2506" t="str">
        <v>NULL</v>
      </c>
      <c r="N2506" t="str">
        <v>60.43042, 9.46253</v>
      </c>
      <c r="O2506">
        <v>45908</v>
      </c>
      <c r="P2506">
        <v>0.375</v>
      </c>
      <c r="Q2506">
        <v>0.83333333333333337</v>
      </c>
      <c r="R2506" t="str">
        <v>True</v>
      </c>
    </row>
    <row r="2507" spans="1:18" x14ac:dyDescent="0.25">
      <c r="A2507" t="str">
        <v>250001</v>
      </c>
      <c r="B2507" t="str">
        <v>Stortingsvalget 2025</v>
      </c>
      <c r="C2507" t="str">
        <v>Buskerud</v>
      </c>
      <c r="D2507" t="str">
        <v>3322</v>
      </c>
      <c r="E2507" t="str">
        <v>Nesbyen</v>
      </c>
      <c r="F2507" t="str">
        <v>0001</v>
      </c>
      <c r="G2507" t="str">
        <v>Nes</v>
      </c>
      <c r="H2507" t="str">
        <v>0001</v>
      </c>
      <c r="I2507" t="str">
        <v>Nesbyen kommunehus</v>
      </c>
      <c r="J2507" t="str">
        <v>Rukkedalsvegen 46</v>
      </c>
      <c r="K2507" t="str">
        <v>3540</v>
      </c>
      <c r="L2507" t="str">
        <v>Nesbyen</v>
      </c>
      <c r="M2507" t="str">
        <v>NULL</v>
      </c>
      <c r="N2507" t="str">
        <v>60.56795, 9.1019</v>
      </c>
      <c r="O2507">
        <v>45908</v>
      </c>
      <c r="P2507">
        <v>0.375</v>
      </c>
      <c r="Q2507">
        <v>0.875</v>
      </c>
      <c r="R2507" t="str">
        <v>True</v>
      </c>
    </row>
    <row r="2508" spans="1:18" x14ac:dyDescent="0.25">
      <c r="A2508" t="str">
        <v>250001</v>
      </c>
      <c r="B2508" t="str">
        <v>Stortingsvalget 2025</v>
      </c>
      <c r="C2508" t="str">
        <v>Buskerud</v>
      </c>
      <c r="D2508" t="str">
        <v>3324</v>
      </c>
      <c r="E2508" t="str">
        <v>Gol</v>
      </c>
      <c r="F2508" t="str">
        <v>0004</v>
      </c>
      <c r="G2508" t="str">
        <v>Golreppen</v>
      </c>
      <c r="H2508" t="str">
        <v>0004</v>
      </c>
      <c r="I2508" t="str">
        <v>Gol samfunnshus</v>
      </c>
      <c r="J2508" t="str">
        <v>Svøovegen 7</v>
      </c>
      <c r="K2508" t="str">
        <v>3550</v>
      </c>
      <c r="L2508" t="str">
        <v>Gol</v>
      </c>
      <c r="M2508" t="str">
        <v>NULL</v>
      </c>
      <c r="N2508" t="str">
        <v>60.7036088, 8.94367</v>
      </c>
      <c r="O2508">
        <v>45908</v>
      </c>
      <c r="P2508">
        <v>0.375</v>
      </c>
      <c r="Q2508">
        <v>0.875</v>
      </c>
      <c r="R2508" t="str">
        <v>False</v>
      </c>
    </row>
    <row r="2509" spans="1:18" x14ac:dyDescent="0.25">
      <c r="A2509" t="str">
        <v>250001</v>
      </c>
      <c r="B2509" t="str">
        <v>Stortingsvalget 2025</v>
      </c>
      <c r="C2509" t="str">
        <v>Buskerud</v>
      </c>
      <c r="D2509" t="str">
        <v>3326</v>
      </c>
      <c r="E2509" t="str">
        <v>Hemsedal</v>
      </c>
      <c r="F2509" t="str">
        <v>0001</v>
      </c>
      <c r="G2509" t="str">
        <v>Hemsedal</v>
      </c>
      <c r="H2509" t="str">
        <v>0001</v>
      </c>
      <c r="I2509" t="str">
        <v>Hemsedal Kultursal - Kommunehuset</v>
      </c>
      <c r="J2509" t="str">
        <v>Hemsedalsvegen 2889</v>
      </c>
      <c r="K2509" t="str">
        <v>3560</v>
      </c>
      <c r="L2509" t="str">
        <v>Hemsedal</v>
      </c>
      <c r="M2509" t="str">
        <v>NULL</v>
      </c>
      <c r="N2509" t="str">
        <v>60.861026, 8.565302</v>
      </c>
      <c r="O2509">
        <v>45908</v>
      </c>
      <c r="P2509">
        <v>0.375</v>
      </c>
      <c r="Q2509">
        <v>0.875</v>
      </c>
      <c r="R2509" t="str">
        <v>True</v>
      </c>
    </row>
    <row r="2510" spans="1:18" x14ac:dyDescent="0.25">
      <c r="A2510" t="str">
        <v>250001</v>
      </c>
      <c r="B2510" t="str">
        <v>Stortingsvalget 2025</v>
      </c>
      <c r="C2510" t="str">
        <v>Buskerud</v>
      </c>
      <c r="D2510" t="str">
        <v>3328</v>
      </c>
      <c r="E2510" t="str">
        <v>Ål</v>
      </c>
      <c r="F2510" t="str">
        <v>0001</v>
      </c>
      <c r="G2510" t="str">
        <v>Torpo</v>
      </c>
      <c r="H2510" t="str">
        <v>0001</v>
      </c>
      <c r="I2510" t="str">
        <v>Torpo skule</v>
      </c>
      <c r="J2510" t="str">
        <v>Skulebakken 3</v>
      </c>
      <c r="K2510" t="str">
        <v>3579</v>
      </c>
      <c r="L2510" t="str">
        <v>Torpo</v>
      </c>
      <c r="M2510" t="str">
        <v>NULL</v>
      </c>
      <c r="N2510" t="str">
        <v>60.66532, 8.72132</v>
      </c>
      <c r="O2510">
        <v>45908</v>
      </c>
      <c r="P2510">
        <v>0.41666666666666669</v>
      </c>
      <c r="Q2510">
        <v>0.875</v>
      </c>
      <c r="R2510" t="str">
        <v>True</v>
      </c>
    </row>
    <row r="2511" spans="1:18" x14ac:dyDescent="0.25">
      <c r="A2511" t="str">
        <v>250001</v>
      </c>
      <c r="B2511" t="str">
        <v>Stortingsvalget 2025</v>
      </c>
      <c r="C2511" t="str">
        <v>Buskerud</v>
      </c>
      <c r="D2511" t="str">
        <v>3328</v>
      </c>
      <c r="E2511" t="str">
        <v>Ål</v>
      </c>
      <c r="F2511" t="str">
        <v>0002</v>
      </c>
      <c r="G2511" t="str">
        <v>Leveld</v>
      </c>
      <c r="H2511" t="str">
        <v>0002</v>
      </c>
      <c r="I2511" t="str">
        <v>Leveldtun</v>
      </c>
      <c r="J2511" t="str">
        <v>Nordbygdvegen 948</v>
      </c>
      <c r="K2511" t="str">
        <v>3570</v>
      </c>
      <c r="L2511" t="str">
        <v>Ål</v>
      </c>
      <c r="M2511" t="str">
        <v>NULL</v>
      </c>
      <c r="N2511" t="str">
        <v>60.70138, 8.4872</v>
      </c>
      <c r="O2511">
        <v>45908</v>
      </c>
      <c r="P2511">
        <v>0.41666666666666669</v>
      </c>
      <c r="Q2511">
        <v>0.875</v>
      </c>
      <c r="R2511" t="str">
        <v>True</v>
      </c>
    </row>
    <row r="2512" spans="1:18" x14ac:dyDescent="0.25">
      <c r="A2512" t="str">
        <v>250001</v>
      </c>
      <c r="B2512" t="str">
        <v>Stortingsvalget 2025</v>
      </c>
      <c r="C2512" t="str">
        <v>Buskerud</v>
      </c>
      <c r="D2512" t="str">
        <v>3328</v>
      </c>
      <c r="E2512" t="str">
        <v>Ål</v>
      </c>
      <c r="F2512" t="str">
        <v>0003</v>
      </c>
      <c r="G2512" t="str">
        <v>Nedre Ål</v>
      </c>
      <c r="H2512" t="str">
        <v>0003</v>
      </c>
      <c r="I2512" t="str">
        <v>Ål kulturhus</v>
      </c>
      <c r="J2512" t="str">
        <v>Myren 40</v>
      </c>
      <c r="K2512" t="str">
        <v>3570</v>
      </c>
      <c r="L2512" t="str">
        <v>Ål</v>
      </c>
      <c r="M2512" t="str">
        <v>NULL</v>
      </c>
      <c r="N2512" t="str">
        <v>60.62978, 8.56165</v>
      </c>
      <c r="O2512">
        <v>45908</v>
      </c>
      <c r="P2512">
        <v>0.41666666666666669</v>
      </c>
      <c r="Q2512">
        <v>0.875</v>
      </c>
      <c r="R2512" t="str">
        <v>True</v>
      </c>
    </row>
    <row r="2513" spans="1:18" x14ac:dyDescent="0.25">
      <c r="A2513" t="str">
        <v>250001</v>
      </c>
      <c r="B2513" t="str">
        <v>Stortingsvalget 2025</v>
      </c>
      <c r="C2513" t="str">
        <v>Buskerud</v>
      </c>
      <c r="D2513" t="str">
        <v>3330</v>
      </c>
      <c r="E2513" t="str">
        <v>Hol</v>
      </c>
      <c r="F2513" t="str">
        <v>0003</v>
      </c>
      <c r="G2513" t="str">
        <v>Hol</v>
      </c>
      <c r="H2513" t="str">
        <v>0003</v>
      </c>
      <c r="I2513" t="str">
        <v>Hol kommunehus</v>
      </c>
      <c r="J2513" t="str">
        <v>Ålmannvegen 8</v>
      </c>
      <c r="K2513" t="str">
        <v>3576</v>
      </c>
      <c r="L2513" t="str">
        <v>Hol</v>
      </c>
      <c r="M2513" t="str">
        <v>NULL</v>
      </c>
      <c r="N2513" t="str">
        <v>60.61523, 8.30231</v>
      </c>
      <c r="O2513">
        <v>45908</v>
      </c>
      <c r="P2513">
        <v>0.41666666666666669</v>
      </c>
      <c r="Q2513">
        <v>0.875</v>
      </c>
      <c r="R2513" t="str">
        <v>True</v>
      </c>
    </row>
    <row r="2514" spans="1:18" x14ac:dyDescent="0.25">
      <c r="A2514" t="str">
        <v>250001</v>
      </c>
      <c r="B2514" t="str">
        <v>Stortingsvalget 2025</v>
      </c>
      <c r="C2514" t="str">
        <v>Buskerud</v>
      </c>
      <c r="D2514" t="str">
        <v>3330</v>
      </c>
      <c r="E2514" t="str">
        <v>Hol</v>
      </c>
      <c r="F2514" t="str">
        <v>0007</v>
      </c>
      <c r="G2514" t="str">
        <v>Geilo</v>
      </c>
      <c r="H2514" t="str">
        <v>0007</v>
      </c>
      <c r="I2514" t="str">
        <v>Geilohallen</v>
      </c>
      <c r="J2514" t="str">
        <v>Lienvegen 85</v>
      </c>
      <c r="K2514" t="str">
        <v>3580</v>
      </c>
      <c r="L2514" t="str">
        <v>Geilo</v>
      </c>
      <c r="M2514" t="str">
        <v>NULL</v>
      </c>
      <c r="N2514" t="str">
        <v>60.53654, 8.22571</v>
      </c>
      <c r="O2514">
        <v>45908</v>
      </c>
      <c r="P2514">
        <v>0.41666666666666669</v>
      </c>
      <c r="Q2514">
        <v>0.875</v>
      </c>
      <c r="R2514" t="str">
        <v>True</v>
      </c>
    </row>
    <row r="2515" spans="1:18" x14ac:dyDescent="0.25">
      <c r="A2515" t="str">
        <v>250001</v>
      </c>
      <c r="B2515" t="str">
        <v>Stortingsvalget 2025</v>
      </c>
      <c r="C2515" t="str">
        <v>Buskerud</v>
      </c>
      <c r="D2515" t="str">
        <v>3332</v>
      </c>
      <c r="E2515" t="str">
        <v>Sigdal</v>
      </c>
      <c r="F2515" t="str">
        <v>0001</v>
      </c>
      <c r="G2515" t="str">
        <v>Nerstad</v>
      </c>
      <c r="H2515" t="str">
        <v>0001</v>
      </c>
      <c r="I2515" t="str">
        <v>Nerstad samfunnshus</v>
      </c>
      <c r="J2515" t="str">
        <v>Sigdalsveien 1484</v>
      </c>
      <c r="K2515" t="str">
        <v>3350</v>
      </c>
      <c r="L2515" t="str">
        <v>Prestfoss</v>
      </c>
      <c r="M2515" t="str">
        <v>NULL</v>
      </c>
      <c r="N2515" t="str">
        <v>60.001904, 9.736188</v>
      </c>
      <c r="O2515">
        <v>45908</v>
      </c>
      <c r="P2515">
        <v>0.5</v>
      </c>
      <c r="Q2515">
        <v>0.83333333333333337</v>
      </c>
      <c r="R2515" t="str">
        <v>True</v>
      </c>
    </row>
    <row r="2516" spans="1:18" x14ac:dyDescent="0.25">
      <c r="A2516" t="str">
        <v>250001</v>
      </c>
      <c r="B2516" t="str">
        <v>Stortingsvalget 2025</v>
      </c>
      <c r="C2516" t="str">
        <v>Buskerud</v>
      </c>
      <c r="D2516" t="str">
        <v>3332</v>
      </c>
      <c r="E2516" t="str">
        <v>Sigdal</v>
      </c>
      <c r="F2516" t="str">
        <v>0002</v>
      </c>
      <c r="G2516" t="str">
        <v>Prestfoss</v>
      </c>
      <c r="H2516" t="str">
        <v>0002</v>
      </c>
      <c r="I2516" t="str">
        <v>Kommunehuset</v>
      </c>
      <c r="J2516" t="str">
        <v>Borgestubakken 2</v>
      </c>
      <c r="K2516" t="str">
        <v>3350</v>
      </c>
      <c r="L2516" t="str">
        <v>Prestfoss</v>
      </c>
      <c r="M2516" t="str">
        <v>NULL</v>
      </c>
      <c r="N2516" t="str">
        <v>60.045277, 9.635959</v>
      </c>
      <c r="O2516">
        <v>45908</v>
      </c>
      <c r="P2516">
        <v>0.5</v>
      </c>
      <c r="Q2516">
        <v>0.83333333333333337</v>
      </c>
      <c r="R2516" t="str">
        <v>True</v>
      </c>
    </row>
    <row r="2517" spans="1:18" x14ac:dyDescent="0.25">
      <c r="A2517" t="str">
        <v>250001</v>
      </c>
      <c r="B2517" t="str">
        <v>Stortingsvalget 2025</v>
      </c>
      <c r="C2517" t="str">
        <v>Buskerud</v>
      </c>
      <c r="D2517" t="str">
        <v>3332</v>
      </c>
      <c r="E2517" t="str">
        <v>Sigdal</v>
      </c>
      <c r="F2517" t="str">
        <v>0005</v>
      </c>
      <c r="G2517" t="str">
        <v>Eggedal</v>
      </c>
      <c r="H2517" t="str">
        <v>0005</v>
      </c>
      <c r="I2517" t="str">
        <v>Eggedal samfunnshus</v>
      </c>
      <c r="J2517" t="str">
        <v>Strengåvad 3</v>
      </c>
      <c r="K2517" t="str">
        <v>3359</v>
      </c>
      <c r="L2517" t="str">
        <v>Eggedal</v>
      </c>
      <c r="M2517" t="str">
        <v>NULL</v>
      </c>
      <c r="N2517" t="str">
        <v>60.239958, 9.357278</v>
      </c>
      <c r="O2517">
        <v>45908</v>
      </c>
      <c r="P2517">
        <v>0.5</v>
      </c>
      <c r="Q2517">
        <v>0.83333333333333337</v>
      </c>
      <c r="R2517" t="str">
        <v>True</v>
      </c>
    </row>
    <row r="2518" spans="1:18" x14ac:dyDescent="0.25">
      <c r="A2518" t="str">
        <v>250001</v>
      </c>
      <c r="B2518" t="str">
        <v>Stortingsvalget 2025</v>
      </c>
      <c r="C2518" t="str">
        <v>Buskerud</v>
      </c>
      <c r="D2518" t="str">
        <v>3334</v>
      </c>
      <c r="E2518" t="str">
        <v>Flesberg</v>
      </c>
      <c r="F2518" t="str">
        <v>0001</v>
      </c>
      <c r="G2518" t="str">
        <v>Flesberg</v>
      </c>
      <c r="H2518" t="str">
        <v>0001</v>
      </c>
      <c r="I2518" t="str">
        <v>Stevningsmogen grendehus</v>
      </c>
      <c r="J2518" t="str">
        <v>Numedalsvegen 2018</v>
      </c>
      <c r="K2518" t="str">
        <v>3623</v>
      </c>
      <c r="L2518" t="str">
        <v>Lampeland</v>
      </c>
      <c r="M2518" t="str">
        <v>NULL</v>
      </c>
      <c r="N2518" t="str">
        <v>59.83739, 9.57124</v>
      </c>
      <c r="O2518">
        <v>45908</v>
      </c>
      <c r="P2518">
        <v>0.375</v>
      </c>
      <c r="Q2518">
        <v>0.875</v>
      </c>
      <c r="R2518" t="str">
        <v>True</v>
      </c>
    </row>
    <row r="2519" spans="1:18" x14ac:dyDescent="0.25">
      <c r="A2519" t="str">
        <v>250001</v>
      </c>
      <c r="B2519" t="str">
        <v>Stortingsvalget 2025</v>
      </c>
      <c r="C2519" t="str">
        <v>Buskerud</v>
      </c>
      <c r="D2519" t="str">
        <v>3336</v>
      </c>
      <c r="E2519" t="str">
        <v>Rollag</v>
      </c>
      <c r="F2519" t="str">
        <v>0001</v>
      </c>
      <c r="G2519" t="str">
        <v>Veggli</v>
      </c>
      <c r="H2519" t="str">
        <v>0001</v>
      </c>
      <c r="I2519" t="str">
        <v>Veggli Bibliotek</v>
      </c>
      <c r="J2519" t="str">
        <v>Kolvegen 11</v>
      </c>
      <c r="K2519" t="str">
        <v>3628</v>
      </c>
      <c r="L2519" t="str">
        <v>Veggli</v>
      </c>
      <c r="M2519" t="str">
        <v>NULL</v>
      </c>
      <c r="N2519" t="str">
        <v>60.03988, 9.15739</v>
      </c>
      <c r="O2519">
        <v>45908</v>
      </c>
      <c r="P2519">
        <v>0.54166666666666663</v>
      </c>
      <c r="Q2519">
        <v>0.83333333333333337</v>
      </c>
      <c r="R2519" t="str">
        <v>False</v>
      </c>
    </row>
    <row r="2520" spans="1:18" x14ac:dyDescent="0.25">
      <c r="A2520" t="str">
        <v>250001</v>
      </c>
      <c r="B2520" t="str">
        <v>Stortingsvalget 2025</v>
      </c>
      <c r="C2520" t="str">
        <v>Buskerud</v>
      </c>
      <c r="D2520" t="str">
        <v>3336</v>
      </c>
      <c r="E2520" t="str">
        <v>Rollag</v>
      </c>
      <c r="F2520" t="str">
        <v>0002</v>
      </c>
      <c r="G2520" t="str">
        <v>Rollag</v>
      </c>
      <c r="H2520" t="str">
        <v>0002</v>
      </c>
      <c r="I2520" t="str">
        <v>Rollag Bibliotek</v>
      </c>
      <c r="J2520" t="str">
        <v>Vrågåvegen 10</v>
      </c>
      <c r="K2520" t="str">
        <v>3626</v>
      </c>
      <c r="L2520" t="str">
        <v>Rollag</v>
      </c>
      <c r="M2520" t="str">
        <v>NULL</v>
      </c>
      <c r="N2520" t="str">
        <v>59.98422, 9.2947</v>
      </c>
      <c r="O2520">
        <v>45908</v>
      </c>
      <c r="P2520">
        <v>0.54166666666666663</v>
      </c>
      <c r="Q2520">
        <v>0.83333333333333337</v>
      </c>
      <c r="R2520" t="str">
        <v>True</v>
      </c>
    </row>
    <row r="2521" spans="1:18" x14ac:dyDescent="0.25">
      <c r="A2521" t="str">
        <v>250001</v>
      </c>
      <c r="B2521" t="str">
        <v>Stortingsvalget 2025</v>
      </c>
      <c r="C2521" t="str">
        <v>Buskerud</v>
      </c>
      <c r="D2521" t="str">
        <v>3338</v>
      </c>
      <c r="E2521" t="str">
        <v>Nore og Uvdal</v>
      </c>
      <c r="F2521" t="str">
        <v>0001</v>
      </c>
      <c r="G2521" t="str">
        <v>Uvdal</v>
      </c>
      <c r="H2521" t="str">
        <v>0001</v>
      </c>
      <c r="I2521" t="str">
        <v>Uvdal samfunnshus</v>
      </c>
      <c r="J2521" t="str">
        <v>Uvdalsvegen 1211</v>
      </c>
      <c r="K2521" t="str">
        <v>3632</v>
      </c>
      <c r="L2521" t="str">
        <v>Uvdal</v>
      </c>
      <c r="M2521" t="str">
        <v>NULL</v>
      </c>
      <c r="N2521" t="str">
        <v>60.27058, 8.74465</v>
      </c>
      <c r="O2521">
        <v>45908</v>
      </c>
      <c r="P2521">
        <v>0.60416666666666663</v>
      </c>
      <c r="Q2521">
        <v>0.79166666666666663</v>
      </c>
      <c r="R2521" t="str">
        <v>True</v>
      </c>
    </row>
    <row r="2522" spans="1:18" x14ac:dyDescent="0.25">
      <c r="A2522" t="str">
        <v>250001</v>
      </c>
      <c r="B2522" t="str">
        <v>Stortingsvalget 2025</v>
      </c>
      <c r="C2522" t="str">
        <v>Buskerud</v>
      </c>
      <c r="D2522" t="str">
        <v>3338</v>
      </c>
      <c r="E2522" t="str">
        <v>Nore og Uvdal</v>
      </c>
      <c r="F2522" t="str">
        <v>0002</v>
      </c>
      <c r="G2522" t="str">
        <v>Rødberg</v>
      </c>
      <c r="H2522" t="str">
        <v>0002</v>
      </c>
      <c r="I2522" t="str">
        <v>Rødberghallen</v>
      </c>
      <c r="J2522" t="str">
        <v>Syljerudvegen 5</v>
      </c>
      <c r="K2522" t="str">
        <v>3630</v>
      </c>
      <c r="L2522" t="str">
        <v>Rødberg</v>
      </c>
      <c r="M2522" t="str">
        <v>NULL</v>
      </c>
      <c r="N2522" t="str">
        <v>60.2693, 8.94543</v>
      </c>
      <c r="O2522">
        <v>45908</v>
      </c>
      <c r="P2522">
        <v>0.60416666666666663</v>
      </c>
      <c r="Q2522">
        <v>0.79166666666666663</v>
      </c>
      <c r="R2522" t="str">
        <v>True</v>
      </c>
    </row>
    <row r="2523" spans="1:18" x14ac:dyDescent="0.25">
      <c r="A2523" t="str">
        <v>250001</v>
      </c>
      <c r="B2523" t="str">
        <v>Stortingsvalget 2025</v>
      </c>
      <c r="C2523" t="str">
        <v>Buskerud</v>
      </c>
      <c r="D2523" t="str">
        <v>3338</v>
      </c>
      <c r="E2523" t="str">
        <v>Nore og Uvdal</v>
      </c>
      <c r="F2523" t="str">
        <v>0003</v>
      </c>
      <c r="G2523" t="str">
        <v>Nore</v>
      </c>
      <c r="H2523" t="str">
        <v>0003</v>
      </c>
      <c r="I2523" t="str">
        <v>Norehallen</v>
      </c>
      <c r="J2523" t="str">
        <v>Fjordvegen 60</v>
      </c>
      <c r="K2523" t="str">
        <v>3629</v>
      </c>
      <c r="L2523" t="str">
        <v>Nore</v>
      </c>
      <c r="M2523" t="str">
        <v>NULL</v>
      </c>
      <c r="N2523" t="str">
        <v>60.16707, 9.0112</v>
      </c>
      <c r="O2523">
        <v>45908</v>
      </c>
      <c r="P2523">
        <v>0.60416666666666663</v>
      </c>
      <c r="Q2523">
        <v>0.79166666666666663</v>
      </c>
      <c r="R2523" t="str">
        <v>False</v>
      </c>
    </row>
    <row r="2524" spans="1:18" x14ac:dyDescent="0.25">
      <c r="A2524" t="str">
        <v>250001</v>
      </c>
      <c r="B2524" t="str">
        <v>Stortingsvalget 2025</v>
      </c>
      <c r="C2524" t="str">
        <v>Buskerud</v>
      </c>
      <c r="D2524" t="str">
        <v>3338</v>
      </c>
      <c r="E2524" t="str">
        <v>Nore og Uvdal</v>
      </c>
      <c r="F2524" t="str">
        <v>0004</v>
      </c>
      <c r="G2524" t="str">
        <v>Tunhovd</v>
      </c>
      <c r="H2524" t="str">
        <v>0004</v>
      </c>
      <c r="I2524" t="str">
        <v>Tunhovd samfunnshus</v>
      </c>
      <c r="J2524" t="str">
        <v>Tunhovdvegen 2164</v>
      </c>
      <c r="K2524" t="str">
        <v>3544</v>
      </c>
      <c r="L2524" t="str">
        <v>Tunhovd</v>
      </c>
      <c r="M2524" t="str">
        <v>NULL</v>
      </c>
      <c r="N2524" t="str">
        <v>60.46119, 8.76038</v>
      </c>
      <c r="O2524">
        <v>45908</v>
      </c>
      <c r="P2524">
        <v>0.60416666666666663</v>
      </c>
      <c r="Q2524">
        <v>0.79166666666666663</v>
      </c>
      <c r="R2524" t="str">
        <v>True</v>
      </c>
    </row>
    <row r="2525" spans="1:18" x14ac:dyDescent="0.25">
      <c r="A2525" t="str">
        <v>250001</v>
      </c>
      <c r="B2525" t="str">
        <v>Stortingsvalget 2025</v>
      </c>
      <c r="C2525" t="str">
        <v>Vestfold</v>
      </c>
      <c r="D2525" t="str">
        <v>3901</v>
      </c>
      <c r="E2525" t="str">
        <v>Horten</v>
      </c>
      <c r="F2525" t="str">
        <v>0001</v>
      </c>
      <c r="G2525" t="str">
        <v>Horten</v>
      </c>
      <c r="H2525" t="str">
        <v>0001</v>
      </c>
      <c r="I2525" t="str">
        <v>Holtanhallen</v>
      </c>
      <c r="J2525" t="str">
        <v>Grønligata 23</v>
      </c>
      <c r="K2525" t="str">
        <v>3188</v>
      </c>
      <c r="L2525" t="str">
        <v>Horten</v>
      </c>
      <c r="M2525" t="str">
        <v>NULL</v>
      </c>
      <c r="N2525" t="str">
        <v>59.4117, 10.46584</v>
      </c>
      <c r="O2525">
        <v>45908</v>
      </c>
      <c r="P2525">
        <v>0.375</v>
      </c>
      <c r="Q2525">
        <v>0.875</v>
      </c>
      <c r="R2525" t="str">
        <v>True</v>
      </c>
    </row>
    <row r="2526" spans="1:18" x14ac:dyDescent="0.25">
      <c r="A2526" t="str">
        <v>250001</v>
      </c>
      <c r="B2526" t="str">
        <v>Stortingsvalget 2025</v>
      </c>
      <c r="C2526" t="str">
        <v>Vestfold</v>
      </c>
      <c r="D2526" t="str">
        <v>3901</v>
      </c>
      <c r="E2526" t="str">
        <v>Horten</v>
      </c>
      <c r="F2526" t="str">
        <v>0002</v>
      </c>
      <c r="G2526" t="str">
        <v>Borre</v>
      </c>
      <c r="H2526" t="str">
        <v>0002</v>
      </c>
      <c r="I2526" t="str">
        <v>Borrehallen</v>
      </c>
      <c r="J2526" t="str">
        <v>Ynglingeveien 20</v>
      </c>
      <c r="K2526" t="str">
        <v>3184</v>
      </c>
      <c r="L2526" t="str">
        <v>Borre</v>
      </c>
      <c r="M2526" t="str">
        <v>NULL</v>
      </c>
      <c r="N2526" t="str">
        <v>59.37991, 10.44815</v>
      </c>
      <c r="O2526">
        <v>45908</v>
      </c>
      <c r="P2526">
        <v>0.375</v>
      </c>
      <c r="Q2526">
        <v>0.875</v>
      </c>
      <c r="R2526" t="str">
        <v>True</v>
      </c>
    </row>
    <row r="2527" spans="1:18" x14ac:dyDescent="0.25">
      <c r="A2527" t="str">
        <v>250001</v>
      </c>
      <c r="B2527" t="str">
        <v>Stortingsvalget 2025</v>
      </c>
      <c r="C2527" t="str">
        <v>Vestfold</v>
      </c>
      <c r="D2527" t="str">
        <v>3903</v>
      </c>
      <c r="E2527" t="str">
        <v>Holmestrand</v>
      </c>
      <c r="F2527" t="str">
        <v>0003</v>
      </c>
      <c r="G2527" t="str">
        <v>Botne/Gjøklep</v>
      </c>
      <c r="H2527" t="str">
        <v>0003</v>
      </c>
      <c r="I2527" t="str">
        <v>Høyanghallen, Gjøklep</v>
      </c>
      <c r="J2527" t="str">
        <v>Botne Kirkevei 15</v>
      </c>
      <c r="K2527" t="str">
        <v>3085</v>
      </c>
      <c r="L2527" t="str">
        <v>Holmestrand</v>
      </c>
      <c r="M2527" t="str">
        <v>NULL</v>
      </c>
      <c r="N2527" t="str">
        <v>59.482964, 10.297093</v>
      </c>
      <c r="O2527">
        <v>45908</v>
      </c>
      <c r="P2527">
        <v>0.375</v>
      </c>
      <c r="Q2527">
        <v>0.875</v>
      </c>
      <c r="R2527" t="str">
        <v>True</v>
      </c>
    </row>
    <row r="2528" spans="1:18" x14ac:dyDescent="0.25">
      <c r="A2528" t="str">
        <v>250001</v>
      </c>
      <c r="B2528" t="str">
        <v>Stortingsvalget 2025</v>
      </c>
      <c r="C2528" t="str">
        <v>Vestfold</v>
      </c>
      <c r="D2528" t="str">
        <v>3903</v>
      </c>
      <c r="E2528" t="str">
        <v>Holmestrand</v>
      </c>
      <c r="F2528" t="str">
        <v>0005</v>
      </c>
      <c r="G2528" t="str">
        <v>Holmestrand</v>
      </c>
      <c r="H2528" t="str">
        <v>0005</v>
      </c>
      <c r="I2528" t="str">
        <v>Biorama</v>
      </c>
      <c r="J2528" t="str">
        <v>Rådhusgaten 11</v>
      </c>
      <c r="K2528" t="str">
        <v>3080</v>
      </c>
      <c r="L2528" t="str">
        <v>Holmestrand</v>
      </c>
      <c r="M2528" t="str">
        <v>NULL</v>
      </c>
      <c r="N2528" t="str">
        <v>59.48990, 10.31495</v>
      </c>
      <c r="O2528">
        <v>45908</v>
      </c>
      <c r="P2528">
        <v>0.375</v>
      </c>
      <c r="Q2528">
        <v>0.875</v>
      </c>
      <c r="R2528" t="str">
        <v>True</v>
      </c>
    </row>
    <row r="2529" spans="1:18" x14ac:dyDescent="0.25">
      <c r="A2529" t="str">
        <v>250001</v>
      </c>
      <c r="B2529" t="str">
        <v>Stortingsvalget 2025</v>
      </c>
      <c r="C2529" t="str">
        <v>Vestfold</v>
      </c>
      <c r="D2529" t="str">
        <v>3903</v>
      </c>
      <c r="E2529" t="str">
        <v>Holmestrand</v>
      </c>
      <c r="F2529" t="str">
        <v>0006</v>
      </c>
      <c r="G2529" t="str">
        <v>Hof</v>
      </c>
      <c r="H2529" t="str">
        <v>0006</v>
      </c>
      <c r="I2529" t="str">
        <v>Hofhallen</v>
      </c>
      <c r="J2529" t="str">
        <v>Lindsetveien 5</v>
      </c>
      <c r="K2529" t="str">
        <v>3090</v>
      </c>
      <c r="L2529" t="str">
        <v>Hof</v>
      </c>
      <c r="M2529" t="str">
        <v>NULL</v>
      </c>
      <c r="N2529" t="str">
        <v>59.53850, 10.07375</v>
      </c>
      <c r="O2529">
        <v>45908</v>
      </c>
      <c r="P2529">
        <v>0.375</v>
      </c>
      <c r="Q2529">
        <v>0.875</v>
      </c>
      <c r="R2529" t="str">
        <v>True</v>
      </c>
    </row>
    <row r="2530" spans="1:18" x14ac:dyDescent="0.25">
      <c r="A2530" t="str">
        <v>250001</v>
      </c>
      <c r="B2530" t="str">
        <v>Stortingsvalget 2025</v>
      </c>
      <c r="C2530" t="str">
        <v>Vestfold</v>
      </c>
      <c r="D2530" t="str">
        <v>3903</v>
      </c>
      <c r="E2530" t="str">
        <v>Holmestrand</v>
      </c>
      <c r="F2530" t="str">
        <v>0007</v>
      </c>
      <c r="G2530" t="str">
        <v>Sande</v>
      </c>
      <c r="H2530" t="str">
        <v>0007</v>
      </c>
      <c r="I2530" t="str">
        <v xml:space="preserve">Sande kommunelokale </v>
      </c>
      <c r="J2530" t="str">
        <v>Prestegårdsalleen 8</v>
      </c>
      <c r="K2530" t="str">
        <v>3070</v>
      </c>
      <c r="L2530" t="str">
        <v xml:space="preserve">Sande </v>
      </c>
      <c r="M2530" t="str">
        <v>NULL</v>
      </c>
      <c r="N2530" t="str">
        <v>59.59004179235451, 10.20849976626832</v>
      </c>
      <c r="O2530">
        <v>45908</v>
      </c>
      <c r="P2530">
        <v>0.375</v>
      </c>
      <c r="Q2530">
        <v>0.875</v>
      </c>
      <c r="R2530" t="str">
        <v>True</v>
      </c>
    </row>
    <row r="2531" spans="1:18" x14ac:dyDescent="0.25">
      <c r="A2531" t="str">
        <v>250001</v>
      </c>
      <c r="B2531" t="str">
        <v>Stortingsvalget 2025</v>
      </c>
      <c r="C2531" t="str">
        <v>Vestfold</v>
      </c>
      <c r="D2531" t="str">
        <v>3903</v>
      </c>
      <c r="E2531" t="str">
        <v>Holmestrand</v>
      </c>
      <c r="F2531" t="str">
        <v>0010</v>
      </c>
      <c r="G2531" t="str">
        <v>Selvik</v>
      </c>
      <c r="H2531" t="str">
        <v>0010</v>
      </c>
      <c r="I2531" t="str">
        <v>Selvikhallen</v>
      </c>
      <c r="J2531" t="str">
        <v>Sandebuktveien 163</v>
      </c>
      <c r="K2531" t="str">
        <v>3077</v>
      </c>
      <c r="L2531" t="str">
        <v>Sande i Vestfold</v>
      </c>
      <c r="M2531" t="str">
        <v>NULL</v>
      </c>
      <c r="N2531" t="str">
        <v>59.557609, 10.280299</v>
      </c>
      <c r="O2531">
        <v>45908</v>
      </c>
      <c r="P2531">
        <v>0.375</v>
      </c>
      <c r="Q2531">
        <v>0.875</v>
      </c>
      <c r="R2531" t="str">
        <v>True</v>
      </c>
    </row>
    <row r="2532" spans="1:18" x14ac:dyDescent="0.25">
      <c r="A2532" t="str">
        <v>250001</v>
      </c>
      <c r="B2532" t="str">
        <v>Stortingsvalget 2025</v>
      </c>
      <c r="C2532" t="str">
        <v>Vestfold</v>
      </c>
      <c r="D2532" t="str">
        <v>3905</v>
      </c>
      <c r="E2532" t="str">
        <v>Tønsberg</v>
      </c>
      <c r="F2532" t="str">
        <v>0001</v>
      </c>
      <c r="G2532" t="str">
        <v>Sem</v>
      </c>
      <c r="H2532" t="str">
        <v>0001</v>
      </c>
      <c r="I2532" t="str">
        <v>Sem idrettshall</v>
      </c>
      <c r="J2532" t="str">
        <v>Semsbyveien 102</v>
      </c>
      <c r="K2532" t="str">
        <v>3170</v>
      </c>
      <c r="L2532" t="str">
        <v>Sem</v>
      </c>
      <c r="M2532" t="str">
        <v>NULL</v>
      </c>
      <c r="N2532" t="str">
        <v>59.285795, 10.331390</v>
      </c>
      <c r="O2532">
        <v>45908</v>
      </c>
      <c r="P2532">
        <v>0.375</v>
      </c>
      <c r="Q2532">
        <v>0.875</v>
      </c>
      <c r="R2532" t="str">
        <v>True</v>
      </c>
    </row>
    <row r="2533" spans="1:18" x14ac:dyDescent="0.25">
      <c r="A2533" t="str">
        <v>250001</v>
      </c>
      <c r="B2533" t="str">
        <v>Stortingsvalget 2025</v>
      </c>
      <c r="C2533" t="str">
        <v>Vestfold</v>
      </c>
      <c r="D2533" t="str">
        <v>3905</v>
      </c>
      <c r="E2533" t="str">
        <v>Tønsberg</v>
      </c>
      <c r="F2533" t="str">
        <v>0002</v>
      </c>
      <c r="G2533" t="str">
        <v>Barkåker/Jareteigen</v>
      </c>
      <c r="H2533" t="str">
        <v>0002</v>
      </c>
      <c r="I2533" t="str">
        <v>Barkåker skole, gymsalen</v>
      </c>
      <c r="J2533" t="str">
        <v>Nyveien 11B</v>
      </c>
      <c r="K2533" t="str">
        <v>3157</v>
      </c>
      <c r="L2533" t="str">
        <v>Barkåker</v>
      </c>
      <c r="M2533" t="str">
        <v>NULL</v>
      </c>
      <c r="N2533" t="str">
        <v>59.315981, 10.390985</v>
      </c>
      <c r="O2533">
        <v>45908</v>
      </c>
      <c r="P2533">
        <v>0.375</v>
      </c>
      <c r="Q2533">
        <v>0.875</v>
      </c>
      <c r="R2533" t="str">
        <v>True</v>
      </c>
    </row>
    <row r="2534" spans="1:18" x14ac:dyDescent="0.25">
      <c r="A2534" t="str">
        <v>250001</v>
      </c>
      <c r="B2534" t="str">
        <v>Stortingsvalget 2025</v>
      </c>
      <c r="C2534" t="str">
        <v>Vestfold</v>
      </c>
      <c r="D2534" t="str">
        <v>3905</v>
      </c>
      <c r="E2534" t="str">
        <v>Tønsberg</v>
      </c>
      <c r="F2534" t="str">
        <v>0006</v>
      </c>
      <c r="G2534" t="str">
        <v>Eik/Klokkeråsen</v>
      </c>
      <c r="H2534" t="str">
        <v>0006</v>
      </c>
      <c r="I2534" t="str">
        <v>Eik samfunnshus</v>
      </c>
      <c r="J2534" t="str">
        <v>Jutulveien 9</v>
      </c>
      <c r="K2534" t="str">
        <v>3122</v>
      </c>
      <c r="L2534" t="str">
        <v>Tønsberg</v>
      </c>
      <c r="M2534" t="str">
        <v>NULL</v>
      </c>
      <c r="N2534" t="str">
        <v>59.292917, 10.423650</v>
      </c>
      <c r="O2534">
        <v>45908</v>
      </c>
      <c r="P2534">
        <v>0.375</v>
      </c>
      <c r="Q2534">
        <v>0.875</v>
      </c>
      <c r="R2534" t="str">
        <v>True</v>
      </c>
    </row>
    <row r="2535" spans="1:18" x14ac:dyDescent="0.25">
      <c r="A2535" t="str">
        <v>250001</v>
      </c>
      <c r="B2535" t="str">
        <v>Stortingsvalget 2025</v>
      </c>
      <c r="C2535" t="str">
        <v>Vestfold</v>
      </c>
      <c r="D2535" t="str">
        <v>3905</v>
      </c>
      <c r="E2535" t="str">
        <v>Tønsberg</v>
      </c>
      <c r="F2535" t="str">
        <v>0007</v>
      </c>
      <c r="G2535" t="str">
        <v>Presterød</v>
      </c>
      <c r="H2535" t="str">
        <v>0007</v>
      </c>
      <c r="I2535" t="str">
        <v>Slagenhallen</v>
      </c>
      <c r="J2535" t="str">
        <v>Trimveien 12</v>
      </c>
      <c r="K2535" t="str">
        <v>3151</v>
      </c>
      <c r="L2535" t="str">
        <v>Tolvsrød</v>
      </c>
      <c r="M2535" t="str">
        <v>NULL</v>
      </c>
      <c r="N2535" t="str">
        <v>59.269566, 10.462633</v>
      </c>
      <c r="O2535">
        <v>45908</v>
      </c>
      <c r="P2535">
        <v>0.375</v>
      </c>
      <c r="Q2535">
        <v>0.875</v>
      </c>
      <c r="R2535" t="str">
        <v>True</v>
      </c>
    </row>
    <row r="2536" spans="1:18" x14ac:dyDescent="0.25">
      <c r="A2536" t="str">
        <v>250001</v>
      </c>
      <c r="B2536" t="str">
        <v>Stortingsvalget 2025</v>
      </c>
      <c r="C2536" t="str">
        <v>Vestfold</v>
      </c>
      <c r="D2536" t="str">
        <v>3905</v>
      </c>
      <c r="E2536" t="str">
        <v>Tønsberg</v>
      </c>
      <c r="F2536" t="str">
        <v>0010</v>
      </c>
      <c r="G2536" t="str">
        <v>Tønsberg</v>
      </c>
      <c r="H2536" t="str">
        <v>0010</v>
      </c>
      <c r="I2536" t="str">
        <v>Støperiet</v>
      </c>
      <c r="J2536" t="str">
        <v>Rambergveien 11</v>
      </c>
      <c r="K2536" t="str">
        <v>3115</v>
      </c>
      <c r="L2536" t="str">
        <v>Tønsberg</v>
      </c>
      <c r="M2536" t="str">
        <v>NULL</v>
      </c>
      <c r="N2536" t="str">
        <v>59.264554, 10.403430</v>
      </c>
      <c r="O2536">
        <v>45908</v>
      </c>
      <c r="P2536">
        <v>0.375</v>
      </c>
      <c r="Q2536">
        <v>0.875</v>
      </c>
      <c r="R2536" t="str">
        <v>True</v>
      </c>
    </row>
    <row r="2537" spans="1:18" x14ac:dyDescent="0.25">
      <c r="A2537" t="str">
        <v>250001</v>
      </c>
      <c r="B2537" t="str">
        <v>Stortingsvalget 2025</v>
      </c>
      <c r="C2537" t="str">
        <v>Vestfold</v>
      </c>
      <c r="D2537" t="str">
        <v>3905</v>
      </c>
      <c r="E2537" t="str">
        <v>Tønsberg</v>
      </c>
      <c r="F2537" t="str">
        <v>0011</v>
      </c>
      <c r="G2537" t="str">
        <v>Vear</v>
      </c>
      <c r="H2537" t="str">
        <v>0011</v>
      </c>
      <c r="I2537" t="str">
        <v>Vear idrettshall</v>
      </c>
      <c r="J2537" t="str">
        <v>Melsomvikveien 561</v>
      </c>
      <c r="K2537" t="str">
        <v>3173</v>
      </c>
      <c r="L2537" t="str">
        <v>Vear</v>
      </c>
      <c r="M2537" t="str">
        <v>NULL</v>
      </c>
      <c r="N2537" t="str">
        <v>59.257408, 10.358199</v>
      </c>
      <c r="O2537">
        <v>45908</v>
      </c>
      <c r="P2537">
        <v>0.375</v>
      </c>
      <c r="Q2537">
        <v>0.875</v>
      </c>
      <c r="R2537" t="str">
        <v>True</v>
      </c>
    </row>
    <row r="2538" spans="1:18" x14ac:dyDescent="0.25">
      <c r="A2538" t="str">
        <v>250001</v>
      </c>
      <c r="B2538" t="str">
        <v>Stortingsvalget 2025</v>
      </c>
      <c r="C2538" t="str">
        <v>Vestfold</v>
      </c>
      <c r="D2538" t="str">
        <v>3905</v>
      </c>
      <c r="E2538" t="str">
        <v>Tønsberg</v>
      </c>
      <c r="F2538" t="str">
        <v>0012</v>
      </c>
      <c r="G2538" t="str">
        <v>Revetal</v>
      </c>
      <c r="H2538" t="str">
        <v>0012</v>
      </c>
      <c r="I2538" t="str">
        <v>Revetalhallen</v>
      </c>
      <c r="J2538" t="str">
        <v>Kåpeveien 24</v>
      </c>
      <c r="K2538" t="str">
        <v>3174</v>
      </c>
      <c r="L2538" t="str">
        <v>Revetal</v>
      </c>
      <c r="M2538" t="str">
        <v>NULL</v>
      </c>
      <c r="N2538" t="str">
        <v>59.373964, 10.267345</v>
      </c>
      <c r="O2538">
        <v>45908</v>
      </c>
      <c r="P2538">
        <v>0.375</v>
      </c>
      <c r="Q2538">
        <v>0.875</v>
      </c>
      <c r="R2538" t="str">
        <v>True</v>
      </c>
    </row>
    <row r="2539" spans="1:18" x14ac:dyDescent="0.25">
      <c r="A2539" t="str">
        <v>250001</v>
      </c>
      <c r="B2539" t="str">
        <v>Stortingsvalget 2025</v>
      </c>
      <c r="C2539" t="str">
        <v>Vestfold</v>
      </c>
      <c r="D2539" t="str">
        <v>3905</v>
      </c>
      <c r="E2539" t="str">
        <v>Tønsberg</v>
      </c>
      <c r="F2539" t="str">
        <v>0017</v>
      </c>
      <c r="G2539" t="str">
        <v>Våle</v>
      </c>
      <c r="H2539" t="str">
        <v>0017</v>
      </c>
      <c r="I2539" t="str">
        <v>Våle samfunnshus</v>
      </c>
      <c r="J2539" t="str">
        <v>Skaugveien 4</v>
      </c>
      <c r="K2539" t="str">
        <v>3178</v>
      </c>
      <c r="L2539" t="str">
        <v>Våle</v>
      </c>
      <c r="M2539" t="str">
        <v>NULL</v>
      </c>
      <c r="N2539" t="str">
        <v>59.416226, 10.279849</v>
      </c>
      <c r="O2539">
        <v>45908</v>
      </c>
      <c r="P2539">
        <v>0.375</v>
      </c>
      <c r="Q2539">
        <v>0.875</v>
      </c>
      <c r="R2539" t="str">
        <v>True</v>
      </c>
    </row>
    <row r="2540" spans="1:18" x14ac:dyDescent="0.25">
      <c r="A2540" t="str">
        <v>250001</v>
      </c>
      <c r="B2540" t="str">
        <v>Stortingsvalget 2025</v>
      </c>
      <c r="C2540" t="str">
        <v>Vestfold</v>
      </c>
      <c r="D2540" t="str">
        <v>3907</v>
      </c>
      <c r="E2540" t="str">
        <v>Sandefjord</v>
      </c>
      <c r="F2540" t="str">
        <v>0001</v>
      </c>
      <c r="G2540" t="str">
        <v>Nord Vest</v>
      </c>
      <c r="H2540" t="str">
        <v>0001</v>
      </c>
      <c r="I2540" t="str">
        <v>Andebu ungdomsskole</v>
      </c>
      <c r="J2540" t="str">
        <v>Andebu Sentrum 8</v>
      </c>
      <c r="K2540" t="str">
        <v>3158</v>
      </c>
      <c r="L2540" t="str">
        <v>Andebu</v>
      </c>
      <c r="M2540" t="str">
        <v>NULL</v>
      </c>
      <c r="N2540" t="str">
        <v>59.304814, 10.172441</v>
      </c>
      <c r="O2540">
        <v>45908</v>
      </c>
      <c r="P2540">
        <v>0.375</v>
      </c>
      <c r="Q2540">
        <v>0.875</v>
      </c>
      <c r="R2540" t="str">
        <v>True</v>
      </c>
    </row>
    <row r="2541" spans="1:18" x14ac:dyDescent="0.25">
      <c r="A2541" t="str">
        <v>250001</v>
      </c>
      <c r="B2541" t="str">
        <v>Stortingsvalget 2025</v>
      </c>
      <c r="C2541" t="str">
        <v>Vestfold</v>
      </c>
      <c r="D2541" t="str">
        <v>3907</v>
      </c>
      <c r="E2541" t="str">
        <v>Sandefjord</v>
      </c>
      <c r="F2541" t="str">
        <v>0002</v>
      </c>
      <c r="G2541" t="str">
        <v>Nord Øst</v>
      </c>
      <c r="H2541" t="str">
        <v>0002</v>
      </c>
      <c r="I2541" t="str">
        <v>Stokke ungdomsskole</v>
      </c>
      <c r="J2541" t="str">
        <v>Ragnhildrødveien 1</v>
      </c>
      <c r="K2541" t="str">
        <v>3160</v>
      </c>
      <c r="L2541" t="str">
        <v>Stokke</v>
      </c>
      <c r="M2541" t="str">
        <v>NULL</v>
      </c>
      <c r="N2541" t="str">
        <v>59.220746, 10.277709</v>
      </c>
      <c r="O2541">
        <v>45908</v>
      </c>
      <c r="P2541">
        <v>0.375</v>
      </c>
      <c r="Q2541">
        <v>0.875</v>
      </c>
      <c r="R2541" t="str">
        <v>True</v>
      </c>
    </row>
    <row r="2542" spans="1:18" x14ac:dyDescent="0.25">
      <c r="A2542" t="str">
        <v>250001</v>
      </c>
      <c r="B2542" t="str">
        <v>Stortingsvalget 2025</v>
      </c>
      <c r="C2542" t="str">
        <v>Vestfold</v>
      </c>
      <c r="D2542" t="str">
        <v>3907</v>
      </c>
      <c r="E2542" t="str">
        <v>Sandefjord</v>
      </c>
      <c r="F2542" t="str">
        <v>0003</v>
      </c>
      <c r="G2542" t="str">
        <v>Sentrum vest</v>
      </c>
      <c r="H2542" t="str">
        <v>0003</v>
      </c>
      <c r="I2542" t="str">
        <v>Bugården ungdomsskole</v>
      </c>
      <c r="J2542" t="str">
        <v>Sportsveien 31</v>
      </c>
      <c r="K2542" t="str">
        <v>3224</v>
      </c>
      <c r="L2542" t="str">
        <v>Sandefjord</v>
      </c>
      <c r="M2542" t="str">
        <v>NULL</v>
      </c>
      <c r="N2542" t="str">
        <v>59.133877, 10.187333</v>
      </c>
      <c r="O2542">
        <v>45908</v>
      </c>
      <c r="P2542">
        <v>0.375</v>
      </c>
      <c r="Q2542">
        <v>0.875</v>
      </c>
      <c r="R2542" t="str">
        <v>True</v>
      </c>
    </row>
    <row r="2543" spans="1:18" x14ac:dyDescent="0.25">
      <c r="A2543" t="str">
        <v>250001</v>
      </c>
      <c r="B2543" t="str">
        <v>Stortingsvalget 2025</v>
      </c>
      <c r="C2543" t="str">
        <v>Vestfold</v>
      </c>
      <c r="D2543" t="str">
        <v>3907</v>
      </c>
      <c r="E2543" t="str">
        <v>Sandefjord</v>
      </c>
      <c r="F2543" t="str">
        <v>0004</v>
      </c>
      <c r="G2543" t="str">
        <v>Sentrum øst</v>
      </c>
      <c r="H2543" t="str">
        <v>0004</v>
      </c>
      <c r="I2543" t="str">
        <v>Breidablikk ungdomsskole</v>
      </c>
      <c r="J2543" t="str">
        <v>Frøyas vei 33</v>
      </c>
      <c r="K2543" t="str">
        <v>3216</v>
      </c>
      <c r="L2543" t="str">
        <v>Sandefjord</v>
      </c>
      <c r="M2543" t="str">
        <v>NULL</v>
      </c>
      <c r="N2543" t="str">
        <v>59.14548, 10.22927</v>
      </c>
      <c r="O2543">
        <v>45908</v>
      </c>
      <c r="P2543">
        <v>0.375</v>
      </c>
      <c r="Q2543">
        <v>0.875</v>
      </c>
      <c r="R2543" t="str">
        <v>True</v>
      </c>
    </row>
    <row r="2544" spans="1:18" x14ac:dyDescent="0.25">
      <c r="A2544" t="str">
        <v>250001</v>
      </c>
      <c r="B2544" t="str">
        <v>Stortingsvalget 2025</v>
      </c>
      <c r="C2544" t="str">
        <v>Vestfold</v>
      </c>
      <c r="D2544" t="str">
        <v>3907</v>
      </c>
      <c r="E2544" t="str">
        <v>Sandefjord</v>
      </c>
      <c r="F2544" t="str">
        <v>0005</v>
      </c>
      <c r="G2544" t="str">
        <v>Sentrum</v>
      </c>
      <c r="H2544" t="str">
        <v>0005</v>
      </c>
      <c r="I2544" t="str">
        <v>Rådhuset - Harmoni arena</v>
      </c>
      <c r="J2544" t="str">
        <v>Hjertnespromenaden 21</v>
      </c>
      <c r="K2544" t="str">
        <v>3211</v>
      </c>
      <c r="L2544" t="str">
        <v>Sandefjord</v>
      </c>
      <c r="M2544" t="str">
        <v>NULL</v>
      </c>
      <c r="N2544" t="str">
        <v>59.128287, 10.220160</v>
      </c>
      <c r="O2544">
        <v>45908</v>
      </c>
      <c r="P2544">
        <v>0.375</v>
      </c>
      <c r="Q2544">
        <v>0.875</v>
      </c>
      <c r="R2544" t="str">
        <v>True</v>
      </c>
    </row>
    <row r="2545" spans="1:18" x14ac:dyDescent="0.25">
      <c r="A2545" t="str">
        <v>250001</v>
      </c>
      <c r="B2545" t="str">
        <v>Stortingsvalget 2025</v>
      </c>
      <c r="C2545" t="str">
        <v>Vestfold</v>
      </c>
      <c r="D2545" t="str">
        <v>3907</v>
      </c>
      <c r="E2545" t="str">
        <v>Sandefjord</v>
      </c>
      <c r="F2545" t="str">
        <v>0006</v>
      </c>
      <c r="G2545" t="str">
        <v>Syd Vest</v>
      </c>
      <c r="H2545" t="str">
        <v>0006</v>
      </c>
      <c r="I2545" t="str">
        <v>Ranvik ungdomsskole</v>
      </c>
      <c r="J2545" t="str">
        <v>Haukeveien 11</v>
      </c>
      <c r="K2545" t="str">
        <v>3212</v>
      </c>
      <c r="L2545" t="str">
        <v>Sandefjord</v>
      </c>
      <c r="M2545" t="str">
        <v>NULL</v>
      </c>
      <c r="N2545" t="str">
        <v>59.116730, 10.213072</v>
      </c>
      <c r="O2545">
        <v>45908</v>
      </c>
      <c r="P2545">
        <v>0.375</v>
      </c>
      <c r="Q2545">
        <v>0.875</v>
      </c>
      <c r="R2545" t="str">
        <v>True</v>
      </c>
    </row>
    <row r="2546" spans="1:18" x14ac:dyDescent="0.25">
      <c r="A2546" t="str">
        <v>250001</v>
      </c>
      <c r="B2546" t="str">
        <v>Stortingsvalget 2025</v>
      </c>
      <c r="C2546" t="str">
        <v>Vestfold</v>
      </c>
      <c r="D2546" t="str">
        <v>3907</v>
      </c>
      <c r="E2546" t="str">
        <v>Sandefjord</v>
      </c>
      <c r="F2546" t="str">
        <v>0007</v>
      </c>
      <c r="G2546" t="str">
        <v>Syd Øst</v>
      </c>
      <c r="H2546" t="str">
        <v>0007</v>
      </c>
      <c r="I2546" t="str">
        <v>Varden ungdomsskole</v>
      </c>
      <c r="J2546" t="str">
        <v>Vardeveien 52</v>
      </c>
      <c r="K2546" t="str">
        <v>3227</v>
      </c>
      <c r="L2546" t="str">
        <v>Sandefjord</v>
      </c>
      <c r="M2546" t="str">
        <v>NULL</v>
      </c>
      <c r="N2546" t="str">
        <v>59.12102, 10.25621</v>
      </c>
      <c r="O2546">
        <v>45908</v>
      </c>
      <c r="P2546">
        <v>0.375</v>
      </c>
      <c r="Q2546">
        <v>0.875</v>
      </c>
      <c r="R2546" t="str">
        <v>True</v>
      </c>
    </row>
    <row r="2547" spans="1:18" x14ac:dyDescent="0.25">
      <c r="A2547" t="str">
        <v>250001</v>
      </c>
      <c r="B2547" t="str">
        <v>Stortingsvalget 2025</v>
      </c>
      <c r="C2547" t="str">
        <v>Vestfold</v>
      </c>
      <c r="D2547" t="str">
        <v>3909</v>
      </c>
      <c r="E2547" t="str">
        <v>Larvik</v>
      </c>
      <c r="F2547" t="str">
        <v>0001</v>
      </c>
      <c r="G2547" t="str">
        <v>Berg</v>
      </c>
      <c r="H2547" t="str">
        <v>0001</v>
      </c>
      <c r="I2547" t="str">
        <v>Berg skole</v>
      </c>
      <c r="J2547" t="str">
        <v>Søndersrødveien 27</v>
      </c>
      <c r="K2547" t="str">
        <v>3295</v>
      </c>
      <c r="L2547" t="str">
        <v>Helgeroa</v>
      </c>
      <c r="M2547" t="str">
        <v>NULL</v>
      </c>
      <c r="N2547" t="str">
        <v>58.986498, 9.870674</v>
      </c>
      <c r="O2547">
        <v>45908</v>
      </c>
      <c r="P2547">
        <v>0.375</v>
      </c>
      <c r="Q2547">
        <v>0.875</v>
      </c>
      <c r="R2547" t="str">
        <v>True</v>
      </c>
    </row>
    <row r="2548" spans="1:18" x14ac:dyDescent="0.25">
      <c r="A2548" t="str">
        <v>250001</v>
      </c>
      <c r="B2548" t="str">
        <v>Stortingsvalget 2025</v>
      </c>
      <c r="C2548" t="str">
        <v>Vestfold</v>
      </c>
      <c r="D2548" t="str">
        <v>3909</v>
      </c>
      <c r="E2548" t="str">
        <v>Larvik</v>
      </c>
      <c r="F2548" t="str">
        <v>0002</v>
      </c>
      <c r="G2548" t="str">
        <v>Sky</v>
      </c>
      <c r="H2548" t="str">
        <v>0002</v>
      </c>
      <c r="I2548" t="str">
        <v>Sky skole</v>
      </c>
      <c r="J2548" t="str">
        <v>Kleiverveien 151</v>
      </c>
      <c r="K2548" t="str">
        <v>3268</v>
      </c>
      <c r="L2548" t="str">
        <v>Larvik</v>
      </c>
      <c r="M2548" t="str">
        <v>NULL</v>
      </c>
      <c r="N2548" t="str">
        <v>59.053429, 9.984807</v>
      </c>
      <c r="O2548">
        <v>45908</v>
      </c>
      <c r="P2548">
        <v>0.375</v>
      </c>
      <c r="Q2548">
        <v>0.875</v>
      </c>
      <c r="R2548" t="str">
        <v>True</v>
      </c>
    </row>
    <row r="2549" spans="1:18" x14ac:dyDescent="0.25">
      <c r="A2549" t="str">
        <v>250001</v>
      </c>
      <c r="B2549" t="str">
        <v>Stortingsvalget 2025</v>
      </c>
      <c r="C2549" t="str">
        <v>Vestfold</v>
      </c>
      <c r="D2549" t="str">
        <v>3909</v>
      </c>
      <c r="E2549" t="str">
        <v>Larvik</v>
      </c>
      <c r="F2549" t="str">
        <v>0003</v>
      </c>
      <c r="G2549" t="str">
        <v>Kjose</v>
      </c>
      <c r="H2549" t="str">
        <v>0003</v>
      </c>
      <c r="I2549" t="str">
        <v>Eikvang, Kjose IL</v>
      </c>
      <c r="J2549" t="str">
        <v>Kjoseveien 509</v>
      </c>
      <c r="K2549" t="str">
        <v>3268</v>
      </c>
      <c r="L2549" t="str">
        <v>Larvik</v>
      </c>
      <c r="M2549" t="str">
        <v>NULL</v>
      </c>
      <c r="N2549" t="str">
        <v>59.110702, 9.913766</v>
      </c>
      <c r="O2549">
        <v>45908</v>
      </c>
      <c r="P2549">
        <v>0.375</v>
      </c>
      <c r="Q2549">
        <v>0.875</v>
      </c>
      <c r="R2549" t="str">
        <v>True</v>
      </c>
    </row>
    <row r="2550" spans="1:18" x14ac:dyDescent="0.25">
      <c r="A2550" t="str">
        <v>250001</v>
      </c>
      <c r="B2550" t="str">
        <v>Stortingsvalget 2025</v>
      </c>
      <c r="C2550" t="str">
        <v>Vestfold</v>
      </c>
      <c r="D2550" t="str">
        <v>3909</v>
      </c>
      <c r="E2550" t="str">
        <v>Larvik</v>
      </c>
      <c r="F2550" t="str">
        <v>0004</v>
      </c>
      <c r="G2550" t="str">
        <v>Stavern</v>
      </c>
      <c r="H2550" t="str">
        <v>0004</v>
      </c>
      <c r="I2550" t="str">
        <v>Stavernshallen</v>
      </c>
      <c r="J2550" t="str">
        <v>Kakenveien 2</v>
      </c>
      <c r="K2550" t="str">
        <v>3290</v>
      </c>
      <c r="L2550" t="str">
        <v>Stavern</v>
      </c>
      <c r="M2550" t="str">
        <v>NULL</v>
      </c>
      <c r="N2550" t="str">
        <v>58.992233, 10.028495</v>
      </c>
      <c r="O2550">
        <v>45908</v>
      </c>
      <c r="P2550">
        <v>0.375</v>
      </c>
      <c r="Q2550">
        <v>0.875</v>
      </c>
      <c r="R2550" t="str">
        <v>True</v>
      </c>
    </row>
    <row r="2551" spans="1:18" x14ac:dyDescent="0.25">
      <c r="A2551" t="str">
        <v>250001</v>
      </c>
      <c r="B2551" t="str">
        <v>Stortingsvalget 2025</v>
      </c>
      <c r="C2551" t="str">
        <v>Vestfold</v>
      </c>
      <c r="D2551" t="str">
        <v>3909</v>
      </c>
      <c r="E2551" t="str">
        <v>Larvik</v>
      </c>
      <c r="F2551" t="str">
        <v>0005</v>
      </c>
      <c r="G2551" t="str">
        <v>Larvik sentrum vest</v>
      </c>
      <c r="H2551" t="str">
        <v>0005</v>
      </c>
      <c r="I2551" t="str">
        <v>Sliperiet Kulturverksted</v>
      </c>
      <c r="J2551" t="str">
        <v>Hammergata 15</v>
      </c>
      <c r="K2551" t="str">
        <v>3264</v>
      </c>
      <c r="L2551" t="str">
        <v>Larvik</v>
      </c>
      <c r="M2551" t="str">
        <v>NULL</v>
      </c>
      <c r="N2551" t="str">
        <v>59.052037, 10.019335</v>
      </c>
      <c r="O2551">
        <v>45908</v>
      </c>
      <c r="P2551">
        <v>0.375</v>
      </c>
      <c r="Q2551">
        <v>0.875</v>
      </c>
      <c r="R2551" t="str">
        <v>True</v>
      </c>
    </row>
    <row r="2552" spans="1:18" x14ac:dyDescent="0.25">
      <c r="A2552" t="str">
        <v>250001</v>
      </c>
      <c r="B2552" t="str">
        <v>Stortingsvalget 2025</v>
      </c>
      <c r="C2552" t="str">
        <v>Vestfold</v>
      </c>
      <c r="D2552" t="str">
        <v>3909</v>
      </c>
      <c r="E2552" t="str">
        <v>Larvik</v>
      </c>
      <c r="F2552" t="str">
        <v>0006</v>
      </c>
      <c r="G2552" t="str">
        <v>Larvik sentrum øst</v>
      </c>
      <c r="H2552" t="str">
        <v>0006</v>
      </c>
      <c r="I2552" t="str">
        <v>Farrishallen</v>
      </c>
      <c r="J2552" t="str">
        <v>Ahlefeldts gate 4</v>
      </c>
      <c r="K2552" t="str">
        <v>3262</v>
      </c>
      <c r="L2552" t="str">
        <v>Larvik</v>
      </c>
      <c r="M2552" t="str">
        <v>NULL</v>
      </c>
      <c r="N2552" t="str">
        <v>59.049154, 10.040246</v>
      </c>
      <c r="O2552">
        <v>45908</v>
      </c>
      <c r="P2552">
        <v>0.375</v>
      </c>
      <c r="Q2552">
        <v>0.875</v>
      </c>
      <c r="R2552" t="str">
        <v>True</v>
      </c>
    </row>
    <row r="2553" spans="1:18" x14ac:dyDescent="0.25">
      <c r="A2553" t="str">
        <v>250001</v>
      </c>
      <c r="B2553" t="str">
        <v>Stortingsvalget 2025</v>
      </c>
      <c r="C2553" t="str">
        <v>Vestfold</v>
      </c>
      <c r="D2553" t="str">
        <v>3909</v>
      </c>
      <c r="E2553" t="str">
        <v>Larvik</v>
      </c>
      <c r="F2553" t="str">
        <v>0007</v>
      </c>
      <c r="G2553" t="str">
        <v>Kvelde</v>
      </c>
      <c r="H2553" t="str">
        <v>0007</v>
      </c>
      <c r="I2553" t="str">
        <v>Kveldehallen</v>
      </c>
      <c r="J2553" t="str">
        <v>Kveldeveien 20</v>
      </c>
      <c r="K2553" t="str">
        <v>3282</v>
      </c>
      <c r="L2553" t="str">
        <v>Kvelde</v>
      </c>
      <c r="M2553" t="str">
        <v>NULL</v>
      </c>
      <c r="N2553" t="str">
        <v>59.19105,9.96924</v>
      </c>
      <c r="O2553">
        <v>45908</v>
      </c>
      <c r="P2553">
        <v>0.375</v>
      </c>
      <c r="Q2553">
        <v>0.875</v>
      </c>
      <c r="R2553" t="str">
        <v>True</v>
      </c>
    </row>
    <row r="2554" spans="1:18" x14ac:dyDescent="0.25">
      <c r="A2554" t="str">
        <v>250001</v>
      </c>
      <c r="B2554" t="str">
        <v>Stortingsvalget 2025</v>
      </c>
      <c r="C2554" t="str">
        <v>Vestfold</v>
      </c>
      <c r="D2554" t="str">
        <v>3909</v>
      </c>
      <c r="E2554" t="str">
        <v>Larvik</v>
      </c>
      <c r="F2554" t="str">
        <v>0008</v>
      </c>
      <c r="G2554" t="str">
        <v>Hvarnes</v>
      </c>
      <c r="H2554" t="str">
        <v>0008</v>
      </c>
      <c r="I2554" t="str">
        <v>Hvarnes skole</v>
      </c>
      <c r="J2554" t="str">
        <v>Hedrumveien 2697</v>
      </c>
      <c r="K2554" t="str">
        <v>3282</v>
      </c>
      <c r="L2554" t="str">
        <v>Kvelde</v>
      </c>
      <c r="M2554" t="str">
        <v>NULL</v>
      </c>
      <c r="N2554" t="str">
        <v>59.288600, 9.935924</v>
      </c>
      <c r="O2554">
        <v>45908</v>
      </c>
      <c r="P2554">
        <v>0.375</v>
      </c>
      <c r="Q2554">
        <v>0.875</v>
      </c>
      <c r="R2554" t="str">
        <v>True</v>
      </c>
    </row>
    <row r="2555" spans="1:18" x14ac:dyDescent="0.25">
      <c r="A2555" t="str">
        <v>250001</v>
      </c>
      <c r="B2555" t="str">
        <v>Stortingsvalget 2025</v>
      </c>
      <c r="C2555" t="str">
        <v>Vestfold</v>
      </c>
      <c r="D2555" t="str">
        <v>3909</v>
      </c>
      <c r="E2555" t="str">
        <v>Larvik</v>
      </c>
      <c r="F2555" t="str">
        <v>0009</v>
      </c>
      <c r="G2555" t="str">
        <v>Bommestad</v>
      </c>
      <c r="H2555" t="str">
        <v>0009</v>
      </c>
      <c r="I2555" t="str">
        <v>Bommestadhallen</v>
      </c>
      <c r="J2555" t="str">
        <v>Rauanveien 489</v>
      </c>
      <c r="K2555" t="str">
        <v>3270</v>
      </c>
      <c r="L2555" t="str">
        <v>Larvik</v>
      </c>
      <c r="M2555" t="str">
        <v>NULL</v>
      </c>
      <c r="N2555" t="str">
        <v>59.08674, 10.07262</v>
      </c>
      <c r="O2555">
        <v>45908</v>
      </c>
      <c r="P2555">
        <v>0.375</v>
      </c>
      <c r="Q2555">
        <v>0.875</v>
      </c>
      <c r="R2555" t="str">
        <v>True</v>
      </c>
    </row>
    <row r="2556" spans="1:18" x14ac:dyDescent="0.25">
      <c r="A2556" t="str">
        <v>250001</v>
      </c>
      <c r="B2556" t="str">
        <v>Stortingsvalget 2025</v>
      </c>
      <c r="C2556" t="str">
        <v>Vestfold</v>
      </c>
      <c r="D2556" t="str">
        <v>3909</v>
      </c>
      <c r="E2556" t="str">
        <v>Larvik</v>
      </c>
      <c r="F2556" t="str">
        <v>0010</v>
      </c>
      <c r="G2556" t="str">
        <v>Nanset</v>
      </c>
      <c r="H2556" t="str">
        <v>0010</v>
      </c>
      <c r="I2556" t="str">
        <v>Fagerli idrettshall</v>
      </c>
      <c r="J2556" t="str">
        <v>Kremleveien 5</v>
      </c>
      <c r="K2556" t="str">
        <v>3271</v>
      </c>
      <c r="L2556" t="str">
        <v>Larvik</v>
      </c>
      <c r="M2556" t="str">
        <v>NULL</v>
      </c>
      <c r="N2556" t="str">
        <v>59.070428, 10.041037</v>
      </c>
      <c r="O2556">
        <v>45908</v>
      </c>
      <c r="P2556">
        <v>0.375</v>
      </c>
      <c r="Q2556">
        <v>0.875</v>
      </c>
      <c r="R2556" t="str">
        <v>True</v>
      </c>
    </row>
    <row r="2557" spans="1:18" x14ac:dyDescent="0.25">
      <c r="A2557" t="str">
        <v>250001</v>
      </c>
      <c r="B2557" t="str">
        <v>Stortingsvalget 2025</v>
      </c>
      <c r="C2557" t="str">
        <v>Vestfold</v>
      </c>
      <c r="D2557" t="str">
        <v>3909</v>
      </c>
      <c r="E2557" t="str">
        <v>Larvik</v>
      </c>
      <c r="F2557" t="str">
        <v>0011</v>
      </c>
      <c r="G2557" t="str">
        <v>Østre Halsen</v>
      </c>
      <c r="H2557" t="str">
        <v>0011</v>
      </c>
      <c r="I2557" t="str">
        <v>Østre Halsen skole</v>
      </c>
      <c r="J2557" t="str">
        <v>Halsegata 29</v>
      </c>
      <c r="K2557" t="str">
        <v>3260</v>
      </c>
      <c r="L2557" t="str">
        <v>Larvik</v>
      </c>
      <c r="M2557" t="str">
        <v>NULL</v>
      </c>
      <c r="N2557" t="str">
        <v>59.036064, 10.067114</v>
      </c>
      <c r="O2557">
        <v>45908</v>
      </c>
      <c r="P2557">
        <v>0.375</v>
      </c>
      <c r="Q2557">
        <v>0.875</v>
      </c>
      <c r="R2557" t="str">
        <v>True</v>
      </c>
    </row>
    <row r="2558" spans="1:18" x14ac:dyDescent="0.25">
      <c r="A2558" t="str">
        <v>250001</v>
      </c>
      <c r="B2558" t="str">
        <v>Stortingsvalget 2025</v>
      </c>
      <c r="C2558" t="str">
        <v>Vestfold</v>
      </c>
      <c r="D2558" t="str">
        <v>3909</v>
      </c>
      <c r="E2558" t="str">
        <v>Larvik</v>
      </c>
      <c r="F2558" t="str">
        <v>0012</v>
      </c>
      <c r="G2558" t="str">
        <v>Tjodalyng</v>
      </c>
      <c r="H2558" t="str">
        <v>0012</v>
      </c>
      <c r="I2558" t="str">
        <v>Tjodalyng skole</v>
      </c>
      <c r="J2558" t="str">
        <v>Vikveien 12</v>
      </c>
      <c r="K2558" t="str">
        <v>3280</v>
      </c>
      <c r="L2558" t="str">
        <v>Tjodalyng</v>
      </c>
      <c r="M2558" t="str">
        <v>NULL</v>
      </c>
      <c r="N2558" t="str">
        <v>59.055147, 10.127619</v>
      </c>
      <c r="O2558">
        <v>45908</v>
      </c>
      <c r="P2558">
        <v>0.375</v>
      </c>
      <c r="Q2558">
        <v>0.875</v>
      </c>
      <c r="R2558" t="str">
        <v>True</v>
      </c>
    </row>
    <row r="2559" spans="1:18" x14ac:dyDescent="0.25">
      <c r="A2559" t="str">
        <v>250001</v>
      </c>
      <c r="B2559" t="str">
        <v>Stortingsvalget 2025</v>
      </c>
      <c r="C2559" t="str">
        <v>Vestfold</v>
      </c>
      <c r="D2559" t="str">
        <v>3909</v>
      </c>
      <c r="E2559" t="str">
        <v>Larvik</v>
      </c>
      <c r="F2559" t="str">
        <v>0013</v>
      </c>
      <c r="G2559" t="str">
        <v>Lardal</v>
      </c>
      <c r="H2559" t="str">
        <v>0013</v>
      </c>
      <c r="I2559" t="str">
        <v>Huldrehallen</v>
      </c>
      <c r="J2559" t="str">
        <v>Lågaveien 26</v>
      </c>
      <c r="K2559" t="str">
        <v>3275</v>
      </c>
      <c r="L2559" t="str">
        <v>Svarstad</v>
      </c>
      <c r="M2559" t="str">
        <v>NULL</v>
      </c>
      <c r="N2559" t="str">
        <v>59.401845, 9.962454</v>
      </c>
      <c r="O2559">
        <v>45908</v>
      </c>
      <c r="P2559">
        <v>0.375</v>
      </c>
      <c r="Q2559">
        <v>0.875</v>
      </c>
      <c r="R2559" t="str">
        <v>True</v>
      </c>
    </row>
    <row r="2560" spans="1:18" x14ac:dyDescent="0.25">
      <c r="A2560" t="str">
        <v>250001</v>
      </c>
      <c r="B2560" t="str">
        <v>Stortingsvalget 2025</v>
      </c>
      <c r="C2560" t="str">
        <v>Vestfold</v>
      </c>
      <c r="D2560" t="str">
        <v>3911</v>
      </c>
      <c r="E2560" t="str">
        <v>Færder</v>
      </c>
      <c r="F2560" t="str">
        <v>0001</v>
      </c>
      <c r="G2560" t="str">
        <v>Tjøme</v>
      </c>
      <c r="H2560" t="str">
        <v>0001</v>
      </c>
      <c r="I2560" t="str">
        <v>Tjømehallen</v>
      </c>
      <c r="J2560" t="str">
        <v>Hallveien 28</v>
      </c>
      <c r="K2560" t="str">
        <v>3145</v>
      </c>
      <c r="L2560" t="str">
        <v>Tjøme</v>
      </c>
      <c r="M2560" t="str">
        <v>NULL</v>
      </c>
      <c r="N2560" t="str">
        <v>59.11001, 10.40357</v>
      </c>
      <c r="O2560">
        <v>45908</v>
      </c>
      <c r="P2560">
        <v>0.375</v>
      </c>
      <c r="Q2560">
        <v>0.875</v>
      </c>
      <c r="R2560" t="str">
        <v>True</v>
      </c>
    </row>
    <row r="2561" spans="1:18" x14ac:dyDescent="0.25">
      <c r="A2561" t="str">
        <v>250001</v>
      </c>
      <c r="B2561" t="str">
        <v>Stortingsvalget 2025</v>
      </c>
      <c r="C2561" t="str">
        <v>Vestfold</v>
      </c>
      <c r="D2561" t="str">
        <v>3911</v>
      </c>
      <c r="E2561" t="str">
        <v>Færder</v>
      </c>
      <c r="F2561" t="str">
        <v>0002</v>
      </c>
      <c r="G2561" t="str">
        <v>Hårkollen</v>
      </c>
      <c r="H2561" t="str">
        <v>0002</v>
      </c>
      <c r="I2561" t="str">
        <v>Hårkollhallen</v>
      </c>
      <c r="J2561" t="str">
        <v>Skallestadveien 38</v>
      </c>
      <c r="K2561" t="str">
        <v>3138</v>
      </c>
      <c r="L2561" t="str">
        <v>Skallestad</v>
      </c>
      <c r="M2561" t="str">
        <v>NULL</v>
      </c>
      <c r="N2561" t="str">
        <v>59.20073, 10.44222</v>
      </c>
      <c r="O2561">
        <v>45908</v>
      </c>
      <c r="P2561">
        <v>0.375</v>
      </c>
      <c r="Q2561">
        <v>0.875</v>
      </c>
      <c r="R2561" t="str">
        <v>True</v>
      </c>
    </row>
    <row r="2562" spans="1:18" x14ac:dyDescent="0.25">
      <c r="A2562" t="str">
        <v>250001</v>
      </c>
      <c r="B2562" t="str">
        <v>Stortingsvalget 2025</v>
      </c>
      <c r="C2562" t="str">
        <v>Vestfold</v>
      </c>
      <c r="D2562" t="str">
        <v>3911</v>
      </c>
      <c r="E2562" t="str">
        <v>Færder</v>
      </c>
      <c r="F2562" t="str">
        <v>0003</v>
      </c>
      <c r="G2562" t="str">
        <v>Herstad</v>
      </c>
      <c r="H2562" t="str">
        <v>0003</v>
      </c>
      <c r="I2562" t="str">
        <v>Gymsalen på gamle Herstad skole</v>
      </c>
      <c r="J2562" t="str">
        <v>Skarphagaveien 88</v>
      </c>
      <c r="K2562" t="str">
        <v>3140</v>
      </c>
      <c r="L2562" t="str">
        <v>Nøtterøy</v>
      </c>
      <c r="M2562" t="str">
        <v>NULL</v>
      </c>
      <c r="N2562" t="str">
        <v>59.236438, 10.409503</v>
      </c>
      <c r="O2562">
        <v>45908</v>
      </c>
      <c r="P2562">
        <v>0.375</v>
      </c>
      <c r="Q2562">
        <v>0.875</v>
      </c>
      <c r="R2562" t="str">
        <v>True</v>
      </c>
    </row>
    <row r="2563" spans="1:18" x14ac:dyDescent="0.25">
      <c r="A2563" t="str">
        <v>250001</v>
      </c>
      <c r="B2563" t="str">
        <v>Stortingsvalget 2025</v>
      </c>
      <c r="C2563" t="str">
        <v>Vestfold</v>
      </c>
      <c r="D2563" t="str">
        <v>3911</v>
      </c>
      <c r="E2563" t="str">
        <v>Færder</v>
      </c>
      <c r="F2563" t="str">
        <v>0004</v>
      </c>
      <c r="G2563" t="str">
        <v>Teie</v>
      </c>
      <c r="H2563" t="str">
        <v>0004</v>
      </c>
      <c r="I2563" t="str">
        <v>Nøtterøyhallen</v>
      </c>
      <c r="J2563" t="str">
        <v>Øvreveien 9</v>
      </c>
      <c r="K2563" t="str">
        <v>3121</v>
      </c>
      <c r="L2563" t="str">
        <v>Nøtterøy</v>
      </c>
      <c r="M2563" t="str">
        <v>NULL</v>
      </c>
      <c r="N2563" t="str">
        <v>59.249844, 10.400620</v>
      </c>
      <c r="O2563">
        <v>45908</v>
      </c>
      <c r="P2563">
        <v>0.375</v>
      </c>
      <c r="Q2563">
        <v>0.875</v>
      </c>
      <c r="R2563" t="str">
        <v>True</v>
      </c>
    </row>
    <row r="2564" spans="1:18" x14ac:dyDescent="0.25">
      <c r="A2564" t="str">
        <v>250001</v>
      </c>
      <c r="B2564" t="str">
        <v>Stortingsvalget 2025</v>
      </c>
      <c r="C2564" t="str">
        <v>Telemark</v>
      </c>
      <c r="D2564" t="str">
        <v>4001</v>
      </c>
      <c r="E2564" t="str">
        <v>Porsgrunn</v>
      </c>
      <c r="F2564" t="str">
        <v>0004</v>
      </c>
      <c r="G2564" t="str">
        <v>Vestsiden</v>
      </c>
      <c r="H2564" t="str">
        <v>0004</v>
      </c>
      <c r="I2564" t="str">
        <v>Vestsiden skole</v>
      </c>
      <c r="J2564" t="str">
        <v>Grønstensgate 1</v>
      </c>
      <c r="K2564" t="str">
        <v>3919</v>
      </c>
      <c r="L2564" t="str">
        <v>Porsgrunn</v>
      </c>
      <c r="M2564" t="str">
        <v>NULL</v>
      </c>
      <c r="N2564" t="str">
        <v>59.14603, 9.63823</v>
      </c>
      <c r="O2564">
        <v>45908</v>
      </c>
      <c r="P2564">
        <v>0.41666666666666669</v>
      </c>
      <c r="Q2564">
        <v>0.875</v>
      </c>
      <c r="R2564" t="str">
        <v>True</v>
      </c>
    </row>
    <row r="2565" spans="1:18" x14ac:dyDescent="0.25">
      <c r="A2565" t="str">
        <v>250001</v>
      </c>
      <c r="B2565" t="str">
        <v>Stortingsvalget 2025</v>
      </c>
      <c r="C2565" t="str">
        <v>Telemark</v>
      </c>
      <c r="D2565" t="str">
        <v>4001</v>
      </c>
      <c r="E2565" t="str">
        <v>Porsgrunn</v>
      </c>
      <c r="F2565" t="str">
        <v>0005</v>
      </c>
      <c r="G2565" t="str">
        <v>Bergsbygda</v>
      </c>
      <c r="H2565" t="str">
        <v>0005</v>
      </c>
      <c r="I2565" t="str">
        <v>Bergsbygda Montessoriskole</v>
      </c>
      <c r="J2565" t="str">
        <v>Bergsbygdavegen 558</v>
      </c>
      <c r="K2565" t="str">
        <v>3949</v>
      </c>
      <c r="L2565" t="str">
        <v>Porsgrunn</v>
      </c>
      <c r="M2565" t="str">
        <v>NULL</v>
      </c>
      <c r="N2565" t="str">
        <v>59.085077, 9.720938</v>
      </c>
      <c r="O2565">
        <v>45908</v>
      </c>
      <c r="P2565">
        <v>0.5</v>
      </c>
      <c r="Q2565">
        <v>0.79166666666666663</v>
      </c>
      <c r="R2565" t="str">
        <v>True</v>
      </c>
    </row>
    <row r="2566" spans="1:18" x14ac:dyDescent="0.25">
      <c r="A2566" t="str">
        <v>250001</v>
      </c>
      <c r="B2566" t="str">
        <v>Stortingsvalget 2025</v>
      </c>
      <c r="C2566" t="str">
        <v>Telemark</v>
      </c>
      <c r="D2566" t="str">
        <v>4001</v>
      </c>
      <c r="E2566" t="str">
        <v>Porsgrunn</v>
      </c>
      <c r="F2566" t="str">
        <v>0006</v>
      </c>
      <c r="G2566" t="str">
        <v>Bjørkedalen</v>
      </c>
      <c r="H2566" t="str">
        <v>0006</v>
      </c>
      <c r="I2566" t="str">
        <v>Bjørkedalen skole</v>
      </c>
      <c r="J2566" t="str">
        <v>Bjørkedalvegen 310</v>
      </c>
      <c r="K2566" t="str">
        <v>3948</v>
      </c>
      <c r="L2566" t="str">
        <v>Porsgrunn</v>
      </c>
      <c r="M2566" t="str">
        <v>NULL</v>
      </c>
      <c r="N2566" t="str">
        <v>59.145193, 9.734087</v>
      </c>
      <c r="O2566">
        <v>45908</v>
      </c>
      <c r="P2566">
        <v>0.5</v>
      </c>
      <c r="Q2566">
        <v>0.79166666666666663</v>
      </c>
      <c r="R2566" t="str">
        <v>False</v>
      </c>
    </row>
    <row r="2567" spans="1:18" x14ac:dyDescent="0.25">
      <c r="A2567" t="str">
        <v>250001</v>
      </c>
      <c r="B2567" t="str">
        <v>Stortingsvalget 2025</v>
      </c>
      <c r="C2567" t="str">
        <v>Telemark</v>
      </c>
      <c r="D2567" t="str">
        <v>4001</v>
      </c>
      <c r="E2567" t="str">
        <v>Porsgrunn</v>
      </c>
      <c r="F2567" t="str">
        <v>0008</v>
      </c>
      <c r="G2567" t="str">
        <v>Heistad</v>
      </c>
      <c r="H2567" t="str">
        <v>0008</v>
      </c>
      <c r="I2567" t="str">
        <v>Heistadhallen</v>
      </c>
      <c r="J2567" t="str">
        <v>Lundedalen 41</v>
      </c>
      <c r="K2567" t="str">
        <v>3940</v>
      </c>
      <c r="L2567" t="str">
        <v>Porsgrunn</v>
      </c>
      <c r="M2567" t="str">
        <v>NULL</v>
      </c>
      <c r="N2567" t="str">
        <v>59.087366, 9.680767</v>
      </c>
      <c r="O2567">
        <v>45908</v>
      </c>
      <c r="P2567">
        <v>0.41666666666666669</v>
      </c>
      <c r="Q2567">
        <v>0.875</v>
      </c>
      <c r="R2567" t="str">
        <v>True</v>
      </c>
    </row>
    <row r="2568" spans="1:18" x14ac:dyDescent="0.25">
      <c r="A2568" t="str">
        <v>250001</v>
      </c>
      <c r="B2568" t="str">
        <v>Stortingsvalget 2025</v>
      </c>
      <c r="C2568" t="str">
        <v>Telemark</v>
      </c>
      <c r="D2568" t="str">
        <v>4001</v>
      </c>
      <c r="E2568" t="str">
        <v>Porsgrunn</v>
      </c>
      <c r="F2568" t="str">
        <v>0009</v>
      </c>
      <c r="G2568" t="str">
        <v>Klevstrand/Herøya</v>
      </c>
      <c r="H2568" t="str">
        <v>0009</v>
      </c>
      <c r="I2568" t="str">
        <v>Herøyahuset</v>
      </c>
      <c r="J2568" t="str">
        <v>Snorresgate 1</v>
      </c>
      <c r="K2568" t="str">
        <v>3936</v>
      </c>
      <c r="L2568" t="str">
        <v>Porsgrunn</v>
      </c>
      <c r="M2568" t="str">
        <v>NULL</v>
      </c>
      <c r="N2568" t="str">
        <v>59.11212, 9.64432</v>
      </c>
      <c r="O2568">
        <v>45908</v>
      </c>
      <c r="P2568">
        <v>0.41666666666666669</v>
      </c>
      <c r="Q2568">
        <v>0.875</v>
      </c>
      <c r="R2568" t="str">
        <v>True</v>
      </c>
    </row>
    <row r="2569" spans="1:18" x14ac:dyDescent="0.25">
      <c r="A2569" t="str">
        <v>250001</v>
      </c>
      <c r="B2569" t="str">
        <v>Stortingsvalget 2025</v>
      </c>
      <c r="C2569" t="str">
        <v>Telemark</v>
      </c>
      <c r="D2569" t="str">
        <v>4001</v>
      </c>
      <c r="E2569" t="str">
        <v>Porsgrunn</v>
      </c>
      <c r="F2569" t="str">
        <v>0010</v>
      </c>
      <c r="G2569" t="str">
        <v>Langangen</v>
      </c>
      <c r="H2569" t="str">
        <v>0010</v>
      </c>
      <c r="I2569" t="str">
        <v>Langangen skole</v>
      </c>
      <c r="J2569" t="str">
        <v>Lysåsvegen 7</v>
      </c>
      <c r="K2569" t="str">
        <v>3947</v>
      </c>
      <c r="L2569" t="str">
        <v>Langangen</v>
      </c>
      <c r="M2569" t="str">
        <v>NULL</v>
      </c>
      <c r="N2569" t="str">
        <v>59.08211, 9.81002</v>
      </c>
      <c r="O2569">
        <v>45908</v>
      </c>
      <c r="P2569">
        <v>0.5</v>
      </c>
      <c r="Q2569">
        <v>0.79166666666666663</v>
      </c>
      <c r="R2569" t="str">
        <v>True</v>
      </c>
    </row>
    <row r="2570" spans="1:18" x14ac:dyDescent="0.25">
      <c r="A2570" t="str">
        <v>250001</v>
      </c>
      <c r="B2570" t="str">
        <v>Stortingsvalget 2025</v>
      </c>
      <c r="C2570" t="str">
        <v>Telemark</v>
      </c>
      <c r="D2570" t="str">
        <v>4001</v>
      </c>
      <c r="E2570" t="str">
        <v>Porsgrunn</v>
      </c>
      <c r="F2570" t="str">
        <v>0012</v>
      </c>
      <c r="G2570" t="str">
        <v>Brevik</v>
      </c>
      <c r="H2570" t="str">
        <v>0012</v>
      </c>
      <c r="I2570" t="str">
        <v>Brevikshallen</v>
      </c>
      <c r="J2570" t="str">
        <v>Chrystiesgate 1</v>
      </c>
      <c r="K2570" t="str">
        <v>3950</v>
      </c>
      <c r="L2570" t="str">
        <v>Brevik</v>
      </c>
      <c r="M2570" t="str">
        <v>NULL</v>
      </c>
      <c r="N2570" t="str">
        <v>59.055996, 9.693675</v>
      </c>
      <c r="O2570">
        <v>45908</v>
      </c>
      <c r="P2570">
        <v>0.41666666666666669</v>
      </c>
      <c r="Q2570">
        <v>0.875</v>
      </c>
      <c r="R2570" t="str">
        <v>True</v>
      </c>
    </row>
    <row r="2571" spans="1:18" x14ac:dyDescent="0.25">
      <c r="A2571" t="str">
        <v>250001</v>
      </c>
      <c r="B2571" t="str">
        <v>Stortingsvalget 2025</v>
      </c>
      <c r="C2571" t="str">
        <v>Telemark</v>
      </c>
      <c r="D2571" t="str">
        <v>4001</v>
      </c>
      <c r="E2571" t="str">
        <v>Porsgrunn</v>
      </c>
      <c r="F2571" t="str">
        <v>0013</v>
      </c>
      <c r="G2571" t="str">
        <v>Sandøya/Øyene</v>
      </c>
      <c r="H2571" t="str">
        <v>0013</v>
      </c>
      <c r="I2571" t="str">
        <v>Sandøya Montessoriskole</v>
      </c>
      <c r="J2571" t="str">
        <v>Postvegen 5</v>
      </c>
      <c r="K2571" t="str">
        <v>3950</v>
      </c>
      <c r="L2571" t="str">
        <v>Brevik</v>
      </c>
      <c r="M2571" t="str">
        <v>NULL</v>
      </c>
      <c r="N2571" t="str">
        <v>59.050175, 9.730464</v>
      </c>
      <c r="O2571">
        <v>45908</v>
      </c>
      <c r="P2571">
        <v>0.5</v>
      </c>
      <c r="Q2571">
        <v>0.79166666666666663</v>
      </c>
      <c r="R2571" t="str">
        <v>False</v>
      </c>
    </row>
    <row r="2572" spans="1:18" x14ac:dyDescent="0.25">
      <c r="A2572" t="str">
        <v>250001</v>
      </c>
      <c r="B2572" t="str">
        <v>Stortingsvalget 2025</v>
      </c>
      <c r="C2572" t="str">
        <v>Telemark</v>
      </c>
      <c r="D2572" t="str">
        <v>4001</v>
      </c>
      <c r="E2572" t="str">
        <v>Porsgrunn</v>
      </c>
      <c r="F2572" t="str">
        <v>0014</v>
      </c>
      <c r="G2572" t="str">
        <v>Tveten</v>
      </c>
      <c r="H2572" t="str">
        <v>0014</v>
      </c>
      <c r="I2572" t="str">
        <v>Eidangerhallen</v>
      </c>
      <c r="J2572" t="str">
        <v>Tveitanvegen 14</v>
      </c>
      <c r="K2572" t="str">
        <v>3946</v>
      </c>
      <c r="L2572" t="str">
        <v>Porsgrunn</v>
      </c>
      <c r="M2572" t="str">
        <v>NULL</v>
      </c>
      <c r="N2572" t="str">
        <v>59.116183, 9.697466</v>
      </c>
      <c r="O2572">
        <v>45908</v>
      </c>
      <c r="P2572">
        <v>0.41666666666666669</v>
      </c>
      <c r="Q2572">
        <v>0.875</v>
      </c>
      <c r="R2572" t="str">
        <v>True</v>
      </c>
    </row>
    <row r="2573" spans="1:18" x14ac:dyDescent="0.25">
      <c r="A2573" t="str">
        <v>250001</v>
      </c>
      <c r="B2573" t="str">
        <v>Stortingsvalget 2025</v>
      </c>
      <c r="C2573" t="str">
        <v>Telemark</v>
      </c>
      <c r="D2573" t="str">
        <v>4001</v>
      </c>
      <c r="E2573" t="str">
        <v>Porsgrunn</v>
      </c>
      <c r="F2573" t="str">
        <v>0015</v>
      </c>
      <c r="G2573" t="str">
        <v>Midtbyen, Borge og Myrene</v>
      </c>
      <c r="H2573" t="str">
        <v>0015</v>
      </c>
      <c r="I2573" t="str">
        <v>Rådhuset</v>
      </c>
      <c r="J2573" t="str">
        <v>Storgata 149</v>
      </c>
      <c r="K2573" t="str">
        <v>3915</v>
      </c>
      <c r="L2573" t="str">
        <v>Porsgrunn</v>
      </c>
      <c r="M2573" t="str">
        <v>NULL</v>
      </c>
      <c r="N2573" t="str">
        <v>59.14112, 9.65541</v>
      </c>
      <c r="O2573">
        <v>45908</v>
      </c>
      <c r="P2573">
        <v>0.41666666666666669</v>
      </c>
      <c r="Q2573">
        <v>0.875</v>
      </c>
      <c r="R2573" t="str">
        <v>True</v>
      </c>
    </row>
    <row r="2574" spans="1:18" x14ac:dyDescent="0.25">
      <c r="A2574" t="str">
        <v>250001</v>
      </c>
      <c r="B2574" t="str">
        <v>Stortingsvalget 2025</v>
      </c>
      <c r="C2574" t="str">
        <v>Telemark</v>
      </c>
      <c r="D2574" t="str">
        <v>4001</v>
      </c>
      <c r="E2574" t="str">
        <v>Porsgrunn</v>
      </c>
      <c r="F2574" t="str">
        <v>0016</v>
      </c>
      <c r="G2574" t="str">
        <v>Grønli og Stridsklev</v>
      </c>
      <c r="H2574" t="str">
        <v>0016</v>
      </c>
      <c r="I2574" t="str">
        <v>Stridsklevhallen</v>
      </c>
      <c r="J2574" t="str">
        <v>Stridsklev Ring 116</v>
      </c>
      <c r="K2574" t="str">
        <v>3929</v>
      </c>
      <c r="L2574" t="str">
        <v>Porsgrunn</v>
      </c>
      <c r="M2574" t="str">
        <v>NULL</v>
      </c>
      <c r="N2574" t="str">
        <v>59.111081, 9.666699</v>
      </c>
      <c r="O2574">
        <v>45908</v>
      </c>
      <c r="P2574">
        <v>0.41666666666666669</v>
      </c>
      <c r="Q2574">
        <v>0.875</v>
      </c>
      <c r="R2574" t="str">
        <v>True</v>
      </c>
    </row>
    <row r="2575" spans="1:18" x14ac:dyDescent="0.25">
      <c r="A2575" t="str">
        <v>250001</v>
      </c>
      <c r="B2575" t="str">
        <v>Stortingsvalget 2025</v>
      </c>
      <c r="C2575" t="str">
        <v>Telemark</v>
      </c>
      <c r="D2575" t="str">
        <v>4003</v>
      </c>
      <c r="E2575" t="str">
        <v>Skien</v>
      </c>
      <c r="F2575" t="str">
        <v>0001</v>
      </c>
      <c r="G2575" t="str">
        <v>Sentrum sør</v>
      </c>
      <c r="H2575" t="str">
        <v>0001</v>
      </c>
      <c r="I2575" t="str">
        <v>Lunde skole - flerbrukshallen</v>
      </c>
      <c r="J2575" t="str">
        <v>Lundegata 17</v>
      </c>
      <c r="K2575" t="str">
        <v>3724</v>
      </c>
      <c r="L2575" t="str">
        <v>Skien</v>
      </c>
      <c r="M2575" t="str">
        <v>NULL</v>
      </c>
      <c r="N2575" t="str">
        <v>59.20712, 9.60366</v>
      </c>
      <c r="O2575">
        <v>45908</v>
      </c>
      <c r="P2575">
        <v>0.375</v>
      </c>
      <c r="Q2575">
        <v>0.875</v>
      </c>
      <c r="R2575" t="str">
        <v>True</v>
      </c>
    </row>
    <row r="2576" spans="1:18" x14ac:dyDescent="0.25">
      <c r="A2576" t="str">
        <v>250001</v>
      </c>
      <c r="B2576" t="str">
        <v>Stortingsvalget 2025</v>
      </c>
      <c r="C2576" t="str">
        <v>Telemark</v>
      </c>
      <c r="D2576" t="str">
        <v>4003</v>
      </c>
      <c r="E2576" t="str">
        <v>Skien</v>
      </c>
      <c r="F2576" t="str">
        <v>0002</v>
      </c>
      <c r="G2576" t="str">
        <v>Sentrum nord</v>
      </c>
      <c r="H2576" t="str">
        <v>0002</v>
      </c>
      <c r="I2576" t="str">
        <v>Mæla ungdomsskole - flerbrukshallen</v>
      </c>
      <c r="J2576" t="str">
        <v>Gamlegrensa 9</v>
      </c>
      <c r="K2576" t="str">
        <v>3747</v>
      </c>
      <c r="L2576" t="str">
        <v>Skien</v>
      </c>
      <c r="M2576" t="str">
        <v>NULL</v>
      </c>
      <c r="N2576" t="str">
        <v>59.21857, 9.58538</v>
      </c>
      <c r="O2576">
        <v>45908</v>
      </c>
      <c r="P2576">
        <v>0.375</v>
      </c>
      <c r="Q2576">
        <v>0.875</v>
      </c>
      <c r="R2576" t="str">
        <v>True</v>
      </c>
    </row>
    <row r="2577" spans="1:18" x14ac:dyDescent="0.25">
      <c r="A2577" t="str">
        <v>250001</v>
      </c>
      <c r="B2577" t="str">
        <v>Stortingsvalget 2025</v>
      </c>
      <c r="C2577" t="str">
        <v>Telemark</v>
      </c>
      <c r="D2577" t="str">
        <v>4003</v>
      </c>
      <c r="E2577" t="str">
        <v>Skien</v>
      </c>
      <c r="F2577" t="str">
        <v>0003</v>
      </c>
      <c r="G2577" t="str">
        <v>Gimsøy</v>
      </c>
      <c r="H2577" t="str">
        <v>0003</v>
      </c>
      <c r="I2577" t="str">
        <v>Gimsøy ungdomsskole</v>
      </c>
      <c r="J2577" t="str">
        <v>Grogata 20</v>
      </c>
      <c r="K2577" t="str">
        <v>3730</v>
      </c>
      <c r="L2577" t="str">
        <v>Skien</v>
      </c>
      <c r="M2577" t="str">
        <v>NULL</v>
      </c>
      <c r="N2577" t="str">
        <v>59.19356, 9.60869</v>
      </c>
      <c r="O2577">
        <v>45908</v>
      </c>
      <c r="P2577">
        <v>0.375</v>
      </c>
      <c r="Q2577">
        <v>0.875</v>
      </c>
      <c r="R2577" t="str">
        <v>True</v>
      </c>
    </row>
    <row r="2578" spans="1:18" x14ac:dyDescent="0.25">
      <c r="A2578" t="str">
        <v>250001</v>
      </c>
      <c r="B2578" t="str">
        <v>Stortingsvalget 2025</v>
      </c>
      <c r="C2578" t="str">
        <v>Telemark</v>
      </c>
      <c r="D2578" t="str">
        <v>4003</v>
      </c>
      <c r="E2578" t="str">
        <v>Skien</v>
      </c>
      <c r="F2578" t="str">
        <v>0004</v>
      </c>
      <c r="G2578" t="str">
        <v>Gjerpen</v>
      </c>
      <c r="H2578" t="str">
        <v>0004</v>
      </c>
      <c r="I2578" t="str">
        <v>Gjerpen ungdomsskole - flerbrukshallen</v>
      </c>
      <c r="J2578" t="str">
        <v>Luksefjellveien 20</v>
      </c>
      <c r="K2578" t="str">
        <v>3716</v>
      </c>
      <c r="L2578" t="str">
        <v>Skien</v>
      </c>
      <c r="M2578" t="str">
        <v>NULL</v>
      </c>
      <c r="N2578" t="str">
        <v>59.225787,9.605398</v>
      </c>
      <c r="O2578">
        <v>45908</v>
      </c>
      <c r="P2578">
        <v>0.375</v>
      </c>
      <c r="Q2578">
        <v>0.875</v>
      </c>
      <c r="R2578" t="str">
        <v>True</v>
      </c>
    </row>
    <row r="2579" spans="1:18" x14ac:dyDescent="0.25">
      <c r="A2579" t="str">
        <v>250001</v>
      </c>
      <c r="B2579" t="str">
        <v>Stortingsvalget 2025</v>
      </c>
      <c r="C2579" t="str">
        <v>Telemark</v>
      </c>
      <c r="D2579" t="str">
        <v>4003</v>
      </c>
      <c r="E2579" t="str">
        <v>Skien</v>
      </c>
      <c r="F2579" t="str">
        <v>0005</v>
      </c>
      <c r="G2579" t="str">
        <v>Gulset</v>
      </c>
      <c r="H2579" t="str">
        <v>0005</v>
      </c>
      <c r="I2579" t="str">
        <v>Gulsethallen</v>
      </c>
      <c r="J2579" t="str">
        <v>Gulsetringen 165</v>
      </c>
      <c r="K2579" t="str">
        <v>3727</v>
      </c>
      <c r="L2579" t="str">
        <v>Skien</v>
      </c>
      <c r="M2579" t="str">
        <v>NULL</v>
      </c>
      <c r="N2579" t="str">
        <v>59.21366, 9.5532</v>
      </c>
      <c r="O2579">
        <v>45908</v>
      </c>
      <c r="P2579">
        <v>0.375</v>
      </c>
      <c r="Q2579">
        <v>0.875</v>
      </c>
      <c r="R2579" t="str">
        <v>True</v>
      </c>
    </row>
    <row r="2580" spans="1:18" x14ac:dyDescent="0.25">
      <c r="A2580" t="str">
        <v>250001</v>
      </c>
      <c r="B2580" t="str">
        <v>Stortingsvalget 2025</v>
      </c>
      <c r="C2580" t="str">
        <v>Telemark</v>
      </c>
      <c r="D2580" t="str">
        <v>4003</v>
      </c>
      <c r="E2580" t="str">
        <v>Skien</v>
      </c>
      <c r="F2580" t="str">
        <v>0006</v>
      </c>
      <c r="G2580" t="str">
        <v>Klyve</v>
      </c>
      <c r="H2580" t="str">
        <v>0006</v>
      </c>
      <c r="I2580" t="str">
        <v>Kongerød ungdomsskole - flerbrukshallen</v>
      </c>
      <c r="J2580" t="str">
        <v>Kongerødvegen 9</v>
      </c>
      <c r="K2580" t="str">
        <v>3737</v>
      </c>
      <c r="L2580" t="str">
        <v>Skien</v>
      </c>
      <c r="M2580" t="str">
        <v>NULL</v>
      </c>
      <c r="N2580" t="str">
        <v>59.14893, 9.61931</v>
      </c>
      <c r="O2580">
        <v>45908</v>
      </c>
      <c r="P2580">
        <v>0.375</v>
      </c>
      <c r="Q2580">
        <v>0.875</v>
      </c>
      <c r="R2580" t="str">
        <v>True</v>
      </c>
    </row>
    <row r="2581" spans="1:18" x14ac:dyDescent="0.25">
      <c r="A2581" t="str">
        <v>250001</v>
      </c>
      <c r="B2581" t="str">
        <v>Stortingsvalget 2025</v>
      </c>
      <c r="C2581" t="str">
        <v>Telemark</v>
      </c>
      <c r="D2581" t="str">
        <v>4003</v>
      </c>
      <c r="E2581" t="str">
        <v>Skien</v>
      </c>
      <c r="F2581" t="str">
        <v>0007</v>
      </c>
      <c r="G2581" t="str">
        <v>Menstad/Bølehøgda</v>
      </c>
      <c r="H2581" t="str">
        <v>0007</v>
      </c>
      <c r="I2581" t="str">
        <v>Menstad ungdomsskole - flerbrukshallen</v>
      </c>
      <c r="J2581" t="str">
        <v>Haugsåsvegen 34</v>
      </c>
      <c r="K2581" t="str">
        <v>3712</v>
      </c>
      <c r="L2581" t="str">
        <v>Skien</v>
      </c>
      <c r="M2581" t="str">
        <v>NULL</v>
      </c>
      <c r="N2581" t="str">
        <v>59.17261, 9.64731</v>
      </c>
      <c r="O2581">
        <v>45908</v>
      </c>
      <c r="P2581">
        <v>0.375</v>
      </c>
      <c r="Q2581">
        <v>0.875</v>
      </c>
      <c r="R2581" t="str">
        <v>True</v>
      </c>
    </row>
    <row r="2582" spans="1:18" x14ac:dyDescent="0.25">
      <c r="A2582" t="str">
        <v>250001</v>
      </c>
      <c r="B2582" t="str">
        <v>Stortingsvalget 2025</v>
      </c>
      <c r="C2582" t="str">
        <v>Telemark</v>
      </c>
      <c r="D2582" t="str">
        <v>4003</v>
      </c>
      <c r="E2582" t="str">
        <v>Skien</v>
      </c>
      <c r="F2582" t="str">
        <v>0008</v>
      </c>
      <c r="G2582" t="str">
        <v>Skotfoss</v>
      </c>
      <c r="H2582" t="str">
        <v>0008</v>
      </c>
      <c r="I2582" t="str">
        <v>Skotfoss oppvekstsenter</v>
      </c>
      <c r="J2582" t="str">
        <v>Kirkebakken 1</v>
      </c>
      <c r="K2582" t="str">
        <v>3720</v>
      </c>
      <c r="L2582" t="str">
        <v>Skien</v>
      </c>
      <c r="M2582" t="str">
        <v>NULL</v>
      </c>
      <c r="N2582" t="str">
        <v>59.21409, 9.52646</v>
      </c>
      <c r="O2582">
        <v>45908</v>
      </c>
      <c r="P2582">
        <v>0.375</v>
      </c>
      <c r="Q2582">
        <v>0.875</v>
      </c>
      <c r="R2582" t="str">
        <v>True</v>
      </c>
    </row>
    <row r="2583" spans="1:18" x14ac:dyDescent="0.25">
      <c r="A2583" t="str">
        <v>250001</v>
      </c>
      <c r="B2583" t="str">
        <v>Stortingsvalget 2025</v>
      </c>
      <c r="C2583" t="str">
        <v>Telemark</v>
      </c>
      <c r="D2583" t="str">
        <v>4003</v>
      </c>
      <c r="E2583" t="str">
        <v>Skien</v>
      </c>
      <c r="F2583" t="str">
        <v>0009</v>
      </c>
      <c r="G2583" t="str">
        <v>Svanvik</v>
      </c>
      <c r="H2583" t="str">
        <v>0009</v>
      </c>
      <c r="I2583" t="str">
        <v>Svanvik skole</v>
      </c>
      <c r="J2583" t="str">
        <v>Hamsdokkvegen 21</v>
      </c>
      <c r="K2583" t="str">
        <v>3739</v>
      </c>
      <c r="L2583" t="str">
        <v>Skien</v>
      </c>
      <c r="M2583" t="str">
        <v>NULL</v>
      </c>
      <c r="N2583" t="str">
        <v>59.13028, 9.51647</v>
      </c>
      <c r="O2583">
        <v>45908</v>
      </c>
      <c r="P2583">
        <v>0.5</v>
      </c>
      <c r="Q2583">
        <v>0.875</v>
      </c>
      <c r="R2583" t="str">
        <v>True</v>
      </c>
    </row>
    <row r="2584" spans="1:18" x14ac:dyDescent="0.25">
      <c r="A2584" t="str">
        <v>250001</v>
      </c>
      <c r="B2584" t="str">
        <v>Stortingsvalget 2025</v>
      </c>
      <c r="C2584" t="str">
        <v>Telemark</v>
      </c>
      <c r="D2584" t="str">
        <v>4003</v>
      </c>
      <c r="E2584" t="str">
        <v>Skien</v>
      </c>
      <c r="F2584" t="str">
        <v>0010</v>
      </c>
      <c r="G2584" t="str">
        <v>Åfoss</v>
      </c>
      <c r="H2584" t="str">
        <v>0010</v>
      </c>
      <c r="I2584" t="str">
        <v>Åfoss skole</v>
      </c>
      <c r="J2584" t="str">
        <v>Eikåsvegen 10</v>
      </c>
      <c r="K2584" t="str">
        <v>3731</v>
      </c>
      <c r="L2584" t="str">
        <v>Skien</v>
      </c>
      <c r="M2584" t="str">
        <v>NULL</v>
      </c>
      <c r="N2584" t="str">
        <v>59.19804, 9.54372</v>
      </c>
      <c r="O2584">
        <v>45908</v>
      </c>
      <c r="P2584">
        <v>0.375</v>
      </c>
      <c r="Q2584">
        <v>0.875</v>
      </c>
      <c r="R2584" t="str">
        <v>True</v>
      </c>
    </row>
    <row r="2585" spans="1:18" x14ac:dyDescent="0.25">
      <c r="A2585" t="str">
        <v>250001</v>
      </c>
      <c r="B2585" t="str">
        <v>Stortingsvalget 2025</v>
      </c>
      <c r="C2585" t="str">
        <v>Telemark</v>
      </c>
      <c r="D2585" t="str">
        <v>4003</v>
      </c>
      <c r="E2585" t="str">
        <v>Skien</v>
      </c>
      <c r="F2585" t="str">
        <v>0011</v>
      </c>
      <c r="G2585" t="str">
        <v>Valebø</v>
      </c>
      <c r="H2585" t="str">
        <v>0011</v>
      </c>
      <c r="I2585" t="str">
        <v>Valebø Grendehus</v>
      </c>
      <c r="J2585" t="str">
        <v>Valebø 676</v>
      </c>
      <c r="K2585" t="str">
        <v>3721</v>
      </c>
      <c r="L2585" t="str">
        <v>Skien</v>
      </c>
      <c r="M2585" t="str">
        <v>NULL</v>
      </c>
      <c r="N2585" t="str">
        <v>59.3123, 9.33405</v>
      </c>
      <c r="O2585">
        <v>45908</v>
      </c>
      <c r="P2585">
        <v>0.66666666666666663</v>
      </c>
      <c r="Q2585">
        <v>0.875</v>
      </c>
      <c r="R2585" t="str">
        <v>False</v>
      </c>
    </row>
    <row r="2586" spans="1:18" x14ac:dyDescent="0.25">
      <c r="A2586" t="str">
        <v>250001</v>
      </c>
      <c r="B2586" t="str">
        <v>Stortingsvalget 2025</v>
      </c>
      <c r="C2586" t="str">
        <v>Telemark</v>
      </c>
      <c r="D2586" t="str">
        <v>4003</v>
      </c>
      <c r="E2586" t="str">
        <v>Skien</v>
      </c>
      <c r="F2586" t="str">
        <v>0012</v>
      </c>
      <c r="G2586" t="str">
        <v>Melum</v>
      </c>
      <c r="H2586" t="str">
        <v>0012</v>
      </c>
      <c r="I2586" t="str">
        <v>Melum skole</v>
      </c>
      <c r="J2586" t="str">
        <v>Binnåsvegen 2</v>
      </c>
      <c r="K2586" t="str">
        <v>3729</v>
      </c>
      <c r="L2586" t="str">
        <v>Skien</v>
      </c>
      <c r="M2586" t="str">
        <v>NULL</v>
      </c>
      <c r="N2586" t="str">
        <v>59.20646, 9.4104</v>
      </c>
      <c r="O2586">
        <v>45908</v>
      </c>
      <c r="P2586">
        <v>0.5</v>
      </c>
      <c r="Q2586">
        <v>0.875</v>
      </c>
      <c r="R2586" t="str">
        <v>True</v>
      </c>
    </row>
    <row r="2587" spans="1:18" x14ac:dyDescent="0.25">
      <c r="A2587" t="str">
        <v>250001</v>
      </c>
      <c r="B2587" t="str">
        <v>Stortingsvalget 2025</v>
      </c>
      <c r="C2587" t="str">
        <v>Telemark</v>
      </c>
      <c r="D2587" t="str">
        <v>4005</v>
      </c>
      <c r="E2587" t="str">
        <v>Notodden</v>
      </c>
      <c r="F2587" t="str">
        <v>0010</v>
      </c>
      <c r="G2587" t="str">
        <v>Sentrum</v>
      </c>
      <c r="H2587" t="str">
        <v>0010</v>
      </c>
      <c r="I2587" t="str">
        <v>Idrettshallen Sætre</v>
      </c>
      <c r="J2587" t="str">
        <v>Lisleheradvegen 34</v>
      </c>
      <c r="K2587" t="str">
        <v>3678</v>
      </c>
      <c r="L2587" t="str">
        <v>Notodden</v>
      </c>
      <c r="M2587" t="str">
        <v>NULL</v>
      </c>
      <c r="N2587" t="str">
        <v>59.571313, 9.270259</v>
      </c>
      <c r="O2587">
        <v>45908</v>
      </c>
      <c r="P2587">
        <v>0.375</v>
      </c>
      <c r="Q2587">
        <v>0.83333333333333337</v>
      </c>
      <c r="R2587" t="str">
        <v>True</v>
      </c>
    </row>
    <row r="2588" spans="1:18" x14ac:dyDescent="0.25">
      <c r="A2588" t="str">
        <v>250001</v>
      </c>
      <c r="B2588" t="str">
        <v>Stortingsvalget 2025</v>
      </c>
      <c r="C2588" t="str">
        <v>Telemark</v>
      </c>
      <c r="D2588" t="str">
        <v>4005</v>
      </c>
      <c r="E2588" t="str">
        <v>Notodden</v>
      </c>
      <c r="F2588" t="str">
        <v>0020</v>
      </c>
      <c r="G2588" t="str">
        <v>Heddal</v>
      </c>
      <c r="H2588" t="str">
        <v>0020</v>
      </c>
      <c r="I2588" t="str">
        <v>Heddal ungdomsskole</v>
      </c>
      <c r="J2588" t="str">
        <v>Rogneståvegen 6</v>
      </c>
      <c r="K2588" t="str">
        <v>3676</v>
      </c>
      <c r="L2588" t="str">
        <v>Notodden</v>
      </c>
      <c r="M2588" t="str">
        <v>NULL</v>
      </c>
      <c r="N2588" t="str">
        <v>59.569297, 9.210723</v>
      </c>
      <c r="O2588">
        <v>45908</v>
      </c>
      <c r="P2588">
        <v>0.375</v>
      </c>
      <c r="Q2588">
        <v>0.83333333333333337</v>
      </c>
      <c r="R2588" t="str">
        <v>True</v>
      </c>
    </row>
    <row r="2589" spans="1:18" x14ac:dyDescent="0.25">
      <c r="A2589" t="str">
        <v>250001</v>
      </c>
      <c r="B2589" t="str">
        <v>Stortingsvalget 2025</v>
      </c>
      <c r="C2589" t="str">
        <v>Telemark</v>
      </c>
      <c r="D2589" t="str">
        <v>4005</v>
      </c>
      <c r="E2589" t="str">
        <v>Notodden</v>
      </c>
      <c r="F2589" t="str">
        <v>0031</v>
      </c>
      <c r="G2589" t="str">
        <v>Gransherad</v>
      </c>
      <c r="H2589" t="str">
        <v>0031</v>
      </c>
      <c r="I2589" t="str">
        <v>Gransherad skole</v>
      </c>
      <c r="J2589" t="str">
        <v>Lerkelunden 24</v>
      </c>
      <c r="K2589" t="str">
        <v>3691</v>
      </c>
      <c r="L2589" t="str">
        <v>Gransherad</v>
      </c>
      <c r="M2589" t="str">
        <v>NULL</v>
      </c>
      <c r="N2589" t="str">
        <v>59.6925, 9.02684</v>
      </c>
      <c r="O2589">
        <v>45908</v>
      </c>
      <c r="P2589">
        <v>0.375</v>
      </c>
      <c r="Q2589">
        <v>0.83333333333333337</v>
      </c>
      <c r="R2589" t="str">
        <v>True</v>
      </c>
    </row>
    <row r="2590" spans="1:18" x14ac:dyDescent="0.25">
      <c r="A2590" t="str">
        <v>250001</v>
      </c>
      <c r="B2590" t="str">
        <v>Stortingsvalget 2025</v>
      </c>
      <c r="C2590" t="str">
        <v>Telemark</v>
      </c>
      <c r="D2590" t="str">
        <v>4010</v>
      </c>
      <c r="E2590" t="str">
        <v>Siljan</v>
      </c>
      <c r="F2590" t="str">
        <v>0001</v>
      </c>
      <c r="G2590" t="str">
        <v>Siljan</v>
      </c>
      <c r="H2590" t="str">
        <v>0001</v>
      </c>
      <c r="I2590" t="str">
        <v>Kommunehuset</v>
      </c>
      <c r="J2590" t="str">
        <v>Sentrumsveien 105</v>
      </c>
      <c r="K2590" t="str">
        <v>3748</v>
      </c>
      <c r="L2590" t="str">
        <v>Siljan</v>
      </c>
      <c r="M2590" t="str">
        <v>NULL</v>
      </c>
      <c r="N2590" t="str">
        <v>59.28252, 9.73355</v>
      </c>
      <c r="O2590">
        <v>45908</v>
      </c>
      <c r="P2590">
        <v>0.375</v>
      </c>
      <c r="Q2590">
        <v>0.875</v>
      </c>
      <c r="R2590" t="str">
        <v>True</v>
      </c>
    </row>
    <row r="2591" spans="1:18" x14ac:dyDescent="0.25">
      <c r="A2591" t="str">
        <v>250001</v>
      </c>
      <c r="B2591" t="str">
        <v>Stortingsvalget 2025</v>
      </c>
      <c r="C2591" t="str">
        <v>Telemark</v>
      </c>
      <c r="D2591" t="str">
        <v>4012</v>
      </c>
      <c r="E2591" t="str">
        <v>Bamble</v>
      </c>
      <c r="F2591" t="str">
        <v>0001</v>
      </c>
      <c r="G2591" t="str">
        <v>Herre</v>
      </c>
      <c r="H2591" t="str">
        <v>0001</v>
      </c>
      <c r="I2591" t="str">
        <v>Herre skole - Gymsal</v>
      </c>
      <c r="J2591" t="str">
        <v>Rafnesveien 3</v>
      </c>
      <c r="K2591" t="str">
        <v>3965</v>
      </c>
      <c r="L2591" t="str">
        <v>Herre</v>
      </c>
      <c r="M2591" t="str">
        <v>NULL</v>
      </c>
      <c r="N2591" t="str">
        <v>59.103228, 9.566046</v>
      </c>
      <c r="O2591">
        <v>45908</v>
      </c>
      <c r="P2591">
        <v>0.5</v>
      </c>
      <c r="Q2591">
        <v>0.83333333333333337</v>
      </c>
      <c r="R2591" t="str">
        <v>True</v>
      </c>
    </row>
    <row r="2592" spans="1:18" x14ac:dyDescent="0.25">
      <c r="A2592" t="str">
        <v>250001</v>
      </c>
      <c r="B2592" t="str">
        <v>Stortingsvalget 2025</v>
      </c>
      <c r="C2592" t="str">
        <v>Telemark</v>
      </c>
      <c r="D2592" t="str">
        <v>4012</v>
      </c>
      <c r="E2592" t="str">
        <v>Bamble</v>
      </c>
      <c r="F2592" t="str">
        <v>0002</v>
      </c>
      <c r="G2592" t="str">
        <v>Rugtvedt</v>
      </c>
      <c r="H2592" t="str">
        <v>0002</v>
      </c>
      <c r="I2592" t="str">
        <v>Rugtvedt skole - Gymsal</v>
      </c>
      <c r="J2592" t="str">
        <v>Herreveien 2b</v>
      </c>
      <c r="K2592" t="str">
        <v>3962</v>
      </c>
      <c r="L2592" t="str">
        <v>Stathelle</v>
      </c>
      <c r="M2592" t="str">
        <v>NULL</v>
      </c>
      <c r="N2592" t="str">
        <v>59.039599, 9.672172</v>
      </c>
      <c r="O2592">
        <v>45908</v>
      </c>
      <c r="P2592">
        <v>0.5</v>
      </c>
      <c r="Q2592">
        <v>0.83333333333333337</v>
      </c>
      <c r="R2592" t="str">
        <v>True</v>
      </c>
    </row>
    <row r="2593" spans="1:18" x14ac:dyDescent="0.25">
      <c r="A2593" t="str">
        <v>250001</v>
      </c>
      <c r="B2593" t="str">
        <v>Stortingsvalget 2025</v>
      </c>
      <c r="C2593" t="str">
        <v>Telemark</v>
      </c>
      <c r="D2593" t="str">
        <v>4012</v>
      </c>
      <c r="E2593" t="str">
        <v>Bamble</v>
      </c>
      <c r="F2593" t="str">
        <v>0003</v>
      </c>
      <c r="G2593" t="str">
        <v>Stathelle</v>
      </c>
      <c r="H2593" t="str">
        <v>0003</v>
      </c>
      <c r="I2593" t="str">
        <v>Stathelle servicesenter</v>
      </c>
      <c r="J2593" t="str">
        <v>Falkåsveien 8</v>
      </c>
      <c r="K2593" t="str">
        <v>3960</v>
      </c>
      <c r="L2593" t="str">
        <v>Stathelle</v>
      </c>
      <c r="M2593" t="str">
        <v>NULL</v>
      </c>
      <c r="N2593" t="str">
        <v>59.04284, 9.6929</v>
      </c>
      <c r="O2593">
        <v>45908</v>
      </c>
      <c r="P2593">
        <v>0.5</v>
      </c>
      <c r="Q2593">
        <v>0.83333333333333337</v>
      </c>
      <c r="R2593" t="str">
        <v>True</v>
      </c>
    </row>
    <row r="2594" spans="1:18" x14ac:dyDescent="0.25">
      <c r="A2594" t="str">
        <v>250001</v>
      </c>
      <c r="B2594" t="str">
        <v>Stortingsvalget 2025</v>
      </c>
      <c r="C2594" t="str">
        <v>Telemark</v>
      </c>
      <c r="D2594" t="str">
        <v>4012</v>
      </c>
      <c r="E2594" t="str">
        <v>Bamble</v>
      </c>
      <c r="F2594" t="str">
        <v>0004</v>
      </c>
      <c r="G2594" t="str">
        <v>Langesund</v>
      </c>
      <c r="H2594" t="str">
        <v>0004</v>
      </c>
      <c r="I2594" t="str">
        <v>Bamble rådhus</v>
      </c>
      <c r="J2594" t="str">
        <v>Kirkeveien 12</v>
      </c>
      <c r="K2594" t="str">
        <v>3970</v>
      </c>
      <c r="L2594" t="str">
        <v>Langesund</v>
      </c>
      <c r="M2594" t="str">
        <v>NULL</v>
      </c>
      <c r="N2594" t="str">
        <v>59.00144, 9.74608</v>
      </c>
      <c r="O2594">
        <v>45908</v>
      </c>
      <c r="P2594">
        <v>0.5</v>
      </c>
      <c r="Q2594">
        <v>0.83333333333333337</v>
      </c>
      <c r="R2594" t="str">
        <v>True</v>
      </c>
    </row>
    <row r="2595" spans="1:18" x14ac:dyDescent="0.25">
      <c r="A2595" t="str">
        <v>250001</v>
      </c>
      <c r="B2595" t="str">
        <v>Stortingsvalget 2025</v>
      </c>
      <c r="C2595" t="str">
        <v>Telemark</v>
      </c>
      <c r="D2595" t="str">
        <v>4012</v>
      </c>
      <c r="E2595" t="str">
        <v>Bamble</v>
      </c>
      <c r="F2595" t="str">
        <v>0005</v>
      </c>
      <c r="G2595" t="str">
        <v>Rønholt</v>
      </c>
      <c r="H2595" t="str">
        <v>0005</v>
      </c>
      <c r="I2595" t="str">
        <v>Rønholt skole</v>
      </c>
      <c r="J2595" t="str">
        <v>Rønholtveien 71</v>
      </c>
      <c r="K2595" t="str">
        <v>3967</v>
      </c>
      <c r="L2595" t="str">
        <v>Stathelle</v>
      </c>
      <c r="M2595" t="str">
        <v>NULL</v>
      </c>
      <c r="N2595" t="str">
        <v>58.974044, 9.572795</v>
      </c>
      <c r="O2595">
        <v>45908</v>
      </c>
      <c r="P2595">
        <v>0.5</v>
      </c>
      <c r="Q2595">
        <v>0.83333333333333337</v>
      </c>
      <c r="R2595" t="str">
        <v>True</v>
      </c>
    </row>
    <row r="2596" spans="1:18" x14ac:dyDescent="0.25">
      <c r="A2596" t="str">
        <v>250001</v>
      </c>
      <c r="B2596" t="str">
        <v>Stortingsvalget 2025</v>
      </c>
      <c r="C2596" t="str">
        <v>Telemark</v>
      </c>
      <c r="D2596" t="str">
        <v>4014</v>
      </c>
      <c r="E2596" t="str">
        <v>Kragerø</v>
      </c>
      <c r="F2596" t="str">
        <v>0001</v>
      </c>
      <c r="G2596" t="str">
        <v>LEVANGSHEIA</v>
      </c>
      <c r="H2596" t="str">
        <v>0001</v>
      </c>
      <c r="I2596" t="str">
        <v>LEVANGSHEIA</v>
      </c>
      <c r="J2596" t="str">
        <v>Bryggebakken 2</v>
      </c>
      <c r="K2596" t="str">
        <v>3788</v>
      </c>
      <c r="L2596" t="str">
        <v>Stabbestad</v>
      </c>
      <c r="M2596" t="str">
        <v>NULL</v>
      </c>
      <c r="N2596" t="str">
        <v>58.84979, 9.40196</v>
      </c>
      <c r="O2596">
        <v>45908</v>
      </c>
      <c r="P2596">
        <v>0.5</v>
      </c>
      <c r="Q2596">
        <v>0.79166666666666663</v>
      </c>
      <c r="R2596" t="str">
        <v>True</v>
      </c>
    </row>
    <row r="2597" spans="1:18" x14ac:dyDescent="0.25">
      <c r="A2597" t="str">
        <v>250001</v>
      </c>
      <c r="B2597" t="str">
        <v>Stortingsvalget 2025</v>
      </c>
      <c r="C2597" t="str">
        <v>Telemark</v>
      </c>
      <c r="D2597" t="str">
        <v>4014</v>
      </c>
      <c r="E2597" t="str">
        <v>Kragerø</v>
      </c>
      <c r="F2597" t="str">
        <v>0002</v>
      </c>
      <c r="G2597" t="str">
        <v>HELLE</v>
      </c>
      <c r="H2597" t="str">
        <v>0002</v>
      </c>
      <c r="I2597" t="str">
        <v>HELLE</v>
      </c>
      <c r="J2597" t="str">
        <v>Hasseldalsveien 1</v>
      </c>
      <c r="K2597" t="str">
        <v>3790</v>
      </c>
      <c r="L2597" t="str">
        <v>Helle</v>
      </c>
      <c r="M2597" t="str">
        <v>NULL</v>
      </c>
      <c r="N2597" t="str">
        <v>58.90367,9.37086</v>
      </c>
      <c r="O2597">
        <v>45908</v>
      </c>
      <c r="P2597">
        <v>0.41666666666666669</v>
      </c>
      <c r="Q2597">
        <v>0.83333333333333337</v>
      </c>
      <c r="R2597" t="str">
        <v>True</v>
      </c>
    </row>
    <row r="2598" spans="1:18" x14ac:dyDescent="0.25">
      <c r="A2598" t="str">
        <v>250001</v>
      </c>
      <c r="B2598" t="str">
        <v>Stortingsvalget 2025</v>
      </c>
      <c r="C2598" t="str">
        <v>Telemark</v>
      </c>
      <c r="D2598" t="str">
        <v>4014</v>
      </c>
      <c r="E2598" t="str">
        <v>Kragerø</v>
      </c>
      <c r="F2598" t="str">
        <v>0003</v>
      </c>
      <c r="G2598" t="str">
        <v>SANNIDAL</v>
      </c>
      <c r="H2598" t="str">
        <v>0003</v>
      </c>
      <c r="I2598" t="str">
        <v>SANNIDAL</v>
      </c>
      <c r="J2598" t="str">
        <v>Kloppkjæveien 6-8</v>
      </c>
      <c r="K2598" t="str">
        <v>3766</v>
      </c>
      <c r="L2598" t="str">
        <v>Sannidal</v>
      </c>
      <c r="M2598" t="str">
        <v>NULL</v>
      </c>
      <c r="N2598" t="str">
        <v>58.89417, 9.28443</v>
      </c>
      <c r="O2598">
        <v>45908</v>
      </c>
      <c r="P2598">
        <v>0.41666666666666669</v>
      </c>
      <c r="Q2598">
        <v>0.83333333333333337</v>
      </c>
      <c r="R2598" t="str">
        <v>True</v>
      </c>
    </row>
    <row r="2599" spans="1:18" x14ac:dyDescent="0.25">
      <c r="A2599" t="str">
        <v>250001</v>
      </c>
      <c r="B2599" t="str">
        <v>Stortingsvalget 2025</v>
      </c>
      <c r="C2599" t="str">
        <v>Telemark</v>
      </c>
      <c r="D2599" t="str">
        <v>4014</v>
      </c>
      <c r="E2599" t="str">
        <v>Kragerø</v>
      </c>
      <c r="F2599" t="str">
        <v>0004</v>
      </c>
      <c r="G2599" t="str">
        <v>KRAGERØ</v>
      </c>
      <c r="H2599" t="str">
        <v>0004</v>
      </c>
      <c r="I2599" t="str">
        <v>KRAGERØ</v>
      </c>
      <c r="J2599" t="str">
        <v>Biørneveien 3</v>
      </c>
      <c r="K2599" t="str">
        <v>3770</v>
      </c>
      <c r="L2599" t="str">
        <v>Kragerø</v>
      </c>
      <c r="M2599" t="str">
        <v>NULL</v>
      </c>
      <c r="N2599" t="str">
        <v>58.86748, 9.40908</v>
      </c>
      <c r="O2599">
        <v>45908</v>
      </c>
      <c r="P2599">
        <v>0.375</v>
      </c>
      <c r="Q2599">
        <v>0.83333333333333337</v>
      </c>
      <c r="R2599" t="str">
        <v>True</v>
      </c>
    </row>
    <row r="2600" spans="1:18" x14ac:dyDescent="0.25">
      <c r="A2600" t="str">
        <v>250001</v>
      </c>
      <c r="B2600" t="str">
        <v>Stortingsvalget 2025</v>
      </c>
      <c r="C2600" t="str">
        <v>Telemark</v>
      </c>
      <c r="D2600" t="str">
        <v>4016</v>
      </c>
      <c r="E2600" t="str">
        <v>Drangedal</v>
      </c>
      <c r="F2600" t="str">
        <v>0002</v>
      </c>
      <c r="G2600" t="str">
        <v>Åkre</v>
      </c>
      <c r="H2600" t="str">
        <v>0002</v>
      </c>
      <c r="I2600" t="str">
        <v xml:space="preserve">Åsheim </v>
      </c>
      <c r="J2600" t="str">
        <v>Åkreveien 59</v>
      </c>
      <c r="K2600" t="str">
        <v>3750</v>
      </c>
      <c r="L2600" t="str">
        <v>Drangedal</v>
      </c>
      <c r="M2600" t="str">
        <v>NULL</v>
      </c>
      <c r="N2600" t="str">
        <v>59.15451, 9.00765</v>
      </c>
      <c r="O2600">
        <v>45908</v>
      </c>
      <c r="P2600">
        <v>0.625</v>
      </c>
      <c r="Q2600">
        <v>0.79166666666666663</v>
      </c>
      <c r="R2600" t="str">
        <v>False</v>
      </c>
    </row>
    <row r="2601" spans="1:18" x14ac:dyDescent="0.25">
      <c r="A2601" t="str">
        <v>250001</v>
      </c>
      <c r="B2601" t="str">
        <v>Stortingsvalget 2025</v>
      </c>
      <c r="C2601" t="str">
        <v>Telemark</v>
      </c>
      <c r="D2601" t="str">
        <v>4016</v>
      </c>
      <c r="E2601" t="str">
        <v>Drangedal</v>
      </c>
      <c r="F2601" t="str">
        <v>0007</v>
      </c>
      <c r="G2601" t="str">
        <v>Henseid</v>
      </c>
      <c r="H2601" t="str">
        <v>0007</v>
      </c>
      <c r="I2601" t="str">
        <v>Henseid Grendehus</v>
      </c>
      <c r="J2601" t="str">
        <v>Sannesveien 631</v>
      </c>
      <c r="K2601" t="str">
        <v>3750</v>
      </c>
      <c r="L2601" t="str">
        <v>Drangedal</v>
      </c>
      <c r="M2601" t="str">
        <v>NULL</v>
      </c>
      <c r="N2601" t="str">
        <v>59.06155, 9.19768</v>
      </c>
      <c r="O2601">
        <v>45908</v>
      </c>
      <c r="P2601">
        <v>0.625</v>
      </c>
      <c r="Q2601">
        <v>0.79166666666666663</v>
      </c>
      <c r="R2601" t="str">
        <v>False</v>
      </c>
    </row>
    <row r="2602" spans="1:18" x14ac:dyDescent="0.25">
      <c r="A2602" t="str">
        <v>250001</v>
      </c>
      <c r="B2602" t="str">
        <v>Stortingsvalget 2025</v>
      </c>
      <c r="C2602" t="str">
        <v>Telemark</v>
      </c>
      <c r="D2602" t="str">
        <v>4016</v>
      </c>
      <c r="E2602" t="str">
        <v>Drangedal</v>
      </c>
      <c r="F2602" t="str">
        <v>0009</v>
      </c>
      <c r="G2602" t="str">
        <v>Kroken</v>
      </c>
      <c r="H2602" t="str">
        <v>0009</v>
      </c>
      <c r="I2602" t="str">
        <v>Kroken skole</v>
      </c>
      <c r="J2602" t="str">
        <v>Skulebakken 6</v>
      </c>
      <c r="K2602" t="str">
        <v>3760</v>
      </c>
      <c r="L2602" t="str">
        <v>Neslandsvatn</v>
      </c>
      <c r="M2602" t="str">
        <v>NULL</v>
      </c>
      <c r="N2602" t="str">
        <v>58.97067, 9.16117</v>
      </c>
      <c r="O2602">
        <v>45908</v>
      </c>
      <c r="P2602">
        <v>0.5</v>
      </c>
      <c r="Q2602">
        <v>0.79166666666666663</v>
      </c>
      <c r="R2602" t="str">
        <v>False</v>
      </c>
    </row>
    <row r="2603" spans="1:18" x14ac:dyDescent="0.25">
      <c r="A2603" t="str">
        <v>250001</v>
      </c>
      <c r="B2603" t="str">
        <v>Stortingsvalget 2025</v>
      </c>
      <c r="C2603" t="str">
        <v>Telemark</v>
      </c>
      <c r="D2603" t="str">
        <v>4016</v>
      </c>
      <c r="E2603" t="str">
        <v>Drangedal</v>
      </c>
      <c r="F2603" t="str">
        <v>0014</v>
      </c>
      <c r="G2603" t="str">
        <v>Solberg</v>
      </c>
      <c r="H2603" t="str">
        <v>0014</v>
      </c>
      <c r="I2603" t="str">
        <v>Kommunehuset</v>
      </c>
      <c r="J2603" t="str">
        <v>Gudbrandsveien 7</v>
      </c>
      <c r="K2603" t="str">
        <v>3750</v>
      </c>
      <c r="L2603" t="str">
        <v>Drangedal</v>
      </c>
      <c r="M2603" t="str">
        <v>NULL</v>
      </c>
      <c r="N2603" t="str">
        <v>59.09755, 9.06214</v>
      </c>
      <c r="O2603">
        <v>45908</v>
      </c>
      <c r="P2603">
        <v>0.41666666666666669</v>
      </c>
      <c r="Q2603">
        <v>0.83333333333333337</v>
      </c>
      <c r="R2603" t="str">
        <v>True</v>
      </c>
    </row>
    <row r="2604" spans="1:18" x14ac:dyDescent="0.25">
      <c r="A2604" t="str">
        <v>250001</v>
      </c>
      <c r="B2604" t="str">
        <v>Stortingsvalget 2025</v>
      </c>
      <c r="C2604" t="str">
        <v>Telemark</v>
      </c>
      <c r="D2604" t="str">
        <v>4016</v>
      </c>
      <c r="E2604" t="str">
        <v>Drangedal</v>
      </c>
      <c r="F2604" t="str">
        <v>0017</v>
      </c>
      <c r="G2604" t="str">
        <v>Bostrak</v>
      </c>
      <c r="H2604" t="str">
        <v>0017</v>
      </c>
      <c r="I2604" t="str">
        <v>Bostrak grendehus</v>
      </c>
      <c r="J2604" t="str">
        <v>Vestgardsåsen 6</v>
      </c>
      <c r="K2604" t="str">
        <v>3750</v>
      </c>
      <c r="L2604" t="str">
        <v>Drangedal</v>
      </c>
      <c r="M2604" t="str">
        <v>NULL</v>
      </c>
      <c r="N2604" t="str">
        <v>59.11055, 8.88505</v>
      </c>
      <c r="O2604">
        <v>45908</v>
      </c>
      <c r="P2604">
        <v>0.625</v>
      </c>
      <c r="Q2604">
        <v>0.79166666666666663</v>
      </c>
      <c r="R2604" t="str">
        <v>False</v>
      </c>
    </row>
    <row r="2605" spans="1:18" x14ac:dyDescent="0.25">
      <c r="A2605" t="str">
        <v>250001</v>
      </c>
      <c r="B2605" t="str">
        <v>Stortingsvalget 2025</v>
      </c>
      <c r="C2605" t="str">
        <v>Telemark</v>
      </c>
      <c r="D2605" t="str">
        <v>4016</v>
      </c>
      <c r="E2605" t="str">
        <v>Drangedal</v>
      </c>
      <c r="F2605" t="str">
        <v>0021</v>
      </c>
      <c r="G2605" t="str">
        <v>Tørdal</v>
      </c>
      <c r="H2605" t="str">
        <v>0021</v>
      </c>
      <c r="I2605" t="str">
        <v>Furuheim</v>
      </c>
      <c r="J2605" t="str">
        <v>Bronåsveien 2</v>
      </c>
      <c r="K2605" t="str">
        <v>3753</v>
      </c>
      <c r="L2605" t="str">
        <v>Tørdal</v>
      </c>
      <c r="M2605" t="str">
        <v>NULL</v>
      </c>
      <c r="N2605" t="str">
        <v>59.16133, 8.81293</v>
      </c>
      <c r="O2605">
        <v>45908</v>
      </c>
      <c r="P2605">
        <v>0.625</v>
      </c>
      <c r="Q2605">
        <v>0.79166666666666663</v>
      </c>
      <c r="R2605" t="str">
        <v>False</v>
      </c>
    </row>
    <row r="2606" spans="1:18" x14ac:dyDescent="0.25">
      <c r="A2606" t="str">
        <v>250001</v>
      </c>
      <c r="B2606" t="str">
        <v>Stortingsvalget 2025</v>
      </c>
      <c r="C2606" t="str">
        <v>Telemark</v>
      </c>
      <c r="D2606" t="str">
        <v>4018</v>
      </c>
      <c r="E2606" t="str">
        <v>Nome</v>
      </c>
      <c r="F2606" t="str">
        <v>0010</v>
      </c>
      <c r="G2606" t="str">
        <v>Helgja</v>
      </c>
      <c r="H2606" t="str">
        <v>0010</v>
      </c>
      <c r="I2606" t="str">
        <v>Helgja barnehage</v>
      </c>
      <c r="J2606" t="str">
        <v xml:space="preserve">Skiensvegen 385 </v>
      </c>
      <c r="K2606" t="str">
        <v>3830</v>
      </c>
      <c r="L2606" t="str">
        <v>Ulefoss</v>
      </c>
      <c r="M2606" t="str">
        <v>NULL</v>
      </c>
      <c r="N2606" t="str">
        <v>59.255757,9.359178</v>
      </c>
      <c r="O2606">
        <v>45908</v>
      </c>
      <c r="P2606">
        <v>0.625</v>
      </c>
      <c r="Q2606">
        <v>0.83333333333333337</v>
      </c>
      <c r="R2606" t="str">
        <v>False</v>
      </c>
    </row>
    <row r="2607" spans="1:18" x14ac:dyDescent="0.25">
      <c r="A2607" t="str">
        <v>250001</v>
      </c>
      <c r="B2607" t="str">
        <v>Stortingsvalget 2025</v>
      </c>
      <c r="C2607" t="str">
        <v>Telemark</v>
      </c>
      <c r="D2607" t="str">
        <v>4018</v>
      </c>
      <c r="E2607" t="str">
        <v>Nome</v>
      </c>
      <c r="F2607" t="str">
        <v>0012</v>
      </c>
      <c r="G2607" t="str">
        <v>Ulefoss</v>
      </c>
      <c r="H2607" t="str">
        <v>0012</v>
      </c>
      <c r="I2607" t="str">
        <v>Nome rådhus</v>
      </c>
      <c r="J2607" t="str">
        <v>Ringsevja 30</v>
      </c>
      <c r="K2607" t="str">
        <v>3830</v>
      </c>
      <c r="L2607" t="str">
        <v>Ulefoss</v>
      </c>
      <c r="M2607" t="str">
        <v>NULL</v>
      </c>
      <c r="N2607" t="str">
        <v>59.27939, 9.27082</v>
      </c>
      <c r="O2607">
        <v>45908</v>
      </c>
      <c r="P2607">
        <v>0.41666666666666669</v>
      </c>
      <c r="Q2607">
        <v>0.83333333333333337</v>
      </c>
      <c r="R2607" t="str">
        <v>True</v>
      </c>
    </row>
    <row r="2608" spans="1:18" x14ac:dyDescent="0.25">
      <c r="A2608" t="str">
        <v>250001</v>
      </c>
      <c r="B2608" t="str">
        <v>Stortingsvalget 2025</v>
      </c>
      <c r="C2608" t="str">
        <v>Telemark</v>
      </c>
      <c r="D2608" t="str">
        <v>4018</v>
      </c>
      <c r="E2608" t="str">
        <v>Nome</v>
      </c>
      <c r="F2608" t="str">
        <v>0021</v>
      </c>
      <c r="G2608" t="str">
        <v>Svenseid</v>
      </c>
      <c r="H2608" t="str">
        <v>0021</v>
      </c>
      <c r="I2608" t="str">
        <v>Kleppe grendehus</v>
      </c>
      <c r="J2608" t="str">
        <v>Nordbygdavegen 775</v>
      </c>
      <c r="K2608" t="str">
        <v>3825</v>
      </c>
      <c r="L2608" t="str">
        <v>Lunde</v>
      </c>
      <c r="M2608" t="str">
        <v>NULL</v>
      </c>
      <c r="N2608" t="str">
        <v>59.35945, 9.05931</v>
      </c>
      <c r="O2608">
        <v>45908</v>
      </c>
      <c r="P2608">
        <v>0.625</v>
      </c>
      <c r="Q2608">
        <v>0.83333333333333337</v>
      </c>
      <c r="R2608" t="str">
        <v>True</v>
      </c>
    </row>
    <row r="2609" spans="1:18" x14ac:dyDescent="0.25">
      <c r="A2609" t="str">
        <v>250001</v>
      </c>
      <c r="B2609" t="str">
        <v>Stortingsvalget 2025</v>
      </c>
      <c r="C2609" t="str">
        <v>Telemark</v>
      </c>
      <c r="D2609" t="str">
        <v>4018</v>
      </c>
      <c r="E2609" t="str">
        <v>Nome</v>
      </c>
      <c r="F2609" t="str">
        <v>0024</v>
      </c>
      <c r="G2609" t="str">
        <v>Lunde</v>
      </c>
      <c r="H2609" t="str">
        <v>0024</v>
      </c>
      <c r="I2609" t="str">
        <v>Lunde - Lundetunet</v>
      </c>
      <c r="J2609" t="str">
        <v>Brugata 5</v>
      </c>
      <c r="K2609" t="str">
        <v>3825</v>
      </c>
      <c r="L2609" t="str">
        <v>Lunde</v>
      </c>
      <c r="M2609" t="str">
        <v>NULL</v>
      </c>
      <c r="N2609" t="str">
        <v>59.29891, 9.10194</v>
      </c>
      <c r="O2609">
        <v>45908</v>
      </c>
      <c r="P2609">
        <v>0.41666666666666669</v>
      </c>
      <c r="Q2609">
        <v>0.83333333333333337</v>
      </c>
      <c r="R2609" t="str">
        <v>True</v>
      </c>
    </row>
    <row r="2610" spans="1:18" x14ac:dyDescent="0.25">
      <c r="A2610" t="str">
        <v>250001</v>
      </c>
      <c r="B2610" t="str">
        <v>Stortingsvalget 2025</v>
      </c>
      <c r="C2610" t="str">
        <v>Telemark</v>
      </c>
      <c r="D2610" t="str">
        <v>4020</v>
      </c>
      <c r="E2610" t="str">
        <v>Midt-Telemark</v>
      </c>
      <c r="F2610" t="str">
        <v>0001</v>
      </c>
      <c r="G2610" t="str">
        <v>Bø</v>
      </c>
      <c r="H2610" t="str">
        <v>0001</v>
      </c>
      <c r="I2610" t="str">
        <v>Gullbring kulturhus</v>
      </c>
      <c r="J2610" t="str">
        <v>Gullbringvegen 34</v>
      </c>
      <c r="K2610" t="str">
        <v>3800</v>
      </c>
      <c r="L2610" t="str">
        <v>Bø i Telemark</v>
      </c>
      <c r="M2610" t="str">
        <v>NULL</v>
      </c>
      <c r="N2610" t="str">
        <v>59.410421, 9.062519</v>
      </c>
      <c r="O2610">
        <v>45908</v>
      </c>
      <c r="P2610">
        <v>0.41666666666666669</v>
      </c>
      <c r="Q2610">
        <v>0.83333333333333337</v>
      </c>
      <c r="R2610" t="str">
        <v>True</v>
      </c>
    </row>
    <row r="2611" spans="1:18" x14ac:dyDescent="0.25">
      <c r="A2611" t="str">
        <v>250001</v>
      </c>
      <c r="B2611" t="str">
        <v>Stortingsvalget 2025</v>
      </c>
      <c r="C2611" t="str">
        <v>Telemark</v>
      </c>
      <c r="D2611" t="str">
        <v>4020</v>
      </c>
      <c r="E2611" t="str">
        <v>Midt-Telemark</v>
      </c>
      <c r="F2611" t="str">
        <v>0002</v>
      </c>
      <c r="G2611" t="str">
        <v>Gvarv</v>
      </c>
      <c r="H2611" t="str">
        <v>0002</v>
      </c>
      <c r="I2611" t="str">
        <v>Gvarv Samfunnshus</v>
      </c>
      <c r="J2611" t="str">
        <v>Tinghaugvegen 5</v>
      </c>
      <c r="K2611" t="str">
        <v>3810</v>
      </c>
      <c r="L2611" t="str">
        <v>Gvarv</v>
      </c>
      <c r="M2611" t="str">
        <v>NULL</v>
      </c>
      <c r="N2611" t="str">
        <v>59.387498, 9.191152</v>
      </c>
      <c r="O2611">
        <v>45908</v>
      </c>
      <c r="P2611">
        <v>0.41666666666666669</v>
      </c>
      <c r="Q2611">
        <v>0.83333333333333337</v>
      </c>
      <c r="R2611" t="str">
        <v>False</v>
      </c>
    </row>
    <row r="2612" spans="1:18" x14ac:dyDescent="0.25">
      <c r="A2612" t="str">
        <v>250001</v>
      </c>
      <c r="B2612" t="str">
        <v>Stortingsvalget 2025</v>
      </c>
      <c r="C2612" t="str">
        <v>Telemark</v>
      </c>
      <c r="D2612" t="str">
        <v>4020</v>
      </c>
      <c r="E2612" t="str">
        <v>Midt-Telemark</v>
      </c>
      <c r="F2612" t="str">
        <v>0003</v>
      </c>
      <c r="G2612" t="str">
        <v>Akkerhaugen</v>
      </c>
      <c r="H2612" t="str">
        <v>0003</v>
      </c>
      <c r="I2612" t="str">
        <v>Idunshall /Tidl. Akkerhaugen skole</v>
      </c>
      <c r="J2612" t="str">
        <v>Skolevegen 2</v>
      </c>
      <c r="K2612" t="str">
        <v>3812</v>
      </c>
      <c r="L2612" t="str">
        <v>Akkerhaugen</v>
      </c>
      <c r="M2612" t="str">
        <v>NULL</v>
      </c>
      <c r="N2612" t="str">
        <v>59.396804, 9.252436</v>
      </c>
      <c r="O2612">
        <v>45908</v>
      </c>
      <c r="P2612">
        <v>0.41666666666666669</v>
      </c>
      <c r="Q2612">
        <v>0.83333333333333337</v>
      </c>
      <c r="R2612" t="str">
        <v>False</v>
      </c>
    </row>
    <row r="2613" spans="1:18" x14ac:dyDescent="0.25">
      <c r="A2613" t="str">
        <v>250001</v>
      </c>
      <c r="B2613" t="str">
        <v>Stortingsvalget 2025</v>
      </c>
      <c r="C2613" t="str">
        <v>Telemark</v>
      </c>
      <c r="D2613" t="str">
        <v>4022</v>
      </c>
      <c r="E2613" t="str">
        <v>Seljord</v>
      </c>
      <c r="F2613" t="str">
        <v>0001</v>
      </c>
      <c r="G2613" t="str">
        <v>Seljord</v>
      </c>
      <c r="H2613" t="str">
        <v>0001</v>
      </c>
      <c r="I2613" t="str">
        <v>Granvin kulturhus</v>
      </c>
      <c r="J2613" t="str">
        <v>Nyveg 16</v>
      </c>
      <c r="K2613" t="str">
        <v>3840</v>
      </c>
      <c r="L2613" t="str">
        <v>Seljord</v>
      </c>
      <c r="M2613" t="str">
        <v>NULL</v>
      </c>
      <c r="N2613" t="str">
        <v>59.4808, 8.6246</v>
      </c>
      <c r="O2613">
        <v>45908</v>
      </c>
      <c r="P2613">
        <v>0.33333333333333331</v>
      </c>
      <c r="Q2613">
        <v>0.77083333333333337</v>
      </c>
      <c r="R2613" t="str">
        <v>True</v>
      </c>
    </row>
    <row r="2614" spans="1:18" x14ac:dyDescent="0.25">
      <c r="A2614" t="str">
        <v>250001</v>
      </c>
      <c r="B2614" t="str">
        <v>Stortingsvalget 2025</v>
      </c>
      <c r="C2614" t="str">
        <v>Telemark</v>
      </c>
      <c r="D2614" t="str">
        <v>4022</v>
      </c>
      <c r="E2614" t="str">
        <v>Seljord</v>
      </c>
      <c r="F2614" t="str">
        <v>0005</v>
      </c>
      <c r="G2614" t="str">
        <v>Flatdal/Svartdal</v>
      </c>
      <c r="H2614" t="str">
        <v>0005</v>
      </c>
      <c r="I2614" t="str">
        <v>Flatdal samfunnshus</v>
      </c>
      <c r="J2614" t="str">
        <v>Flatdalsvegen 787</v>
      </c>
      <c r="K2614" t="str">
        <v>3841</v>
      </c>
      <c r="L2614" t="str">
        <v>Flatdal</v>
      </c>
      <c r="M2614" t="str">
        <v>NULL</v>
      </c>
      <c r="N2614" t="str">
        <v>59.567419, 8.569990</v>
      </c>
      <c r="O2614">
        <v>45908</v>
      </c>
      <c r="P2614">
        <v>0.33333333333333331</v>
      </c>
      <c r="Q2614">
        <v>0.75</v>
      </c>
      <c r="R2614" t="str">
        <v>False</v>
      </c>
    </row>
    <row r="2615" spans="1:18" x14ac:dyDescent="0.25">
      <c r="A2615" t="str">
        <v>250001</v>
      </c>
      <c r="B2615" t="str">
        <v>Stortingsvalget 2025</v>
      </c>
      <c r="C2615" t="str">
        <v>Telemark</v>
      </c>
      <c r="D2615" t="str">
        <v>4022</v>
      </c>
      <c r="E2615" t="str">
        <v>Seljord</v>
      </c>
      <c r="F2615" t="str">
        <v>0008</v>
      </c>
      <c r="G2615" t="str">
        <v>Åmotsdal</v>
      </c>
      <c r="H2615" t="str">
        <v>0008</v>
      </c>
      <c r="I2615" t="str">
        <v>Åmotsdal grendehus</v>
      </c>
      <c r="J2615" t="str">
        <v>Åmotsdalsvegen 1253</v>
      </c>
      <c r="K2615" t="str">
        <v>3844</v>
      </c>
      <c r="L2615" t="str">
        <v>Åmotsdal</v>
      </c>
      <c r="M2615" t="str">
        <v>NULL</v>
      </c>
      <c r="N2615" t="str">
        <v>59.63109, 8.40482</v>
      </c>
      <c r="O2615">
        <v>45908</v>
      </c>
      <c r="P2615">
        <v>0.33333333333333331</v>
      </c>
      <c r="Q2615">
        <v>0.72916666666666663</v>
      </c>
      <c r="R2615" t="str">
        <v>False</v>
      </c>
    </row>
    <row r="2616" spans="1:18" x14ac:dyDescent="0.25">
      <c r="A2616" t="str">
        <v>250001</v>
      </c>
      <c r="B2616" t="str">
        <v>Stortingsvalget 2025</v>
      </c>
      <c r="C2616" t="str">
        <v>Telemark</v>
      </c>
      <c r="D2616" t="str">
        <v>4024</v>
      </c>
      <c r="E2616" t="str">
        <v>Hjartdal</v>
      </c>
      <c r="F2616" t="str">
        <v>0001</v>
      </c>
      <c r="G2616" t="str">
        <v>Hjartdal</v>
      </c>
      <c r="H2616" t="str">
        <v>0001</v>
      </c>
      <c r="I2616" t="str">
        <v>Bergtun</v>
      </c>
      <c r="J2616" t="str">
        <v>Hjartdalsvegen 709</v>
      </c>
      <c r="K2616" t="str">
        <v>3690</v>
      </c>
      <c r="L2616" t="str">
        <v>Hjartdal</v>
      </c>
      <c r="M2616" t="str">
        <v>NULL</v>
      </c>
      <c r="N2616" t="str">
        <v>59.60004, 8.66698</v>
      </c>
      <c r="O2616">
        <v>45908</v>
      </c>
      <c r="P2616">
        <v>0.375</v>
      </c>
      <c r="Q2616">
        <v>0.83333333333333337</v>
      </c>
      <c r="R2616" t="str">
        <v>True</v>
      </c>
    </row>
    <row r="2617" spans="1:18" x14ac:dyDescent="0.25">
      <c r="A2617" t="str">
        <v>250001</v>
      </c>
      <c r="B2617" t="str">
        <v>Stortingsvalget 2025</v>
      </c>
      <c r="C2617" t="str">
        <v>Telemark</v>
      </c>
      <c r="D2617" t="str">
        <v>4024</v>
      </c>
      <c r="E2617" t="str">
        <v>Hjartdal</v>
      </c>
      <c r="F2617" t="str">
        <v>0002</v>
      </c>
      <c r="G2617" t="str">
        <v>Sauland</v>
      </c>
      <c r="H2617" t="str">
        <v>0002</v>
      </c>
      <c r="I2617" t="str">
        <v>Klubbhuset</v>
      </c>
      <c r="J2617" t="str">
        <v>Frølandsvegen 301</v>
      </c>
      <c r="K2617" t="str">
        <v>3692</v>
      </c>
      <c r="L2617" t="str">
        <v>Sauland</v>
      </c>
      <c r="M2617" t="str">
        <v>NULL</v>
      </c>
      <c r="N2617" t="str">
        <v>59.616666, 8.927194</v>
      </c>
      <c r="O2617">
        <v>45908</v>
      </c>
      <c r="P2617">
        <v>0.375</v>
      </c>
      <c r="Q2617">
        <v>0.83333333333333337</v>
      </c>
      <c r="R2617" t="str">
        <v>True</v>
      </c>
    </row>
    <row r="2618" spans="1:18" x14ac:dyDescent="0.25">
      <c r="A2618" t="str">
        <v>250001</v>
      </c>
      <c r="B2618" t="str">
        <v>Stortingsvalget 2025</v>
      </c>
      <c r="C2618" t="str">
        <v>Telemark</v>
      </c>
      <c r="D2618" t="str">
        <v>4024</v>
      </c>
      <c r="E2618" t="str">
        <v>Hjartdal</v>
      </c>
      <c r="F2618" t="str">
        <v>0003</v>
      </c>
      <c r="G2618" t="str">
        <v>Tuddal</v>
      </c>
      <c r="H2618" t="str">
        <v>0003</v>
      </c>
      <c r="I2618" t="str">
        <v>Fossehalli</v>
      </c>
      <c r="J2618" t="str">
        <v>Tuddalsvegen 1973</v>
      </c>
      <c r="K2618" t="str">
        <v>3697</v>
      </c>
      <c r="L2618" t="str">
        <v>Tuddal</v>
      </c>
      <c r="M2618" t="str">
        <v>NULL</v>
      </c>
      <c r="N2618" t="str">
        <v>59.74524, 8.81135</v>
      </c>
      <c r="O2618">
        <v>45908</v>
      </c>
      <c r="P2618">
        <v>0.375</v>
      </c>
      <c r="Q2618">
        <v>0.83333333333333337</v>
      </c>
      <c r="R2618" t="str">
        <v>True</v>
      </c>
    </row>
    <row r="2619" spans="1:18" x14ac:dyDescent="0.25">
      <c r="A2619" t="str">
        <v>250001</v>
      </c>
      <c r="B2619" t="str">
        <v>Stortingsvalget 2025</v>
      </c>
      <c r="C2619" t="str">
        <v>Telemark</v>
      </c>
      <c r="D2619" t="str">
        <v>4026</v>
      </c>
      <c r="E2619" t="str">
        <v>Tinn</v>
      </c>
      <c r="F2619" t="str">
        <v>0001</v>
      </c>
      <c r="G2619" t="str">
        <v>Tessungdalen</v>
      </c>
      <c r="H2619" t="str">
        <v>0001</v>
      </c>
      <c r="I2619" t="str">
        <v>Fjellvang</v>
      </c>
      <c r="J2619" t="str">
        <v>Tessungdalen 541</v>
      </c>
      <c r="K2619" t="str">
        <v>3650</v>
      </c>
      <c r="L2619" t="str">
        <v>Tinn Austbygd</v>
      </c>
      <c r="M2619" t="str">
        <v>NULL</v>
      </c>
      <c r="N2619" t="str">
        <v>60.1211, 8.70988</v>
      </c>
      <c r="O2619">
        <v>45908</v>
      </c>
      <c r="P2619">
        <v>0.41666666666666669</v>
      </c>
      <c r="Q2619">
        <v>0.83333333333333337</v>
      </c>
      <c r="R2619" t="str">
        <v>True</v>
      </c>
    </row>
    <row r="2620" spans="1:18" x14ac:dyDescent="0.25">
      <c r="A2620" t="str">
        <v>250001</v>
      </c>
      <c r="B2620" t="str">
        <v>Stortingsvalget 2025</v>
      </c>
      <c r="C2620" t="str">
        <v>Telemark</v>
      </c>
      <c r="D2620" t="str">
        <v>4026</v>
      </c>
      <c r="E2620" t="str">
        <v>Tinn</v>
      </c>
      <c r="F2620" t="str">
        <v>0002</v>
      </c>
      <c r="G2620" t="str">
        <v>Tinn Austbygd</v>
      </c>
      <c r="H2620" t="str">
        <v>0002</v>
      </c>
      <c r="I2620" t="str">
        <v>Dølehalle</v>
      </c>
      <c r="J2620" t="str">
        <v>Austbygdevegen 4</v>
      </c>
      <c r="K2620" t="str">
        <v>3650</v>
      </c>
      <c r="L2620" t="str">
        <v>Tinn Austbygd</v>
      </c>
      <c r="M2620" t="str">
        <v>NULL</v>
      </c>
      <c r="N2620" t="str">
        <v>59.99587, 8.82646</v>
      </c>
      <c r="O2620">
        <v>45908</v>
      </c>
      <c r="P2620">
        <v>0.41666666666666669</v>
      </c>
      <c r="Q2620">
        <v>0.83333333333333337</v>
      </c>
      <c r="R2620" t="str">
        <v>True</v>
      </c>
    </row>
    <row r="2621" spans="1:18" x14ac:dyDescent="0.25">
      <c r="A2621" t="str">
        <v>250001</v>
      </c>
      <c r="B2621" t="str">
        <v>Stortingsvalget 2025</v>
      </c>
      <c r="C2621" t="str">
        <v>Telemark</v>
      </c>
      <c r="D2621" t="str">
        <v>4026</v>
      </c>
      <c r="E2621" t="str">
        <v>Tinn</v>
      </c>
      <c r="F2621" t="str">
        <v>0003</v>
      </c>
      <c r="G2621" t="str">
        <v>Hovin</v>
      </c>
      <c r="H2621" t="str">
        <v>0003</v>
      </c>
      <c r="I2621" t="str">
        <v>Hovin Samfunnshus</v>
      </c>
      <c r="J2621" t="str">
        <v>Hovinvegen 1914</v>
      </c>
      <c r="K2621" t="str">
        <v>3652</v>
      </c>
      <c r="L2621" t="str">
        <v>Hovin</v>
      </c>
      <c r="M2621" t="str">
        <v>NULL</v>
      </c>
      <c r="N2621" t="str">
        <v>59.85206, 9.02999</v>
      </c>
      <c r="O2621">
        <v>45908</v>
      </c>
      <c r="P2621">
        <v>0.41666666666666669</v>
      </c>
      <c r="Q2621">
        <v>0.83333333333333337</v>
      </c>
      <c r="R2621" t="str">
        <v>True</v>
      </c>
    </row>
    <row r="2622" spans="1:18" x14ac:dyDescent="0.25">
      <c r="A2622" t="str">
        <v>250001</v>
      </c>
      <c r="B2622" t="str">
        <v>Stortingsvalget 2025</v>
      </c>
      <c r="C2622" t="str">
        <v>Telemark</v>
      </c>
      <c r="D2622" t="str">
        <v>4026</v>
      </c>
      <c r="E2622" t="str">
        <v>Tinn</v>
      </c>
      <c r="F2622" t="str">
        <v>0004</v>
      </c>
      <c r="G2622" t="str">
        <v>Atrå</v>
      </c>
      <c r="H2622" t="str">
        <v>0004</v>
      </c>
      <c r="I2622" t="str">
        <v>Atrå samfunnshus</v>
      </c>
      <c r="J2622" t="str">
        <v>Atråvegen 322</v>
      </c>
      <c r="K2622" t="str">
        <v>3656</v>
      </c>
      <c r="L2622" t="str">
        <v>Atrå</v>
      </c>
      <c r="M2622" t="str">
        <v>NULL</v>
      </c>
      <c r="N2622" t="str">
        <v>59.987894, 8.736153</v>
      </c>
      <c r="O2622">
        <v>45908</v>
      </c>
      <c r="P2622">
        <v>0.41666666666666669</v>
      </c>
      <c r="Q2622">
        <v>0.83333333333333337</v>
      </c>
      <c r="R2622" t="str">
        <v>True</v>
      </c>
    </row>
    <row r="2623" spans="1:18" x14ac:dyDescent="0.25">
      <c r="A2623" t="str">
        <v>250001</v>
      </c>
      <c r="B2623" t="str">
        <v>Stortingsvalget 2025</v>
      </c>
      <c r="C2623" t="str">
        <v>Telemark</v>
      </c>
      <c r="D2623" t="str">
        <v>4026</v>
      </c>
      <c r="E2623" t="str">
        <v>Tinn</v>
      </c>
      <c r="F2623" t="str">
        <v>0005</v>
      </c>
      <c r="G2623" t="str">
        <v>Miland</v>
      </c>
      <c r="H2623" t="str">
        <v>0005</v>
      </c>
      <c r="I2623" t="str">
        <v>Onarheim</v>
      </c>
      <c r="J2623" t="str">
        <v>Milandvegen 54</v>
      </c>
      <c r="K2623" t="str">
        <v>3658</v>
      </c>
      <c r="L2623" t="str">
        <v>Miland</v>
      </c>
      <c r="M2623" t="str">
        <v>NULL</v>
      </c>
      <c r="N2623" t="str">
        <v>59.92435, 8.75222</v>
      </c>
      <c r="O2623">
        <v>45908</v>
      </c>
      <c r="P2623">
        <v>0.41666666666666669</v>
      </c>
      <c r="Q2623">
        <v>0.83333333333333337</v>
      </c>
      <c r="R2623" t="str">
        <v>True</v>
      </c>
    </row>
    <row r="2624" spans="1:18" x14ac:dyDescent="0.25">
      <c r="A2624" t="str">
        <v>250001</v>
      </c>
      <c r="B2624" t="str">
        <v>Stortingsvalget 2025</v>
      </c>
      <c r="C2624" t="str">
        <v>Telemark</v>
      </c>
      <c r="D2624" t="str">
        <v>4026</v>
      </c>
      <c r="E2624" t="str">
        <v>Tinn</v>
      </c>
      <c r="F2624" t="str">
        <v>0006</v>
      </c>
      <c r="G2624" t="str">
        <v>Rjukan</v>
      </c>
      <c r="H2624" t="str">
        <v>0006</v>
      </c>
      <c r="I2624" t="str">
        <v>Eldres Hus</v>
      </c>
      <c r="J2624" t="str">
        <v>Sandviken plass 1</v>
      </c>
      <c r="K2624" t="str">
        <v>3660</v>
      </c>
      <c r="L2624" t="str">
        <v>Rjukan</v>
      </c>
      <c r="M2624" t="str">
        <v>NULL</v>
      </c>
      <c r="N2624" t="str">
        <v>59.88021, 8.63699</v>
      </c>
      <c r="O2624">
        <v>45908</v>
      </c>
      <c r="P2624">
        <v>0.375</v>
      </c>
      <c r="Q2624">
        <v>0.83333333333333337</v>
      </c>
      <c r="R2624" t="str">
        <v>True</v>
      </c>
    </row>
    <row r="2625" spans="1:18" x14ac:dyDescent="0.25">
      <c r="A2625" t="str">
        <v>250001</v>
      </c>
      <c r="B2625" t="str">
        <v>Stortingsvalget 2025</v>
      </c>
      <c r="C2625" t="str">
        <v>Telemark</v>
      </c>
      <c r="D2625" t="str">
        <v>4028</v>
      </c>
      <c r="E2625" t="str">
        <v>Kviteseid</v>
      </c>
      <c r="F2625" t="str">
        <v>0001</v>
      </c>
      <c r="G2625" t="str">
        <v>Kviteseid</v>
      </c>
      <c r="H2625" t="str">
        <v>0001</v>
      </c>
      <c r="I2625" t="str">
        <v>Kviteseid kommunehus</v>
      </c>
      <c r="J2625" t="str">
        <v>Kviteseidgata 13</v>
      </c>
      <c r="K2625" t="str">
        <v>3850</v>
      </c>
      <c r="L2625" t="str">
        <v>Kviteseid</v>
      </c>
      <c r="M2625" t="str">
        <v>NULL</v>
      </c>
      <c r="N2625" t="str">
        <v>59.40196, 8.49462</v>
      </c>
      <c r="O2625">
        <v>45908</v>
      </c>
      <c r="P2625">
        <v>0.5</v>
      </c>
      <c r="Q2625">
        <v>0.83333333333333337</v>
      </c>
      <c r="R2625" t="str">
        <v>True</v>
      </c>
    </row>
    <row r="2626" spans="1:18" x14ac:dyDescent="0.25">
      <c r="A2626" t="str">
        <v>250001</v>
      </c>
      <c r="B2626" t="str">
        <v>Stortingsvalget 2025</v>
      </c>
      <c r="C2626" t="str">
        <v>Telemark</v>
      </c>
      <c r="D2626" t="str">
        <v>4028</v>
      </c>
      <c r="E2626" t="str">
        <v>Kviteseid</v>
      </c>
      <c r="F2626" t="str">
        <v>0002</v>
      </c>
      <c r="G2626" t="str">
        <v>Vrådal</v>
      </c>
      <c r="H2626" t="str">
        <v>0002</v>
      </c>
      <c r="I2626" t="str">
        <v>Vrådal grendehus</v>
      </c>
      <c r="J2626" t="str">
        <v>Straumsnesvegen 29</v>
      </c>
      <c r="K2626" t="str">
        <v>3853</v>
      </c>
      <c r="L2626" t="str">
        <v>Vrådal</v>
      </c>
      <c r="M2626" t="str">
        <v>NULL</v>
      </c>
      <c r="N2626" t="str">
        <v>59.31919, 8.46833</v>
      </c>
      <c r="O2626">
        <v>45908</v>
      </c>
      <c r="P2626">
        <v>0.5</v>
      </c>
      <c r="Q2626">
        <v>0.83333333333333337</v>
      </c>
      <c r="R2626" t="str">
        <v>True</v>
      </c>
    </row>
    <row r="2627" spans="1:18" x14ac:dyDescent="0.25">
      <c r="A2627" t="str">
        <v>250001</v>
      </c>
      <c r="B2627" t="str">
        <v>Stortingsvalget 2025</v>
      </c>
      <c r="C2627" t="str">
        <v>Telemark</v>
      </c>
      <c r="D2627" t="str">
        <v>4028</v>
      </c>
      <c r="E2627" t="str">
        <v>Kviteseid</v>
      </c>
      <c r="F2627" t="str">
        <v>0003</v>
      </c>
      <c r="G2627" t="str">
        <v>Brunkeberg</v>
      </c>
      <c r="H2627" t="str">
        <v>0003</v>
      </c>
      <c r="I2627" t="str">
        <v>Brunkeberg barnehage</v>
      </c>
      <c r="J2627" t="str">
        <v>Kviteseidvegen 2A</v>
      </c>
      <c r="K2627" t="str">
        <v>3850</v>
      </c>
      <c r="L2627" t="str">
        <v>Kviteseid</v>
      </c>
      <c r="M2627" t="str">
        <v>NULL</v>
      </c>
      <c r="N2627" t="str">
        <v>59.43398, 8.48427</v>
      </c>
      <c r="O2627">
        <v>45908</v>
      </c>
      <c r="P2627">
        <v>0.5</v>
      </c>
      <c r="Q2627">
        <v>0.83333333333333337</v>
      </c>
      <c r="R2627" t="str">
        <v>False</v>
      </c>
    </row>
    <row r="2628" spans="1:18" x14ac:dyDescent="0.25">
      <c r="A2628" t="str">
        <v>250001</v>
      </c>
      <c r="B2628" t="str">
        <v>Stortingsvalget 2025</v>
      </c>
      <c r="C2628" t="str">
        <v>Telemark</v>
      </c>
      <c r="D2628" t="str">
        <v>4030</v>
      </c>
      <c r="E2628" t="str">
        <v>Nissedal</v>
      </c>
      <c r="F2628" t="str">
        <v>0001</v>
      </c>
      <c r="G2628" t="str">
        <v>Nordbygda</v>
      </c>
      <c r="H2628" t="str">
        <v>0001</v>
      </c>
      <c r="I2628" t="str">
        <v>Kyrkjebygda oppvekstsenter</v>
      </c>
      <c r="J2628" t="str">
        <v>Nissedalsvegen 390</v>
      </c>
      <c r="K2628" t="str">
        <v>3854</v>
      </c>
      <c r="L2628" t="str">
        <v>Nissedal</v>
      </c>
      <c r="M2628" t="str">
        <v>NULL</v>
      </c>
      <c r="N2628" t="str">
        <v>59.166292, 8.501351</v>
      </c>
      <c r="O2628">
        <v>45908</v>
      </c>
      <c r="P2628">
        <v>0.54166666666666663</v>
      </c>
      <c r="Q2628">
        <v>0.83333333333333337</v>
      </c>
      <c r="R2628" t="str">
        <v>True</v>
      </c>
    </row>
    <row r="2629" spans="1:18" x14ac:dyDescent="0.25">
      <c r="A2629" t="str">
        <v>250001</v>
      </c>
      <c r="B2629" t="str">
        <v>Stortingsvalget 2025</v>
      </c>
      <c r="C2629" t="str">
        <v>Telemark</v>
      </c>
      <c r="D2629" t="str">
        <v>4030</v>
      </c>
      <c r="E2629" t="str">
        <v>Nissedal</v>
      </c>
      <c r="F2629" t="str">
        <v>0002</v>
      </c>
      <c r="G2629" t="str">
        <v>Fjone</v>
      </c>
      <c r="H2629" t="str">
        <v>0002</v>
      </c>
      <c r="I2629" t="str">
        <v>Fjone skule</v>
      </c>
      <c r="J2629" t="str">
        <v>Fjonevegen 2238</v>
      </c>
      <c r="K2629" t="str">
        <v>3855</v>
      </c>
      <c r="L2629" t="str">
        <v>Treungen</v>
      </c>
      <c r="M2629" t="str">
        <v>NULL</v>
      </c>
      <c r="N2629" t="str">
        <v>59.1589, 8.4558</v>
      </c>
      <c r="O2629">
        <v>45908</v>
      </c>
      <c r="P2629">
        <v>0.54166666666666663</v>
      </c>
      <c r="Q2629">
        <v>0.83333333333333337</v>
      </c>
      <c r="R2629" t="str">
        <v>True</v>
      </c>
    </row>
    <row r="2630" spans="1:18" x14ac:dyDescent="0.25">
      <c r="A2630" t="str">
        <v>250001</v>
      </c>
      <c r="B2630" t="str">
        <v>Stortingsvalget 2025</v>
      </c>
      <c r="C2630" t="str">
        <v>Telemark</v>
      </c>
      <c r="D2630" t="str">
        <v>4030</v>
      </c>
      <c r="E2630" t="str">
        <v>Nissedal</v>
      </c>
      <c r="F2630" t="str">
        <v>0003</v>
      </c>
      <c r="G2630" t="str">
        <v>Treungen</v>
      </c>
      <c r="H2630" t="str">
        <v>0003</v>
      </c>
      <c r="I2630" t="str">
        <v>Kommunehuset</v>
      </c>
      <c r="J2630" t="str">
        <v>Treungvegen 398</v>
      </c>
      <c r="K2630" t="str">
        <v>3855</v>
      </c>
      <c r="L2630" t="str">
        <v>Treungen</v>
      </c>
      <c r="M2630" t="str">
        <v>NULL</v>
      </c>
      <c r="N2630" t="str">
        <v>59.01966, 8.5212</v>
      </c>
      <c r="O2630">
        <v>45908</v>
      </c>
      <c r="P2630">
        <v>0.54166666666666663</v>
      </c>
      <c r="Q2630">
        <v>0.83333333333333337</v>
      </c>
      <c r="R2630" t="str">
        <v>True</v>
      </c>
    </row>
    <row r="2631" spans="1:18" x14ac:dyDescent="0.25">
      <c r="A2631" t="str">
        <v>250001</v>
      </c>
      <c r="B2631" t="str">
        <v>Stortingsvalget 2025</v>
      </c>
      <c r="C2631" t="str">
        <v>Telemark</v>
      </c>
      <c r="D2631" t="str">
        <v>4030</v>
      </c>
      <c r="E2631" t="str">
        <v>Nissedal</v>
      </c>
      <c r="F2631" t="str">
        <v>0005</v>
      </c>
      <c r="G2631" t="str">
        <v>Felle</v>
      </c>
      <c r="H2631" t="str">
        <v>0005</v>
      </c>
      <c r="I2631" t="str">
        <v>Felle skule</v>
      </c>
      <c r="J2631" t="str">
        <v>Skålivegen 12</v>
      </c>
      <c r="K2631" t="str">
        <v>4865</v>
      </c>
      <c r="L2631" t="str">
        <v>Åmli</v>
      </c>
      <c r="M2631" t="str">
        <v>NULL</v>
      </c>
      <c r="N2631" t="str">
        <v>58.90344, 8.74652</v>
      </c>
      <c r="O2631">
        <v>45908</v>
      </c>
      <c r="P2631">
        <v>0.54166666666666663</v>
      </c>
      <c r="Q2631">
        <v>0.83333333333333337</v>
      </c>
      <c r="R2631" t="str">
        <v>True</v>
      </c>
    </row>
    <row r="2632" spans="1:18" x14ac:dyDescent="0.25">
      <c r="A2632" t="str">
        <v>250001</v>
      </c>
      <c r="B2632" t="str">
        <v>Stortingsvalget 2025</v>
      </c>
      <c r="C2632" t="str">
        <v>Telemark</v>
      </c>
      <c r="D2632" t="str">
        <v>4032</v>
      </c>
      <c r="E2632" t="str">
        <v>Fyresdal</v>
      </c>
      <c r="F2632" t="str">
        <v>0001</v>
      </c>
      <c r="G2632" t="str">
        <v>Fyresdal</v>
      </c>
      <c r="H2632" t="str">
        <v>0001</v>
      </c>
      <c r="I2632" t="str">
        <v>Fyresdal samfunnshus</v>
      </c>
      <c r="J2632" t="str">
        <v>Fyresdalsvegen 2233</v>
      </c>
      <c r="K2632" t="str">
        <v>3870</v>
      </c>
      <c r="L2632" t="str">
        <v>Fyresdal</v>
      </c>
      <c r="M2632" t="str">
        <v>NULL</v>
      </c>
      <c r="N2632" t="str">
        <v>59.18562, 8.08872</v>
      </c>
      <c r="O2632">
        <v>45908</v>
      </c>
      <c r="P2632">
        <v>0.375</v>
      </c>
      <c r="Q2632">
        <v>0.79166666666666663</v>
      </c>
      <c r="R2632" t="str">
        <v>True</v>
      </c>
    </row>
    <row r="2633" spans="1:18" x14ac:dyDescent="0.25">
      <c r="A2633" t="str">
        <v>250001</v>
      </c>
      <c r="B2633" t="str">
        <v>Stortingsvalget 2025</v>
      </c>
      <c r="C2633" t="str">
        <v>Telemark</v>
      </c>
      <c r="D2633" t="str">
        <v>4034</v>
      </c>
      <c r="E2633" t="str">
        <v>Tokke</v>
      </c>
      <c r="F2633" t="str">
        <v>0001</v>
      </c>
      <c r="G2633" t="str">
        <v>Lårdal</v>
      </c>
      <c r="H2633" t="str">
        <v>0001</v>
      </c>
      <c r="I2633" t="str">
        <v>Lårdal grendehus</v>
      </c>
      <c r="J2633" t="str">
        <v>Lårdalsvegen 1085</v>
      </c>
      <c r="K2633" t="str">
        <v>3891</v>
      </c>
      <c r="L2633" t="str">
        <v>HØYDALSMO</v>
      </c>
      <c r="M2633" t="str">
        <v>NULL</v>
      </c>
      <c r="N2633" t="str">
        <v>59.42516, 8.18135</v>
      </c>
      <c r="O2633">
        <v>45908</v>
      </c>
      <c r="P2633">
        <v>0.45833333333333331</v>
      </c>
      <c r="Q2633">
        <v>0.79166666666666663</v>
      </c>
      <c r="R2633" t="str">
        <v>True</v>
      </c>
    </row>
    <row r="2634" spans="1:18" x14ac:dyDescent="0.25">
      <c r="A2634" t="str">
        <v>250001</v>
      </c>
      <c r="B2634" t="str">
        <v>Stortingsvalget 2025</v>
      </c>
      <c r="C2634" t="str">
        <v>Telemark</v>
      </c>
      <c r="D2634" t="str">
        <v>4034</v>
      </c>
      <c r="E2634" t="str">
        <v>Tokke</v>
      </c>
      <c r="F2634" t="str">
        <v>0002</v>
      </c>
      <c r="G2634" t="str">
        <v>Høydalsmo</v>
      </c>
      <c r="H2634" t="str">
        <v>0002</v>
      </c>
      <c r="I2634" t="str">
        <v>Høydalsmo samfunnshus</v>
      </c>
      <c r="J2634" t="str">
        <v>Eidsborgvegen 1795</v>
      </c>
      <c r="K2634" t="str">
        <v>3891</v>
      </c>
      <c r="L2634" t="str">
        <v>HØYDALSMO</v>
      </c>
      <c r="M2634" t="str">
        <v>NULL</v>
      </c>
      <c r="N2634" t="str">
        <v>59.49797, 8.19461</v>
      </c>
      <c r="O2634">
        <v>45908</v>
      </c>
      <c r="P2634">
        <v>0.45833333333333331</v>
      </c>
      <c r="Q2634">
        <v>0.79166666666666663</v>
      </c>
      <c r="R2634" t="str">
        <v>True</v>
      </c>
    </row>
    <row r="2635" spans="1:18" x14ac:dyDescent="0.25">
      <c r="A2635" t="str">
        <v>250001</v>
      </c>
      <c r="B2635" t="str">
        <v>Stortingsvalget 2025</v>
      </c>
      <c r="C2635" t="str">
        <v>Telemark</v>
      </c>
      <c r="D2635" t="str">
        <v>4034</v>
      </c>
      <c r="E2635" t="str">
        <v>Tokke</v>
      </c>
      <c r="F2635" t="str">
        <v>0003</v>
      </c>
      <c r="G2635" t="str">
        <v>Dalen</v>
      </c>
      <c r="H2635" t="str">
        <v>0003</v>
      </c>
      <c r="I2635" t="str">
        <v>Tokke kulturhus</v>
      </c>
      <c r="J2635" t="str">
        <v>Storvegen 211</v>
      </c>
      <c r="K2635" t="str">
        <v>3880</v>
      </c>
      <c r="L2635" t="str">
        <v>DALEN</v>
      </c>
      <c r="M2635" t="str">
        <v>NULL</v>
      </c>
      <c r="N2635" t="str">
        <v>59.4463, 7.98636</v>
      </c>
      <c r="O2635">
        <v>45908</v>
      </c>
      <c r="P2635">
        <v>0.45833333333333331</v>
      </c>
      <c r="Q2635">
        <v>0.79166666666666663</v>
      </c>
      <c r="R2635" t="str">
        <v>True</v>
      </c>
    </row>
    <row r="2636" spans="1:18" x14ac:dyDescent="0.25">
      <c r="A2636" t="str">
        <v>250001</v>
      </c>
      <c r="B2636" t="str">
        <v>Stortingsvalget 2025</v>
      </c>
      <c r="C2636" t="str">
        <v>Telemark</v>
      </c>
      <c r="D2636" t="str">
        <v>4034</v>
      </c>
      <c r="E2636" t="str">
        <v>Tokke</v>
      </c>
      <c r="F2636" t="str">
        <v>0004</v>
      </c>
      <c r="G2636" t="str">
        <v>Mo/Byrte</v>
      </c>
      <c r="H2636" t="str">
        <v>0004</v>
      </c>
      <c r="I2636" t="str">
        <v>Byrte grendehus</v>
      </c>
      <c r="J2636" t="str">
        <v>Mo-Byrtevegen 1644</v>
      </c>
      <c r="K2636" t="str">
        <v>3880</v>
      </c>
      <c r="L2636" t="str">
        <v>DALEN</v>
      </c>
      <c r="M2636" t="str">
        <v>NULL</v>
      </c>
      <c r="N2636" t="str">
        <v>59.55662, 7.81128</v>
      </c>
      <c r="O2636">
        <v>45908</v>
      </c>
      <c r="P2636">
        <v>0.45833333333333331</v>
      </c>
      <c r="Q2636">
        <v>0.79166666666666663</v>
      </c>
      <c r="R2636" t="str">
        <v>False</v>
      </c>
    </row>
    <row r="2637" spans="1:18" x14ac:dyDescent="0.25">
      <c r="A2637" t="str">
        <v>250001</v>
      </c>
      <c r="B2637" t="str">
        <v>Stortingsvalget 2025</v>
      </c>
      <c r="C2637" t="str">
        <v>Telemark</v>
      </c>
      <c r="D2637" t="str">
        <v>4034</v>
      </c>
      <c r="E2637" t="str">
        <v>Tokke</v>
      </c>
      <c r="F2637" t="str">
        <v>0006</v>
      </c>
      <c r="G2637" t="str">
        <v>Åmdalsverk</v>
      </c>
      <c r="H2637" t="str">
        <v>0006</v>
      </c>
      <c r="I2637" t="str">
        <v>Åmdalsverk samfunnshus</v>
      </c>
      <c r="J2637" t="str">
        <v>Barstadvegen 27</v>
      </c>
      <c r="K2637" t="str">
        <v>3882</v>
      </c>
      <c r="L2637" t="str">
        <v>ÅMDALS VERK</v>
      </c>
      <c r="M2637" t="str">
        <v>NULL</v>
      </c>
      <c r="N2637" t="str">
        <v>59.3783, 8.03702</v>
      </c>
      <c r="O2637">
        <v>45908</v>
      </c>
      <c r="P2637">
        <v>0.45833333333333331</v>
      </c>
      <c r="Q2637">
        <v>0.79166666666666663</v>
      </c>
      <c r="R2637" t="str">
        <v>True</v>
      </c>
    </row>
    <row r="2638" spans="1:18" x14ac:dyDescent="0.25">
      <c r="A2638" t="str">
        <v>250001</v>
      </c>
      <c r="B2638" t="str">
        <v>Stortingsvalget 2025</v>
      </c>
      <c r="C2638" t="str">
        <v>Telemark</v>
      </c>
      <c r="D2638" t="str">
        <v>4036</v>
      </c>
      <c r="E2638" t="str">
        <v>Vinje</v>
      </c>
      <c r="F2638" t="str">
        <v>0001</v>
      </c>
      <c r="G2638" t="str">
        <v>Åmot</v>
      </c>
      <c r="H2638" t="str">
        <v>0001</v>
      </c>
      <c r="I2638" t="str">
        <v>Vinjehuset</v>
      </c>
      <c r="J2638" t="str">
        <v>Raulandsvegen 60</v>
      </c>
      <c r="K2638" t="str">
        <v>3890</v>
      </c>
      <c r="L2638" t="str">
        <v>Vinje</v>
      </c>
      <c r="M2638" t="str">
        <v>NULL</v>
      </c>
      <c r="N2638" t="str">
        <v>59.57358, 7.98907</v>
      </c>
      <c r="O2638">
        <v>45908</v>
      </c>
      <c r="P2638">
        <v>0.45833333333333331</v>
      </c>
      <c r="Q2638">
        <v>0.79166666666666663</v>
      </c>
      <c r="R2638" t="str">
        <v>True</v>
      </c>
    </row>
    <row r="2639" spans="1:18" x14ac:dyDescent="0.25">
      <c r="A2639" t="str">
        <v>250001</v>
      </c>
      <c r="B2639" t="str">
        <v>Stortingsvalget 2025</v>
      </c>
      <c r="C2639" t="str">
        <v>Telemark</v>
      </c>
      <c r="D2639" t="str">
        <v>4036</v>
      </c>
      <c r="E2639" t="str">
        <v>Vinje</v>
      </c>
      <c r="F2639" t="str">
        <v>0002</v>
      </c>
      <c r="G2639" t="str">
        <v>Vinje</v>
      </c>
      <c r="H2639" t="str">
        <v>0002</v>
      </c>
      <c r="I2639" t="str">
        <v>Vinjar</v>
      </c>
      <c r="J2639" t="str">
        <v>Vinjevegen 1443</v>
      </c>
      <c r="K2639" t="str">
        <v>3890</v>
      </c>
      <c r="L2639" t="str">
        <v>Vinje</v>
      </c>
      <c r="M2639" t="str">
        <v>NULL</v>
      </c>
      <c r="N2639" t="str">
        <v>59.62071, 7.82993</v>
      </c>
      <c r="O2639">
        <v>45908</v>
      </c>
      <c r="P2639">
        <v>0.45833333333333331</v>
      </c>
      <c r="Q2639">
        <v>0.79166666666666663</v>
      </c>
      <c r="R2639" t="str">
        <v>True</v>
      </c>
    </row>
    <row r="2640" spans="1:18" x14ac:dyDescent="0.25">
      <c r="A2640" t="str">
        <v>250001</v>
      </c>
      <c r="B2640" t="str">
        <v>Stortingsvalget 2025</v>
      </c>
      <c r="C2640" t="str">
        <v>Telemark</v>
      </c>
      <c r="D2640" t="str">
        <v>4036</v>
      </c>
      <c r="E2640" t="str">
        <v>Vinje</v>
      </c>
      <c r="F2640" t="str">
        <v>0003</v>
      </c>
      <c r="G2640" t="str">
        <v>Edland</v>
      </c>
      <c r="H2640" t="str">
        <v>0003</v>
      </c>
      <c r="I2640" t="str">
        <v>Edland</v>
      </c>
      <c r="J2640" t="str">
        <v>Storegutvegen 50</v>
      </c>
      <c r="K2640" t="str">
        <v>3895</v>
      </c>
      <c r="L2640" t="str">
        <v>Edland</v>
      </c>
      <c r="M2640" t="str">
        <v>NULL</v>
      </c>
      <c r="N2640" t="str">
        <v>59.73836, 7.59747</v>
      </c>
      <c r="O2640">
        <v>45908</v>
      </c>
      <c r="P2640">
        <v>0.45833333333333331</v>
      </c>
      <c r="Q2640">
        <v>0.79166666666666663</v>
      </c>
      <c r="R2640" t="str">
        <v>True</v>
      </c>
    </row>
    <row r="2641" spans="1:18" x14ac:dyDescent="0.25">
      <c r="A2641" t="str">
        <v>250001</v>
      </c>
      <c r="B2641" t="str">
        <v>Stortingsvalget 2025</v>
      </c>
      <c r="C2641" t="str">
        <v>Telemark</v>
      </c>
      <c r="D2641" t="str">
        <v>4036</v>
      </c>
      <c r="E2641" t="str">
        <v>Vinje</v>
      </c>
      <c r="F2641" t="str">
        <v>0004</v>
      </c>
      <c r="G2641" t="str">
        <v>Øyfjell</v>
      </c>
      <c r="H2641" t="str">
        <v>0004</v>
      </c>
      <c r="I2641" t="str">
        <v>Øyfjell</v>
      </c>
      <c r="J2641" t="str">
        <v>Øyfjellvegen 926</v>
      </c>
      <c r="K2641" t="str">
        <v>3890</v>
      </c>
      <c r="L2641" t="str">
        <v>Vinje</v>
      </c>
      <c r="M2641" t="str">
        <v>NULL</v>
      </c>
      <c r="N2641" t="str">
        <v>59.57438, 8.18738</v>
      </c>
      <c r="O2641">
        <v>45908</v>
      </c>
      <c r="P2641">
        <v>0.45833333333333331</v>
      </c>
      <c r="Q2641">
        <v>0.79166666666666663</v>
      </c>
      <c r="R2641" t="str">
        <v>True</v>
      </c>
    </row>
    <row r="2642" spans="1:18" x14ac:dyDescent="0.25">
      <c r="A2642" t="str">
        <v>250001</v>
      </c>
      <c r="B2642" t="str">
        <v>Stortingsvalget 2025</v>
      </c>
      <c r="C2642" t="str">
        <v>Telemark</v>
      </c>
      <c r="D2642" t="str">
        <v>4036</v>
      </c>
      <c r="E2642" t="str">
        <v>Vinje</v>
      </c>
      <c r="F2642" t="str">
        <v>0005</v>
      </c>
      <c r="G2642" t="str">
        <v>Arabygdi</v>
      </c>
      <c r="H2642" t="str">
        <v>0005</v>
      </c>
      <c r="I2642" t="str">
        <v>Arabygdi</v>
      </c>
      <c r="J2642" t="str">
        <v>Arabygdvegen 1356</v>
      </c>
      <c r="K2642" t="str">
        <v>3864</v>
      </c>
      <c r="L2642" t="str">
        <v>Rauland</v>
      </c>
      <c r="M2642" t="str">
        <v>NULL</v>
      </c>
      <c r="N2642" t="str">
        <v>59.77526, 7.72846</v>
      </c>
      <c r="O2642">
        <v>45908</v>
      </c>
      <c r="P2642">
        <v>0.45833333333333331</v>
      </c>
      <c r="Q2642">
        <v>0.79166666666666663</v>
      </c>
      <c r="R2642" t="str">
        <v>False</v>
      </c>
    </row>
    <row r="2643" spans="1:18" x14ac:dyDescent="0.25">
      <c r="A2643" t="str">
        <v>250001</v>
      </c>
      <c r="B2643" t="str">
        <v>Stortingsvalget 2025</v>
      </c>
      <c r="C2643" t="str">
        <v>Telemark</v>
      </c>
      <c r="D2643" t="str">
        <v>4036</v>
      </c>
      <c r="E2643" t="str">
        <v>Vinje</v>
      </c>
      <c r="F2643" t="str">
        <v>0006</v>
      </c>
      <c r="G2643" t="str">
        <v>Rauland</v>
      </c>
      <c r="H2643" t="str">
        <v>0006</v>
      </c>
      <c r="I2643" t="str">
        <v>Rauland</v>
      </c>
      <c r="J2643" t="str">
        <v>Rjukanvegen 9</v>
      </c>
      <c r="K2643" t="str">
        <v>3864</v>
      </c>
      <c r="L2643" t="str">
        <v>Rauland</v>
      </c>
      <c r="M2643" t="str">
        <v>NULL</v>
      </c>
      <c r="N2643" t="str">
        <v>59.69469, 8.06499</v>
      </c>
      <c r="O2643">
        <v>45908</v>
      </c>
      <c r="P2643">
        <v>0.45833333333333331</v>
      </c>
      <c r="Q2643">
        <v>0.79166666666666663</v>
      </c>
      <c r="R2643" t="str">
        <v>True</v>
      </c>
    </row>
    <row r="2644" spans="1:18" x14ac:dyDescent="0.25">
      <c r="A2644" t="str">
        <v>250001</v>
      </c>
      <c r="B2644" t="str">
        <v>Stortingsvalget 2025</v>
      </c>
      <c r="C2644" t="str">
        <v>Troms Romsa</v>
      </c>
      <c r="D2644" t="str">
        <v>5501</v>
      </c>
      <c r="E2644" t="str">
        <v>Tromsø</v>
      </c>
      <c r="F2644" t="str">
        <v>0001</v>
      </c>
      <c r="G2644" t="str">
        <v>Sentrum</v>
      </c>
      <c r="H2644" t="str">
        <v>0001</v>
      </c>
      <c r="I2644" t="str">
        <v>Rådhuset</v>
      </c>
      <c r="J2644" t="str">
        <v>Rådhusgata 2</v>
      </c>
      <c r="K2644" t="str">
        <v>9008</v>
      </c>
      <c r="L2644" t="str">
        <v>Tromsø</v>
      </c>
      <c r="M2644" t="str">
        <v>NULL</v>
      </c>
      <c r="N2644" t="str">
        <v>69.65144, 18.9553</v>
      </c>
      <c r="O2644">
        <v>45908</v>
      </c>
      <c r="P2644">
        <v>0.375</v>
      </c>
      <c r="Q2644">
        <v>0.875</v>
      </c>
      <c r="R2644" t="str">
        <v>True</v>
      </c>
    </row>
    <row r="2645" spans="1:18" x14ac:dyDescent="0.25">
      <c r="A2645" t="str">
        <v>250001</v>
      </c>
      <c r="B2645" t="str">
        <v>Stortingsvalget 2025</v>
      </c>
      <c r="C2645" t="str">
        <v>Troms Romsa</v>
      </c>
      <c r="D2645" t="str">
        <v>5501</v>
      </c>
      <c r="E2645" t="str">
        <v>Tromsø</v>
      </c>
      <c r="F2645" t="str">
        <v>0002</v>
      </c>
      <c r="G2645" t="str">
        <v>Bjerkaker</v>
      </c>
      <c r="H2645" t="str">
        <v>0002</v>
      </c>
      <c r="I2645" t="str">
        <v>Bjerkaker skole</v>
      </c>
      <c r="J2645" t="str">
        <v>Sørems veg 5</v>
      </c>
      <c r="K2645" t="str">
        <v>9006</v>
      </c>
      <c r="L2645" t="str">
        <v>Tromsø</v>
      </c>
      <c r="M2645" t="str">
        <v>NULL</v>
      </c>
      <c r="N2645" t="str">
        <v>69.63462, 18.92317</v>
      </c>
      <c r="O2645">
        <v>45908</v>
      </c>
      <c r="P2645">
        <v>0.375</v>
      </c>
      <c r="Q2645">
        <v>0.875</v>
      </c>
      <c r="R2645" t="str">
        <v>True</v>
      </c>
    </row>
    <row r="2646" spans="1:18" x14ac:dyDescent="0.25">
      <c r="A2646" t="str">
        <v>250001</v>
      </c>
      <c r="B2646" t="str">
        <v>Stortingsvalget 2025</v>
      </c>
      <c r="C2646" t="str">
        <v>Troms Romsa</v>
      </c>
      <c r="D2646" t="str">
        <v>5501</v>
      </c>
      <c r="E2646" t="str">
        <v>Tromsø</v>
      </c>
      <c r="F2646" t="str">
        <v>0004</v>
      </c>
      <c r="G2646" t="str">
        <v>Mortensnes</v>
      </c>
      <c r="H2646" t="str">
        <v>0004</v>
      </c>
      <c r="I2646" t="str">
        <v>Langnes skole</v>
      </c>
      <c r="J2646" t="str">
        <v>Ørnevegen 4</v>
      </c>
      <c r="K2646" t="str">
        <v>9015</v>
      </c>
      <c r="L2646" t="str">
        <v>Tromsø</v>
      </c>
      <c r="M2646" t="str">
        <v>NULL</v>
      </c>
      <c r="N2646" t="str">
        <v>69.681358, 18.939640</v>
      </c>
      <c r="O2646">
        <v>45908</v>
      </c>
      <c r="P2646">
        <v>0.375</v>
      </c>
      <c r="Q2646">
        <v>0.875</v>
      </c>
      <c r="R2646" t="str">
        <v>True</v>
      </c>
    </row>
    <row r="2647" spans="1:18" x14ac:dyDescent="0.25">
      <c r="A2647" t="str">
        <v>250001</v>
      </c>
      <c r="B2647" t="str">
        <v>Stortingsvalget 2025</v>
      </c>
      <c r="C2647" t="str">
        <v>Troms Romsa</v>
      </c>
      <c r="D2647" t="str">
        <v>5501</v>
      </c>
      <c r="E2647" t="str">
        <v>Tromsø</v>
      </c>
      <c r="F2647" t="str">
        <v>0006</v>
      </c>
      <c r="G2647" t="str">
        <v>Stakkevollan</v>
      </c>
      <c r="H2647" t="str">
        <v>0006</v>
      </c>
      <c r="I2647" t="str">
        <v>Utsikten auditorium</v>
      </c>
      <c r="J2647" t="str">
        <v>Utsikten</v>
      </c>
      <c r="K2647" t="str">
        <v>9018</v>
      </c>
      <c r="L2647" t="str">
        <v>Tromsø</v>
      </c>
      <c r="M2647" t="str">
        <v>NULL</v>
      </c>
      <c r="N2647" t="str">
        <v>69.69371, 19.00109</v>
      </c>
      <c r="O2647">
        <v>45908</v>
      </c>
      <c r="P2647">
        <v>0.375</v>
      </c>
      <c r="Q2647">
        <v>0.875</v>
      </c>
      <c r="R2647" t="str">
        <v>True</v>
      </c>
    </row>
    <row r="2648" spans="1:18" x14ac:dyDescent="0.25">
      <c r="A2648" t="str">
        <v>250001</v>
      </c>
      <c r="B2648" t="str">
        <v>Stortingsvalget 2025</v>
      </c>
      <c r="C2648" t="str">
        <v>Troms Romsa</v>
      </c>
      <c r="D2648" t="str">
        <v>5501</v>
      </c>
      <c r="E2648" t="str">
        <v>Tromsø</v>
      </c>
      <c r="F2648" t="str">
        <v>0007</v>
      </c>
      <c r="G2648" t="str">
        <v>Hamna</v>
      </c>
      <c r="H2648" t="str">
        <v>0007</v>
      </c>
      <c r="I2648" t="str">
        <v>Hamna skole - gymsalen</v>
      </c>
      <c r="J2648" t="str">
        <v>Toftvegen 57</v>
      </c>
      <c r="K2648" t="str">
        <v>9017</v>
      </c>
      <c r="L2648" t="str">
        <v>Tromsø</v>
      </c>
      <c r="M2648" t="str">
        <v>NULL</v>
      </c>
      <c r="N2648" t="str">
        <v>69.70257, 18.97910</v>
      </c>
      <c r="O2648">
        <v>45908</v>
      </c>
      <c r="P2648">
        <v>0.375</v>
      </c>
      <c r="Q2648">
        <v>0.875</v>
      </c>
      <c r="R2648" t="str">
        <v>True</v>
      </c>
    </row>
    <row r="2649" spans="1:18" x14ac:dyDescent="0.25">
      <c r="A2649" t="str">
        <v>250001</v>
      </c>
      <c r="B2649" t="str">
        <v>Stortingsvalget 2025</v>
      </c>
      <c r="C2649" t="str">
        <v>Troms Romsa</v>
      </c>
      <c r="D2649" t="str">
        <v>5501</v>
      </c>
      <c r="E2649" t="str">
        <v>Tromsø</v>
      </c>
      <c r="F2649" t="str">
        <v>0009</v>
      </c>
      <c r="G2649" t="str">
        <v>Kaldfjord</v>
      </c>
      <c r="H2649" t="str">
        <v>0009</v>
      </c>
      <c r="I2649" t="str">
        <v>Kaldfjord skole</v>
      </c>
      <c r="J2649" t="str">
        <v>Ropnesvegen 10</v>
      </c>
      <c r="K2649" t="str">
        <v>9107</v>
      </c>
      <c r="L2649" t="str">
        <v>Kvaløya</v>
      </c>
      <c r="M2649" t="str">
        <v>NULL</v>
      </c>
      <c r="N2649" t="str">
        <v>69.683279, 18.738664</v>
      </c>
      <c r="O2649">
        <v>45908</v>
      </c>
      <c r="P2649">
        <v>0.375</v>
      </c>
      <c r="Q2649">
        <v>0.875</v>
      </c>
      <c r="R2649" t="str">
        <v>True</v>
      </c>
    </row>
    <row r="2650" spans="1:18" x14ac:dyDescent="0.25">
      <c r="A2650" t="str">
        <v>250001</v>
      </c>
      <c r="B2650" t="str">
        <v>Stortingsvalget 2025</v>
      </c>
      <c r="C2650" t="str">
        <v>Troms Romsa</v>
      </c>
      <c r="D2650" t="str">
        <v>5501</v>
      </c>
      <c r="E2650" t="str">
        <v>Tromsø</v>
      </c>
      <c r="F2650" t="str">
        <v>0010</v>
      </c>
      <c r="G2650" t="str">
        <v>Tromsdalen</v>
      </c>
      <c r="H2650" t="str">
        <v>0010</v>
      </c>
      <c r="I2650" t="str">
        <v>Tromstun skole</v>
      </c>
      <c r="J2650" t="str">
        <v>Tellusvegen 1</v>
      </c>
      <c r="K2650" t="str">
        <v>9024</v>
      </c>
      <c r="L2650" t="str">
        <v>Tomasjord</v>
      </c>
      <c r="M2650" t="str">
        <v>NULL</v>
      </c>
      <c r="N2650" t="str">
        <v>69.650319, 19.013800</v>
      </c>
      <c r="O2650">
        <v>45908</v>
      </c>
      <c r="P2650">
        <v>0.375</v>
      </c>
      <c r="Q2650">
        <v>0.875</v>
      </c>
      <c r="R2650" t="str">
        <v>True</v>
      </c>
    </row>
    <row r="2651" spans="1:18" x14ac:dyDescent="0.25">
      <c r="A2651" t="str">
        <v>250001</v>
      </c>
      <c r="B2651" t="str">
        <v>Stortingsvalget 2025</v>
      </c>
      <c r="C2651" t="str">
        <v>Troms Romsa</v>
      </c>
      <c r="D2651" t="str">
        <v>5501</v>
      </c>
      <c r="E2651" t="str">
        <v>Tromsø</v>
      </c>
      <c r="F2651" t="str">
        <v>0012</v>
      </c>
      <c r="G2651" t="str">
        <v>Kroken</v>
      </c>
      <c r="H2651" t="str">
        <v>0012</v>
      </c>
      <c r="I2651" t="str">
        <v>Kroken skole</v>
      </c>
      <c r="J2651" t="str">
        <v>B A Løvolds veg 20</v>
      </c>
      <c r="K2651" t="str">
        <v>9022</v>
      </c>
      <c r="L2651" t="str">
        <v>Krokelvdalen</v>
      </c>
      <c r="M2651" t="str">
        <v>NULL</v>
      </c>
      <c r="N2651" t="str">
        <v>69.68232, 19.07021</v>
      </c>
      <c r="O2651">
        <v>45908</v>
      </c>
      <c r="P2651">
        <v>0.375</v>
      </c>
      <c r="Q2651">
        <v>0.875</v>
      </c>
      <c r="R2651" t="str">
        <v>True</v>
      </c>
    </row>
    <row r="2652" spans="1:18" x14ac:dyDescent="0.25">
      <c r="A2652" t="str">
        <v>250001</v>
      </c>
      <c r="B2652" t="str">
        <v>Stortingsvalget 2025</v>
      </c>
      <c r="C2652" t="str">
        <v>Troms Romsa</v>
      </c>
      <c r="D2652" t="str">
        <v>5501</v>
      </c>
      <c r="E2652" t="str">
        <v>Tromsø</v>
      </c>
      <c r="F2652" t="str">
        <v>0015</v>
      </c>
      <c r="G2652" t="str">
        <v>Reinen</v>
      </c>
      <c r="H2652" t="str">
        <v>0015</v>
      </c>
      <c r="I2652" t="str">
        <v>Reinen skole</v>
      </c>
      <c r="J2652" t="str">
        <v>Solstrandvegen 76</v>
      </c>
      <c r="K2652" t="str">
        <v>9020</v>
      </c>
      <c r="L2652" t="str">
        <v>Tromsdalen</v>
      </c>
      <c r="M2652" t="str">
        <v>NULL</v>
      </c>
      <c r="N2652" t="str">
        <v>69.635902, 18.966632</v>
      </c>
      <c r="O2652">
        <v>45908</v>
      </c>
      <c r="P2652">
        <v>0.375</v>
      </c>
      <c r="Q2652">
        <v>0.875</v>
      </c>
      <c r="R2652" t="str">
        <v>True</v>
      </c>
    </row>
    <row r="2653" spans="1:18" x14ac:dyDescent="0.25">
      <c r="A2653" t="str">
        <v>250001</v>
      </c>
      <c r="B2653" t="str">
        <v>Stortingsvalget 2025</v>
      </c>
      <c r="C2653" t="str">
        <v>Troms Romsa</v>
      </c>
      <c r="D2653" t="str">
        <v>5501</v>
      </c>
      <c r="E2653" t="str">
        <v>Tromsø</v>
      </c>
      <c r="F2653" t="str">
        <v>0018</v>
      </c>
      <c r="G2653" t="str">
        <v>Lakselvbukt</v>
      </c>
      <c r="H2653" t="str">
        <v>0018</v>
      </c>
      <c r="I2653" t="str">
        <v>Lakselvbukt bo- og servicesenter</v>
      </c>
      <c r="J2653" t="str">
        <v>Lakselvbuktlia 3</v>
      </c>
      <c r="K2653" t="str">
        <v>9045</v>
      </c>
      <c r="L2653" t="str">
        <v>Laksvatn</v>
      </c>
      <c r="M2653" t="str">
        <v>NULL</v>
      </c>
      <c r="N2653" t="str">
        <v>69.43253, 19.64935</v>
      </c>
      <c r="O2653">
        <v>45908</v>
      </c>
      <c r="P2653">
        <v>0.45833333333333331</v>
      </c>
      <c r="Q2653">
        <v>0.79166666666666663</v>
      </c>
      <c r="R2653" t="str">
        <v>True</v>
      </c>
    </row>
    <row r="2654" spans="1:18" x14ac:dyDescent="0.25">
      <c r="A2654" t="str">
        <v>250001</v>
      </c>
      <c r="B2654" t="str">
        <v>Stortingsvalget 2025</v>
      </c>
      <c r="C2654" t="str">
        <v>Troms Romsa</v>
      </c>
      <c r="D2654" t="str">
        <v>5501</v>
      </c>
      <c r="E2654" t="str">
        <v>Tromsø</v>
      </c>
      <c r="F2654" t="str">
        <v>0019</v>
      </c>
      <c r="G2654" t="str">
        <v>Ramfjord</v>
      </c>
      <c r="H2654" t="str">
        <v>0019</v>
      </c>
      <c r="I2654" t="str">
        <v>Ramfjord skole</v>
      </c>
      <c r="J2654" t="str">
        <v>Morenevegen 58</v>
      </c>
      <c r="K2654" t="str">
        <v>9027</v>
      </c>
      <c r="L2654" t="str">
        <v>Tromsø</v>
      </c>
      <c r="M2654" t="str">
        <v>NULL</v>
      </c>
      <c r="N2654" t="str">
        <v>69.55970, 19.18598</v>
      </c>
      <c r="O2654">
        <v>45908</v>
      </c>
      <c r="P2654">
        <v>0.375</v>
      </c>
      <c r="Q2654">
        <v>0.875</v>
      </c>
      <c r="R2654" t="str">
        <v>True</v>
      </c>
    </row>
    <row r="2655" spans="1:18" x14ac:dyDescent="0.25">
      <c r="A2655" t="str">
        <v>250001</v>
      </c>
      <c r="B2655" t="str">
        <v>Stortingsvalget 2025</v>
      </c>
      <c r="C2655" t="str">
        <v>Troms Romsa</v>
      </c>
      <c r="D2655" t="str">
        <v>5501</v>
      </c>
      <c r="E2655" t="str">
        <v>Tromsø</v>
      </c>
      <c r="F2655" t="str">
        <v>0021</v>
      </c>
      <c r="G2655" t="str">
        <v>Malangshalvøya</v>
      </c>
      <c r="H2655" t="str">
        <v>0021</v>
      </c>
      <c r="I2655" t="str">
        <v>Vikran skole</v>
      </c>
      <c r="J2655" t="str">
        <v>Brokskarvegen 224</v>
      </c>
      <c r="K2655" t="str">
        <v>9057</v>
      </c>
      <c r="L2655" t="str">
        <v>Vikran</v>
      </c>
      <c r="M2655" t="str">
        <v>NULL</v>
      </c>
      <c r="N2655" t="str">
        <v>69.54286, 18.78092</v>
      </c>
      <c r="O2655">
        <v>45908</v>
      </c>
      <c r="P2655">
        <v>0.45833333333333331</v>
      </c>
      <c r="Q2655">
        <v>0.79166666666666663</v>
      </c>
      <c r="R2655" t="str">
        <v>True</v>
      </c>
    </row>
    <row r="2656" spans="1:18" x14ac:dyDescent="0.25">
      <c r="A2656" t="str">
        <v>250001</v>
      </c>
      <c r="B2656" t="str">
        <v>Stortingsvalget 2025</v>
      </c>
      <c r="C2656" t="str">
        <v>Troms Romsa</v>
      </c>
      <c r="D2656" t="str">
        <v>5501</v>
      </c>
      <c r="E2656" t="str">
        <v>Tromsø</v>
      </c>
      <c r="F2656" t="str">
        <v>0025</v>
      </c>
      <c r="G2656" t="str">
        <v>Sommarøy</v>
      </c>
      <c r="H2656" t="str">
        <v>0025</v>
      </c>
      <c r="I2656" t="str">
        <v>Brensholmen skole</v>
      </c>
      <c r="J2656" t="str">
        <v>Austeinvegen 1</v>
      </c>
      <c r="K2656" t="str">
        <v>9118</v>
      </c>
      <c r="L2656" t="str">
        <v>Brensholmen</v>
      </c>
      <c r="M2656" t="str">
        <v>NULL</v>
      </c>
      <c r="N2656" t="str">
        <v>69.59876, 18.04826</v>
      </c>
      <c r="O2656">
        <v>45908</v>
      </c>
      <c r="P2656">
        <v>0.45833333333333331</v>
      </c>
      <c r="Q2656">
        <v>0.79166666666666663</v>
      </c>
      <c r="R2656" t="str">
        <v>True</v>
      </c>
    </row>
    <row r="2657" spans="1:18" x14ac:dyDescent="0.25">
      <c r="A2657" t="str">
        <v>250001</v>
      </c>
      <c r="B2657" t="str">
        <v>Stortingsvalget 2025</v>
      </c>
      <c r="C2657" t="str">
        <v>Troms Romsa</v>
      </c>
      <c r="D2657" t="str">
        <v>5501</v>
      </c>
      <c r="E2657" t="str">
        <v>Tromsø</v>
      </c>
      <c r="F2657" t="str">
        <v>0034</v>
      </c>
      <c r="G2657" t="str">
        <v>Kvalsundet</v>
      </c>
      <c r="H2657" t="str">
        <v>0034</v>
      </c>
      <c r="I2657" t="str">
        <v>Trondjord skole</v>
      </c>
      <c r="J2657" t="str">
        <v>Kvaløyvågvegen 841</v>
      </c>
      <c r="K2657" t="str">
        <v>9103</v>
      </c>
      <c r="L2657" t="str">
        <v>Kvaløya</v>
      </c>
      <c r="M2657" t="str">
        <v>NULL</v>
      </c>
      <c r="N2657" t="str">
        <v>69.84041, 18.86616</v>
      </c>
      <c r="O2657">
        <v>45908</v>
      </c>
      <c r="P2657">
        <v>0.45833333333333331</v>
      </c>
      <c r="Q2657">
        <v>0.79166666666666663</v>
      </c>
      <c r="R2657" t="str">
        <v>False</v>
      </c>
    </row>
    <row r="2658" spans="1:18" x14ac:dyDescent="0.25">
      <c r="A2658" t="str">
        <v>250001</v>
      </c>
      <c r="B2658" t="str">
        <v>Stortingsvalget 2025</v>
      </c>
      <c r="C2658" t="str">
        <v>Troms Romsa</v>
      </c>
      <c r="D2658" t="str">
        <v>5501</v>
      </c>
      <c r="E2658" t="str">
        <v>Tromsø</v>
      </c>
      <c r="F2658" t="str">
        <v>0035</v>
      </c>
      <c r="G2658" t="str">
        <v>Kvaløysletta</v>
      </c>
      <c r="H2658" t="str">
        <v>0035</v>
      </c>
      <c r="I2658" t="str">
        <v>Kvaløysletta skole</v>
      </c>
      <c r="J2658" t="str">
        <v>Slettavegen 15</v>
      </c>
      <c r="K2658" t="str">
        <v>9101</v>
      </c>
      <c r="L2658" t="str">
        <v>Kvaløysletta</v>
      </c>
      <c r="M2658" t="str">
        <v>NULL</v>
      </c>
      <c r="N2658" t="str">
        <v>69.69666, 18.88026</v>
      </c>
      <c r="O2658">
        <v>45908</v>
      </c>
      <c r="P2658">
        <v>0.375</v>
      </c>
      <c r="Q2658">
        <v>0.875</v>
      </c>
      <c r="R2658" t="str">
        <v>False</v>
      </c>
    </row>
    <row r="2659" spans="1:18" x14ac:dyDescent="0.25">
      <c r="A2659" t="str">
        <v>250001</v>
      </c>
      <c r="B2659" t="str">
        <v>Stortingsvalget 2025</v>
      </c>
      <c r="C2659" t="str">
        <v>Troms Romsa</v>
      </c>
      <c r="D2659" t="str">
        <v>5503</v>
      </c>
      <c r="E2659" t="str">
        <v>Harstad</v>
      </c>
      <c r="F2659" t="str">
        <v>0001</v>
      </c>
      <c r="G2659" t="str">
        <v>Harstad sentrum</v>
      </c>
      <c r="H2659" t="str">
        <v>0001</v>
      </c>
      <c r="I2659" t="str">
        <v>Harstad Rådhus</v>
      </c>
      <c r="J2659" t="str">
        <v>Asbjørn Selsbanes gate 9</v>
      </c>
      <c r="K2659" t="str">
        <v>9405</v>
      </c>
      <c r="L2659" t="str">
        <v>Harstad</v>
      </c>
      <c r="M2659" t="str">
        <v>NULL</v>
      </c>
      <c r="N2659" t="str">
        <v>68.79883, 16.53928</v>
      </c>
      <c r="O2659">
        <v>45908</v>
      </c>
      <c r="P2659">
        <v>0.375</v>
      </c>
      <c r="Q2659">
        <v>0.83333333333333337</v>
      </c>
      <c r="R2659" t="str">
        <v>True</v>
      </c>
    </row>
    <row r="2660" spans="1:18" x14ac:dyDescent="0.25">
      <c r="A2660" t="str">
        <v>250001</v>
      </c>
      <c r="B2660" t="str">
        <v>Stortingsvalget 2025</v>
      </c>
      <c r="C2660" t="str">
        <v>Troms Romsa</v>
      </c>
      <c r="D2660" t="str">
        <v>5503</v>
      </c>
      <c r="E2660" t="str">
        <v>Harstad</v>
      </c>
      <c r="F2660" t="str">
        <v>0011</v>
      </c>
      <c r="G2660" t="str">
        <v>Sørbygda</v>
      </c>
      <c r="H2660" t="str">
        <v>0011</v>
      </c>
      <c r="I2660" t="str">
        <v>Sørvik oppvekstsenter</v>
      </c>
      <c r="J2660" t="str">
        <v>Oppdalveien 8</v>
      </c>
      <c r="K2660" t="str">
        <v>9419</v>
      </c>
      <c r="L2660" t="str">
        <v>Sørvik</v>
      </c>
      <c r="M2660" t="str">
        <v>NULL</v>
      </c>
      <c r="N2660" t="str">
        <v>68.684122, 16.525197</v>
      </c>
      <c r="O2660">
        <v>45908</v>
      </c>
      <c r="P2660">
        <v>0.375</v>
      </c>
      <c r="Q2660">
        <v>0.83333333333333337</v>
      </c>
      <c r="R2660" t="str">
        <v>True</v>
      </c>
    </row>
    <row r="2661" spans="1:18" x14ac:dyDescent="0.25">
      <c r="A2661" t="str">
        <v>250001</v>
      </c>
      <c r="B2661" t="str">
        <v>Stortingsvalget 2025</v>
      </c>
      <c r="C2661" t="str">
        <v>Troms Romsa</v>
      </c>
      <c r="D2661" t="str">
        <v>5503</v>
      </c>
      <c r="E2661" t="str">
        <v>Harstad</v>
      </c>
      <c r="F2661" t="str">
        <v>0013</v>
      </c>
      <c r="G2661" t="str">
        <v>Kila</v>
      </c>
      <c r="H2661" t="str">
        <v>0013</v>
      </c>
      <c r="I2661" t="str">
        <v>Kila skole</v>
      </c>
      <c r="J2661" t="str">
        <v>Kila 116</v>
      </c>
      <c r="K2661" t="str">
        <v>9415</v>
      </c>
      <c r="L2661" t="str">
        <v>Harstad</v>
      </c>
      <c r="M2661" t="str">
        <v>NULL</v>
      </c>
      <c r="N2661" t="str">
        <v>68.733694, 16.563194</v>
      </c>
      <c r="O2661">
        <v>45908</v>
      </c>
      <c r="P2661">
        <v>0.375</v>
      </c>
      <c r="Q2661">
        <v>0.83333333333333337</v>
      </c>
      <c r="R2661" t="str">
        <v>True</v>
      </c>
    </row>
    <row r="2662" spans="1:18" x14ac:dyDescent="0.25">
      <c r="A2662" t="str">
        <v>250001</v>
      </c>
      <c r="B2662" t="str">
        <v>Stortingsvalget 2025</v>
      </c>
      <c r="C2662" t="str">
        <v>Troms Romsa</v>
      </c>
      <c r="D2662" t="str">
        <v>5503</v>
      </c>
      <c r="E2662" t="str">
        <v>Harstad</v>
      </c>
      <c r="F2662" t="str">
        <v>0014</v>
      </c>
      <c r="G2662" t="str">
        <v>Medkila</v>
      </c>
      <c r="H2662" t="str">
        <v>0014</v>
      </c>
      <c r="I2662" t="str">
        <v>Medkila skole</v>
      </c>
      <c r="J2662" t="str">
        <v>Høgholtet 36</v>
      </c>
      <c r="K2662" t="str">
        <v>9414</v>
      </c>
      <c r="L2662" t="str">
        <v>Harstad</v>
      </c>
      <c r="M2662" t="str">
        <v>NULL</v>
      </c>
      <c r="N2662" t="str">
        <v>68.759944, 16.542209</v>
      </c>
      <c r="O2662">
        <v>45908</v>
      </c>
      <c r="P2662">
        <v>0.375</v>
      </c>
      <c r="Q2662">
        <v>0.83333333333333337</v>
      </c>
      <c r="R2662" t="str">
        <v>True</v>
      </c>
    </row>
    <row r="2663" spans="1:18" x14ac:dyDescent="0.25">
      <c r="A2663" t="str">
        <v>250001</v>
      </c>
      <c r="B2663" t="str">
        <v>Stortingsvalget 2025</v>
      </c>
      <c r="C2663" t="str">
        <v>Troms Romsa</v>
      </c>
      <c r="D2663" t="str">
        <v>5503</v>
      </c>
      <c r="E2663" t="str">
        <v>Harstad</v>
      </c>
      <c r="F2663" t="str">
        <v>0015</v>
      </c>
      <c r="G2663" t="str">
        <v>Kanebogen</v>
      </c>
      <c r="H2663" t="str">
        <v>0015</v>
      </c>
      <c r="I2663" t="str">
        <v>Kanebogen skole</v>
      </c>
      <c r="J2663" t="str">
        <v>Steinveien 60</v>
      </c>
      <c r="K2663" t="str">
        <v>9411</v>
      </c>
      <c r="L2663" t="str">
        <v>Harstad</v>
      </c>
      <c r="M2663" t="str">
        <v>NULL</v>
      </c>
      <c r="N2663" t="str">
        <v>68.779904, 16.559014</v>
      </c>
      <c r="O2663">
        <v>45908</v>
      </c>
      <c r="P2663">
        <v>0.375</v>
      </c>
      <c r="Q2663">
        <v>0.875</v>
      </c>
      <c r="R2663" t="str">
        <v>False</v>
      </c>
    </row>
    <row r="2664" spans="1:18" x14ac:dyDescent="0.25">
      <c r="A2664" t="str">
        <v>250001</v>
      </c>
      <c r="B2664" t="str">
        <v>Stortingsvalget 2025</v>
      </c>
      <c r="C2664" t="str">
        <v>Troms Romsa</v>
      </c>
      <c r="D2664" t="str">
        <v>5503</v>
      </c>
      <c r="E2664" t="str">
        <v>Harstad</v>
      </c>
      <c r="F2664" t="str">
        <v>0017</v>
      </c>
      <c r="G2664" t="str">
        <v>Seljestad</v>
      </c>
      <c r="H2664" t="str">
        <v>0017</v>
      </c>
      <c r="I2664" t="str">
        <v>Seljestadhallen</v>
      </c>
      <c r="J2664" t="str">
        <v>Bjørk Alle 1</v>
      </c>
      <c r="K2664" t="str">
        <v>9407</v>
      </c>
      <c r="L2664" t="str">
        <v>Harstad</v>
      </c>
      <c r="M2664" t="str">
        <v>NULL</v>
      </c>
      <c r="N2664" t="str">
        <v>68.787514, 16.532707</v>
      </c>
      <c r="O2664">
        <v>45908</v>
      </c>
      <c r="P2664">
        <v>0.375</v>
      </c>
      <c r="Q2664">
        <v>0.83333333333333337</v>
      </c>
      <c r="R2664" t="str">
        <v>True</v>
      </c>
    </row>
    <row r="2665" spans="1:18" x14ac:dyDescent="0.25">
      <c r="A2665" t="str">
        <v>250001</v>
      </c>
      <c r="B2665" t="str">
        <v>Stortingsvalget 2025</v>
      </c>
      <c r="C2665" t="str">
        <v>Troms Romsa</v>
      </c>
      <c r="D2665" t="str">
        <v>5503</v>
      </c>
      <c r="E2665" t="str">
        <v>Harstad</v>
      </c>
      <c r="F2665" t="str">
        <v>0019</v>
      </c>
      <c r="G2665" t="str">
        <v>Hagebyen</v>
      </c>
      <c r="H2665" t="str">
        <v>0019</v>
      </c>
      <c r="I2665" t="str">
        <v>Hagebyen skole</v>
      </c>
      <c r="J2665" t="str">
        <v>Trondenesveien 75</v>
      </c>
      <c r="K2665" t="str">
        <v>9404</v>
      </c>
      <c r="L2665" t="str">
        <v>Harstad</v>
      </c>
      <c r="M2665" t="str">
        <v>NULL</v>
      </c>
      <c r="N2665" t="str">
        <v>68.813576, 16.542648</v>
      </c>
      <c r="O2665">
        <v>45908</v>
      </c>
      <c r="P2665">
        <v>0.375</v>
      </c>
      <c r="Q2665">
        <v>0.83333333333333337</v>
      </c>
      <c r="R2665" t="str">
        <v>True</v>
      </c>
    </row>
    <row r="2666" spans="1:18" x14ac:dyDescent="0.25">
      <c r="A2666" t="str">
        <v>250001</v>
      </c>
      <c r="B2666" t="str">
        <v>Stortingsvalget 2025</v>
      </c>
      <c r="C2666" t="str">
        <v>Troms Romsa</v>
      </c>
      <c r="D2666" t="str">
        <v>5503</v>
      </c>
      <c r="E2666" t="str">
        <v>Harstad</v>
      </c>
      <c r="F2666" t="str">
        <v>0021</v>
      </c>
      <c r="G2666" t="str">
        <v>Bergseng</v>
      </c>
      <c r="H2666" t="str">
        <v>0021</v>
      </c>
      <c r="I2666" t="str">
        <v>Bergseng skole</v>
      </c>
      <c r="J2666" t="str">
        <v>Bergslia 11</v>
      </c>
      <c r="K2666" t="str">
        <v>9403</v>
      </c>
      <c r="L2666" t="str">
        <v>Harstad</v>
      </c>
      <c r="M2666" t="str">
        <v>NULL</v>
      </c>
      <c r="N2666" t="str">
        <v>68.807908, 16.498894</v>
      </c>
      <c r="O2666">
        <v>45908</v>
      </c>
      <c r="P2666">
        <v>0.375</v>
      </c>
      <c r="Q2666">
        <v>0.83333333333333337</v>
      </c>
      <c r="R2666" t="str">
        <v>True</v>
      </c>
    </row>
    <row r="2667" spans="1:18" x14ac:dyDescent="0.25">
      <c r="A2667" t="str">
        <v>250001</v>
      </c>
      <c r="B2667" t="str">
        <v>Stortingsvalget 2025</v>
      </c>
      <c r="C2667" t="str">
        <v>Troms Romsa</v>
      </c>
      <c r="D2667" t="str">
        <v>5503</v>
      </c>
      <c r="E2667" t="str">
        <v>Harstad</v>
      </c>
      <c r="F2667" t="str">
        <v>0027</v>
      </c>
      <c r="G2667" t="str">
        <v>Nordbygda</v>
      </c>
      <c r="H2667" t="str">
        <v>0027</v>
      </c>
      <c r="I2667" t="str">
        <v>Tidligere Ervik skole</v>
      </c>
      <c r="J2667" t="str">
        <v>Ervik</v>
      </c>
      <c r="K2667" t="str">
        <v>9402</v>
      </c>
      <c r="L2667" t="str">
        <v>Harstad</v>
      </c>
      <c r="M2667" t="str">
        <v>NULL</v>
      </c>
      <c r="N2667" t="str">
        <v>68.822304, 16.472600</v>
      </c>
      <c r="O2667">
        <v>45908</v>
      </c>
      <c r="P2667">
        <v>0.375</v>
      </c>
      <c r="Q2667">
        <v>0.83333333333333337</v>
      </c>
      <c r="R2667" t="str">
        <v>True</v>
      </c>
    </row>
    <row r="2668" spans="1:18" x14ac:dyDescent="0.25">
      <c r="A2668" t="str">
        <v>250001</v>
      </c>
      <c r="B2668" t="str">
        <v>Stortingsvalget 2025</v>
      </c>
      <c r="C2668" t="str">
        <v>Troms Romsa</v>
      </c>
      <c r="D2668" t="str">
        <v>5503</v>
      </c>
      <c r="E2668" t="str">
        <v>Harstad</v>
      </c>
      <c r="F2668" t="str">
        <v>0040</v>
      </c>
      <c r="G2668" t="str">
        <v>Øyriket</v>
      </c>
      <c r="H2668" t="str">
        <v>0040</v>
      </c>
      <c r="I2668" t="str">
        <v>Grytøy oppvekstsenter</v>
      </c>
      <c r="J2668" t="str">
        <v>Lundenesveien 25</v>
      </c>
      <c r="K2668" t="str">
        <v>9420</v>
      </c>
      <c r="L2668" t="str">
        <v>Lundenes</v>
      </c>
      <c r="M2668" t="str">
        <v>NULL</v>
      </c>
      <c r="N2668" t="str">
        <v>68.876848, 16.569525</v>
      </c>
      <c r="O2668">
        <v>45908</v>
      </c>
      <c r="P2668">
        <v>0.375</v>
      </c>
      <c r="Q2668">
        <v>0.83333333333333337</v>
      </c>
      <c r="R2668" t="str">
        <v>True</v>
      </c>
    </row>
    <row r="2669" spans="1:18" x14ac:dyDescent="0.25">
      <c r="A2669" t="str">
        <v>250001</v>
      </c>
      <c r="B2669" t="str">
        <v>Stortingsvalget 2025</v>
      </c>
      <c r="C2669" t="str">
        <v>Troms Romsa</v>
      </c>
      <c r="D2669" t="str">
        <v>5510</v>
      </c>
      <c r="E2669" t="str">
        <v>Kvæfjord</v>
      </c>
      <c r="F2669" t="str">
        <v>0001</v>
      </c>
      <c r="G2669" t="str">
        <v>Borkenes</v>
      </c>
      <c r="H2669" t="str">
        <v>0001</v>
      </c>
      <c r="I2669" t="str">
        <v>Kvæfjord rådhus</v>
      </c>
      <c r="J2669" t="str">
        <v>Bygdeveien 26</v>
      </c>
      <c r="K2669" t="str">
        <v>9475</v>
      </c>
      <c r="L2669" t="str">
        <v>Borkenes</v>
      </c>
      <c r="M2669" t="str">
        <v>NULL</v>
      </c>
      <c r="N2669" t="str">
        <v>68.77212, 16.17277</v>
      </c>
      <c r="O2669">
        <v>45908</v>
      </c>
      <c r="P2669">
        <v>0.375</v>
      </c>
      <c r="Q2669">
        <v>0.83333333333333337</v>
      </c>
      <c r="R2669" t="str">
        <v>True</v>
      </c>
    </row>
    <row r="2670" spans="1:18" x14ac:dyDescent="0.25">
      <c r="A2670" t="str">
        <v>250001</v>
      </c>
      <c r="B2670" t="str">
        <v>Stortingsvalget 2025</v>
      </c>
      <c r="C2670" t="str">
        <v>Troms Romsa</v>
      </c>
      <c r="D2670" t="str">
        <v>5510</v>
      </c>
      <c r="E2670" t="str">
        <v>Kvæfjord</v>
      </c>
      <c r="F2670" t="str">
        <v>0002</v>
      </c>
      <c r="G2670" t="str">
        <v>Vik</v>
      </c>
      <c r="H2670" t="str">
        <v>0002</v>
      </c>
      <c r="I2670" t="str">
        <v>Vik oppvekstsenter</v>
      </c>
      <c r="J2670" t="str">
        <v>Nesseveien 2</v>
      </c>
      <c r="K2670" t="str">
        <v>9475</v>
      </c>
      <c r="L2670" t="str">
        <v>Borkenes</v>
      </c>
      <c r="M2670" t="str">
        <v>NULL</v>
      </c>
      <c r="N2670" t="str">
        <v>68.73687, 16.25846</v>
      </c>
      <c r="O2670">
        <v>45908</v>
      </c>
      <c r="P2670">
        <v>0.375</v>
      </c>
      <c r="Q2670">
        <v>0.58333333333333337</v>
      </c>
      <c r="R2670" t="str">
        <v>True</v>
      </c>
    </row>
    <row r="2671" spans="1:18" x14ac:dyDescent="0.25">
      <c r="A2671" t="str">
        <v>250001</v>
      </c>
      <c r="B2671" t="str">
        <v>Stortingsvalget 2025</v>
      </c>
      <c r="C2671" t="str">
        <v>Troms Romsa</v>
      </c>
      <c r="D2671" t="str">
        <v>5510</v>
      </c>
      <c r="E2671" t="str">
        <v>Kvæfjord</v>
      </c>
      <c r="F2671" t="str">
        <v>0003</v>
      </c>
      <c r="G2671" t="str">
        <v>Gullesfjord</v>
      </c>
      <c r="H2671" t="str">
        <v>0003</v>
      </c>
      <c r="I2671" t="str">
        <v>Langvassbukt bosenter</v>
      </c>
      <c r="J2671" t="str">
        <v>Langvassdalen 48</v>
      </c>
      <c r="K2671" t="str">
        <v>8409</v>
      </c>
      <c r="L2671" t="str">
        <v>Gullesfjord</v>
      </c>
      <c r="M2671" t="str">
        <v>NULL</v>
      </c>
      <c r="N2671" t="str">
        <v>68.61663, 15.74986</v>
      </c>
      <c r="O2671">
        <v>45908</v>
      </c>
      <c r="P2671">
        <v>0.375</v>
      </c>
      <c r="Q2671">
        <v>0.58333333333333337</v>
      </c>
      <c r="R2671" t="str">
        <v>True</v>
      </c>
    </row>
    <row r="2672" spans="1:18" x14ac:dyDescent="0.25">
      <c r="A2672" t="str">
        <v>250001</v>
      </c>
      <c r="B2672" t="str">
        <v>Stortingsvalget 2025</v>
      </c>
      <c r="C2672" t="str">
        <v>Troms Romsa</v>
      </c>
      <c r="D2672" t="str">
        <v>5512</v>
      </c>
      <c r="E2672" t="str">
        <v>Tjeldsund</v>
      </c>
      <c r="F2672" t="str">
        <v>0002</v>
      </c>
      <c r="G2672" t="str">
        <v>Skånland</v>
      </c>
      <c r="H2672" t="str">
        <v>0002</v>
      </c>
      <c r="I2672" t="str">
        <v>Ungdomshuset Evenskjer</v>
      </c>
      <c r="J2672" t="str">
        <v xml:space="preserve">Kampen </v>
      </c>
      <c r="K2672" t="str">
        <v>9440</v>
      </c>
      <c r="L2672" t="str">
        <v>Evenskjer</v>
      </c>
      <c r="M2672" t="str">
        <v>NULL</v>
      </c>
      <c r="N2672" t="str">
        <v>68.58414, 16.57192</v>
      </c>
      <c r="O2672">
        <v>45908</v>
      </c>
      <c r="P2672">
        <v>0.45833333333333331</v>
      </c>
      <c r="Q2672">
        <v>0.83333333333333337</v>
      </c>
      <c r="R2672" t="str">
        <v>True</v>
      </c>
    </row>
    <row r="2673" spans="1:18" x14ac:dyDescent="0.25">
      <c r="A2673" t="str">
        <v>250001</v>
      </c>
      <c r="B2673" t="str">
        <v>Stortingsvalget 2025</v>
      </c>
      <c r="C2673" t="str">
        <v>Troms Romsa</v>
      </c>
      <c r="D2673" t="str">
        <v>5512</v>
      </c>
      <c r="E2673" t="str">
        <v>Tjeldsund</v>
      </c>
      <c r="F2673" t="str">
        <v>0003</v>
      </c>
      <c r="G2673" t="str">
        <v>Sandstrand</v>
      </c>
      <c r="H2673" t="str">
        <v>0003</v>
      </c>
      <c r="I2673" t="str">
        <v>Sandstrand oppvekstsenter</v>
      </c>
      <c r="J2673" t="str">
        <v>Sandstrand 142</v>
      </c>
      <c r="K2673" t="str">
        <v>9445</v>
      </c>
      <c r="L2673" t="str">
        <v>Tovik</v>
      </c>
      <c r="M2673" t="str">
        <v>NULL</v>
      </c>
      <c r="N2673" t="str">
        <v>68.68156, 16.79753</v>
      </c>
      <c r="O2673">
        <v>45908</v>
      </c>
      <c r="P2673">
        <v>0.45833333333333331</v>
      </c>
      <c r="Q2673">
        <v>0.83333333333333337</v>
      </c>
      <c r="R2673" t="str">
        <v>True</v>
      </c>
    </row>
    <row r="2674" spans="1:18" x14ac:dyDescent="0.25">
      <c r="A2674" t="str">
        <v>250001</v>
      </c>
      <c r="B2674" t="str">
        <v>Stortingsvalget 2025</v>
      </c>
      <c r="C2674" t="str">
        <v>Troms Romsa</v>
      </c>
      <c r="D2674" t="str">
        <v>5512</v>
      </c>
      <c r="E2674" t="str">
        <v>Tjeldsund</v>
      </c>
      <c r="F2674" t="str">
        <v>0004</v>
      </c>
      <c r="G2674" t="str">
        <v>Grov</v>
      </c>
      <c r="H2674" t="str">
        <v>0004</v>
      </c>
      <c r="I2674" t="str">
        <v>Huset i Havet</v>
      </c>
      <c r="J2674" t="str">
        <v>Kalvskinnet 10</v>
      </c>
      <c r="K2674" t="str">
        <v>9446</v>
      </c>
      <c r="L2674" t="str">
        <v>Grovfjord</v>
      </c>
      <c r="M2674" t="str">
        <v>NULL</v>
      </c>
      <c r="N2674" t="str">
        <v>68.67761, 17.11922</v>
      </c>
      <c r="O2674">
        <v>45908</v>
      </c>
      <c r="P2674">
        <v>0.45833333333333331</v>
      </c>
      <c r="Q2674">
        <v>0.83333333333333337</v>
      </c>
      <c r="R2674" t="str">
        <v>True</v>
      </c>
    </row>
    <row r="2675" spans="1:18" x14ac:dyDescent="0.25">
      <c r="A2675" t="str">
        <v>250001</v>
      </c>
      <c r="B2675" t="str">
        <v>Stortingsvalget 2025</v>
      </c>
      <c r="C2675" t="str">
        <v>Troms Romsa</v>
      </c>
      <c r="D2675" t="str">
        <v>5512</v>
      </c>
      <c r="E2675" t="str">
        <v>Tjeldsund</v>
      </c>
      <c r="F2675" t="str">
        <v>0007</v>
      </c>
      <c r="G2675" t="str">
        <v>Kongsvik</v>
      </c>
      <c r="H2675" t="str">
        <v>0007</v>
      </c>
      <c r="I2675" t="str">
        <v>Kongsvik kirke</v>
      </c>
      <c r="J2675" t="str">
        <v>Kong Olavs Vei 968</v>
      </c>
      <c r="K2675" t="str">
        <v>9436</v>
      </c>
      <c r="L2675" t="str">
        <v>Kongsvik</v>
      </c>
      <c r="M2675" t="str">
        <v>NULL</v>
      </c>
      <c r="N2675" t="str">
        <v>68.56526, 16.24099</v>
      </c>
      <c r="O2675">
        <v>45908</v>
      </c>
      <c r="P2675">
        <v>0.45833333333333331</v>
      </c>
      <c r="Q2675">
        <v>0.83333333333333337</v>
      </c>
      <c r="R2675" t="str">
        <v>True</v>
      </c>
    </row>
    <row r="2676" spans="1:18" x14ac:dyDescent="0.25">
      <c r="A2676" t="str">
        <v>250001</v>
      </c>
      <c r="B2676" t="str">
        <v>Stortingsvalget 2025</v>
      </c>
      <c r="C2676" t="str">
        <v>Troms Romsa</v>
      </c>
      <c r="D2676" t="str">
        <v>5512</v>
      </c>
      <c r="E2676" t="str">
        <v>Tjeldsund</v>
      </c>
      <c r="F2676" t="str">
        <v>0009</v>
      </c>
      <c r="G2676" t="str">
        <v>Ramsund</v>
      </c>
      <c r="H2676" t="str">
        <v>0009</v>
      </c>
      <c r="I2676" t="str">
        <v>Tjeldsundhallen</v>
      </c>
      <c r="J2676" t="str">
        <v>Strandveien 45</v>
      </c>
      <c r="K2676" t="str">
        <v>9442</v>
      </c>
      <c r="L2676" t="str">
        <v>Ramsund</v>
      </c>
      <c r="M2676" t="str">
        <v>NULL</v>
      </c>
      <c r="N2676" t="str">
        <v>68.49296, 16.51867</v>
      </c>
      <c r="O2676">
        <v>45908</v>
      </c>
      <c r="P2676">
        <v>0.45833333333333331</v>
      </c>
      <c r="Q2676">
        <v>0.83333333333333337</v>
      </c>
      <c r="R2676" t="str">
        <v>True</v>
      </c>
    </row>
    <row r="2677" spans="1:18" x14ac:dyDescent="0.25">
      <c r="A2677" t="str">
        <v>250001</v>
      </c>
      <c r="B2677" t="str">
        <v>Stortingsvalget 2025</v>
      </c>
      <c r="C2677" t="str">
        <v>Troms Romsa</v>
      </c>
      <c r="D2677" t="str">
        <v>5514</v>
      </c>
      <c r="E2677" t="str">
        <v>Ibestad</v>
      </c>
      <c r="F2677" t="str">
        <v>0001</v>
      </c>
      <c r="G2677" t="str">
        <v>Ibestad</v>
      </c>
      <c r="H2677" t="str">
        <v>0001</v>
      </c>
      <c r="I2677" t="str">
        <v>Idrettshallen</v>
      </c>
      <c r="J2677" t="str">
        <v>Bygdaveien 130</v>
      </c>
      <c r="K2677" t="str">
        <v>9450</v>
      </c>
      <c r="L2677" t="str">
        <v>HAMNVIK</v>
      </c>
      <c r="M2677" t="str">
        <v>NULL</v>
      </c>
      <c r="N2677" t="str">
        <v>68.784955, 17.156798</v>
      </c>
      <c r="O2677">
        <v>45908</v>
      </c>
      <c r="P2677">
        <v>0.45833333333333331</v>
      </c>
      <c r="Q2677">
        <v>0.83333333333333337</v>
      </c>
      <c r="R2677" t="str">
        <v>True</v>
      </c>
    </row>
    <row r="2678" spans="1:18" x14ac:dyDescent="0.25">
      <c r="A2678" t="str">
        <v>250001</v>
      </c>
      <c r="B2678" t="str">
        <v>Stortingsvalget 2025</v>
      </c>
      <c r="C2678" t="str">
        <v>Troms Romsa</v>
      </c>
      <c r="D2678" t="str">
        <v>5514</v>
      </c>
      <c r="E2678" t="str">
        <v>Ibestad</v>
      </c>
      <c r="F2678" t="str">
        <v>0004</v>
      </c>
      <c r="G2678" t="str">
        <v>Solstad</v>
      </c>
      <c r="H2678" t="str">
        <v>0004</v>
      </c>
      <c r="I2678" t="str">
        <v>Andørja aktivitetssenter</v>
      </c>
      <c r="J2678" t="str">
        <v>Solstadveien 8</v>
      </c>
      <c r="K2678" t="str">
        <v>9455</v>
      </c>
      <c r="L2678" t="str">
        <v>Engenes</v>
      </c>
      <c r="M2678" t="str">
        <v>NULL</v>
      </c>
      <c r="N2678" t="str">
        <v>68.91749, 17.16436</v>
      </c>
      <c r="O2678">
        <v>45908</v>
      </c>
      <c r="P2678">
        <v>0.45833333333333331</v>
      </c>
      <c r="Q2678">
        <v>0.83333333333333337</v>
      </c>
      <c r="R2678" t="str">
        <v>False</v>
      </c>
    </row>
    <row r="2679" spans="1:18" x14ac:dyDescent="0.25">
      <c r="A2679" t="str">
        <v>250001</v>
      </c>
      <c r="B2679" t="str">
        <v>Stortingsvalget 2025</v>
      </c>
      <c r="C2679" t="str">
        <v>Troms Romsa</v>
      </c>
      <c r="D2679" t="str">
        <v>5516</v>
      </c>
      <c r="E2679" t="str">
        <v>Gratangen</v>
      </c>
      <c r="F2679" t="str">
        <v>0001</v>
      </c>
      <c r="G2679" t="str">
        <v>Årstein</v>
      </c>
      <c r="H2679" t="str">
        <v>0001</v>
      </c>
      <c r="I2679" t="str">
        <v>Gratangen kommunehus</v>
      </c>
      <c r="J2679" t="str">
        <v>Nergårdveien 2</v>
      </c>
      <c r="K2679" t="str">
        <v>9470</v>
      </c>
      <c r="L2679" t="str">
        <v>Gratangen</v>
      </c>
      <c r="M2679" t="str">
        <v>NULL</v>
      </c>
      <c r="N2679" t="str">
        <v>68.69273, 17.53188</v>
      </c>
      <c r="O2679">
        <v>45908</v>
      </c>
      <c r="P2679">
        <v>0.41666666666666669</v>
      </c>
      <c r="Q2679">
        <v>0.79166666666666663</v>
      </c>
      <c r="R2679" t="str">
        <v>True</v>
      </c>
    </row>
    <row r="2680" spans="1:18" x14ac:dyDescent="0.25">
      <c r="A2680" t="str">
        <v>250001</v>
      </c>
      <c r="B2680" t="str">
        <v>Stortingsvalget 2025</v>
      </c>
      <c r="C2680" t="str">
        <v>Troms Romsa</v>
      </c>
      <c r="D2680" t="str">
        <v>5518</v>
      </c>
      <c r="E2680" t="str">
        <v>Loabák - Lavangen</v>
      </c>
      <c r="F2680" t="str">
        <v>0001</v>
      </c>
      <c r="G2680" t="str">
        <v>Tennevoll</v>
      </c>
      <c r="H2680" t="str">
        <v>0001</v>
      </c>
      <c r="I2680" t="str">
        <v>Tidligere banklokale, Servicebygget</v>
      </c>
      <c r="J2680" t="str">
        <v>Nessveien 7</v>
      </c>
      <c r="K2680" t="str">
        <v>9357</v>
      </c>
      <c r="L2680" t="str">
        <v>TENNEVOLL</v>
      </c>
      <c r="M2680" t="str">
        <v>NULL</v>
      </c>
      <c r="N2680" t="str">
        <v>68.74753, 17.80515</v>
      </c>
      <c r="O2680">
        <v>45908</v>
      </c>
      <c r="P2680">
        <v>0.41666666666666669</v>
      </c>
      <c r="Q2680">
        <v>0.79166666666666663</v>
      </c>
      <c r="R2680" t="str">
        <v>False</v>
      </c>
    </row>
    <row r="2681" spans="1:18" x14ac:dyDescent="0.25">
      <c r="A2681" t="str">
        <v>250001</v>
      </c>
      <c r="B2681" t="str">
        <v>Stortingsvalget 2025</v>
      </c>
      <c r="C2681" t="str">
        <v>Troms Romsa</v>
      </c>
      <c r="D2681" t="str">
        <v>5520</v>
      </c>
      <c r="E2681" t="str">
        <v>Bardu</v>
      </c>
      <c r="F2681" t="str">
        <v>0001</v>
      </c>
      <c r="G2681" t="str">
        <v>Setermoen</v>
      </c>
      <c r="H2681" t="str">
        <v>0001</v>
      </c>
      <c r="I2681" t="str">
        <v>Kommunehuset, Setermoen</v>
      </c>
      <c r="J2681" t="str">
        <v>Altevannsveien 16</v>
      </c>
      <c r="K2681" t="str">
        <v>9360</v>
      </c>
      <c r="L2681" t="str">
        <v>BARDU</v>
      </c>
      <c r="M2681" t="str">
        <v>NULL</v>
      </c>
      <c r="N2681" t="str">
        <v>68.86042, 18.35067</v>
      </c>
      <c r="O2681">
        <v>45908</v>
      </c>
      <c r="P2681">
        <v>0.41666666666666669</v>
      </c>
      <c r="Q2681">
        <v>0.83333333333333337</v>
      </c>
      <c r="R2681" t="str">
        <v>False</v>
      </c>
    </row>
    <row r="2682" spans="1:18" x14ac:dyDescent="0.25">
      <c r="A2682" t="str">
        <v>250001</v>
      </c>
      <c r="B2682" t="str">
        <v>Stortingsvalget 2025</v>
      </c>
      <c r="C2682" t="str">
        <v>Troms Romsa</v>
      </c>
      <c r="D2682" t="str">
        <v>5520</v>
      </c>
      <c r="E2682" t="str">
        <v>Bardu</v>
      </c>
      <c r="F2682" t="str">
        <v>0002</v>
      </c>
      <c r="G2682" t="str">
        <v>Øvre Bardu</v>
      </c>
      <c r="H2682" t="str">
        <v>0002</v>
      </c>
      <c r="I2682" t="str">
        <v>Øvre Bardu skole</v>
      </c>
      <c r="J2682" t="str">
        <v>Altevannsveien 488</v>
      </c>
      <c r="K2682" t="str">
        <v>9360</v>
      </c>
      <c r="L2682" t="str">
        <v>Bardu</v>
      </c>
      <c r="M2682" t="str">
        <v>NULL</v>
      </c>
      <c r="N2682" t="str">
        <v>68.827, 18.42333</v>
      </c>
      <c r="O2682">
        <v>45908</v>
      </c>
      <c r="P2682">
        <v>0.41666666666666669</v>
      </c>
      <c r="Q2682">
        <v>0.75</v>
      </c>
      <c r="R2682" t="str">
        <v>True</v>
      </c>
    </row>
    <row r="2683" spans="1:18" x14ac:dyDescent="0.25">
      <c r="A2683" t="str">
        <v>250001</v>
      </c>
      <c r="B2683" t="str">
        <v>Stortingsvalget 2025</v>
      </c>
      <c r="C2683" t="str">
        <v>Troms Romsa</v>
      </c>
      <c r="D2683" t="str">
        <v>5520</v>
      </c>
      <c r="E2683" t="str">
        <v>Bardu</v>
      </c>
      <c r="F2683" t="str">
        <v>0003</v>
      </c>
      <c r="G2683" t="str">
        <v>Salangsdalen</v>
      </c>
      <c r="H2683" t="str">
        <v>0003</v>
      </c>
      <c r="I2683" t="str">
        <v>Fredly</v>
      </c>
      <c r="J2683" t="str">
        <v>Kistefossveien 102</v>
      </c>
      <c r="K2683" t="str">
        <v>9360</v>
      </c>
      <c r="L2683" t="str">
        <v>bardu</v>
      </c>
      <c r="M2683" t="str">
        <v>NULL</v>
      </c>
      <c r="N2683" t="str">
        <v>68.82897, 18.17598</v>
      </c>
      <c r="O2683">
        <v>45908</v>
      </c>
      <c r="P2683">
        <v>0.41666666666666669</v>
      </c>
      <c r="Q2683">
        <v>0.75</v>
      </c>
      <c r="R2683" t="str">
        <v>True</v>
      </c>
    </row>
    <row r="2684" spans="1:18" x14ac:dyDescent="0.25">
      <c r="A2684" t="str">
        <v>250001</v>
      </c>
      <c r="B2684" t="str">
        <v>Stortingsvalget 2025</v>
      </c>
      <c r="C2684" t="str">
        <v>Troms Romsa</v>
      </c>
      <c r="D2684" t="str">
        <v>5520</v>
      </c>
      <c r="E2684" t="str">
        <v>Bardu</v>
      </c>
      <c r="F2684" t="str">
        <v>0004</v>
      </c>
      <c r="G2684" t="str">
        <v>Nedre Bardu</v>
      </c>
      <c r="H2684" t="str">
        <v>0004</v>
      </c>
      <c r="I2684" t="str">
        <v>Nedre Bardu skole</v>
      </c>
      <c r="J2684" t="str">
        <v>Beredskapsveien 22</v>
      </c>
      <c r="K2684" t="str">
        <v>9360</v>
      </c>
      <c r="L2684" t="str">
        <v>Bardu</v>
      </c>
      <c r="M2684" t="str">
        <v>NULL</v>
      </c>
      <c r="N2684" t="str">
        <v>69.00798, 18.5157</v>
      </c>
      <c r="O2684">
        <v>45908</v>
      </c>
      <c r="P2684">
        <v>0.41666666666666669</v>
      </c>
      <c r="Q2684">
        <v>0.75</v>
      </c>
      <c r="R2684" t="str">
        <v>True</v>
      </c>
    </row>
    <row r="2685" spans="1:18" x14ac:dyDescent="0.25">
      <c r="A2685" t="str">
        <v>250001</v>
      </c>
      <c r="B2685" t="str">
        <v>Stortingsvalget 2025</v>
      </c>
      <c r="C2685" t="str">
        <v>Troms Romsa</v>
      </c>
      <c r="D2685" t="str">
        <v>5522</v>
      </c>
      <c r="E2685" t="str">
        <v>Salangen</v>
      </c>
      <c r="F2685" t="str">
        <v>0001</v>
      </c>
      <c r="G2685" t="str">
        <v>Sjøvegan</v>
      </c>
      <c r="H2685" t="str">
        <v>0001</v>
      </c>
      <c r="I2685" t="str">
        <v>Salangen regionale kulturhus</v>
      </c>
      <c r="J2685" t="str">
        <v>Kongsveien 32</v>
      </c>
      <c r="K2685" t="str">
        <v>9350</v>
      </c>
      <c r="L2685" t="str">
        <v>Sjøvegan</v>
      </c>
      <c r="M2685" t="str">
        <v>NULL</v>
      </c>
      <c r="N2685" t="str">
        <v>68.87431, 17.84009</v>
      </c>
      <c r="O2685">
        <v>45908</v>
      </c>
      <c r="P2685">
        <v>0.41666666666666669</v>
      </c>
      <c r="Q2685">
        <v>0.58333333333333337</v>
      </c>
      <c r="R2685" t="str">
        <v>True</v>
      </c>
    </row>
    <row r="2686" spans="1:18" x14ac:dyDescent="0.25">
      <c r="A2686" t="str">
        <v>250001</v>
      </c>
      <c r="B2686" t="str">
        <v>Stortingsvalget 2025</v>
      </c>
      <c r="C2686" t="str">
        <v>Troms Romsa</v>
      </c>
      <c r="D2686" t="str">
        <v>5522</v>
      </c>
      <c r="E2686" t="str">
        <v>Salangen</v>
      </c>
      <c r="F2686" t="str">
        <v>0001</v>
      </c>
      <c r="G2686" t="str">
        <v>Sjøvegan</v>
      </c>
      <c r="H2686" t="str">
        <v>0001</v>
      </c>
      <c r="I2686" t="str">
        <v>Salangen regionale kulturhus</v>
      </c>
      <c r="J2686" t="str">
        <v>Kongsveien 32</v>
      </c>
      <c r="K2686" t="str">
        <v>9350</v>
      </c>
      <c r="L2686" t="str">
        <v>Sjøvegan</v>
      </c>
      <c r="M2686" t="str">
        <v>NULL</v>
      </c>
      <c r="N2686" t="str">
        <v>68.87431, 17.84009</v>
      </c>
      <c r="O2686">
        <v>45908</v>
      </c>
      <c r="P2686">
        <v>0.625</v>
      </c>
      <c r="Q2686">
        <v>0.79166666666666663</v>
      </c>
      <c r="R2686" t="str">
        <v>True</v>
      </c>
    </row>
    <row r="2687" spans="1:18" x14ac:dyDescent="0.25">
      <c r="A2687" t="str">
        <v>250001</v>
      </c>
      <c r="B2687" t="str">
        <v>Stortingsvalget 2025</v>
      </c>
      <c r="C2687" t="str">
        <v>Troms Romsa</v>
      </c>
      <c r="D2687" t="str">
        <v>5524</v>
      </c>
      <c r="E2687" t="str">
        <v>Målselv</v>
      </c>
      <c r="F2687" t="str">
        <v>0001</v>
      </c>
      <c r="G2687" t="str">
        <v>Karlstad</v>
      </c>
      <c r="H2687" t="str">
        <v>0001</v>
      </c>
      <c r="I2687" t="str">
        <v>Karlstad oppvekstsenter - Gymsalen</v>
      </c>
      <c r="J2687" t="str">
        <v>Skjellbekkveien 23</v>
      </c>
      <c r="K2687" t="str">
        <v>9322</v>
      </c>
      <c r="L2687" t="str">
        <v>Karlstad</v>
      </c>
      <c r="M2687" t="str">
        <v>NULL</v>
      </c>
      <c r="N2687" t="str">
        <v>69.21309, 18.46187</v>
      </c>
      <c r="O2687">
        <v>45908</v>
      </c>
      <c r="P2687">
        <v>0.41666666666666669</v>
      </c>
      <c r="Q2687">
        <v>0.79166666666666663</v>
      </c>
      <c r="R2687" t="str">
        <v>True</v>
      </c>
    </row>
    <row r="2688" spans="1:18" x14ac:dyDescent="0.25">
      <c r="A2688" t="str">
        <v>250001</v>
      </c>
      <c r="B2688" t="str">
        <v>Stortingsvalget 2025</v>
      </c>
      <c r="C2688" t="str">
        <v>Troms Romsa</v>
      </c>
      <c r="D2688" t="str">
        <v>5524</v>
      </c>
      <c r="E2688" t="str">
        <v>Målselv</v>
      </c>
      <c r="F2688" t="str">
        <v>0002</v>
      </c>
      <c r="G2688" t="str">
        <v>Moen</v>
      </c>
      <c r="H2688" t="str">
        <v>0002</v>
      </c>
      <c r="I2688" t="str">
        <v>Olsborg skole - Flerbrukshallen</v>
      </c>
      <c r="J2688" t="str">
        <v>Skoleveien 2</v>
      </c>
      <c r="K2688" t="str">
        <v>9321</v>
      </c>
      <c r="L2688" t="str">
        <v>Moen</v>
      </c>
      <c r="M2688" t="str">
        <v>NULL</v>
      </c>
      <c r="N2688" t="str">
        <v>69.14853, 18.5937</v>
      </c>
      <c r="O2688">
        <v>45908</v>
      </c>
      <c r="P2688">
        <v>0.41666666666666669</v>
      </c>
      <c r="Q2688">
        <v>0.79166666666666663</v>
      </c>
      <c r="R2688" t="str">
        <v>True</v>
      </c>
    </row>
    <row r="2689" spans="1:18" x14ac:dyDescent="0.25">
      <c r="A2689" t="str">
        <v>250001</v>
      </c>
      <c r="B2689" t="str">
        <v>Stortingsvalget 2025</v>
      </c>
      <c r="C2689" t="str">
        <v>Troms Romsa</v>
      </c>
      <c r="D2689" t="str">
        <v>5524</v>
      </c>
      <c r="E2689" t="str">
        <v>Målselv</v>
      </c>
      <c r="F2689" t="str">
        <v>0003</v>
      </c>
      <c r="G2689" t="str">
        <v>Fagerlidal</v>
      </c>
      <c r="H2689" t="str">
        <v>0003</v>
      </c>
      <c r="I2689" t="str">
        <v>Istindportalen - Idrettshallen</v>
      </c>
      <c r="J2689" t="str">
        <v>Kapellveien 2</v>
      </c>
      <c r="K2689" t="str">
        <v>9325</v>
      </c>
      <c r="L2689" t="str">
        <v>Bardufoss</v>
      </c>
      <c r="M2689" t="str">
        <v>NULL</v>
      </c>
      <c r="N2689" t="str">
        <v>69.04652, 18.51214</v>
      </c>
      <c r="O2689">
        <v>45908</v>
      </c>
      <c r="P2689">
        <v>0.41666666666666669</v>
      </c>
      <c r="Q2689">
        <v>0.79166666666666663</v>
      </c>
      <c r="R2689" t="str">
        <v>True</v>
      </c>
    </row>
    <row r="2690" spans="1:18" x14ac:dyDescent="0.25">
      <c r="A2690" t="str">
        <v>250001</v>
      </c>
      <c r="B2690" t="str">
        <v>Stortingsvalget 2025</v>
      </c>
      <c r="C2690" t="str">
        <v>Troms Romsa</v>
      </c>
      <c r="D2690" t="str">
        <v>5524</v>
      </c>
      <c r="E2690" t="str">
        <v>Målselv</v>
      </c>
      <c r="F2690" t="str">
        <v>0004</v>
      </c>
      <c r="G2690" t="str">
        <v>Bakkehaug</v>
      </c>
      <c r="H2690" t="str">
        <v>0004</v>
      </c>
      <c r="I2690" t="str">
        <v>Mellembygd samfunnshus</v>
      </c>
      <c r="J2690" t="str">
        <v>Mellombygdveien 1842</v>
      </c>
      <c r="K2690" t="str">
        <v>9336</v>
      </c>
      <c r="L2690" t="str">
        <v>Rundhaug</v>
      </c>
      <c r="M2690" t="str">
        <v>NULL</v>
      </c>
      <c r="N2690" t="str">
        <v>69.0225, 18.85331</v>
      </c>
      <c r="O2690">
        <v>45908</v>
      </c>
      <c r="P2690">
        <v>0.41666666666666669</v>
      </c>
      <c r="Q2690">
        <v>0.79166666666666663</v>
      </c>
      <c r="R2690" t="str">
        <v>True</v>
      </c>
    </row>
    <row r="2691" spans="1:18" x14ac:dyDescent="0.25">
      <c r="A2691" t="str">
        <v>250001</v>
      </c>
      <c r="B2691" t="str">
        <v>Stortingsvalget 2025</v>
      </c>
      <c r="C2691" t="str">
        <v>Troms Romsa</v>
      </c>
      <c r="D2691" t="str">
        <v>5524</v>
      </c>
      <c r="E2691" t="str">
        <v>Målselv</v>
      </c>
      <c r="F2691" t="str">
        <v>0005</v>
      </c>
      <c r="G2691" t="str">
        <v>Bjørkeng</v>
      </c>
      <c r="H2691" t="str">
        <v>0005</v>
      </c>
      <c r="I2691" t="str">
        <v>Gimlehallen</v>
      </c>
      <c r="J2691" t="str">
        <v>Takvassveien 39</v>
      </c>
      <c r="K2691" t="str">
        <v>9334</v>
      </c>
      <c r="L2691" t="str">
        <v>Øverbygd</v>
      </c>
      <c r="M2691" t="str">
        <v>NULL</v>
      </c>
      <c r="N2691" t="str">
        <v>69.02809, 19.29361</v>
      </c>
      <c r="O2691">
        <v>45908</v>
      </c>
      <c r="P2691">
        <v>0.41666666666666669</v>
      </c>
      <c r="Q2691">
        <v>0.79166666666666663</v>
      </c>
      <c r="R2691" t="str">
        <v>True</v>
      </c>
    </row>
    <row r="2692" spans="1:18" x14ac:dyDescent="0.25">
      <c r="A2692" t="str">
        <v>250001</v>
      </c>
      <c r="B2692" t="str">
        <v>Stortingsvalget 2025</v>
      </c>
      <c r="C2692" t="str">
        <v>Troms Romsa</v>
      </c>
      <c r="D2692" t="str">
        <v>5526</v>
      </c>
      <c r="E2692" t="str">
        <v>Sørreisa</v>
      </c>
      <c r="F2692" t="str">
        <v>0001</v>
      </c>
      <c r="G2692" t="str">
        <v>Sørreisa</v>
      </c>
      <c r="H2692" t="str">
        <v>0001</v>
      </c>
      <c r="I2692" t="str">
        <v>Sørreisa kulturhus</v>
      </c>
      <c r="J2692" t="str">
        <v>Skoleveien 12</v>
      </c>
      <c r="K2692" t="str">
        <v>9310</v>
      </c>
      <c r="L2692" t="str">
        <v>Sørreisa</v>
      </c>
      <c r="M2692" t="str">
        <v>NULL</v>
      </c>
      <c r="N2692" t="str">
        <v>69.14572, 18.1613</v>
      </c>
      <c r="O2692">
        <v>45908</v>
      </c>
      <c r="P2692">
        <v>0.45833333333333331</v>
      </c>
      <c r="Q2692">
        <v>0.875</v>
      </c>
      <c r="R2692" t="str">
        <v>True</v>
      </c>
    </row>
    <row r="2693" spans="1:18" x14ac:dyDescent="0.25">
      <c r="A2693" t="str">
        <v>250001</v>
      </c>
      <c r="B2693" t="str">
        <v>Stortingsvalget 2025</v>
      </c>
      <c r="C2693" t="str">
        <v>Troms Romsa</v>
      </c>
      <c r="D2693" t="str">
        <v>5528</v>
      </c>
      <c r="E2693" t="str">
        <v>Dyrøy</v>
      </c>
      <c r="F2693" t="str">
        <v>0001</v>
      </c>
      <c r="G2693" t="str">
        <v>Dyrøy</v>
      </c>
      <c r="H2693" t="str">
        <v>0001</v>
      </c>
      <c r="I2693" t="str">
        <v>Arvid Hanssen-huset, Nordavindshagen</v>
      </c>
      <c r="J2693" t="str">
        <v>Tverrveien 1</v>
      </c>
      <c r="K2693" t="str">
        <v>9311</v>
      </c>
      <c r="L2693" t="str">
        <v>Brøstadbotn</v>
      </c>
      <c r="M2693" t="str">
        <v>NULL</v>
      </c>
      <c r="N2693" t="str">
        <v>69.092241, 17.693648</v>
      </c>
      <c r="O2693">
        <v>45908</v>
      </c>
      <c r="P2693">
        <v>0.45833333333333331</v>
      </c>
      <c r="Q2693">
        <v>0.79166666666666663</v>
      </c>
      <c r="R2693" t="str">
        <v>True</v>
      </c>
    </row>
    <row r="2694" spans="1:18" x14ac:dyDescent="0.25">
      <c r="A2694" t="str">
        <v>250001</v>
      </c>
      <c r="B2694" t="str">
        <v>Stortingsvalget 2025</v>
      </c>
      <c r="C2694" t="str">
        <v>Troms Romsa</v>
      </c>
      <c r="D2694" t="str">
        <v>5530</v>
      </c>
      <c r="E2694" t="str">
        <v>Senja</v>
      </c>
      <c r="F2694" t="str">
        <v>0001</v>
      </c>
      <c r="G2694" t="str">
        <v>Straumen</v>
      </c>
      <c r="H2694" t="str">
        <v>0001</v>
      </c>
      <c r="I2694" t="str">
        <v>Rossfjord skole</v>
      </c>
      <c r="J2694" t="str">
        <v>Sultindvikveien 69</v>
      </c>
      <c r="K2694" t="str">
        <v>9302</v>
      </c>
      <c r="L2694" t="str">
        <v>Rossfjordstraumen</v>
      </c>
      <c r="M2694" t="str">
        <v>NULL</v>
      </c>
      <c r="N2694" t="str">
        <v>69.3655, 18.3274</v>
      </c>
      <c r="O2694">
        <v>45908</v>
      </c>
      <c r="P2694">
        <v>0.58333333333333337</v>
      </c>
      <c r="Q2694">
        <v>0.875</v>
      </c>
      <c r="R2694" t="str">
        <v>True</v>
      </c>
    </row>
    <row r="2695" spans="1:18" x14ac:dyDescent="0.25">
      <c r="A2695" t="str">
        <v>250001</v>
      </c>
      <c r="B2695" t="str">
        <v>Stortingsvalget 2025</v>
      </c>
      <c r="C2695" t="str">
        <v>Troms Romsa</v>
      </c>
      <c r="D2695" t="str">
        <v>5530</v>
      </c>
      <c r="E2695" t="str">
        <v>Senja</v>
      </c>
      <c r="F2695" t="str">
        <v>0002</v>
      </c>
      <c r="G2695" t="str">
        <v>Bjorelvnes/Kårvik</v>
      </c>
      <c r="H2695" t="str">
        <v>0002</v>
      </c>
      <c r="I2695" t="str">
        <v xml:space="preserve">Bedehuset Bjorelvnes </v>
      </c>
      <c r="J2695" t="str">
        <v>Bjorelvnesveien 30</v>
      </c>
      <c r="K2695" t="str">
        <v>9307</v>
      </c>
      <c r="L2695" t="str">
        <v>Finnsnes</v>
      </c>
      <c r="M2695" t="str">
        <v>NULL</v>
      </c>
      <c r="N2695" t="str">
        <v>69.34184, 18.08846</v>
      </c>
      <c r="O2695">
        <v>45908</v>
      </c>
      <c r="P2695">
        <v>0.58333333333333337</v>
      </c>
      <c r="Q2695">
        <v>0.875</v>
      </c>
      <c r="R2695" t="str">
        <v>False</v>
      </c>
    </row>
    <row r="2696" spans="1:18" x14ac:dyDescent="0.25">
      <c r="A2696" t="str">
        <v>250001</v>
      </c>
      <c r="B2696" t="str">
        <v>Stortingsvalget 2025</v>
      </c>
      <c r="C2696" t="str">
        <v>Troms Romsa</v>
      </c>
      <c r="D2696" t="str">
        <v>5530</v>
      </c>
      <c r="E2696" t="str">
        <v>Senja</v>
      </c>
      <c r="F2696" t="str">
        <v>0003</v>
      </c>
      <c r="G2696" t="str">
        <v>Finnsnes</v>
      </c>
      <c r="H2696" t="str">
        <v>0003</v>
      </c>
      <c r="I2696" t="str">
        <v>Senja rådhus</v>
      </c>
      <c r="J2696" t="str">
        <v>Rådhusveien 8</v>
      </c>
      <c r="K2696" t="str">
        <v>9300</v>
      </c>
      <c r="L2696" t="str">
        <v>Finnsnes</v>
      </c>
      <c r="M2696" t="str">
        <v>NULL</v>
      </c>
      <c r="N2696" t="str">
        <v>69.23109, 17.98744</v>
      </c>
      <c r="O2696">
        <v>45908</v>
      </c>
      <c r="P2696">
        <v>0.41666666666666669</v>
      </c>
      <c r="Q2696">
        <v>0.875</v>
      </c>
      <c r="R2696" t="str">
        <v>True</v>
      </c>
    </row>
    <row r="2697" spans="1:18" x14ac:dyDescent="0.25">
      <c r="A2697" t="str">
        <v>250001</v>
      </c>
      <c r="B2697" t="str">
        <v>Stortingsvalget 2025</v>
      </c>
      <c r="C2697" t="str">
        <v>Troms Romsa</v>
      </c>
      <c r="D2697" t="str">
        <v>5530</v>
      </c>
      <c r="E2697" t="str">
        <v>Senja</v>
      </c>
      <c r="F2697" t="str">
        <v>0004</v>
      </c>
      <c r="G2697" t="str">
        <v>Silsand</v>
      </c>
      <c r="H2697" t="str">
        <v>0004</v>
      </c>
      <c r="I2697" t="str">
        <v>Silsandhallen</v>
      </c>
      <c r="J2697" t="str">
        <v>Hallveien 21</v>
      </c>
      <c r="K2697" t="str">
        <v>9303</v>
      </c>
      <c r="L2697" t="str">
        <v>Silsand</v>
      </c>
      <c r="M2697" t="str">
        <v>NULL</v>
      </c>
      <c r="N2697" t="str">
        <v>69.2472, 17.94488</v>
      </c>
      <c r="O2697">
        <v>45908</v>
      </c>
      <c r="P2697">
        <v>0.41666666666666669</v>
      </c>
      <c r="Q2697">
        <v>0.875</v>
      </c>
      <c r="R2697" t="str">
        <v>True</v>
      </c>
    </row>
    <row r="2698" spans="1:18" x14ac:dyDescent="0.25">
      <c r="A2698" t="str">
        <v>250001</v>
      </c>
      <c r="B2698" t="str">
        <v>Stortingsvalget 2025</v>
      </c>
      <c r="C2698" t="str">
        <v>Troms Romsa</v>
      </c>
      <c r="D2698" t="str">
        <v>5530</v>
      </c>
      <c r="E2698" t="str">
        <v>Senja</v>
      </c>
      <c r="F2698" t="str">
        <v>0005</v>
      </c>
      <c r="G2698" t="str">
        <v>Gibostad</v>
      </c>
      <c r="H2698" t="str">
        <v>0005</v>
      </c>
      <c r="I2698" t="str">
        <v>Gibostad skole</v>
      </c>
      <c r="J2698" t="str">
        <v>Lysnesveien 28</v>
      </c>
      <c r="K2698" t="str">
        <v>9372</v>
      </c>
      <c r="L2698" t="str">
        <v>Gibostad</v>
      </c>
      <c r="M2698" t="str">
        <v>NULL</v>
      </c>
      <c r="N2698" t="str">
        <v>69.35438, 18.06395</v>
      </c>
      <c r="O2698">
        <v>45908</v>
      </c>
      <c r="P2698">
        <v>0.58333333333333337</v>
      </c>
      <c r="Q2698">
        <v>0.875</v>
      </c>
      <c r="R2698" t="str">
        <v>True</v>
      </c>
    </row>
    <row r="2699" spans="1:18" x14ac:dyDescent="0.25">
      <c r="A2699" t="str">
        <v>250001</v>
      </c>
      <c r="B2699" t="str">
        <v>Stortingsvalget 2025</v>
      </c>
      <c r="C2699" t="str">
        <v>Troms Romsa</v>
      </c>
      <c r="D2699" t="str">
        <v>5530</v>
      </c>
      <c r="E2699" t="str">
        <v>Senja</v>
      </c>
      <c r="F2699" t="str">
        <v>0006</v>
      </c>
      <c r="G2699" t="str">
        <v>Botnhamn</v>
      </c>
      <c r="H2699" t="str">
        <v>0006</v>
      </c>
      <c r="I2699" t="str">
        <v xml:space="preserve">Botnhamn ungdomshus </v>
      </c>
      <c r="J2699" t="str">
        <v>Botnhamnveien 729</v>
      </c>
      <c r="K2699" t="str">
        <v>9373</v>
      </c>
      <c r="L2699" t="str">
        <v>Botnhamn</v>
      </c>
      <c r="M2699" t="str">
        <v>NULL</v>
      </c>
      <c r="N2699" t="str">
        <v>69.5053, 17.90444</v>
      </c>
      <c r="O2699">
        <v>45908</v>
      </c>
      <c r="P2699">
        <v>0.58333333333333337</v>
      </c>
      <c r="Q2699">
        <v>0.83333333333333337</v>
      </c>
      <c r="R2699" t="str">
        <v>True</v>
      </c>
    </row>
    <row r="2700" spans="1:18" x14ac:dyDescent="0.25">
      <c r="A2700" t="str">
        <v>250001</v>
      </c>
      <c r="B2700" t="str">
        <v>Stortingsvalget 2025</v>
      </c>
      <c r="C2700" t="str">
        <v>Troms Romsa</v>
      </c>
      <c r="D2700" t="str">
        <v>5530</v>
      </c>
      <c r="E2700" t="str">
        <v>Senja</v>
      </c>
      <c r="F2700" t="str">
        <v>0007</v>
      </c>
      <c r="G2700" t="str">
        <v>Husøy</v>
      </c>
      <c r="H2700" t="str">
        <v>0007</v>
      </c>
      <c r="I2700" t="str">
        <v>Husøy skole</v>
      </c>
      <c r="J2700" t="str">
        <v>Skolebakken 24</v>
      </c>
      <c r="K2700" t="str">
        <v>9389</v>
      </c>
      <c r="L2700" t="str">
        <v>Husøy</v>
      </c>
      <c r="M2700" t="str">
        <v>NULL</v>
      </c>
      <c r="N2700" t="str">
        <v>69.54395, 17.6597</v>
      </c>
      <c r="O2700">
        <v>45908</v>
      </c>
      <c r="P2700">
        <v>0.58333333333333337</v>
      </c>
      <c r="Q2700">
        <v>0.83333333333333337</v>
      </c>
      <c r="R2700" t="str">
        <v>True</v>
      </c>
    </row>
    <row r="2701" spans="1:18" x14ac:dyDescent="0.25">
      <c r="A2701" t="str">
        <v>250001</v>
      </c>
      <c r="B2701" t="str">
        <v>Stortingsvalget 2025</v>
      </c>
      <c r="C2701" t="str">
        <v>Troms Romsa</v>
      </c>
      <c r="D2701" t="str">
        <v>5530</v>
      </c>
      <c r="E2701" t="str">
        <v>Senja</v>
      </c>
      <c r="F2701" t="str">
        <v>0008</v>
      </c>
      <c r="G2701" t="str">
        <v>Fjordgård</v>
      </c>
      <c r="H2701" t="str">
        <v>0008</v>
      </c>
      <c r="I2701" t="str">
        <v>Senja Montessoriskole</v>
      </c>
      <c r="J2701" t="str">
        <v>Fjordgårdveien 15</v>
      </c>
      <c r="K2701" t="str">
        <v>9388</v>
      </c>
      <c r="L2701" t="str">
        <v>Fjordgård</v>
      </c>
      <c r="M2701" t="str">
        <v>NULL</v>
      </c>
      <c r="N2701" t="str">
        <v>69.50489, 17.62823</v>
      </c>
      <c r="O2701">
        <v>45908</v>
      </c>
      <c r="P2701">
        <v>0.58333333333333337</v>
      </c>
      <c r="Q2701">
        <v>0.83333333333333337</v>
      </c>
      <c r="R2701" t="str">
        <v>True</v>
      </c>
    </row>
    <row r="2702" spans="1:18" x14ac:dyDescent="0.25">
      <c r="A2702" t="str">
        <v>250001</v>
      </c>
      <c r="B2702" t="str">
        <v>Stortingsvalget 2025</v>
      </c>
      <c r="C2702" t="str">
        <v>Troms Romsa</v>
      </c>
      <c r="D2702" t="str">
        <v>5530</v>
      </c>
      <c r="E2702" t="str">
        <v>Senja</v>
      </c>
      <c r="F2702" t="str">
        <v>0009</v>
      </c>
      <c r="G2702" t="str">
        <v>Vikstranda</v>
      </c>
      <c r="H2702" t="str">
        <v>0009</v>
      </c>
      <c r="I2702" t="str">
        <v>Vangsvik kommunehus</v>
      </c>
      <c r="J2702" t="str">
        <v>Vangsvikveien 298</v>
      </c>
      <c r="K2702" t="str">
        <v>9304</v>
      </c>
      <c r="L2702" t="str">
        <v>Vangsvik</v>
      </c>
      <c r="M2702" t="str">
        <v>NULL</v>
      </c>
      <c r="N2702" t="str">
        <v>69.17021, 17.73482</v>
      </c>
      <c r="O2702">
        <v>45908</v>
      </c>
      <c r="P2702">
        <v>0.58333333333333337</v>
      </c>
      <c r="Q2702">
        <v>0.83333333333333337</v>
      </c>
      <c r="R2702" t="str">
        <v>True</v>
      </c>
    </row>
    <row r="2703" spans="1:18" x14ac:dyDescent="0.25">
      <c r="A2703" t="str">
        <v>250001</v>
      </c>
      <c r="B2703" t="str">
        <v>Stortingsvalget 2025</v>
      </c>
      <c r="C2703" t="str">
        <v>Troms Romsa</v>
      </c>
      <c r="D2703" t="str">
        <v>5530</v>
      </c>
      <c r="E2703" t="str">
        <v>Senja</v>
      </c>
      <c r="F2703" t="str">
        <v>0010</v>
      </c>
      <c r="G2703" t="str">
        <v>Stonglandet</v>
      </c>
      <c r="H2703" t="str">
        <v>0010</v>
      </c>
      <c r="I2703" t="str">
        <v>Stonglandet skole</v>
      </c>
      <c r="J2703" t="str">
        <v>Hans Kr. Eriksens vei 8</v>
      </c>
      <c r="K2703" t="str">
        <v>9392</v>
      </c>
      <c r="L2703" t="str">
        <v>Stonglandseidet</v>
      </c>
      <c r="M2703" t="str">
        <v>NULL</v>
      </c>
      <c r="N2703" t="str">
        <v>69.08706, 17.18646</v>
      </c>
      <c r="O2703">
        <v>45908</v>
      </c>
      <c r="P2703">
        <v>0.58333333333333337</v>
      </c>
      <c r="Q2703">
        <v>0.83333333333333337</v>
      </c>
      <c r="R2703" t="str">
        <v>True</v>
      </c>
    </row>
    <row r="2704" spans="1:18" x14ac:dyDescent="0.25">
      <c r="A2704" t="str">
        <v>250001</v>
      </c>
      <c r="B2704" t="str">
        <v>Stortingsvalget 2025</v>
      </c>
      <c r="C2704" t="str">
        <v>Troms Romsa</v>
      </c>
      <c r="D2704" t="str">
        <v>5530</v>
      </c>
      <c r="E2704" t="str">
        <v>Senja</v>
      </c>
      <c r="F2704" t="str">
        <v>0011</v>
      </c>
      <c r="G2704" t="str">
        <v>Senjahopen</v>
      </c>
      <c r="H2704" t="str">
        <v>0011</v>
      </c>
      <c r="I2704" t="str">
        <v>Ungdomshus Havørn</v>
      </c>
      <c r="J2704" t="str">
        <v>Skoleveien 14</v>
      </c>
      <c r="K2704" t="str">
        <v>9386</v>
      </c>
      <c r="L2704" t="str">
        <v>Senjahopen</v>
      </c>
      <c r="M2704" t="str">
        <v>NULL</v>
      </c>
      <c r="N2704" t="str">
        <v>69.49694, 17.48428</v>
      </c>
      <c r="O2704">
        <v>45908</v>
      </c>
      <c r="P2704">
        <v>0.5</v>
      </c>
      <c r="Q2704">
        <v>0.79166666666666663</v>
      </c>
      <c r="R2704" t="str">
        <v>True</v>
      </c>
    </row>
    <row r="2705" spans="1:18" x14ac:dyDescent="0.25">
      <c r="A2705" t="str">
        <v>250001</v>
      </c>
      <c r="B2705" t="str">
        <v>Stortingsvalget 2025</v>
      </c>
      <c r="C2705" t="str">
        <v>Troms Romsa</v>
      </c>
      <c r="D2705" t="str">
        <v>5530</v>
      </c>
      <c r="E2705" t="str">
        <v>Senja</v>
      </c>
      <c r="F2705" t="str">
        <v>0012</v>
      </c>
      <c r="G2705" t="str">
        <v>Skaland</v>
      </c>
      <c r="H2705" t="str">
        <v>0012</v>
      </c>
      <c r="I2705" t="str">
        <v xml:space="preserve">Skaland kommunehus </v>
      </c>
      <c r="J2705" t="str">
        <v>Ingrid Bjerkås-veien 23</v>
      </c>
      <c r="K2705" t="str">
        <v>9385</v>
      </c>
      <c r="L2705" t="str">
        <v>Skaland</v>
      </c>
      <c r="M2705" t="str">
        <v>NULL</v>
      </c>
      <c r="N2705" t="str">
        <v>69.44761, 17.29711</v>
      </c>
      <c r="O2705">
        <v>45908</v>
      </c>
      <c r="P2705">
        <v>0.5</v>
      </c>
      <c r="Q2705">
        <v>0.79166666666666663</v>
      </c>
      <c r="R2705" t="str">
        <v>True</v>
      </c>
    </row>
    <row r="2706" spans="1:18" x14ac:dyDescent="0.25">
      <c r="A2706" t="str">
        <v>250001</v>
      </c>
      <c r="B2706" t="str">
        <v>Stortingsvalget 2025</v>
      </c>
      <c r="C2706" t="str">
        <v>Troms Romsa</v>
      </c>
      <c r="D2706" t="str">
        <v>5530</v>
      </c>
      <c r="E2706" t="str">
        <v>Senja</v>
      </c>
      <c r="F2706" t="str">
        <v>0013</v>
      </c>
      <c r="G2706" t="str">
        <v>Gryllefjord/Torsken</v>
      </c>
      <c r="H2706" t="str">
        <v>0013</v>
      </c>
      <c r="I2706" t="str">
        <v>Biblioteket Gryllefjord</v>
      </c>
      <c r="J2706" t="str">
        <v>Spiraveien 62</v>
      </c>
      <c r="K2706" t="str">
        <v>9380</v>
      </c>
      <c r="L2706" t="str">
        <v>Gryllefjord</v>
      </c>
      <c r="M2706" t="str">
        <v>NULL</v>
      </c>
      <c r="N2706" t="str">
        <v>69.36274, 17.0522</v>
      </c>
      <c r="O2706">
        <v>45908</v>
      </c>
      <c r="P2706">
        <v>0.5</v>
      </c>
      <c r="Q2706">
        <v>0.79166666666666663</v>
      </c>
      <c r="R2706" t="str">
        <v>True</v>
      </c>
    </row>
    <row r="2707" spans="1:18" x14ac:dyDescent="0.25">
      <c r="A2707" t="str">
        <v>250001</v>
      </c>
      <c r="B2707" t="str">
        <v>Stortingsvalget 2025</v>
      </c>
      <c r="C2707" t="str">
        <v>Troms Romsa</v>
      </c>
      <c r="D2707" t="str">
        <v>5530</v>
      </c>
      <c r="E2707" t="str">
        <v>Senja</v>
      </c>
      <c r="F2707" t="str">
        <v>0014</v>
      </c>
      <c r="G2707" t="str">
        <v>Kaldfarnes</v>
      </c>
      <c r="H2707" t="str">
        <v>0014</v>
      </c>
      <c r="I2707" t="str">
        <v>Medby skole</v>
      </c>
      <c r="J2707" t="str">
        <v>Medbyveien 109</v>
      </c>
      <c r="K2707" t="str">
        <v>9395</v>
      </c>
      <c r="L2707" t="str">
        <v>Kaldfarnes</v>
      </c>
      <c r="M2707" t="str">
        <v>NULL</v>
      </c>
      <c r="N2707" t="str">
        <v>69.28144, 17.04807</v>
      </c>
      <c r="O2707">
        <v>45908</v>
      </c>
      <c r="P2707">
        <v>0.5</v>
      </c>
      <c r="Q2707">
        <v>0.79166666666666663</v>
      </c>
      <c r="R2707" t="str">
        <v>True</v>
      </c>
    </row>
    <row r="2708" spans="1:18" x14ac:dyDescent="0.25">
      <c r="A2708" t="str">
        <v>250001</v>
      </c>
      <c r="B2708" t="str">
        <v>Stortingsvalget 2025</v>
      </c>
      <c r="C2708" t="str">
        <v>Troms Romsa</v>
      </c>
      <c r="D2708" t="str">
        <v>5532</v>
      </c>
      <c r="E2708" t="str">
        <v>Balsfjord</v>
      </c>
      <c r="F2708" t="str">
        <v>0001</v>
      </c>
      <c r="G2708" t="str">
        <v>Laksvatn</v>
      </c>
      <c r="H2708" t="str">
        <v>0001</v>
      </c>
      <c r="I2708" t="str">
        <v>Laksvatn oppvekstsenter</v>
      </c>
      <c r="J2708" t="str">
        <v>Svartbergveien 3</v>
      </c>
      <c r="K2708" t="str">
        <v>9042</v>
      </c>
      <c r="L2708" t="str">
        <v>Laksvatn</v>
      </c>
      <c r="M2708" t="str">
        <v>NULL</v>
      </c>
      <c r="N2708" t="str">
        <v>69.377234, 19.367222</v>
      </c>
      <c r="O2708">
        <v>45908</v>
      </c>
      <c r="P2708">
        <v>0.375</v>
      </c>
      <c r="Q2708">
        <v>0.83333333333333337</v>
      </c>
      <c r="R2708" t="str">
        <v>True</v>
      </c>
    </row>
    <row r="2709" spans="1:18" x14ac:dyDescent="0.25">
      <c r="A2709" t="str">
        <v>250001</v>
      </c>
      <c r="B2709" t="str">
        <v>Stortingsvalget 2025</v>
      </c>
      <c r="C2709" t="str">
        <v>Troms Romsa</v>
      </c>
      <c r="D2709" t="str">
        <v>5532</v>
      </c>
      <c r="E2709" t="str">
        <v>Balsfjord</v>
      </c>
      <c r="F2709" t="str">
        <v>0002</v>
      </c>
      <c r="G2709" t="str">
        <v>Nordkjosbotn</v>
      </c>
      <c r="H2709" t="str">
        <v>0002</v>
      </c>
      <c r="I2709" t="str">
        <v>Nordkjosbotn samfunnshus</v>
      </c>
      <c r="J2709" t="str">
        <v>Skogveien 10</v>
      </c>
      <c r="K2709" t="str">
        <v>9040</v>
      </c>
      <c r="L2709" t="str">
        <v>Nordkjosbotn</v>
      </c>
      <c r="M2709" t="str">
        <v>NULL</v>
      </c>
      <c r="N2709" t="str">
        <v>69.215848, 19.568868</v>
      </c>
      <c r="O2709">
        <v>45908</v>
      </c>
      <c r="P2709">
        <v>0.375</v>
      </c>
      <c r="Q2709">
        <v>0.83333333333333337</v>
      </c>
      <c r="R2709" t="str">
        <v>True</v>
      </c>
    </row>
    <row r="2710" spans="1:18" x14ac:dyDescent="0.25">
      <c r="A2710" t="str">
        <v>250001</v>
      </c>
      <c r="B2710" t="str">
        <v>Stortingsvalget 2025</v>
      </c>
      <c r="C2710" t="str">
        <v>Troms Romsa</v>
      </c>
      <c r="D2710" t="str">
        <v>5532</v>
      </c>
      <c r="E2710" t="str">
        <v>Balsfjord</v>
      </c>
      <c r="F2710" t="str">
        <v>0003</v>
      </c>
      <c r="G2710" t="str">
        <v>Storsteinnes</v>
      </c>
      <c r="H2710" t="str">
        <v>0003</v>
      </c>
      <c r="I2710" t="str">
        <v>Balsfjord rådhus</v>
      </c>
      <c r="J2710" t="str">
        <v>Rådhusgata 11</v>
      </c>
      <c r="K2710" t="str">
        <v>9050</v>
      </c>
      <c r="L2710" t="str">
        <v>Storsteinnes</v>
      </c>
      <c r="M2710" t="str">
        <v>NULL</v>
      </c>
      <c r="N2710" t="str">
        <v>69.240176, 19.226618</v>
      </c>
      <c r="O2710">
        <v>45908</v>
      </c>
      <c r="P2710">
        <v>0.375</v>
      </c>
      <c r="Q2710">
        <v>0.83333333333333337</v>
      </c>
      <c r="R2710" t="str">
        <v>True</v>
      </c>
    </row>
    <row r="2711" spans="1:18" x14ac:dyDescent="0.25">
      <c r="A2711" t="str">
        <v>250001</v>
      </c>
      <c r="B2711" t="str">
        <v>Stortingsvalget 2025</v>
      </c>
      <c r="C2711" t="str">
        <v>Troms Romsa</v>
      </c>
      <c r="D2711" t="str">
        <v>5532</v>
      </c>
      <c r="E2711" t="str">
        <v>Balsfjord</v>
      </c>
      <c r="F2711" t="str">
        <v>0004</v>
      </c>
      <c r="G2711" t="str">
        <v>Meistervik</v>
      </c>
      <c r="H2711" t="str">
        <v>0004</v>
      </c>
      <c r="I2711" t="str">
        <v>Meistervik Miljøbygg</v>
      </c>
      <c r="J2711" t="str">
        <v>Malangsveien 818</v>
      </c>
      <c r="K2711" t="str">
        <v>9055</v>
      </c>
      <c r="L2711" t="str">
        <v>Meistervik</v>
      </c>
      <c r="M2711" t="str">
        <v>NULL</v>
      </c>
      <c r="N2711" t="str">
        <v>69.330644, 18.897550</v>
      </c>
      <c r="O2711">
        <v>45908</v>
      </c>
      <c r="P2711">
        <v>0.375</v>
      </c>
      <c r="Q2711">
        <v>0.83333333333333337</v>
      </c>
      <c r="R2711" t="str">
        <v>True</v>
      </c>
    </row>
    <row r="2712" spans="1:18" x14ac:dyDescent="0.25">
      <c r="A2712" t="str">
        <v>250001</v>
      </c>
      <c r="B2712" t="str">
        <v>Stortingsvalget 2025</v>
      </c>
      <c r="C2712" t="str">
        <v>Troms Romsa</v>
      </c>
      <c r="D2712" t="str">
        <v>5532</v>
      </c>
      <c r="E2712" t="str">
        <v>Balsfjord</v>
      </c>
      <c r="F2712" t="str">
        <v>0006</v>
      </c>
      <c r="G2712" t="str">
        <v>Sand</v>
      </c>
      <c r="H2712" t="str">
        <v>0006</v>
      </c>
      <c r="I2712" t="str">
        <v>Rambergstua</v>
      </c>
      <c r="J2712" t="str">
        <v>Fjellbygdveien 59</v>
      </c>
      <c r="K2712" t="str">
        <v>9056</v>
      </c>
      <c r="L2712" t="str">
        <v>Mortenhals</v>
      </c>
      <c r="M2712" t="str">
        <v>NULL</v>
      </c>
      <c r="N2712" t="str">
        <v>69.391561, 18.623913</v>
      </c>
      <c r="O2712">
        <v>45908</v>
      </c>
      <c r="P2712">
        <v>0.375</v>
      </c>
      <c r="Q2712">
        <v>0.83333333333333337</v>
      </c>
      <c r="R2712" t="str">
        <v>True</v>
      </c>
    </row>
    <row r="2713" spans="1:18" x14ac:dyDescent="0.25">
      <c r="A2713" t="str">
        <v>250001</v>
      </c>
      <c r="B2713" t="str">
        <v>Stortingsvalget 2025</v>
      </c>
      <c r="C2713" t="str">
        <v>Troms Romsa</v>
      </c>
      <c r="D2713" t="str">
        <v>5534</v>
      </c>
      <c r="E2713" t="str">
        <v>Karlsøy</v>
      </c>
      <c r="F2713" t="str">
        <v>0001</v>
      </c>
      <c r="G2713" t="str">
        <v>Vannareid</v>
      </c>
      <c r="H2713" t="str">
        <v>0001</v>
      </c>
      <c r="I2713" t="str">
        <v>Vanna Montessoriskole</v>
      </c>
      <c r="J2713" t="str">
        <v>Skoleveien 26</v>
      </c>
      <c r="K2713" t="str">
        <v>9136</v>
      </c>
      <c r="L2713" t="str">
        <v>Vannareid</v>
      </c>
      <c r="M2713" t="str">
        <v>NULL</v>
      </c>
      <c r="N2713" t="str">
        <v>70.20017, 19.61064</v>
      </c>
      <c r="O2713">
        <v>45908</v>
      </c>
      <c r="P2713">
        <v>0.5</v>
      </c>
      <c r="Q2713">
        <v>0.75</v>
      </c>
      <c r="R2713" t="str">
        <v>True</v>
      </c>
    </row>
    <row r="2714" spans="1:18" x14ac:dyDescent="0.25">
      <c r="A2714" t="str">
        <v>250001</v>
      </c>
      <c r="B2714" t="str">
        <v>Stortingsvalget 2025</v>
      </c>
      <c r="C2714" t="str">
        <v>Troms Romsa</v>
      </c>
      <c r="D2714" t="str">
        <v>5534</v>
      </c>
      <c r="E2714" t="str">
        <v>Karlsøy</v>
      </c>
      <c r="F2714" t="str">
        <v>0002</v>
      </c>
      <c r="G2714" t="str">
        <v>Vannvåg</v>
      </c>
      <c r="H2714" t="str">
        <v>0002</v>
      </c>
      <c r="I2714" t="str">
        <v>Vannvåg skole</v>
      </c>
      <c r="J2714" t="str">
        <v>Nord-Fugløyveien 840</v>
      </c>
      <c r="K2714" t="str">
        <v>9135</v>
      </c>
      <c r="L2714" t="str">
        <v>Vannvåg</v>
      </c>
      <c r="M2714" t="str">
        <v>NULL</v>
      </c>
      <c r="N2714" t="str">
        <v>70.07301, 19.97869</v>
      </c>
      <c r="O2714">
        <v>45908</v>
      </c>
      <c r="P2714">
        <v>0.5</v>
      </c>
      <c r="Q2714">
        <v>0.75</v>
      </c>
      <c r="R2714" t="str">
        <v>True</v>
      </c>
    </row>
    <row r="2715" spans="1:18" x14ac:dyDescent="0.25">
      <c r="A2715" t="str">
        <v>250001</v>
      </c>
      <c r="B2715" t="str">
        <v>Stortingsvalget 2025</v>
      </c>
      <c r="C2715" t="str">
        <v>Troms Romsa</v>
      </c>
      <c r="D2715" t="str">
        <v>5534</v>
      </c>
      <c r="E2715" t="str">
        <v>Karlsøy</v>
      </c>
      <c r="F2715" t="str">
        <v>0003</v>
      </c>
      <c r="G2715" t="str">
        <v>Karlsøy</v>
      </c>
      <c r="H2715" t="str">
        <v>0003</v>
      </c>
      <c r="I2715" t="str">
        <v>Festivalhuset</v>
      </c>
      <c r="J2715" t="str">
        <v>Alfred Eriksens vei 59</v>
      </c>
      <c r="K2715" t="str">
        <v>9138</v>
      </c>
      <c r="L2715" t="str">
        <v>Karlsøy</v>
      </c>
      <c r="M2715" t="str">
        <v>NULL</v>
      </c>
      <c r="N2715" t="str">
        <v>70.00106, 19.90339</v>
      </c>
      <c r="O2715">
        <v>45908</v>
      </c>
      <c r="P2715">
        <v>0.375</v>
      </c>
      <c r="Q2715">
        <v>0.75</v>
      </c>
      <c r="R2715" t="str">
        <v>True</v>
      </c>
    </row>
    <row r="2716" spans="1:18" x14ac:dyDescent="0.25">
      <c r="A2716" t="str">
        <v>250001</v>
      </c>
      <c r="B2716" t="str">
        <v>Stortingsvalget 2025</v>
      </c>
      <c r="C2716" t="str">
        <v>Troms Romsa</v>
      </c>
      <c r="D2716" t="str">
        <v>5534</v>
      </c>
      <c r="E2716" t="str">
        <v>Karlsøy</v>
      </c>
      <c r="F2716" t="str">
        <v>0005</v>
      </c>
      <c r="G2716" t="str">
        <v>Stakkvik</v>
      </c>
      <c r="H2716" t="str">
        <v>0005</v>
      </c>
      <c r="I2716" t="str">
        <v>Stakkvik gymbygg</v>
      </c>
      <c r="J2716" t="str">
        <v>Ottars vei 17</v>
      </c>
      <c r="K2716" t="str">
        <v>9132</v>
      </c>
      <c r="L2716" t="str">
        <v>Stakkvik</v>
      </c>
      <c r="M2716" t="str">
        <v>NULL</v>
      </c>
      <c r="N2716" t="str">
        <v>69.9532, 19.66962</v>
      </c>
      <c r="O2716">
        <v>45908</v>
      </c>
      <c r="P2716">
        <v>0.5</v>
      </c>
      <c r="Q2716">
        <v>0.75</v>
      </c>
      <c r="R2716" t="str">
        <v>True</v>
      </c>
    </row>
    <row r="2717" spans="1:18" x14ac:dyDescent="0.25">
      <c r="A2717" t="str">
        <v>250001</v>
      </c>
      <c r="B2717" t="str">
        <v>Stortingsvalget 2025</v>
      </c>
      <c r="C2717" t="str">
        <v>Troms Romsa</v>
      </c>
      <c r="D2717" t="str">
        <v>5534</v>
      </c>
      <c r="E2717" t="str">
        <v>Karlsøy</v>
      </c>
      <c r="F2717" t="str">
        <v>0006</v>
      </c>
      <c r="G2717" t="str">
        <v>Hansnes</v>
      </c>
      <c r="H2717" t="str">
        <v>0006</v>
      </c>
      <c r="I2717" t="str">
        <v>Rådhuset</v>
      </c>
      <c r="J2717" t="str">
        <v>Rådhusveien 41</v>
      </c>
      <c r="K2717" t="str">
        <v>9130</v>
      </c>
      <c r="L2717" t="str">
        <v>Hansnes</v>
      </c>
      <c r="M2717" t="str">
        <v>NULL</v>
      </c>
      <c r="N2717" t="str">
        <v>69.96787, 19.62616</v>
      </c>
      <c r="O2717">
        <v>45908</v>
      </c>
      <c r="P2717">
        <v>0.375</v>
      </c>
      <c r="Q2717">
        <v>0.75</v>
      </c>
      <c r="R2717" t="str">
        <v>True</v>
      </c>
    </row>
    <row r="2718" spans="1:18" x14ac:dyDescent="0.25">
      <c r="A2718" t="str">
        <v>250001</v>
      </c>
      <c r="B2718" t="str">
        <v>Stortingsvalget 2025</v>
      </c>
      <c r="C2718" t="str">
        <v>Troms Romsa</v>
      </c>
      <c r="D2718" t="str">
        <v>5536</v>
      </c>
      <c r="E2718" t="str">
        <v>Lyngen</v>
      </c>
      <c r="F2718" t="str">
        <v>0001</v>
      </c>
      <c r="G2718" t="str">
        <v>Furuflaten</v>
      </c>
      <c r="H2718" t="str">
        <v>0001</v>
      </c>
      <c r="I2718" t="str">
        <v>Lyngsdalen oppvekstsenter</v>
      </c>
      <c r="J2718" t="str">
        <v>Skoleveien 4</v>
      </c>
      <c r="K2718" t="str">
        <v>9062</v>
      </c>
      <c r="L2718" t="str">
        <v>Furuflaten</v>
      </c>
      <c r="M2718" t="str">
        <v>NULL</v>
      </c>
      <c r="N2718" t="str">
        <v>69.44109, 20.15143</v>
      </c>
      <c r="O2718">
        <v>45908</v>
      </c>
      <c r="P2718">
        <v>0.41666666666666669</v>
      </c>
      <c r="Q2718">
        <v>0.75</v>
      </c>
      <c r="R2718" t="str">
        <v>False</v>
      </c>
    </row>
    <row r="2719" spans="1:18" x14ac:dyDescent="0.25">
      <c r="A2719" t="str">
        <v>250001</v>
      </c>
      <c r="B2719" t="str">
        <v>Stortingsvalget 2025</v>
      </c>
      <c r="C2719" t="str">
        <v>Troms Romsa</v>
      </c>
      <c r="D2719" t="str">
        <v>5536</v>
      </c>
      <c r="E2719" t="str">
        <v>Lyngen</v>
      </c>
      <c r="F2719" t="str">
        <v>0002</v>
      </c>
      <c r="G2719" t="str">
        <v>Lyngseidet</v>
      </c>
      <c r="H2719" t="str">
        <v>0002</v>
      </c>
      <c r="I2719" t="str">
        <v>Lyngstunet Helse- og Omsorgssenter</v>
      </c>
      <c r="J2719" t="str">
        <v>Kjosveien 20</v>
      </c>
      <c r="K2719" t="str">
        <v>9060</v>
      </c>
      <c r="L2719" t="str">
        <v>Lyngseidet</v>
      </c>
      <c r="M2719" t="str">
        <v>NULL</v>
      </c>
      <c r="N2719" t="str">
        <v>69.576125, 20.210352</v>
      </c>
      <c r="O2719">
        <v>45908</v>
      </c>
      <c r="P2719">
        <v>0.41666666666666669</v>
      </c>
      <c r="Q2719">
        <v>0.875</v>
      </c>
      <c r="R2719" t="str">
        <v>True</v>
      </c>
    </row>
    <row r="2720" spans="1:18" x14ac:dyDescent="0.25">
      <c r="A2720" t="str">
        <v>250001</v>
      </c>
      <c r="B2720" t="str">
        <v>Stortingsvalget 2025</v>
      </c>
      <c r="C2720" t="str">
        <v>Troms Romsa</v>
      </c>
      <c r="D2720" t="str">
        <v>5536</v>
      </c>
      <c r="E2720" t="str">
        <v>Lyngen</v>
      </c>
      <c r="F2720" t="str">
        <v>0003</v>
      </c>
      <c r="G2720" t="str">
        <v>Nord-Lenangen</v>
      </c>
      <c r="H2720" t="str">
        <v>0003</v>
      </c>
      <c r="I2720" t="str">
        <v>Lenangen omsorgssenter</v>
      </c>
      <c r="J2720" t="str">
        <v>Liveien 25</v>
      </c>
      <c r="K2720" t="str">
        <v>9068</v>
      </c>
      <c r="L2720" t="str">
        <v>Nord-Lenangen</v>
      </c>
      <c r="M2720" t="str">
        <v>NULL</v>
      </c>
      <c r="N2720" t="str">
        <v>69.91132, 20.14688</v>
      </c>
      <c r="O2720">
        <v>45908</v>
      </c>
      <c r="P2720">
        <v>0.41666666666666669</v>
      </c>
      <c r="Q2720">
        <v>0.75</v>
      </c>
      <c r="R2720" t="str">
        <v>True</v>
      </c>
    </row>
    <row r="2721" spans="1:18" x14ac:dyDescent="0.25">
      <c r="A2721" t="str">
        <v>250001</v>
      </c>
      <c r="B2721" t="str">
        <v>Stortingsvalget 2025</v>
      </c>
      <c r="C2721" t="str">
        <v>Troms Romsa</v>
      </c>
      <c r="D2721" t="str">
        <v>5536</v>
      </c>
      <c r="E2721" t="str">
        <v>Lyngen</v>
      </c>
      <c r="F2721" t="str">
        <v>0004</v>
      </c>
      <c r="G2721" t="str">
        <v>Sør-Lenangen</v>
      </c>
      <c r="H2721" t="str">
        <v>0004</v>
      </c>
      <c r="I2721" t="str">
        <v>Lenangen skole</v>
      </c>
      <c r="J2721" t="str">
        <v>Erikaksla 31</v>
      </c>
      <c r="K2721" t="str">
        <v>9064</v>
      </c>
      <c r="L2721" t="str">
        <v>Svensby</v>
      </c>
      <c r="M2721" t="str">
        <v>NULL</v>
      </c>
      <c r="N2721" t="str">
        <v>69.81293, 20.025</v>
      </c>
      <c r="O2721">
        <v>45908</v>
      </c>
      <c r="P2721">
        <v>0.41666666666666669</v>
      </c>
      <c r="Q2721">
        <v>0.75</v>
      </c>
      <c r="R2721" t="str">
        <v>True</v>
      </c>
    </row>
    <row r="2722" spans="1:18" x14ac:dyDescent="0.25">
      <c r="A2722" t="str">
        <v>250001</v>
      </c>
      <c r="B2722" t="str">
        <v>Stortingsvalget 2025</v>
      </c>
      <c r="C2722" t="str">
        <v>Troms Romsa</v>
      </c>
      <c r="D2722" t="str">
        <v>5538</v>
      </c>
      <c r="E2722" t="str">
        <v>Storfjord - Omasvuotna - Omasvuono</v>
      </c>
      <c r="F2722" t="str">
        <v>0001</v>
      </c>
      <c r="G2722" t="str">
        <v>Skibotn</v>
      </c>
      <c r="H2722" t="str">
        <v>0001</v>
      </c>
      <c r="I2722" t="str">
        <v>Skibotn samfunnshus</v>
      </c>
      <c r="J2722" t="str">
        <v>Skibotsveien 260</v>
      </c>
      <c r="K2722" t="str">
        <v>9143</v>
      </c>
      <c r="L2722" t="str">
        <v>Skibotn</v>
      </c>
      <c r="M2722" t="str">
        <v>NULL</v>
      </c>
      <c r="N2722" t="str">
        <v>69.386523, 20.277607</v>
      </c>
      <c r="O2722">
        <v>45908</v>
      </c>
      <c r="P2722">
        <v>0.5</v>
      </c>
      <c r="Q2722">
        <v>0.83333333333333337</v>
      </c>
      <c r="R2722" t="str">
        <v>False</v>
      </c>
    </row>
    <row r="2723" spans="1:18" x14ac:dyDescent="0.25">
      <c r="A2723" t="str">
        <v>250001</v>
      </c>
      <c r="B2723" t="str">
        <v>Stortingsvalget 2025</v>
      </c>
      <c r="C2723" t="str">
        <v>Troms Romsa</v>
      </c>
      <c r="D2723" t="str">
        <v>5538</v>
      </c>
      <c r="E2723" t="str">
        <v>Storfjord - Omasvuotna - Omasvuono</v>
      </c>
      <c r="F2723" t="str">
        <v>0002</v>
      </c>
      <c r="G2723" t="str">
        <v>Indre Storfjord</v>
      </c>
      <c r="H2723" t="str">
        <v>0002</v>
      </c>
      <c r="I2723" t="str">
        <v>Hatteng flerbrukshall</v>
      </c>
      <c r="J2723" t="str">
        <v>Skolebakken 6</v>
      </c>
      <c r="K2723" t="str">
        <v>9046</v>
      </c>
      <c r="L2723" t="str">
        <v>Oteren</v>
      </c>
      <c r="M2723" t="str">
        <v>NULL</v>
      </c>
      <c r="N2723" t="str">
        <v>69.27302, 19.96299</v>
      </c>
      <c r="O2723">
        <v>45908</v>
      </c>
      <c r="P2723">
        <v>0.5</v>
      </c>
      <c r="Q2723">
        <v>0.83333333333333337</v>
      </c>
      <c r="R2723" t="str">
        <v>False</v>
      </c>
    </row>
    <row r="2724" spans="1:18" x14ac:dyDescent="0.25">
      <c r="A2724" t="str">
        <v>250001</v>
      </c>
      <c r="B2724" t="str">
        <v>Stortingsvalget 2025</v>
      </c>
      <c r="C2724" t="str">
        <v>Troms Romsa</v>
      </c>
      <c r="D2724" t="str">
        <v>5538</v>
      </c>
      <c r="E2724" t="str">
        <v>Storfjord - Omasvuotna - Omasvuono</v>
      </c>
      <c r="F2724" t="str">
        <v>0003</v>
      </c>
      <c r="G2724" t="str">
        <v>Vestre Storfjord</v>
      </c>
      <c r="H2724" t="str">
        <v>0003</v>
      </c>
      <c r="I2724" t="str">
        <v>Vestersiasenteret</v>
      </c>
      <c r="J2724" t="str">
        <v>Langdalsveien 7</v>
      </c>
      <c r="K2724" t="str">
        <v>9046</v>
      </c>
      <c r="L2724" t="str">
        <v>Oteren</v>
      </c>
      <c r="M2724" t="str">
        <v>NULL</v>
      </c>
      <c r="N2724" t="str">
        <v>69.33759, 19.95564</v>
      </c>
      <c r="O2724">
        <v>45908</v>
      </c>
      <c r="P2724">
        <v>0.58333333333333337</v>
      </c>
      <c r="Q2724">
        <v>0.83333333333333337</v>
      </c>
      <c r="R2724" t="str">
        <v>False</v>
      </c>
    </row>
    <row r="2725" spans="1:18" x14ac:dyDescent="0.25">
      <c r="A2725" t="str">
        <v>250001</v>
      </c>
      <c r="B2725" t="str">
        <v>Stortingsvalget 2025</v>
      </c>
      <c r="C2725" t="str">
        <v>Troms Romsa</v>
      </c>
      <c r="D2725" t="str">
        <v>5540</v>
      </c>
      <c r="E2725" t="str">
        <v>Gáivuotna - Kåfjord - Kaivuono</v>
      </c>
      <c r="F2725" t="str">
        <v>0001</v>
      </c>
      <c r="G2725" t="str">
        <v>Djupvik</v>
      </c>
      <c r="H2725" t="str">
        <v>0001</v>
      </c>
      <c r="I2725" t="str">
        <v>Djupvik Nordmannvik Bygdehus</v>
      </c>
      <c r="J2725" t="str">
        <v>Lyngenfjordveien 922</v>
      </c>
      <c r="K2725" t="str">
        <v>9146</v>
      </c>
      <c r="L2725" t="str">
        <v>Olderdalen</v>
      </c>
      <c r="M2725" t="str">
        <v>NULL</v>
      </c>
      <c r="N2725" t="str">
        <v>69.74747, 20.48992</v>
      </c>
      <c r="O2725">
        <v>45908</v>
      </c>
      <c r="P2725">
        <v>0.41666666666666669</v>
      </c>
      <c r="Q2725">
        <v>0.54166666666666663</v>
      </c>
      <c r="R2725" t="str">
        <v>True</v>
      </c>
    </row>
    <row r="2726" spans="1:18" x14ac:dyDescent="0.25">
      <c r="A2726" t="str">
        <v>250001</v>
      </c>
      <c r="B2726" t="str">
        <v>Stortingsvalget 2025</v>
      </c>
      <c r="C2726" t="str">
        <v>Troms Romsa</v>
      </c>
      <c r="D2726" t="str">
        <v>5540</v>
      </c>
      <c r="E2726" t="str">
        <v>Gáivuotna - Kåfjord - Kaivuono</v>
      </c>
      <c r="F2726" t="str">
        <v>0001</v>
      </c>
      <c r="G2726" t="str">
        <v>Djupvik</v>
      </c>
      <c r="H2726" t="str">
        <v>0001</v>
      </c>
      <c r="I2726" t="str">
        <v>Djupvik Nordmannvik Bygdehus</v>
      </c>
      <c r="J2726" t="str">
        <v>Lyngenfjordveien 922</v>
      </c>
      <c r="K2726" t="str">
        <v>9146</v>
      </c>
      <c r="L2726" t="str">
        <v>Olderdalen</v>
      </c>
      <c r="M2726" t="str">
        <v>NULL</v>
      </c>
      <c r="N2726" t="str">
        <v>69.74747, 20.48992</v>
      </c>
      <c r="O2726">
        <v>45908</v>
      </c>
      <c r="P2726">
        <v>0.66666666666666663</v>
      </c>
      <c r="Q2726">
        <v>0.83333333333333337</v>
      </c>
      <c r="R2726" t="str">
        <v>True</v>
      </c>
    </row>
    <row r="2727" spans="1:18" x14ac:dyDescent="0.25">
      <c r="A2727" t="str">
        <v>250001</v>
      </c>
      <c r="B2727" t="str">
        <v>Stortingsvalget 2025</v>
      </c>
      <c r="C2727" t="str">
        <v>Troms Romsa</v>
      </c>
      <c r="D2727" t="str">
        <v>5540</v>
      </c>
      <c r="E2727" t="str">
        <v>Gáivuotna - Kåfjord - Kaivuono</v>
      </c>
      <c r="F2727" t="str">
        <v>0002</v>
      </c>
      <c r="G2727" t="str">
        <v>Olderdalen</v>
      </c>
      <c r="H2727" t="str">
        <v>0002</v>
      </c>
      <c r="I2727" t="str">
        <v>Kultursenteret</v>
      </c>
      <c r="J2727" t="str">
        <v>Skolevegen 2</v>
      </c>
      <c r="K2727" t="str">
        <v>9146</v>
      </c>
      <c r="L2727" t="str">
        <v>Olderdalen</v>
      </c>
      <c r="M2727" t="str">
        <v>NULL</v>
      </c>
      <c r="N2727" t="str">
        <v>69.6057, 20.53242</v>
      </c>
      <c r="O2727">
        <v>45908</v>
      </c>
      <c r="P2727">
        <v>0.41666666666666669</v>
      </c>
      <c r="Q2727">
        <v>0.54166666666666663</v>
      </c>
      <c r="R2727" t="str">
        <v>True</v>
      </c>
    </row>
    <row r="2728" spans="1:18" x14ac:dyDescent="0.25">
      <c r="A2728" t="str">
        <v>250001</v>
      </c>
      <c r="B2728" t="str">
        <v>Stortingsvalget 2025</v>
      </c>
      <c r="C2728" t="str">
        <v>Troms Romsa</v>
      </c>
      <c r="D2728" t="str">
        <v>5540</v>
      </c>
      <c r="E2728" t="str">
        <v>Gáivuotna - Kåfjord - Kaivuono</v>
      </c>
      <c r="F2728" t="str">
        <v>0002</v>
      </c>
      <c r="G2728" t="str">
        <v>Olderdalen</v>
      </c>
      <c r="H2728" t="str">
        <v>0002</v>
      </c>
      <c r="I2728" t="str">
        <v>Kultursenteret</v>
      </c>
      <c r="J2728" t="str">
        <v>Skolevegen 2</v>
      </c>
      <c r="K2728" t="str">
        <v>9146</v>
      </c>
      <c r="L2728" t="str">
        <v>Olderdalen</v>
      </c>
      <c r="M2728" t="str">
        <v>NULL</v>
      </c>
      <c r="N2728" t="str">
        <v>69.6057, 20.53242</v>
      </c>
      <c r="O2728">
        <v>45908</v>
      </c>
      <c r="P2728">
        <v>0.66666666666666663</v>
      </c>
      <c r="Q2728">
        <v>0.83333333333333337</v>
      </c>
      <c r="R2728" t="str">
        <v>True</v>
      </c>
    </row>
    <row r="2729" spans="1:18" x14ac:dyDescent="0.25">
      <c r="A2729" t="str">
        <v>250001</v>
      </c>
      <c r="B2729" t="str">
        <v>Stortingsvalget 2025</v>
      </c>
      <c r="C2729" t="str">
        <v>Troms Romsa</v>
      </c>
      <c r="D2729" t="str">
        <v>5540</v>
      </c>
      <c r="E2729" t="str">
        <v>Gáivuotna - Kåfjord - Kaivuono</v>
      </c>
      <c r="F2729" t="str">
        <v>0003</v>
      </c>
      <c r="G2729" t="str">
        <v>Birtavarre</v>
      </c>
      <c r="H2729" t="str">
        <v>0003</v>
      </c>
      <c r="I2729" t="str">
        <v>Birtavarre samfunnshus</v>
      </c>
      <c r="J2729" t="str">
        <v>Kåfjorddalsveien 43</v>
      </c>
      <c r="K2729" t="str">
        <v>9147</v>
      </c>
      <c r="L2729" t="str">
        <v>Birtavarre</v>
      </c>
      <c r="M2729" t="str">
        <v>NULL</v>
      </c>
      <c r="N2729" t="str">
        <v>69.49388, 20.8332</v>
      </c>
      <c r="O2729">
        <v>45908</v>
      </c>
      <c r="P2729">
        <v>0.41666666666666669</v>
      </c>
      <c r="Q2729">
        <v>0.54166666666666663</v>
      </c>
      <c r="R2729" t="str">
        <v>True</v>
      </c>
    </row>
    <row r="2730" spans="1:18" x14ac:dyDescent="0.25">
      <c r="A2730" t="str">
        <v>250001</v>
      </c>
      <c r="B2730" t="str">
        <v>Stortingsvalget 2025</v>
      </c>
      <c r="C2730" t="str">
        <v>Troms Romsa</v>
      </c>
      <c r="D2730" t="str">
        <v>5540</v>
      </c>
      <c r="E2730" t="str">
        <v>Gáivuotna - Kåfjord - Kaivuono</v>
      </c>
      <c r="F2730" t="str">
        <v>0003</v>
      </c>
      <c r="G2730" t="str">
        <v>Birtavarre</v>
      </c>
      <c r="H2730" t="str">
        <v>0003</v>
      </c>
      <c r="I2730" t="str">
        <v>Birtavarre samfunnshus</v>
      </c>
      <c r="J2730" t="str">
        <v>Kåfjorddalsveien 43</v>
      </c>
      <c r="K2730" t="str">
        <v>9147</v>
      </c>
      <c r="L2730" t="str">
        <v>Birtavarre</v>
      </c>
      <c r="M2730" t="str">
        <v>NULL</v>
      </c>
      <c r="N2730" t="str">
        <v>69.49388, 20.8332</v>
      </c>
      <c r="O2730">
        <v>45908</v>
      </c>
      <c r="P2730">
        <v>0.66666666666666663</v>
      </c>
      <c r="Q2730">
        <v>0.83333333333333337</v>
      </c>
      <c r="R2730" t="str">
        <v>True</v>
      </c>
    </row>
    <row r="2731" spans="1:18" x14ac:dyDescent="0.25">
      <c r="A2731" t="str">
        <v>250001</v>
      </c>
      <c r="B2731" t="str">
        <v>Stortingsvalget 2025</v>
      </c>
      <c r="C2731" t="str">
        <v>Troms Romsa</v>
      </c>
      <c r="D2731" t="str">
        <v>5540</v>
      </c>
      <c r="E2731" t="str">
        <v>Gáivuotna - Kåfjord - Kaivuono</v>
      </c>
      <c r="F2731" t="str">
        <v>0004</v>
      </c>
      <c r="G2731" t="str">
        <v>Manndalen</v>
      </c>
      <c r="H2731" t="str">
        <v>0004</v>
      </c>
      <c r="I2731" t="str">
        <v>Manndalen skole</v>
      </c>
      <c r="J2731" t="str">
        <v>Kjerringdalsveien 232</v>
      </c>
      <c r="K2731" t="str">
        <v>9144</v>
      </c>
      <c r="L2731" t="str">
        <v>Samuelsberg</v>
      </c>
      <c r="M2731" t="str">
        <v>NULL</v>
      </c>
      <c r="N2731" t="str">
        <v>69.52622, 20.52628</v>
      </c>
      <c r="O2731">
        <v>45908</v>
      </c>
      <c r="P2731">
        <v>0.41666666666666669</v>
      </c>
      <c r="Q2731">
        <v>0.54166666666666663</v>
      </c>
      <c r="R2731" t="str">
        <v>True</v>
      </c>
    </row>
    <row r="2732" spans="1:18" x14ac:dyDescent="0.25">
      <c r="A2732" t="str">
        <v>250001</v>
      </c>
      <c r="B2732" t="str">
        <v>Stortingsvalget 2025</v>
      </c>
      <c r="C2732" t="str">
        <v>Troms Romsa</v>
      </c>
      <c r="D2732" t="str">
        <v>5540</v>
      </c>
      <c r="E2732" t="str">
        <v>Gáivuotna - Kåfjord - Kaivuono</v>
      </c>
      <c r="F2732" t="str">
        <v>0004</v>
      </c>
      <c r="G2732" t="str">
        <v>Manndalen</v>
      </c>
      <c r="H2732" t="str">
        <v>0004</v>
      </c>
      <c r="I2732" t="str">
        <v>Manndalen skole</v>
      </c>
      <c r="J2732" t="str">
        <v>Kjerringdalsveien 232</v>
      </c>
      <c r="K2732" t="str">
        <v>9144</v>
      </c>
      <c r="L2732" t="str">
        <v>Samuelsberg</v>
      </c>
      <c r="M2732" t="str">
        <v>NULL</v>
      </c>
      <c r="N2732" t="str">
        <v>69.52622, 20.52628</v>
      </c>
      <c r="O2732">
        <v>45908</v>
      </c>
      <c r="P2732">
        <v>0.66666666666666663</v>
      </c>
      <c r="Q2732">
        <v>0.83333333333333337</v>
      </c>
      <c r="R2732" t="str">
        <v>True</v>
      </c>
    </row>
    <row r="2733" spans="1:18" x14ac:dyDescent="0.25">
      <c r="A2733" t="str">
        <v>250001</v>
      </c>
      <c r="B2733" t="str">
        <v>Stortingsvalget 2025</v>
      </c>
      <c r="C2733" t="str">
        <v>Troms Romsa</v>
      </c>
      <c r="D2733" t="str">
        <v>5542</v>
      </c>
      <c r="E2733" t="str">
        <v>Skjervøy</v>
      </c>
      <c r="F2733" t="str">
        <v>0014</v>
      </c>
      <c r="G2733" t="str">
        <v>Arnøyhamn</v>
      </c>
      <c r="H2733" t="str">
        <v>0014</v>
      </c>
      <c r="I2733" t="str">
        <v>Arnøyhamn skole</v>
      </c>
      <c r="J2733" t="str">
        <v>Kågsundveien 1207</v>
      </c>
      <c r="K2733" t="str">
        <v>9192</v>
      </c>
      <c r="L2733" t="str">
        <v>Arnøyhamn</v>
      </c>
      <c r="M2733" t="str">
        <v>NULL</v>
      </c>
      <c r="N2733" t="str">
        <v>70.052873, 20.629406</v>
      </c>
      <c r="O2733">
        <v>45908</v>
      </c>
      <c r="P2733">
        <v>0.41666666666666669</v>
      </c>
      <c r="Q2733">
        <v>0.66666666666666663</v>
      </c>
      <c r="R2733" t="str">
        <v>True</v>
      </c>
    </row>
    <row r="2734" spans="1:18" x14ac:dyDescent="0.25">
      <c r="A2734" t="str">
        <v>250001</v>
      </c>
      <c r="B2734" t="str">
        <v>Stortingsvalget 2025</v>
      </c>
      <c r="C2734" t="str">
        <v>Troms Romsa</v>
      </c>
      <c r="D2734" t="str">
        <v>5542</v>
      </c>
      <c r="E2734" t="str">
        <v>Skjervøy</v>
      </c>
      <c r="F2734" t="str">
        <v>0018</v>
      </c>
      <c r="G2734" t="str">
        <v>Årviksand</v>
      </c>
      <c r="H2734" t="str">
        <v>0018</v>
      </c>
      <c r="I2734" t="str">
        <v>Årvik Grendehus</v>
      </c>
      <c r="J2734" t="str">
        <v>Årvikveien 25</v>
      </c>
      <c r="K2734" t="str">
        <v>9195</v>
      </c>
      <c r="L2734" t="str">
        <v>Årviksand</v>
      </c>
      <c r="M2734" t="str">
        <v>NULL</v>
      </c>
      <c r="N2734" t="str">
        <v>70.186961, 20.533134</v>
      </c>
      <c r="O2734">
        <v>45908</v>
      </c>
      <c r="P2734">
        <v>0.41666666666666669</v>
      </c>
      <c r="Q2734">
        <v>0.66666666666666663</v>
      </c>
      <c r="R2734" t="str">
        <v>False</v>
      </c>
    </row>
    <row r="2735" spans="1:18" x14ac:dyDescent="0.25">
      <c r="A2735" t="str">
        <v>250001</v>
      </c>
      <c r="B2735" t="str">
        <v>Stortingsvalget 2025</v>
      </c>
      <c r="C2735" t="str">
        <v>Troms Romsa</v>
      </c>
      <c r="D2735" t="str">
        <v>5542</v>
      </c>
      <c r="E2735" t="str">
        <v>Skjervøy</v>
      </c>
      <c r="F2735" t="str">
        <v>0025</v>
      </c>
      <c r="G2735" t="str">
        <v>Skjervøy</v>
      </c>
      <c r="H2735" t="str">
        <v>0025</v>
      </c>
      <c r="I2735" t="str">
        <v>Skjervøy rådhus</v>
      </c>
      <c r="J2735" t="str">
        <v>Skoleveien 6</v>
      </c>
      <c r="K2735" t="str">
        <v>9180</v>
      </c>
      <c r="L2735" t="str">
        <v>Skjervøy</v>
      </c>
      <c r="M2735" t="str">
        <v>NULL</v>
      </c>
      <c r="N2735" t="str">
        <v>70.033632, 20.973684</v>
      </c>
      <c r="O2735">
        <v>45908</v>
      </c>
      <c r="P2735">
        <v>0.41666666666666669</v>
      </c>
      <c r="Q2735">
        <v>0.83333333333333337</v>
      </c>
      <c r="R2735" t="str">
        <v>True</v>
      </c>
    </row>
    <row r="2736" spans="1:18" x14ac:dyDescent="0.25">
      <c r="A2736" t="str">
        <v>250001</v>
      </c>
      <c r="B2736" t="str">
        <v>Stortingsvalget 2025</v>
      </c>
      <c r="C2736" t="str">
        <v>Troms Romsa</v>
      </c>
      <c r="D2736" t="str">
        <v>5544</v>
      </c>
      <c r="E2736" t="str">
        <v>Nordreisa</v>
      </c>
      <c r="F2736" t="str">
        <v>0001</v>
      </c>
      <c r="G2736" t="str">
        <v>Storslett</v>
      </c>
      <c r="H2736" t="str">
        <v>0001</v>
      </c>
      <c r="I2736" t="str">
        <v>Storslett samfunnshus</v>
      </c>
      <c r="J2736" t="str">
        <v>Lyngsmark 10</v>
      </c>
      <c r="K2736" t="str">
        <v>9151</v>
      </c>
      <c r="L2736" t="str">
        <v>Storslett</v>
      </c>
      <c r="M2736" t="str">
        <v>NULL</v>
      </c>
      <c r="N2736" t="str">
        <v>69.76507, 21.02665</v>
      </c>
      <c r="O2736">
        <v>45908</v>
      </c>
      <c r="P2736">
        <v>0.375</v>
      </c>
      <c r="Q2736">
        <v>0.83333333333333337</v>
      </c>
      <c r="R2736" t="str">
        <v>True</v>
      </c>
    </row>
    <row r="2737" spans="1:18" x14ac:dyDescent="0.25">
      <c r="A2737" t="str">
        <v>250001</v>
      </c>
      <c r="B2737" t="str">
        <v>Stortingsvalget 2025</v>
      </c>
      <c r="C2737" t="str">
        <v>Troms Romsa</v>
      </c>
      <c r="D2737" t="str">
        <v>5546</v>
      </c>
      <c r="E2737" t="str">
        <v>Kvænangen</v>
      </c>
      <c r="F2737" t="str">
        <v>0003</v>
      </c>
      <c r="G2737" t="str">
        <v>Alteidet</v>
      </c>
      <c r="H2737" t="str">
        <v>0003</v>
      </c>
      <c r="I2737" t="str">
        <v>Alteidet husflidsbygg</v>
      </c>
      <c r="J2737" t="str">
        <v>Kvænangsveien 4912</v>
      </c>
      <c r="K2737" t="str">
        <v>9161</v>
      </c>
      <c r="L2737" t="str">
        <v>Burfjord</v>
      </c>
      <c r="M2737" t="str">
        <v>NULL</v>
      </c>
      <c r="N2737" t="str">
        <v>70.02786, 22.09164</v>
      </c>
      <c r="O2737">
        <v>45908</v>
      </c>
      <c r="P2737">
        <v>0.5</v>
      </c>
      <c r="Q2737">
        <v>0.75</v>
      </c>
      <c r="R2737" t="str">
        <v>False</v>
      </c>
    </row>
    <row r="2738" spans="1:18" x14ac:dyDescent="0.25">
      <c r="A2738" t="str">
        <v>250001</v>
      </c>
      <c r="B2738" t="str">
        <v>Stortingsvalget 2025</v>
      </c>
      <c r="C2738" t="str">
        <v>Troms Romsa</v>
      </c>
      <c r="D2738" t="str">
        <v>5546</v>
      </c>
      <c r="E2738" t="str">
        <v>Kvænangen</v>
      </c>
      <c r="F2738" t="str">
        <v>0004</v>
      </c>
      <c r="G2738" t="str">
        <v>Burfjord</v>
      </c>
      <c r="H2738" t="str">
        <v>0004</v>
      </c>
      <c r="I2738" t="str">
        <v>Flerbrukshuset i Burfjord</v>
      </c>
      <c r="J2738" t="str">
        <v>Gárgu 13</v>
      </c>
      <c r="K2738" t="str">
        <v>9161</v>
      </c>
      <c r="L2738" t="str">
        <v>Burfjord</v>
      </c>
      <c r="M2738" t="str">
        <v>NULL</v>
      </c>
      <c r="N2738" t="str">
        <v>69.9399, 22.04753</v>
      </c>
      <c r="O2738">
        <v>45908</v>
      </c>
      <c r="P2738">
        <v>0.5</v>
      </c>
      <c r="Q2738">
        <v>0.79166666666666663</v>
      </c>
      <c r="R2738" t="str">
        <v>True</v>
      </c>
    </row>
    <row r="2739" spans="1:18" x14ac:dyDescent="0.25">
      <c r="A2739" t="str">
        <v>250001</v>
      </c>
      <c r="B2739" t="str">
        <v>Stortingsvalget 2025</v>
      </c>
      <c r="C2739" t="str">
        <v>Troms Romsa</v>
      </c>
      <c r="D2739" t="str">
        <v>5546</v>
      </c>
      <c r="E2739" t="str">
        <v>Kvænangen</v>
      </c>
      <c r="F2739" t="str">
        <v>0005</v>
      </c>
      <c r="G2739" t="str">
        <v>Badderen</v>
      </c>
      <c r="H2739" t="str">
        <v>0005</v>
      </c>
      <c r="I2739" t="str">
        <v>Badderen Grendehus</v>
      </c>
      <c r="J2739" t="str">
        <v>Kvænangsveien 2183</v>
      </c>
      <c r="K2739" t="str">
        <v>9162</v>
      </c>
      <c r="L2739" t="str">
        <v>Sørstraumen</v>
      </c>
      <c r="M2739" t="str">
        <v>NULL</v>
      </c>
      <c r="N2739" t="str">
        <v>69.8385, 21.97915</v>
      </c>
      <c r="O2739">
        <v>45908</v>
      </c>
      <c r="P2739">
        <v>0.5</v>
      </c>
      <c r="Q2739">
        <v>0.75</v>
      </c>
      <c r="R2739" t="str">
        <v>False</v>
      </c>
    </row>
    <row r="2740" spans="1:18" x14ac:dyDescent="0.25">
      <c r="A2740" t="str">
        <v>250001</v>
      </c>
      <c r="B2740" t="str">
        <v>Stortingsvalget 2025</v>
      </c>
      <c r="C2740" t="str">
        <v>Finnmark Finnmárku</v>
      </c>
      <c r="D2740" t="str">
        <v>5601</v>
      </c>
      <c r="E2740" t="str">
        <v>Alta</v>
      </c>
      <c r="F2740" t="str">
        <v>0001</v>
      </c>
      <c r="G2740" t="str">
        <v>Bossekop</v>
      </c>
      <c r="H2740" t="str">
        <v>0001</v>
      </c>
      <c r="I2740" t="str">
        <v>Bossekop skole</v>
      </c>
      <c r="J2740" t="str">
        <v>Altaveien 106</v>
      </c>
      <c r="K2740" t="str">
        <v>9513</v>
      </c>
      <c r="L2740" t="str">
        <v>Alta</v>
      </c>
      <c r="M2740" t="str">
        <v>NULL</v>
      </c>
      <c r="N2740" t="str">
        <v>69.960976, 23.241437</v>
      </c>
      <c r="O2740">
        <v>45908</v>
      </c>
      <c r="P2740">
        <v>0.375</v>
      </c>
      <c r="Q2740">
        <v>0.83333333333333337</v>
      </c>
      <c r="R2740" t="str">
        <v>True</v>
      </c>
    </row>
    <row r="2741" spans="1:18" x14ac:dyDescent="0.25">
      <c r="A2741" t="str">
        <v>250001</v>
      </c>
      <c r="B2741" t="str">
        <v>Stortingsvalget 2025</v>
      </c>
      <c r="C2741" t="str">
        <v>Finnmark Finnmárku</v>
      </c>
      <c r="D2741" t="str">
        <v>5601</v>
      </c>
      <c r="E2741" t="str">
        <v>Alta</v>
      </c>
      <c r="F2741" t="str">
        <v>0002</v>
      </c>
      <c r="G2741" t="str">
        <v>Komsa</v>
      </c>
      <c r="H2741" t="str">
        <v>0002</v>
      </c>
      <c r="I2741" t="str">
        <v>Komsa skole</v>
      </c>
      <c r="J2741" t="str">
        <v>Bossekopveien 119</v>
      </c>
      <c r="K2741" t="str">
        <v>9511</v>
      </c>
      <c r="L2741" t="str">
        <v>Alta</v>
      </c>
      <c r="M2741" t="str">
        <v>NULL</v>
      </c>
      <c r="N2741" t="str">
        <v>69.97351, 23.27356</v>
      </c>
      <c r="O2741">
        <v>45908</v>
      </c>
      <c r="P2741">
        <v>0.375</v>
      </c>
      <c r="Q2741">
        <v>0.83333333333333337</v>
      </c>
      <c r="R2741" t="str">
        <v>True</v>
      </c>
    </row>
    <row r="2742" spans="1:18" x14ac:dyDescent="0.25">
      <c r="A2742" t="str">
        <v>250001</v>
      </c>
      <c r="B2742" t="str">
        <v>Stortingsvalget 2025</v>
      </c>
      <c r="C2742" t="str">
        <v>Finnmark Finnmárku</v>
      </c>
      <c r="D2742" t="str">
        <v>5601</v>
      </c>
      <c r="E2742" t="str">
        <v>Alta</v>
      </c>
      <c r="F2742" t="str">
        <v>0003</v>
      </c>
      <c r="G2742" t="str">
        <v>Elvebakken</v>
      </c>
      <c r="H2742" t="str">
        <v>0003</v>
      </c>
      <c r="I2742" t="str">
        <v>Elvebakken skole</v>
      </c>
      <c r="J2742" t="str">
        <v>Altagårdsveien 60</v>
      </c>
      <c r="K2742" t="str">
        <v>9515</v>
      </c>
      <c r="L2742" t="str">
        <v>Alta</v>
      </c>
      <c r="M2742" t="str">
        <v>NULL</v>
      </c>
      <c r="N2742" t="str">
        <v>69.97108, 23.36457</v>
      </c>
      <c r="O2742">
        <v>45908</v>
      </c>
      <c r="P2742">
        <v>0.375</v>
      </c>
      <c r="Q2742">
        <v>0.83333333333333337</v>
      </c>
      <c r="R2742" t="str">
        <v>True</v>
      </c>
    </row>
    <row r="2743" spans="1:18" x14ac:dyDescent="0.25">
      <c r="A2743" t="str">
        <v>250001</v>
      </c>
      <c r="B2743" t="str">
        <v>Stortingsvalget 2025</v>
      </c>
      <c r="C2743" t="str">
        <v>Finnmark Finnmárku</v>
      </c>
      <c r="D2743" t="str">
        <v>5601</v>
      </c>
      <c r="E2743" t="str">
        <v>Alta</v>
      </c>
      <c r="F2743" t="str">
        <v>0004</v>
      </c>
      <c r="G2743" t="str">
        <v>Langfjordbotn</v>
      </c>
      <c r="H2743" t="str">
        <v>0004</v>
      </c>
      <c r="I2743" t="str">
        <v>Langfjordbotn skole</v>
      </c>
      <c r="J2743" t="str">
        <v>Biveien</v>
      </c>
      <c r="K2743" t="str">
        <v>9545</v>
      </c>
      <c r="L2743" t="str">
        <v>Langfjordbotn</v>
      </c>
      <c r="M2743" t="str">
        <v>NULL</v>
      </c>
      <c r="N2743" t="str">
        <v>70.039491, 22.266892</v>
      </c>
      <c r="O2743">
        <v>45908</v>
      </c>
      <c r="P2743">
        <v>0.5</v>
      </c>
      <c r="Q2743">
        <v>0.79166666666666663</v>
      </c>
      <c r="R2743" t="str">
        <v>True</v>
      </c>
    </row>
    <row r="2744" spans="1:18" x14ac:dyDescent="0.25">
      <c r="A2744" t="str">
        <v>250001</v>
      </c>
      <c r="B2744" t="str">
        <v>Stortingsvalget 2025</v>
      </c>
      <c r="C2744" t="str">
        <v>Finnmark Finnmárku</v>
      </c>
      <c r="D2744" t="str">
        <v>5601</v>
      </c>
      <c r="E2744" t="str">
        <v>Alta</v>
      </c>
      <c r="F2744" t="str">
        <v>0005</v>
      </c>
      <c r="G2744" t="str">
        <v>Talvik</v>
      </c>
      <c r="H2744" t="str">
        <v>0005</v>
      </c>
      <c r="I2744" t="str">
        <v>Talvik samfunnshus</v>
      </c>
      <c r="J2744" t="str">
        <v>Talvikbukta 55</v>
      </c>
      <c r="K2744" t="str">
        <v>9540</v>
      </c>
      <c r="L2744" t="str">
        <v>Talvik</v>
      </c>
      <c r="M2744" t="str">
        <v>NULL</v>
      </c>
      <c r="N2744" t="str">
        <v>70.04302, 22.94924</v>
      </c>
      <c r="O2744">
        <v>45908</v>
      </c>
      <c r="P2744">
        <v>0.5</v>
      </c>
      <c r="Q2744">
        <v>0.79166666666666663</v>
      </c>
      <c r="R2744" t="str">
        <v>True</v>
      </c>
    </row>
    <row r="2745" spans="1:18" x14ac:dyDescent="0.25">
      <c r="A2745" t="str">
        <v>250001</v>
      </c>
      <c r="B2745" t="str">
        <v>Stortingsvalget 2025</v>
      </c>
      <c r="C2745" t="str">
        <v>Finnmark Finnmárku</v>
      </c>
      <c r="D2745" t="str">
        <v>5601</v>
      </c>
      <c r="E2745" t="str">
        <v>Alta</v>
      </c>
      <c r="F2745" t="str">
        <v>0006</v>
      </c>
      <c r="G2745" t="str">
        <v>Kåfjord</v>
      </c>
      <c r="H2745" t="str">
        <v>0006</v>
      </c>
      <c r="I2745" t="str">
        <v>Kåfjord grendehus</v>
      </c>
      <c r="J2745" t="str">
        <v>Crowes vei 9</v>
      </c>
      <c r="K2745" t="str">
        <v>9518</v>
      </c>
      <c r="L2745" t="str">
        <v>Kåfjord</v>
      </c>
      <c r="M2745" t="str">
        <v>NULL</v>
      </c>
      <c r="N2745" t="str">
        <v>69.931399, 23.017762</v>
      </c>
      <c r="O2745">
        <v>45908</v>
      </c>
      <c r="P2745">
        <v>0.58333333333333337</v>
      </c>
      <c r="Q2745">
        <v>0.79166666666666663</v>
      </c>
      <c r="R2745" t="str">
        <v>True</v>
      </c>
    </row>
    <row r="2746" spans="1:18" x14ac:dyDescent="0.25">
      <c r="A2746" t="str">
        <v>250001</v>
      </c>
      <c r="B2746" t="str">
        <v>Stortingsvalget 2025</v>
      </c>
      <c r="C2746" t="str">
        <v>Finnmark Finnmárku</v>
      </c>
      <c r="D2746" t="str">
        <v>5601</v>
      </c>
      <c r="E2746" t="str">
        <v>Alta</v>
      </c>
      <c r="F2746" t="str">
        <v>0007</v>
      </c>
      <c r="G2746" t="str">
        <v>Øvre Alta</v>
      </c>
      <c r="H2746" t="str">
        <v>0007</v>
      </c>
      <c r="I2746" t="str">
        <v>Øvre Alta skole</v>
      </c>
      <c r="J2746" t="str">
        <v>Steinfossveien 18</v>
      </c>
      <c r="K2746" t="str">
        <v>9518</v>
      </c>
      <c r="L2746" t="str">
        <v>Alta</v>
      </c>
      <c r="M2746" t="str">
        <v>NULL</v>
      </c>
      <c r="N2746" t="str">
        <v>69.92764, 23.26571</v>
      </c>
      <c r="O2746">
        <v>45908</v>
      </c>
      <c r="P2746">
        <v>0.5</v>
      </c>
      <c r="Q2746">
        <v>0.79166666666666663</v>
      </c>
      <c r="R2746" t="str">
        <v>True</v>
      </c>
    </row>
    <row r="2747" spans="1:18" x14ac:dyDescent="0.25">
      <c r="A2747" t="str">
        <v>250001</v>
      </c>
      <c r="B2747" t="str">
        <v>Stortingsvalget 2025</v>
      </c>
      <c r="C2747" t="str">
        <v>Finnmark Finnmárku</v>
      </c>
      <c r="D2747" t="str">
        <v>5601</v>
      </c>
      <c r="E2747" t="str">
        <v>Alta</v>
      </c>
      <c r="F2747" t="str">
        <v>0008</v>
      </c>
      <c r="G2747" t="str">
        <v>Tverrelvdalen</v>
      </c>
      <c r="H2747" t="str">
        <v>0008</v>
      </c>
      <c r="I2747" t="str">
        <v>Tverrelvdalen skole</v>
      </c>
      <c r="J2747" t="str">
        <v>Tverrelvdalsveien 95</v>
      </c>
      <c r="K2747" t="str">
        <v>9517</v>
      </c>
      <c r="L2747" t="str">
        <v>Alta</v>
      </c>
      <c r="M2747" t="str">
        <v>NULL</v>
      </c>
      <c r="N2747" t="str">
        <v>69.93293, 23.43278</v>
      </c>
      <c r="O2747">
        <v>45908</v>
      </c>
      <c r="P2747">
        <v>0.5</v>
      </c>
      <c r="Q2747">
        <v>0.79166666666666663</v>
      </c>
      <c r="R2747" t="str">
        <v>True</v>
      </c>
    </row>
    <row r="2748" spans="1:18" x14ac:dyDescent="0.25">
      <c r="A2748" t="str">
        <v>250001</v>
      </c>
      <c r="B2748" t="str">
        <v>Stortingsvalget 2025</v>
      </c>
      <c r="C2748" t="str">
        <v>Finnmark Finnmárku</v>
      </c>
      <c r="D2748" t="str">
        <v>5601</v>
      </c>
      <c r="E2748" t="str">
        <v>Alta</v>
      </c>
      <c r="F2748" t="str">
        <v>0009</v>
      </c>
      <c r="G2748" t="str">
        <v>Rafsbotn</v>
      </c>
      <c r="H2748" t="str">
        <v>0009</v>
      </c>
      <c r="I2748" t="str">
        <v>Rafsbotn skole</v>
      </c>
      <c r="J2748" t="str">
        <v>Læer Lilands vei</v>
      </c>
      <c r="K2748" t="str">
        <v>9517</v>
      </c>
      <c r="L2748" t="str">
        <v>Alta</v>
      </c>
      <c r="M2748" t="str">
        <v>NULL</v>
      </c>
      <c r="N2748" t="str">
        <v>70.019095, 23.529849</v>
      </c>
      <c r="O2748">
        <v>45908</v>
      </c>
      <c r="P2748">
        <v>0.5</v>
      </c>
      <c r="Q2748">
        <v>0.79166666666666663</v>
      </c>
      <c r="R2748" t="str">
        <v>True</v>
      </c>
    </row>
    <row r="2749" spans="1:18" x14ac:dyDescent="0.25">
      <c r="A2749" t="str">
        <v>250001</v>
      </c>
      <c r="B2749" t="str">
        <v>Stortingsvalget 2025</v>
      </c>
      <c r="C2749" t="str">
        <v>Finnmark Finnmárku</v>
      </c>
      <c r="D2749" t="str">
        <v>5601</v>
      </c>
      <c r="E2749" t="str">
        <v>Alta</v>
      </c>
      <c r="F2749" t="str">
        <v>0010</v>
      </c>
      <c r="G2749" t="str">
        <v>Kviby</v>
      </c>
      <c r="H2749" t="str">
        <v>0010</v>
      </c>
      <c r="I2749" t="str">
        <v>Leirbotn samfunnshus</v>
      </c>
      <c r="J2749" t="str">
        <v>Kvibyveien</v>
      </c>
      <c r="K2749" t="str">
        <v>9519</v>
      </c>
      <c r="L2749" t="str">
        <v>Kviby</v>
      </c>
      <c r="M2749" t="str">
        <v>NULL</v>
      </c>
      <c r="N2749" t="str">
        <v>70.121056, 23.393138</v>
      </c>
      <c r="O2749">
        <v>45908</v>
      </c>
      <c r="P2749">
        <v>0.58333333333333337</v>
      </c>
      <c r="Q2749">
        <v>0.79166666666666663</v>
      </c>
      <c r="R2749" t="str">
        <v>True</v>
      </c>
    </row>
    <row r="2750" spans="1:18" x14ac:dyDescent="0.25">
      <c r="A2750" t="str">
        <v>250001</v>
      </c>
      <c r="B2750" t="str">
        <v>Stortingsvalget 2025</v>
      </c>
      <c r="C2750" t="str">
        <v>Finnmark Finnmárku</v>
      </c>
      <c r="D2750" t="str">
        <v>5601</v>
      </c>
      <c r="E2750" t="str">
        <v>Alta</v>
      </c>
      <c r="F2750" t="str">
        <v>0011</v>
      </c>
      <c r="G2750" t="str">
        <v>Eidebakken</v>
      </c>
      <c r="H2750" t="str">
        <v>0011</v>
      </c>
      <c r="I2750" t="str">
        <v>Korsfjord oppvekstsenter</v>
      </c>
      <c r="J2750" t="str">
        <v>Lamvikveien</v>
      </c>
      <c r="K2750" t="str">
        <v>9536</v>
      </c>
      <c r="L2750" t="str">
        <v>Korsfjorden</v>
      </c>
      <c r="M2750" t="str">
        <v>NULL</v>
      </c>
      <c r="N2750" t="str">
        <v>70.247440, 23.386075</v>
      </c>
      <c r="O2750">
        <v>45908</v>
      </c>
      <c r="P2750">
        <v>0.625</v>
      </c>
      <c r="Q2750">
        <v>0.79166666666666663</v>
      </c>
      <c r="R2750" t="str">
        <v>True</v>
      </c>
    </row>
    <row r="2751" spans="1:18" x14ac:dyDescent="0.25">
      <c r="A2751" t="str">
        <v>250001</v>
      </c>
      <c r="B2751" t="str">
        <v>Stortingsvalget 2025</v>
      </c>
      <c r="C2751" t="str">
        <v>Finnmark Finnmárku</v>
      </c>
      <c r="D2751" t="str">
        <v>5601</v>
      </c>
      <c r="E2751" t="str">
        <v>Alta</v>
      </c>
      <c r="F2751" t="str">
        <v>0012</v>
      </c>
      <c r="G2751" t="str">
        <v>Altneset</v>
      </c>
      <c r="H2751" t="str">
        <v>0012</v>
      </c>
      <c r="I2751" t="str">
        <v>Seiland House</v>
      </c>
      <c r="J2751" t="str">
        <v>Zirkonveien 23</v>
      </c>
      <c r="K2751" t="str">
        <v>9532</v>
      </c>
      <c r="L2751" t="str">
        <v>Hakkstabben</v>
      </c>
      <c r="M2751" t="str">
        <v>NULL</v>
      </c>
      <c r="N2751" t="str">
        <v>70.329288, 23.055322</v>
      </c>
      <c r="O2751">
        <v>45908</v>
      </c>
      <c r="P2751">
        <v>0.66666666666666663</v>
      </c>
      <c r="Q2751">
        <v>0.79166666666666663</v>
      </c>
      <c r="R2751" t="str">
        <v>True</v>
      </c>
    </row>
    <row r="2752" spans="1:18" x14ac:dyDescent="0.25">
      <c r="A2752" t="str">
        <v>250001</v>
      </c>
      <c r="B2752" t="str">
        <v>Stortingsvalget 2025</v>
      </c>
      <c r="C2752" t="str">
        <v>Finnmark Finnmárku</v>
      </c>
      <c r="D2752" t="str">
        <v>5601</v>
      </c>
      <c r="E2752" t="str">
        <v>Alta</v>
      </c>
      <c r="F2752" t="str">
        <v>0013</v>
      </c>
      <c r="G2752" t="str">
        <v>Kvalfjord</v>
      </c>
      <c r="H2752" t="str">
        <v>0013</v>
      </c>
      <c r="I2752" t="str">
        <v>Kvalfjord sanitetshus</v>
      </c>
      <c r="J2752" t="str">
        <v>Kvalfjordveien</v>
      </c>
      <c r="K2752" t="str">
        <v>9531</v>
      </c>
      <c r="L2752" t="str">
        <v>Kvalfjord</v>
      </c>
      <c r="M2752" t="str">
        <v>NULL</v>
      </c>
      <c r="N2752" t="str">
        <v>70.3178473,22.8679788</v>
      </c>
      <c r="O2752">
        <v>45908</v>
      </c>
      <c r="P2752">
        <v>0.66666666666666663</v>
      </c>
      <c r="Q2752">
        <v>0.79166666666666663</v>
      </c>
      <c r="R2752" t="str">
        <v>True</v>
      </c>
    </row>
    <row r="2753" spans="1:18" x14ac:dyDescent="0.25">
      <c r="A2753" t="str">
        <v>250001</v>
      </c>
      <c r="B2753" t="str">
        <v>Stortingsvalget 2025</v>
      </c>
      <c r="C2753" t="str">
        <v>Finnmark Finnmárku</v>
      </c>
      <c r="D2753" t="str">
        <v>5603</v>
      </c>
      <c r="E2753" t="str">
        <v>Hammerfest</v>
      </c>
      <c r="F2753" t="str">
        <v>0001</v>
      </c>
      <c r="G2753" t="str">
        <v>Hammerfest</v>
      </c>
      <c r="H2753" t="str">
        <v>0001</v>
      </c>
      <c r="I2753" t="str">
        <v>Hammerfest rådhus</v>
      </c>
      <c r="J2753" t="str">
        <v>Rådhusplassen 1</v>
      </c>
      <c r="K2753" t="str">
        <v>9600</v>
      </c>
      <c r="L2753" t="str">
        <v>Hammerfest</v>
      </c>
      <c r="M2753" t="str">
        <v>NULL</v>
      </c>
      <c r="N2753" t="str">
        <v>70.66252, 23.68326</v>
      </c>
      <c r="O2753">
        <v>45908</v>
      </c>
      <c r="P2753">
        <v>0.375</v>
      </c>
      <c r="Q2753">
        <v>0.83333333333333337</v>
      </c>
      <c r="R2753" t="str">
        <v>True</v>
      </c>
    </row>
    <row r="2754" spans="1:18" x14ac:dyDescent="0.25">
      <c r="A2754" t="str">
        <v>250001</v>
      </c>
      <c r="B2754" t="str">
        <v>Stortingsvalget 2025</v>
      </c>
      <c r="C2754" t="str">
        <v>Finnmark Finnmárku</v>
      </c>
      <c r="D2754" t="str">
        <v>5603</v>
      </c>
      <c r="E2754" t="str">
        <v>Hammerfest</v>
      </c>
      <c r="F2754" t="str">
        <v>0002</v>
      </c>
      <c r="G2754" t="str">
        <v>Kokelv</v>
      </c>
      <c r="H2754" t="str">
        <v>0002</v>
      </c>
      <c r="I2754" t="str">
        <v>Kokelv grendehus</v>
      </c>
      <c r="J2754" t="str">
        <v>Kokelvveien 39</v>
      </c>
      <c r="K2754" t="str">
        <v>9715</v>
      </c>
      <c r="L2754" t="str">
        <v>Kokelv</v>
      </c>
      <c r="M2754" t="str">
        <v>NULL</v>
      </c>
      <c r="N2754" t="str">
        <v>70.612206, 24.640374</v>
      </c>
      <c r="O2754">
        <v>45908</v>
      </c>
      <c r="P2754">
        <v>0.41666666666666669</v>
      </c>
      <c r="Q2754">
        <v>0.70833333333333337</v>
      </c>
      <c r="R2754" t="str">
        <v>True</v>
      </c>
    </row>
    <row r="2755" spans="1:18" x14ac:dyDescent="0.25">
      <c r="A2755" t="str">
        <v>250001</v>
      </c>
      <c r="B2755" t="str">
        <v>Stortingsvalget 2025</v>
      </c>
      <c r="C2755" t="str">
        <v>Finnmark Finnmárku</v>
      </c>
      <c r="D2755" t="str">
        <v>5603</v>
      </c>
      <c r="E2755" t="str">
        <v>Hammerfest</v>
      </c>
      <c r="F2755" t="str">
        <v>0004</v>
      </c>
      <c r="G2755" t="str">
        <v>Akkarfjord</v>
      </c>
      <c r="H2755" t="str">
        <v>0004</v>
      </c>
      <c r="I2755" t="str">
        <v>Akkarfjord skole</v>
      </c>
      <c r="J2755" t="str">
        <v>Bismarvikveien 21</v>
      </c>
      <c r="K2755" t="str">
        <v>9650</v>
      </c>
      <c r="L2755" t="str">
        <v>Akkarfjord</v>
      </c>
      <c r="M2755" t="str">
        <v>NULL</v>
      </c>
      <c r="N2755" t="str">
        <v>70.79036, 23.4161</v>
      </c>
      <c r="O2755">
        <v>45908</v>
      </c>
      <c r="P2755">
        <v>0.41666666666666669</v>
      </c>
      <c r="Q2755">
        <v>0.75</v>
      </c>
      <c r="R2755" t="str">
        <v>False</v>
      </c>
    </row>
    <row r="2756" spans="1:18" x14ac:dyDescent="0.25">
      <c r="A2756" t="str">
        <v>250001</v>
      </c>
      <c r="B2756" t="str">
        <v>Stortingsvalget 2025</v>
      </c>
      <c r="C2756" t="str">
        <v>Finnmark Finnmárku</v>
      </c>
      <c r="D2756" t="str">
        <v>5603</v>
      </c>
      <c r="E2756" t="str">
        <v>Hammerfest</v>
      </c>
      <c r="F2756" t="str">
        <v>0007</v>
      </c>
      <c r="G2756" t="str">
        <v>Kvalsund</v>
      </c>
      <c r="H2756" t="str">
        <v>0007</v>
      </c>
      <c r="I2756" t="str">
        <v>Kvalsund kommunehus</v>
      </c>
      <c r="J2756" t="str">
        <v>Rådhusvegen 18</v>
      </c>
      <c r="K2756" t="str">
        <v>9620</v>
      </c>
      <c r="L2756" t="str">
        <v>Kvalsund</v>
      </c>
      <c r="M2756" t="str">
        <v>NULL</v>
      </c>
      <c r="N2756" t="str">
        <v>70.49909, 23.97378</v>
      </c>
      <c r="O2756">
        <v>45908</v>
      </c>
      <c r="P2756">
        <v>0.375</v>
      </c>
      <c r="Q2756">
        <v>0.79166666666666663</v>
      </c>
      <c r="R2756" t="str">
        <v>True</v>
      </c>
    </row>
    <row r="2757" spans="1:18" x14ac:dyDescent="0.25">
      <c r="A2757" t="str">
        <v>250001</v>
      </c>
      <c r="B2757" t="str">
        <v>Stortingsvalget 2025</v>
      </c>
      <c r="C2757" t="str">
        <v>Finnmark Finnmárku</v>
      </c>
      <c r="D2757" t="str">
        <v>5603</v>
      </c>
      <c r="E2757" t="str">
        <v>Hammerfest</v>
      </c>
      <c r="F2757" t="str">
        <v>0010</v>
      </c>
      <c r="G2757" t="str">
        <v>Hønseby</v>
      </c>
      <c r="H2757" t="str">
        <v>0010</v>
      </c>
      <c r="I2757" t="str">
        <v>Daltun skole</v>
      </c>
      <c r="J2757" t="str">
        <v xml:space="preserve">Seilandsveien 310 </v>
      </c>
      <c r="K2757" t="str">
        <v>9609</v>
      </c>
      <c r="L2757" t="str">
        <v>Nordre Seiland</v>
      </c>
      <c r="M2757" t="str">
        <v>NULL</v>
      </c>
      <c r="N2757" t="str">
        <v>70.53352, 23.41964</v>
      </c>
      <c r="O2757">
        <v>45908</v>
      </c>
      <c r="P2757">
        <v>0.375</v>
      </c>
      <c r="Q2757">
        <v>0.75</v>
      </c>
      <c r="R2757" t="str">
        <v>True</v>
      </c>
    </row>
    <row r="2758" spans="1:18" x14ac:dyDescent="0.25">
      <c r="A2758" t="str">
        <v>250001</v>
      </c>
      <c r="B2758" t="str">
        <v>Stortingsvalget 2025</v>
      </c>
      <c r="C2758" t="str">
        <v>Finnmark Finnmárku</v>
      </c>
      <c r="D2758" t="str">
        <v>5603</v>
      </c>
      <c r="E2758" t="str">
        <v>Hammerfest</v>
      </c>
      <c r="F2758" t="str">
        <v>0012</v>
      </c>
      <c r="G2758" t="str">
        <v>Rypefjord</v>
      </c>
      <c r="H2758" t="str">
        <v>0012</v>
      </c>
      <c r="I2758" t="str">
        <v>Fjordtun skole</v>
      </c>
      <c r="J2758" t="str">
        <v>Fjordtun 1</v>
      </c>
      <c r="K2758" t="str">
        <v>9610</v>
      </c>
      <c r="L2758" t="str">
        <v>Rypefjord</v>
      </c>
      <c r="M2758" t="str">
        <v>NULL</v>
      </c>
      <c r="N2758" t="str">
        <v>70.634574, 23.685551</v>
      </c>
      <c r="O2758">
        <v>45908</v>
      </c>
      <c r="P2758">
        <v>0.375</v>
      </c>
      <c r="Q2758">
        <v>0.79166666666666663</v>
      </c>
      <c r="R2758" t="str">
        <v>True</v>
      </c>
    </row>
    <row r="2759" spans="1:18" x14ac:dyDescent="0.25">
      <c r="A2759" t="str">
        <v>250001</v>
      </c>
      <c r="B2759" t="str">
        <v>Stortingsvalget 2025</v>
      </c>
      <c r="C2759" t="str">
        <v>Finnmark Finnmárku</v>
      </c>
      <c r="D2759" t="str">
        <v>5603</v>
      </c>
      <c r="E2759" t="str">
        <v>Hammerfest</v>
      </c>
      <c r="F2759" t="str">
        <v>0013</v>
      </c>
      <c r="G2759" t="str">
        <v>Forsøl</v>
      </c>
      <c r="H2759" t="str">
        <v>0013</v>
      </c>
      <c r="I2759" t="str">
        <v xml:space="preserve">Forsøl grendehus </v>
      </c>
      <c r="J2759" t="str">
        <v>Skoleveien 20</v>
      </c>
      <c r="K2759" t="str">
        <v>9612</v>
      </c>
      <c r="L2759" t="str">
        <v xml:space="preserve">Forsøl </v>
      </c>
      <c r="M2759" t="str">
        <v>NULL</v>
      </c>
      <c r="N2759" t="str">
        <v>70.72195, 23.79738</v>
      </c>
      <c r="O2759">
        <v>45908</v>
      </c>
      <c r="P2759">
        <v>0.41666666666666669</v>
      </c>
      <c r="Q2759">
        <v>0.79166666666666663</v>
      </c>
      <c r="R2759" t="str">
        <v>True</v>
      </c>
    </row>
    <row r="2760" spans="1:18" x14ac:dyDescent="0.25">
      <c r="A2760" t="str">
        <v>250001</v>
      </c>
      <c r="B2760" t="str">
        <v>Stortingsvalget 2025</v>
      </c>
      <c r="C2760" t="str">
        <v>Finnmark Finnmárku</v>
      </c>
      <c r="D2760" t="str">
        <v>5605</v>
      </c>
      <c r="E2760" t="str">
        <v>Sør-Varanger</v>
      </c>
      <c r="F2760" t="str">
        <v>0001</v>
      </c>
      <c r="G2760" t="str">
        <v>Bugøynes</v>
      </c>
      <c r="H2760" t="str">
        <v>0001</v>
      </c>
      <c r="I2760" t="str">
        <v>Bugøynes skole</v>
      </c>
      <c r="J2760" t="str">
        <v>Skoleveien 1</v>
      </c>
      <c r="K2760" t="str">
        <v>9935</v>
      </c>
      <c r="L2760" t="str">
        <v>Bugøynes</v>
      </c>
      <c r="M2760" t="str">
        <v>NULL</v>
      </c>
      <c r="N2760" t="str">
        <v>69.973461, 29.641114</v>
      </c>
      <c r="O2760">
        <v>45908</v>
      </c>
      <c r="P2760">
        <v>0.5</v>
      </c>
      <c r="Q2760">
        <v>0.75</v>
      </c>
      <c r="R2760" t="str">
        <v>True</v>
      </c>
    </row>
    <row r="2761" spans="1:18" x14ac:dyDescent="0.25">
      <c r="A2761" t="str">
        <v>250001</v>
      </c>
      <c r="B2761" t="str">
        <v>Stortingsvalget 2025</v>
      </c>
      <c r="C2761" t="str">
        <v>Finnmark Finnmárku</v>
      </c>
      <c r="D2761" t="str">
        <v>5605</v>
      </c>
      <c r="E2761" t="str">
        <v>Sør-Varanger</v>
      </c>
      <c r="F2761" t="str">
        <v>0004</v>
      </c>
      <c r="G2761" t="str">
        <v>Neiden m/ Korsfjord</v>
      </c>
      <c r="H2761" t="str">
        <v>0004</v>
      </c>
      <c r="I2761" t="str">
        <v>Ä'vv Skoltesamisk museum</v>
      </c>
      <c r="J2761" t="str">
        <v>Neidenveien 3828</v>
      </c>
      <c r="K2761" t="str">
        <v>9930</v>
      </c>
      <c r="L2761" t="str">
        <v>Neiden</v>
      </c>
      <c r="M2761" t="str">
        <v>NULL</v>
      </c>
      <c r="N2761" t="str">
        <v>69.69951, 29.37793</v>
      </c>
      <c r="O2761">
        <v>45908</v>
      </c>
      <c r="P2761">
        <v>0.5</v>
      </c>
      <c r="Q2761">
        <v>0.75</v>
      </c>
      <c r="R2761" t="str">
        <v>True</v>
      </c>
    </row>
    <row r="2762" spans="1:18" x14ac:dyDescent="0.25">
      <c r="A2762" t="str">
        <v>250001</v>
      </c>
      <c r="B2762" t="str">
        <v>Stortingsvalget 2025</v>
      </c>
      <c r="C2762" t="str">
        <v>Finnmark Finnmárku</v>
      </c>
      <c r="D2762" t="str">
        <v>5605</v>
      </c>
      <c r="E2762" t="str">
        <v>Sør-Varanger</v>
      </c>
      <c r="F2762" t="str">
        <v>0005</v>
      </c>
      <c r="G2762" t="str">
        <v>Jakobsnes m/ Ropelv</v>
      </c>
      <c r="H2762" t="str">
        <v>0005</v>
      </c>
      <c r="I2762" t="str">
        <v>Tidligere Jakobsnes Oppvekstsenter</v>
      </c>
      <c r="J2762" t="str">
        <v>Ytre Lid 14</v>
      </c>
      <c r="K2762" t="str">
        <v>9911</v>
      </c>
      <c r="L2762" t="str">
        <v>Jarfjord</v>
      </c>
      <c r="M2762" t="str">
        <v>NULL</v>
      </c>
      <c r="N2762" t="str">
        <v>69.73271, 30.12986</v>
      </c>
      <c r="O2762">
        <v>45908</v>
      </c>
      <c r="P2762">
        <v>0.5</v>
      </c>
      <c r="Q2762">
        <v>0.75</v>
      </c>
      <c r="R2762" t="str">
        <v>True</v>
      </c>
    </row>
    <row r="2763" spans="1:18" x14ac:dyDescent="0.25">
      <c r="A2763" t="str">
        <v>250001</v>
      </c>
      <c r="B2763" t="str">
        <v>Stortingsvalget 2025</v>
      </c>
      <c r="C2763" t="str">
        <v>Finnmark Finnmárku</v>
      </c>
      <c r="D2763" t="str">
        <v>5605</v>
      </c>
      <c r="E2763" t="str">
        <v>Sør-Varanger</v>
      </c>
      <c r="F2763" t="str">
        <v>0008</v>
      </c>
      <c r="G2763" t="str">
        <v>Jarfjord/ Grense Jakobselv</v>
      </c>
      <c r="H2763" t="str">
        <v>0008</v>
      </c>
      <c r="I2763" t="str">
        <v>Tårnhallen</v>
      </c>
      <c r="J2763" t="str">
        <v>Jarfjordveien 1112</v>
      </c>
      <c r="K2763" t="str">
        <v>9911</v>
      </c>
      <c r="L2763" t="str">
        <v>Jarfjord</v>
      </c>
      <c r="M2763" t="str">
        <v>NULL</v>
      </c>
      <c r="N2763" t="str">
        <v>69.67819, 30.45074</v>
      </c>
      <c r="O2763">
        <v>45908</v>
      </c>
      <c r="P2763">
        <v>0.5</v>
      </c>
      <c r="Q2763">
        <v>0.75</v>
      </c>
      <c r="R2763" t="str">
        <v>True</v>
      </c>
    </row>
    <row r="2764" spans="1:18" x14ac:dyDescent="0.25">
      <c r="A2764" t="str">
        <v>250001</v>
      </c>
      <c r="B2764" t="str">
        <v>Stortingsvalget 2025</v>
      </c>
      <c r="C2764" t="str">
        <v>Finnmark Finnmárku</v>
      </c>
      <c r="D2764" t="str">
        <v>5605</v>
      </c>
      <c r="E2764" t="str">
        <v>Sør-Varanger</v>
      </c>
      <c r="F2764" t="str">
        <v>0010</v>
      </c>
      <c r="G2764" t="str">
        <v>Pasvikdalen</v>
      </c>
      <c r="H2764" t="str">
        <v>0010</v>
      </c>
      <c r="I2764" t="str">
        <v>Pasvik Skole</v>
      </c>
      <c r="J2764" t="str">
        <v>Bjørnsundveien 778</v>
      </c>
      <c r="K2764" t="str">
        <v>9925</v>
      </c>
      <c r="L2764" t="str">
        <v>Svanvik</v>
      </c>
      <c r="M2764" t="str">
        <v>NULL</v>
      </c>
      <c r="N2764" t="str">
        <v>69.4548, 30.05574</v>
      </c>
      <c r="O2764">
        <v>45908</v>
      </c>
      <c r="P2764">
        <v>0.5</v>
      </c>
      <c r="Q2764">
        <v>0.75</v>
      </c>
      <c r="R2764" t="str">
        <v>True</v>
      </c>
    </row>
    <row r="2765" spans="1:18" x14ac:dyDescent="0.25">
      <c r="A2765" t="str">
        <v>250001</v>
      </c>
      <c r="B2765" t="str">
        <v>Stortingsvalget 2025</v>
      </c>
      <c r="C2765" t="str">
        <v>Finnmark Finnmárku</v>
      </c>
      <c r="D2765" t="str">
        <v>5605</v>
      </c>
      <c r="E2765" t="str">
        <v>Sør-Varanger</v>
      </c>
      <c r="F2765" t="str">
        <v>0014</v>
      </c>
      <c r="G2765" t="str">
        <v>Bjørnevatn og Sandnes</v>
      </c>
      <c r="H2765" t="str">
        <v>0014</v>
      </c>
      <c r="I2765" t="str">
        <v>Sentralhallen</v>
      </c>
      <c r="J2765" t="str">
        <v>Nybrottsveien 27B</v>
      </c>
      <c r="K2765" t="str">
        <v>9910</v>
      </c>
      <c r="L2765" t="str">
        <v>Bjørnevatn</v>
      </c>
      <c r="M2765" t="str">
        <v>NULL</v>
      </c>
      <c r="N2765" t="str">
        <v>69.66882, 29.97087</v>
      </c>
      <c r="O2765">
        <v>45908</v>
      </c>
      <c r="P2765">
        <v>0.41666666666666669</v>
      </c>
      <c r="Q2765">
        <v>0.75</v>
      </c>
      <c r="R2765" t="str">
        <v>True</v>
      </c>
    </row>
    <row r="2766" spans="1:18" x14ac:dyDescent="0.25">
      <c r="A2766" t="str">
        <v>250001</v>
      </c>
      <c r="B2766" t="str">
        <v>Stortingsvalget 2025</v>
      </c>
      <c r="C2766" t="str">
        <v>Finnmark Finnmárku</v>
      </c>
      <c r="D2766" t="str">
        <v>5605</v>
      </c>
      <c r="E2766" t="str">
        <v>Sør-Varanger</v>
      </c>
      <c r="F2766" t="str">
        <v>0015</v>
      </c>
      <c r="G2766" t="str">
        <v>Kirkenes</v>
      </c>
      <c r="H2766" t="str">
        <v>0015</v>
      </c>
      <c r="I2766" t="str">
        <v>Samfundshuset</v>
      </c>
      <c r="J2766" t="str">
        <v>Dr. Wesselsgate 18</v>
      </c>
      <c r="K2766" t="str">
        <v>9900</v>
      </c>
      <c r="L2766" t="str">
        <v>Kirkenes</v>
      </c>
      <c r="M2766" t="str">
        <v>NULL</v>
      </c>
      <c r="N2766" t="str">
        <v>69.727360, 30.045017</v>
      </c>
      <c r="O2766">
        <v>45908</v>
      </c>
      <c r="P2766">
        <v>0.41666666666666669</v>
      </c>
      <c r="Q2766">
        <v>0.75</v>
      </c>
      <c r="R2766" t="str">
        <v>True</v>
      </c>
    </row>
    <row r="2767" spans="1:18" x14ac:dyDescent="0.25">
      <c r="A2767" t="str">
        <v>250001</v>
      </c>
      <c r="B2767" t="str">
        <v>Stortingsvalget 2025</v>
      </c>
      <c r="C2767" t="str">
        <v>Finnmark Finnmárku</v>
      </c>
      <c r="D2767" t="str">
        <v>5605</v>
      </c>
      <c r="E2767" t="str">
        <v>Sør-Varanger</v>
      </c>
      <c r="F2767" t="str">
        <v>0016</v>
      </c>
      <c r="G2767" t="str">
        <v>Hesseng</v>
      </c>
      <c r="H2767" t="str">
        <v>0016</v>
      </c>
      <c r="I2767" t="str">
        <v xml:space="preserve">Hesseng flerbrukssenter </v>
      </c>
      <c r="J2767" t="str">
        <v>Hessengveien 40</v>
      </c>
      <c r="K2767" t="str">
        <v>9912</v>
      </c>
      <c r="L2767" t="str">
        <v>Hesseng</v>
      </c>
      <c r="M2767" t="str">
        <v>NULL</v>
      </c>
      <c r="N2767" t="str">
        <v>69.69108, 29.98815</v>
      </c>
      <c r="O2767">
        <v>45908</v>
      </c>
      <c r="P2767">
        <v>0.41666666666666669</v>
      </c>
      <c r="Q2767">
        <v>0.75</v>
      </c>
      <c r="R2767" t="str">
        <v>True</v>
      </c>
    </row>
    <row r="2768" spans="1:18" x14ac:dyDescent="0.25">
      <c r="A2768" t="str">
        <v>250001</v>
      </c>
      <c r="B2768" t="str">
        <v>Stortingsvalget 2025</v>
      </c>
      <c r="C2768" t="str">
        <v>Finnmark Finnmárku</v>
      </c>
      <c r="D2768" t="str">
        <v>5607</v>
      </c>
      <c r="E2768" t="str">
        <v>Vadsø</v>
      </c>
      <c r="F2768" t="str">
        <v>0001</v>
      </c>
      <c r="G2768" t="str">
        <v>Vadsø</v>
      </c>
      <c r="H2768" t="str">
        <v>0001</v>
      </c>
      <c r="I2768" t="str">
        <v>Flerbrukshuset Nobile/kultursal</v>
      </c>
      <c r="J2768" t="str">
        <v>Oscarsgate 21</v>
      </c>
      <c r="K2768" t="str">
        <v>9800</v>
      </c>
      <c r="L2768" t="str">
        <v>Vadsø</v>
      </c>
      <c r="M2768" t="str">
        <v>NULL</v>
      </c>
      <c r="N2768" t="str">
        <v>70.07545, 29.75628</v>
      </c>
      <c r="O2768">
        <v>45908</v>
      </c>
      <c r="P2768">
        <v>0.41666666666666669</v>
      </c>
      <c r="Q2768">
        <v>0.83333333333333337</v>
      </c>
      <c r="R2768" t="str">
        <v>True</v>
      </c>
    </row>
    <row r="2769" spans="1:18" x14ac:dyDescent="0.25">
      <c r="A2769" t="str">
        <v>250001</v>
      </c>
      <c r="B2769" t="str">
        <v>Stortingsvalget 2025</v>
      </c>
      <c r="C2769" t="str">
        <v>Finnmark Finnmárku</v>
      </c>
      <c r="D2769" t="str">
        <v>5607</v>
      </c>
      <c r="E2769" t="str">
        <v>Vadsø</v>
      </c>
      <c r="F2769" t="str">
        <v>0002</v>
      </c>
      <c r="G2769" t="str">
        <v>Vestre Jakobselv</v>
      </c>
      <c r="H2769" t="str">
        <v>0002</v>
      </c>
      <c r="I2769" t="str">
        <v>Samfunnshuset</v>
      </c>
      <c r="J2769" t="str">
        <v>Bygdeveien 14</v>
      </c>
      <c r="K2769" t="str">
        <v>9802</v>
      </c>
      <c r="L2769" t="str">
        <v>Vestre Jakobselv</v>
      </c>
      <c r="M2769" t="str">
        <v>NULL</v>
      </c>
      <c r="N2769" t="str">
        <v>70.11302, 29.33518</v>
      </c>
      <c r="O2769">
        <v>45908</v>
      </c>
      <c r="P2769">
        <v>0.41666666666666669</v>
      </c>
      <c r="Q2769">
        <v>0.83333333333333337</v>
      </c>
      <c r="R2769" t="str">
        <v>True</v>
      </c>
    </row>
    <row r="2770" spans="1:18" x14ac:dyDescent="0.25">
      <c r="A2770" t="str">
        <v>250001</v>
      </c>
      <c r="B2770" t="str">
        <v>Stortingsvalget 2025</v>
      </c>
      <c r="C2770" t="str">
        <v>Finnmark Finnmárku</v>
      </c>
      <c r="D2770" t="str">
        <v>5610</v>
      </c>
      <c r="E2770" t="str">
        <v>Kárá≈°johka - Karasjok</v>
      </c>
      <c r="F2770" t="str">
        <v>0001</v>
      </c>
      <c r="G2770" t="str">
        <v>Karasjok</v>
      </c>
      <c r="H2770" t="str">
        <v>0001</v>
      </c>
      <c r="I2770" t="str">
        <v>Niitohárji / Idrettshallen</v>
      </c>
      <c r="J2770" t="str">
        <v>Niitonjárgeaidnu 20</v>
      </c>
      <c r="K2770" t="str">
        <v>9730</v>
      </c>
      <c r="L2770" t="str">
        <v>Karasjok</v>
      </c>
      <c r="M2770" t="str">
        <v>NULL</v>
      </c>
      <c r="N2770" t="str">
        <v>69.46742, 25.53315</v>
      </c>
      <c r="O2770">
        <v>45908</v>
      </c>
      <c r="P2770">
        <v>0.41666666666666669</v>
      </c>
      <c r="Q2770">
        <v>0.875</v>
      </c>
      <c r="R2770" t="str">
        <v>True</v>
      </c>
    </row>
    <row r="2771" spans="1:18" x14ac:dyDescent="0.25">
      <c r="A2771" t="str">
        <v>250001</v>
      </c>
      <c r="B2771" t="str">
        <v>Stortingsvalget 2025</v>
      </c>
      <c r="C2771" t="str">
        <v>Finnmark Finnmárku</v>
      </c>
      <c r="D2771" t="str">
        <v>5612</v>
      </c>
      <c r="E2771" t="str">
        <v>Guovdageaidnu - Kautokeino</v>
      </c>
      <c r="F2771" t="str">
        <v>0001</v>
      </c>
      <c r="G2771" t="str">
        <v>Kautokeino</v>
      </c>
      <c r="H2771" t="str">
        <v>0001</v>
      </c>
      <c r="I2771" t="str">
        <v xml:space="preserve">Báktehárji idrettshall </v>
      </c>
      <c r="J2771" t="str">
        <v>Báktevárri 5</v>
      </c>
      <c r="K2771" t="str">
        <v>9522</v>
      </c>
      <c r="L2771" t="str">
        <v xml:space="preserve">Kautokeino </v>
      </c>
      <c r="M2771" t="str">
        <v>NULL</v>
      </c>
      <c r="N2771" t="str">
        <v>69.0193112, 23.048025</v>
      </c>
      <c r="O2771">
        <v>45908</v>
      </c>
      <c r="P2771">
        <v>0.41666666666666669</v>
      </c>
      <c r="Q2771">
        <v>0.83333333333333337</v>
      </c>
      <c r="R2771" t="str">
        <v>True</v>
      </c>
    </row>
    <row r="2772" spans="1:18" x14ac:dyDescent="0.25">
      <c r="A2772" t="str">
        <v>250001</v>
      </c>
      <c r="B2772" t="str">
        <v>Stortingsvalget 2025</v>
      </c>
      <c r="C2772" t="str">
        <v>Finnmark Finnmárku</v>
      </c>
      <c r="D2772" t="str">
        <v>5612</v>
      </c>
      <c r="E2772" t="str">
        <v>Guovdageaidnu - Kautokeino</v>
      </c>
      <c r="F2772" t="str">
        <v>0002</v>
      </c>
      <c r="G2772" t="str">
        <v>Máze</v>
      </c>
      <c r="H2772" t="str">
        <v>0002</v>
      </c>
      <c r="I2772" t="str">
        <v>Máze skole</v>
      </c>
      <c r="J2772" t="str">
        <v>Vuolle-Máze 66</v>
      </c>
      <c r="K2772" t="str">
        <v>9525</v>
      </c>
      <c r="L2772" t="str">
        <v>Máze</v>
      </c>
      <c r="M2772" t="str">
        <v>NULL</v>
      </c>
      <c r="N2772" t="str">
        <v>69.4490896, 23.6733251</v>
      </c>
      <c r="O2772">
        <v>45908</v>
      </c>
      <c r="P2772">
        <v>0.41666666666666669</v>
      </c>
      <c r="Q2772">
        <v>0.77083333333333337</v>
      </c>
      <c r="R2772" t="str">
        <v>True</v>
      </c>
    </row>
    <row r="2773" spans="1:18" x14ac:dyDescent="0.25">
      <c r="A2773" t="str">
        <v>250001</v>
      </c>
      <c r="B2773" t="str">
        <v>Stortingsvalget 2025</v>
      </c>
      <c r="C2773" t="str">
        <v>Finnmark Finnmárku</v>
      </c>
      <c r="D2773" t="str">
        <v>5614</v>
      </c>
      <c r="E2773" t="str">
        <v>Loppa</v>
      </c>
      <c r="F2773" t="str">
        <v>0001</v>
      </c>
      <c r="G2773" t="str">
        <v>Øksfjord</v>
      </c>
      <c r="H2773" t="str">
        <v>0001</v>
      </c>
      <c r="I2773" t="str">
        <v>Øksfjord Samfunnshus</v>
      </c>
      <c r="J2773" t="str">
        <v>Njordveien 41</v>
      </c>
      <c r="K2773" t="str">
        <v>9550</v>
      </c>
      <c r="L2773" t="str">
        <v>Øksfjord</v>
      </c>
      <c r="M2773" t="str">
        <v>NULL</v>
      </c>
      <c r="N2773" t="str">
        <v>70.23961, 22.34744</v>
      </c>
      <c r="O2773">
        <v>45908</v>
      </c>
      <c r="P2773">
        <v>0.41666666666666669</v>
      </c>
      <c r="Q2773">
        <v>0.79166666666666663</v>
      </c>
      <c r="R2773" t="str">
        <v>False</v>
      </c>
    </row>
    <row r="2774" spans="1:18" x14ac:dyDescent="0.25">
      <c r="A2774" t="str">
        <v>250001</v>
      </c>
      <c r="B2774" t="str">
        <v>Stortingsvalget 2025</v>
      </c>
      <c r="C2774" t="str">
        <v>Finnmark Finnmárku</v>
      </c>
      <c r="D2774" t="str">
        <v>5614</v>
      </c>
      <c r="E2774" t="str">
        <v>Loppa</v>
      </c>
      <c r="F2774" t="str">
        <v>0003</v>
      </c>
      <c r="G2774" t="str">
        <v>Nuvsvåg</v>
      </c>
      <c r="H2774" t="str">
        <v>0003</v>
      </c>
      <c r="I2774" t="str">
        <v>Nuvsvåg Grendehus</v>
      </c>
      <c r="J2774" t="str">
        <v>Skoltenveien 4</v>
      </c>
      <c r="K2774" t="str">
        <v>9582</v>
      </c>
      <c r="L2774" t="str">
        <v>Nuvsvåg</v>
      </c>
      <c r="M2774" t="str">
        <v>NULL</v>
      </c>
      <c r="N2774" t="str">
        <v>70.26982, 22.11424</v>
      </c>
      <c r="O2774">
        <v>45908</v>
      </c>
      <c r="P2774">
        <v>0.5</v>
      </c>
      <c r="Q2774">
        <v>0.625</v>
      </c>
      <c r="R2774" t="str">
        <v>False</v>
      </c>
    </row>
    <row r="2775" spans="1:18" x14ac:dyDescent="0.25">
      <c r="A2775" t="str">
        <v>250001</v>
      </c>
      <c r="B2775" t="str">
        <v>Stortingsvalget 2025</v>
      </c>
      <c r="C2775" t="str">
        <v>Finnmark Finnmárku</v>
      </c>
      <c r="D2775" t="str">
        <v>5614</v>
      </c>
      <c r="E2775" t="str">
        <v>Loppa</v>
      </c>
      <c r="F2775" t="str">
        <v>0004</v>
      </c>
      <c r="G2775" t="str">
        <v>Bergsfjord</v>
      </c>
      <c r="H2775" t="str">
        <v>0004</v>
      </c>
      <c r="I2775" t="str">
        <v>Bergsfjord Samfunnshus</v>
      </c>
      <c r="J2775" t="str">
        <v>Bergsfjordveien 167</v>
      </c>
      <c r="K2775" t="str">
        <v>9580</v>
      </c>
      <c r="L2775" t="str">
        <v>Bergsfjord</v>
      </c>
      <c r="M2775" t="str">
        <v>NULL</v>
      </c>
      <c r="N2775" t="str">
        <v>70.25073, 21.79281</v>
      </c>
      <c r="O2775">
        <v>45908</v>
      </c>
      <c r="P2775">
        <v>0.5</v>
      </c>
      <c r="Q2775">
        <v>0.625</v>
      </c>
      <c r="R2775" t="str">
        <v>False</v>
      </c>
    </row>
    <row r="2776" spans="1:18" x14ac:dyDescent="0.25">
      <c r="A2776" t="str">
        <v>250001</v>
      </c>
      <c r="B2776" t="str">
        <v>Stortingsvalget 2025</v>
      </c>
      <c r="C2776" t="str">
        <v>Finnmark Finnmárku</v>
      </c>
      <c r="D2776" t="str">
        <v>5614</v>
      </c>
      <c r="E2776" t="str">
        <v>Loppa</v>
      </c>
      <c r="F2776" t="str">
        <v>0007</v>
      </c>
      <c r="G2776" t="str">
        <v>Sandland</v>
      </c>
      <c r="H2776" t="str">
        <v>0007</v>
      </c>
      <c r="I2776" t="str">
        <v>Sandland skole</v>
      </c>
      <c r="J2776" t="str">
        <v>Øraveien 132</v>
      </c>
      <c r="K2776" t="str">
        <v>9585</v>
      </c>
      <c r="L2776" t="str">
        <v>Sandland</v>
      </c>
      <c r="M2776" t="str">
        <v>NULL</v>
      </c>
      <c r="N2776" t="str">
        <v>70.27592, 21.58026</v>
      </c>
      <c r="O2776">
        <v>45908</v>
      </c>
      <c r="P2776">
        <v>0.5</v>
      </c>
      <c r="Q2776">
        <v>0.625</v>
      </c>
      <c r="R2776" t="str">
        <v>False</v>
      </c>
    </row>
    <row r="2777" spans="1:18" x14ac:dyDescent="0.25">
      <c r="A2777" t="str">
        <v>250001</v>
      </c>
      <c r="B2777" t="str">
        <v>Stortingsvalget 2025</v>
      </c>
      <c r="C2777" t="str">
        <v>Finnmark Finnmárku</v>
      </c>
      <c r="D2777" t="str">
        <v>5616</v>
      </c>
      <c r="E2777" t="str">
        <v>Hasvik</v>
      </c>
      <c r="F2777" t="str">
        <v>0001</v>
      </c>
      <c r="G2777" t="str">
        <v>Breivikbotn</v>
      </c>
      <c r="H2777" t="str">
        <v>0001</v>
      </c>
      <c r="I2777" t="str">
        <v>Hasvik Rådhus</v>
      </c>
      <c r="J2777" t="str">
        <v>Fjellveien 6</v>
      </c>
      <c r="K2777" t="str">
        <v>9593</v>
      </c>
      <c r="L2777" t="str">
        <v>Breivikbotn</v>
      </c>
      <c r="M2777" t="str">
        <v>NULL</v>
      </c>
      <c r="N2777" t="str">
        <v>70.59154, 22.30278</v>
      </c>
      <c r="O2777">
        <v>45908</v>
      </c>
      <c r="P2777">
        <v>0.375</v>
      </c>
      <c r="Q2777">
        <v>0.83333333333333337</v>
      </c>
      <c r="R2777" t="str">
        <v>False</v>
      </c>
    </row>
    <row r="2778" spans="1:18" x14ac:dyDescent="0.25">
      <c r="A2778" t="str">
        <v>250001</v>
      </c>
      <c r="B2778" t="str">
        <v>Stortingsvalget 2025</v>
      </c>
      <c r="C2778" t="str">
        <v>Finnmark Finnmárku</v>
      </c>
      <c r="D2778" t="str">
        <v>5616</v>
      </c>
      <c r="E2778" t="str">
        <v>Hasvik</v>
      </c>
      <c r="F2778" t="str">
        <v>0002</v>
      </c>
      <c r="G2778" t="str">
        <v>Hasvik</v>
      </c>
      <c r="H2778" t="str">
        <v>0002</v>
      </c>
      <c r="I2778" t="str">
        <v>Hasvik samfunnshus</v>
      </c>
      <c r="J2778" t="str">
        <v>Storgata 16</v>
      </c>
      <c r="K2778" t="str">
        <v>9590</v>
      </c>
      <c r="L2778" t="str">
        <v>Hasvik</v>
      </c>
      <c r="M2778" t="str">
        <v>NULL</v>
      </c>
      <c r="N2778" t="str">
        <v>70.4867719, 22.158052</v>
      </c>
      <c r="O2778">
        <v>45908</v>
      </c>
      <c r="P2778">
        <v>0.375</v>
      </c>
      <c r="Q2778">
        <v>0.83333333333333337</v>
      </c>
      <c r="R2778" t="str">
        <v>False</v>
      </c>
    </row>
    <row r="2779" spans="1:18" x14ac:dyDescent="0.25">
      <c r="A2779" t="str">
        <v>250001</v>
      </c>
      <c r="B2779" t="str">
        <v>Stortingsvalget 2025</v>
      </c>
      <c r="C2779" t="str">
        <v>Finnmark Finnmárku</v>
      </c>
      <c r="D2779" t="str">
        <v>5616</v>
      </c>
      <c r="E2779" t="str">
        <v>Hasvik</v>
      </c>
      <c r="F2779" t="str">
        <v>0003</v>
      </c>
      <c r="G2779" t="str">
        <v>Sørvæ</v>
      </c>
      <c r="H2779" t="str">
        <v>0003</v>
      </c>
      <c r="I2779" t="str">
        <v>Sørvæ samfunnshus</v>
      </c>
      <c r="J2779" t="str">
        <v>Havneveien 4</v>
      </c>
      <c r="K2779" t="str">
        <v>9595</v>
      </c>
      <c r="L2779" t="str">
        <v>Sørvæ</v>
      </c>
      <c r="M2779" t="str">
        <v>NULL</v>
      </c>
      <c r="N2779" t="str">
        <v>70.6314367, 21.9869435</v>
      </c>
      <c r="O2779">
        <v>45908</v>
      </c>
      <c r="P2779">
        <v>0.375</v>
      </c>
      <c r="Q2779">
        <v>0.83333333333333337</v>
      </c>
      <c r="R2779" t="str">
        <v>False</v>
      </c>
    </row>
    <row r="2780" spans="1:18" x14ac:dyDescent="0.25">
      <c r="A2780" t="str">
        <v>250001</v>
      </c>
      <c r="B2780" t="str">
        <v>Stortingsvalget 2025</v>
      </c>
      <c r="C2780" t="str">
        <v>Finnmark Finnmárku</v>
      </c>
      <c r="D2780" t="str">
        <v>5618</v>
      </c>
      <c r="E2780" t="str">
        <v>Måsøy</v>
      </c>
      <c r="F2780" t="str">
        <v>0001</v>
      </c>
      <c r="G2780" t="str">
        <v>Måsøy</v>
      </c>
      <c r="H2780" t="str">
        <v>0001</v>
      </c>
      <c r="I2780" t="str">
        <v>Havøysund Samfunnshus</v>
      </c>
      <c r="J2780" t="str">
        <v>Nordregata 31</v>
      </c>
      <c r="K2780" t="str">
        <v>9690</v>
      </c>
      <c r="L2780" t="str">
        <v>Havøysund</v>
      </c>
      <c r="M2780" t="str">
        <v>NULL</v>
      </c>
      <c r="N2780" t="str">
        <v>70.99891, 24.65688</v>
      </c>
      <c r="O2780">
        <v>45908</v>
      </c>
      <c r="P2780">
        <v>0.41666666666666669</v>
      </c>
      <c r="Q2780">
        <v>0.79166666666666663</v>
      </c>
      <c r="R2780" t="str">
        <v>False</v>
      </c>
    </row>
    <row r="2781" spans="1:18" x14ac:dyDescent="0.25">
      <c r="A2781" t="str">
        <v>250001</v>
      </c>
      <c r="B2781" t="str">
        <v>Stortingsvalget 2025</v>
      </c>
      <c r="C2781" t="str">
        <v>Finnmark Finnmárku</v>
      </c>
      <c r="D2781" t="str">
        <v>5620</v>
      </c>
      <c r="E2781" t="str">
        <v>Nordkapp</v>
      </c>
      <c r="F2781" t="str">
        <v>0003</v>
      </c>
      <c r="G2781" t="str">
        <v>Nordvågen</v>
      </c>
      <c r="H2781" t="str">
        <v>0003</v>
      </c>
      <c r="I2781" t="str">
        <v>NIL-Huset</v>
      </c>
      <c r="J2781" t="str">
        <v>Bakken 2</v>
      </c>
      <c r="K2781" t="str">
        <v>9760</v>
      </c>
      <c r="L2781" t="str">
        <v>Nordvågen</v>
      </c>
      <c r="M2781" t="str">
        <v>NULL</v>
      </c>
      <c r="N2781" t="str">
        <v>70.98919, 26.03366</v>
      </c>
      <c r="O2781">
        <v>45908</v>
      </c>
      <c r="P2781">
        <v>0.5</v>
      </c>
      <c r="Q2781">
        <v>0.75</v>
      </c>
      <c r="R2781" t="str">
        <v>True</v>
      </c>
    </row>
    <row r="2782" spans="1:18" x14ac:dyDescent="0.25">
      <c r="A2782" t="str">
        <v>250001</v>
      </c>
      <c r="B2782" t="str">
        <v>Stortingsvalget 2025</v>
      </c>
      <c r="C2782" t="str">
        <v>Finnmark Finnmárku</v>
      </c>
      <c r="D2782" t="str">
        <v>5620</v>
      </c>
      <c r="E2782" t="str">
        <v>Nordkapp</v>
      </c>
      <c r="F2782" t="str">
        <v>0004</v>
      </c>
      <c r="G2782" t="str">
        <v>Honningsvåg</v>
      </c>
      <c r="H2782" t="str">
        <v>0004</v>
      </c>
      <c r="I2782" t="str">
        <v>TURN</v>
      </c>
      <c r="J2782" t="str">
        <v>Turngata 2</v>
      </c>
      <c r="K2782" t="str">
        <v>9750</v>
      </c>
      <c r="L2782" t="str">
        <v>Honningsvåg</v>
      </c>
      <c r="M2782" t="str">
        <v>NULL</v>
      </c>
      <c r="N2782" t="str">
        <v>70.97788, 25.97644</v>
      </c>
      <c r="O2782">
        <v>45908</v>
      </c>
      <c r="P2782">
        <v>0.41666666666666669</v>
      </c>
      <c r="Q2782">
        <v>0.83333333333333337</v>
      </c>
      <c r="R2782" t="str">
        <v>True</v>
      </c>
    </row>
    <row r="2783" spans="1:18" x14ac:dyDescent="0.25">
      <c r="A2783" t="str">
        <v>250001</v>
      </c>
      <c r="B2783" t="str">
        <v>Stortingsvalget 2025</v>
      </c>
      <c r="C2783" t="str">
        <v>Finnmark Finnmárku</v>
      </c>
      <c r="D2783" t="str">
        <v>5622</v>
      </c>
      <c r="E2783" t="str">
        <v>Porsanger - Porsá≈ãgu - Porsanki</v>
      </c>
      <c r="F2783" t="str">
        <v>0001</v>
      </c>
      <c r="G2783" t="str">
        <v>Østre Porsanger</v>
      </c>
      <c r="H2783" t="str">
        <v>0001</v>
      </c>
      <c r="I2783" t="str">
        <v>Kvensk institutt</v>
      </c>
      <c r="J2783" t="str">
        <v>Østre Porsangerveien 4202</v>
      </c>
      <c r="K2783" t="str">
        <v>9716</v>
      </c>
      <c r="L2783" t="str">
        <v>Børselv</v>
      </c>
      <c r="M2783" t="str">
        <v>NULL</v>
      </c>
      <c r="N2783" t="str">
        <v>70.317564, 25.562382</v>
      </c>
      <c r="O2783">
        <v>45908</v>
      </c>
      <c r="P2783">
        <v>0.45833333333333331</v>
      </c>
      <c r="Q2783">
        <v>0.75</v>
      </c>
      <c r="R2783" t="str">
        <v>False</v>
      </c>
    </row>
    <row r="2784" spans="1:18" x14ac:dyDescent="0.25">
      <c r="A2784" t="str">
        <v>250001</v>
      </c>
      <c r="B2784" t="str">
        <v>Stortingsvalget 2025</v>
      </c>
      <c r="C2784" t="str">
        <v>Finnmark Finnmárku</v>
      </c>
      <c r="D2784" t="str">
        <v>5622</v>
      </c>
      <c r="E2784" t="str">
        <v>Porsanger - Porsá≈ãgu - Porsanki</v>
      </c>
      <c r="F2784" t="str">
        <v>0002</v>
      </c>
      <c r="G2784" t="str">
        <v>Midtre Porsanger</v>
      </c>
      <c r="H2784" t="str">
        <v>0002</v>
      </c>
      <c r="I2784" t="str">
        <v>Porsanger Rådhus - bibliotek</v>
      </c>
      <c r="J2784" t="str">
        <v>Rådhusveien 1</v>
      </c>
      <c r="K2784" t="str">
        <v>9700</v>
      </c>
      <c r="L2784" t="str">
        <v>Lakselv</v>
      </c>
      <c r="M2784" t="str">
        <v>NULL</v>
      </c>
      <c r="N2784" t="str">
        <v>70.05216, 24.95629</v>
      </c>
      <c r="O2784">
        <v>45908</v>
      </c>
      <c r="P2784">
        <v>0.375</v>
      </c>
      <c r="Q2784">
        <v>0.83333333333333337</v>
      </c>
      <c r="R2784" t="str">
        <v>False</v>
      </c>
    </row>
    <row r="2785" spans="1:18" x14ac:dyDescent="0.25">
      <c r="A2785" t="str">
        <v>250001</v>
      </c>
      <c r="B2785" t="str">
        <v>Stortingsvalget 2025</v>
      </c>
      <c r="C2785" t="str">
        <v>Finnmark Finnmárku</v>
      </c>
      <c r="D2785" t="str">
        <v>5622</v>
      </c>
      <c r="E2785" t="str">
        <v>Porsanger - Porsá≈ãgu - Porsanki</v>
      </c>
      <c r="F2785" t="str">
        <v>0003</v>
      </c>
      <c r="G2785" t="str">
        <v>Vestre Porsanger</v>
      </c>
      <c r="H2785" t="str">
        <v>0003</v>
      </c>
      <c r="I2785" t="str">
        <v>Billefjord sjøsamiske oppvekstsenter - gymsalen</v>
      </c>
      <c r="J2785" t="str">
        <v>Gáldodievva</v>
      </c>
      <c r="K2785" t="str">
        <v>9710</v>
      </c>
      <c r="L2785" t="str">
        <v>Billefjord</v>
      </c>
      <c r="M2785" t="str">
        <v>NULL</v>
      </c>
      <c r="N2785" t="str">
        <v>70.316326, 25.048560</v>
      </c>
      <c r="O2785">
        <v>45908</v>
      </c>
      <c r="P2785">
        <v>0.45833333333333331</v>
      </c>
      <c r="Q2785">
        <v>0.75</v>
      </c>
      <c r="R2785" t="str">
        <v>False</v>
      </c>
    </row>
    <row r="2786" spans="1:18" x14ac:dyDescent="0.25">
      <c r="A2786" t="str">
        <v>250001</v>
      </c>
      <c r="B2786" t="str">
        <v>Stortingsvalget 2025</v>
      </c>
      <c r="C2786" t="str">
        <v>Finnmark Finnmárku</v>
      </c>
      <c r="D2786" t="str">
        <v>5624</v>
      </c>
      <c r="E2786" t="str">
        <v>Lebesby</v>
      </c>
      <c r="F2786" t="str">
        <v>0001</v>
      </c>
      <c r="G2786" t="str">
        <v>Kjøllefjord</v>
      </c>
      <c r="H2786" t="str">
        <v>0001</v>
      </c>
      <c r="I2786" t="str">
        <v>Rådhuset, biblioteket</v>
      </c>
      <c r="J2786" t="str">
        <v>Strandvegen 152</v>
      </c>
      <c r="K2786" t="str">
        <v>9790</v>
      </c>
      <c r="L2786" t="str">
        <v>Kjøllefjord</v>
      </c>
      <c r="M2786" t="str">
        <v>NULL</v>
      </c>
      <c r="N2786" t="str">
        <v>70.94535, 27.35099</v>
      </c>
      <c r="O2786">
        <v>45908</v>
      </c>
      <c r="P2786">
        <v>0.375</v>
      </c>
      <c r="Q2786">
        <v>0.83333333333333337</v>
      </c>
      <c r="R2786" t="str">
        <v>True</v>
      </c>
    </row>
    <row r="2787" spans="1:18" x14ac:dyDescent="0.25">
      <c r="A2787" t="str">
        <v>250001</v>
      </c>
      <c r="B2787" t="str">
        <v>Stortingsvalget 2025</v>
      </c>
      <c r="C2787" t="str">
        <v>Finnmark Finnmárku</v>
      </c>
      <c r="D2787" t="str">
        <v>5624</v>
      </c>
      <c r="E2787" t="str">
        <v>Lebesby</v>
      </c>
      <c r="F2787" t="str">
        <v>0003</v>
      </c>
      <c r="G2787" t="str">
        <v>Lebesby</v>
      </c>
      <c r="H2787" t="str">
        <v>0003</v>
      </c>
      <c r="I2787" t="str">
        <v>Lebesby Oppvekstsenter, gymsal</v>
      </c>
      <c r="J2787" t="str">
        <v>Vardeveien 11</v>
      </c>
      <c r="K2787" t="str">
        <v>9740</v>
      </c>
      <c r="L2787" t="str">
        <v>Lebesby</v>
      </c>
      <c r="M2787" t="str">
        <v>NULL</v>
      </c>
      <c r="N2787" t="str">
        <v>70.57378, 26.99909</v>
      </c>
      <c r="O2787">
        <v>45908</v>
      </c>
      <c r="P2787">
        <v>0.375</v>
      </c>
      <c r="Q2787">
        <v>0.72916666666666663</v>
      </c>
      <c r="R2787" t="str">
        <v>False</v>
      </c>
    </row>
    <row r="2788" spans="1:18" x14ac:dyDescent="0.25">
      <c r="A2788" t="str">
        <v>250001</v>
      </c>
      <c r="B2788" t="str">
        <v>Stortingsvalget 2025</v>
      </c>
      <c r="C2788" t="str">
        <v>Finnmark Finnmárku</v>
      </c>
      <c r="D2788" t="str">
        <v>5624</v>
      </c>
      <c r="E2788" t="str">
        <v>Lebesby</v>
      </c>
      <c r="F2788" t="str">
        <v>0004</v>
      </c>
      <c r="G2788" t="str">
        <v>Kunes</v>
      </c>
      <c r="H2788" t="str">
        <v>0004</v>
      </c>
      <c r="I2788" t="str">
        <v>Kunes Grendehus</v>
      </c>
      <c r="J2788" t="str">
        <v>Storfjordveien 99</v>
      </c>
      <c r="K2788" t="str">
        <v>9742</v>
      </c>
      <c r="L2788" t="str">
        <v>Kunes</v>
      </c>
      <c r="M2788" t="str">
        <v>NULL</v>
      </c>
      <c r="N2788" t="str">
        <v>70.34424, 26.50951</v>
      </c>
      <c r="O2788">
        <v>45908</v>
      </c>
      <c r="P2788">
        <v>0.375</v>
      </c>
      <c r="Q2788">
        <v>0.70833333333333337</v>
      </c>
      <c r="R2788" t="str">
        <v>False</v>
      </c>
    </row>
    <row r="2789" spans="1:18" x14ac:dyDescent="0.25">
      <c r="A2789" t="str">
        <v>250001</v>
      </c>
      <c r="B2789" t="str">
        <v>Stortingsvalget 2025</v>
      </c>
      <c r="C2789" t="str">
        <v>Finnmark Finnmárku</v>
      </c>
      <c r="D2789" t="str">
        <v>5626</v>
      </c>
      <c r="E2789" t="str">
        <v>Gamvik</v>
      </c>
      <c r="F2789" t="str">
        <v>0001</v>
      </c>
      <c r="G2789" t="str">
        <v>Mehamn</v>
      </c>
      <c r="H2789" t="str">
        <v>0001</v>
      </c>
      <c r="I2789" t="str">
        <v>Mehamn samfunnshus</v>
      </c>
      <c r="J2789" t="str">
        <v>Vevikveien 6C</v>
      </c>
      <c r="K2789" t="str">
        <v>9770</v>
      </c>
      <c r="L2789" t="str">
        <v>Mehamn</v>
      </c>
      <c r="M2789" t="str">
        <v>NULL</v>
      </c>
      <c r="N2789" t="str">
        <v>71.04111, 27.8512</v>
      </c>
      <c r="O2789">
        <v>45908</v>
      </c>
      <c r="P2789">
        <v>0.41666666666666669</v>
      </c>
      <c r="Q2789">
        <v>0.79166666666666663</v>
      </c>
      <c r="R2789" t="str">
        <v>True</v>
      </c>
    </row>
    <row r="2790" spans="1:18" x14ac:dyDescent="0.25">
      <c r="A2790" t="str">
        <v>250001</v>
      </c>
      <c r="B2790" t="str">
        <v>Stortingsvalget 2025</v>
      </c>
      <c r="C2790" t="str">
        <v>Finnmark Finnmárku</v>
      </c>
      <c r="D2790" t="str">
        <v>5626</v>
      </c>
      <c r="E2790" t="str">
        <v>Gamvik</v>
      </c>
      <c r="F2790" t="str">
        <v>0002</v>
      </c>
      <c r="G2790" t="str">
        <v>Gamvik</v>
      </c>
      <c r="H2790" t="str">
        <v>0002</v>
      </c>
      <c r="I2790" t="str">
        <v>Gamvik skole/samfunnshus</v>
      </c>
      <c r="J2790" t="str">
        <v>Skytterhusveien 6</v>
      </c>
      <c r="K2790" t="str">
        <v>9775</v>
      </c>
      <c r="L2790" t="str">
        <v>Gamvik</v>
      </c>
      <c r="M2790" t="str">
        <v>NULL</v>
      </c>
      <c r="N2790" t="str">
        <v>71.06374, 28.24304</v>
      </c>
      <c r="O2790">
        <v>45908</v>
      </c>
      <c r="P2790">
        <v>0.41666666666666669</v>
      </c>
      <c r="Q2790">
        <v>0.75</v>
      </c>
      <c r="R2790" t="str">
        <v>False</v>
      </c>
    </row>
    <row r="2791" spans="1:18" x14ac:dyDescent="0.25">
      <c r="A2791" t="str">
        <v>250001</v>
      </c>
      <c r="B2791" t="str">
        <v>Stortingsvalget 2025</v>
      </c>
      <c r="C2791" t="str">
        <v>Finnmark Finnmárku</v>
      </c>
      <c r="D2791" t="str">
        <v>5626</v>
      </c>
      <c r="E2791" t="str">
        <v>Gamvik</v>
      </c>
      <c r="F2791" t="str">
        <v>0003</v>
      </c>
      <c r="G2791" t="str">
        <v>Skjånes</v>
      </c>
      <c r="H2791" t="str">
        <v>0003</v>
      </c>
      <c r="I2791" t="str">
        <v>Skjånes skole</v>
      </c>
      <c r="J2791" t="str">
        <v>Odden 4</v>
      </c>
      <c r="K2791" t="str">
        <v>9771</v>
      </c>
      <c r="L2791" t="str">
        <v>Skjånes</v>
      </c>
      <c r="M2791" t="str">
        <v>NULL</v>
      </c>
      <c r="N2791" t="str">
        <v>70.798445, 28.096461</v>
      </c>
      <c r="O2791">
        <v>45908</v>
      </c>
      <c r="P2791">
        <v>0.41666666666666669</v>
      </c>
      <c r="Q2791">
        <v>0.70833333333333337</v>
      </c>
      <c r="R2791" t="str">
        <v>False</v>
      </c>
    </row>
    <row r="2792" spans="1:18" x14ac:dyDescent="0.25">
      <c r="A2792" t="str">
        <v>250001</v>
      </c>
      <c r="B2792" t="str">
        <v>Stortingsvalget 2025</v>
      </c>
      <c r="C2792" t="str">
        <v>Finnmark Finnmárku</v>
      </c>
      <c r="D2792" t="str">
        <v>5626</v>
      </c>
      <c r="E2792" t="str">
        <v>Gamvik</v>
      </c>
      <c r="F2792" t="str">
        <v>0004</v>
      </c>
      <c r="G2792" t="str">
        <v>Langfjorden</v>
      </c>
      <c r="H2792" t="str">
        <v>0004</v>
      </c>
      <c r="I2792" t="str">
        <v>Nervei grendehus</v>
      </c>
      <c r="J2792" t="str">
        <v>Nervei</v>
      </c>
      <c r="K2792" t="str">
        <v>9773</v>
      </c>
      <c r="L2792" t="str">
        <v>Nervei</v>
      </c>
      <c r="M2792" t="str">
        <v>NULL</v>
      </c>
      <c r="N2792" t="str">
        <v>70.665957, 27.844987</v>
      </c>
      <c r="O2792">
        <v>45908</v>
      </c>
      <c r="P2792">
        <v>0.41666666666666669</v>
      </c>
      <c r="Q2792">
        <v>0.625</v>
      </c>
      <c r="R2792" t="str">
        <v>False</v>
      </c>
    </row>
    <row r="2793" spans="1:18" x14ac:dyDescent="0.25">
      <c r="A2793" t="str">
        <v>250001</v>
      </c>
      <c r="B2793" t="str">
        <v>Stortingsvalget 2025</v>
      </c>
      <c r="C2793" t="str">
        <v>Finnmark Finnmárku</v>
      </c>
      <c r="D2793" t="str">
        <v>5628</v>
      </c>
      <c r="E2793" t="str">
        <v>Deatnu - Tana</v>
      </c>
      <c r="F2793" t="str">
        <v>0001</v>
      </c>
      <c r="G2793" t="str">
        <v>Sirma</v>
      </c>
      <c r="H2793" t="str">
        <v>0001</v>
      </c>
      <c r="I2793" t="str">
        <v>Sirma grendehus</v>
      </c>
      <c r="J2793" t="str">
        <v>Skuvlageaidnu 23</v>
      </c>
      <c r="K2793" t="str">
        <v>9826</v>
      </c>
      <c r="L2793" t="str">
        <v>Sirma</v>
      </c>
      <c r="M2793" t="str">
        <v>NULL</v>
      </c>
      <c r="N2793" t="str">
        <v>70.014996, 27.397853</v>
      </c>
      <c r="O2793">
        <v>45908</v>
      </c>
      <c r="P2793">
        <v>0.41666666666666669</v>
      </c>
      <c r="Q2793">
        <v>0.75</v>
      </c>
      <c r="R2793" t="str">
        <v>True</v>
      </c>
    </row>
    <row r="2794" spans="1:18" x14ac:dyDescent="0.25">
      <c r="A2794" t="str">
        <v>250001</v>
      </c>
      <c r="B2794" t="str">
        <v>Stortingsvalget 2025</v>
      </c>
      <c r="C2794" t="str">
        <v>Finnmark Finnmárku</v>
      </c>
      <c r="D2794" t="str">
        <v>5628</v>
      </c>
      <c r="E2794" t="str">
        <v>Deatnu - Tana</v>
      </c>
      <c r="F2794" t="str">
        <v>0002</v>
      </c>
      <c r="G2794" t="str">
        <v>Polmak/Båteng</v>
      </c>
      <c r="H2794" t="str">
        <v>0002</v>
      </c>
      <c r="I2794" t="str">
        <v>Org.hus - Servviid dállu</v>
      </c>
      <c r="J2794" t="str">
        <v>Báktegeaidnu 14</v>
      </c>
      <c r="K2794" t="str">
        <v>9843</v>
      </c>
      <c r="L2794" t="str">
        <v>Tana</v>
      </c>
      <c r="M2794" t="str">
        <v>NULL</v>
      </c>
      <c r="N2794" t="str">
        <v>70.08219, 27.81974</v>
      </c>
      <c r="O2794">
        <v>45908</v>
      </c>
      <c r="P2794">
        <v>0.41666666666666669</v>
      </c>
      <c r="Q2794">
        <v>0.75</v>
      </c>
      <c r="R2794" t="str">
        <v>True</v>
      </c>
    </row>
    <row r="2795" spans="1:18" x14ac:dyDescent="0.25">
      <c r="A2795" t="str">
        <v>250001</v>
      </c>
      <c r="B2795" t="str">
        <v>Stortingsvalget 2025</v>
      </c>
      <c r="C2795" t="str">
        <v>Finnmark Finnmárku</v>
      </c>
      <c r="D2795" t="str">
        <v>5628</v>
      </c>
      <c r="E2795" t="str">
        <v>Deatnu - Tana</v>
      </c>
      <c r="F2795" t="str">
        <v>0003</v>
      </c>
      <c r="G2795" t="str">
        <v>Tana bru</v>
      </c>
      <c r="H2795" t="str">
        <v>0003</v>
      </c>
      <c r="I2795" t="str">
        <v>TANA FLERBRUKSHALL</v>
      </c>
      <c r="J2795" t="str">
        <v>Per Fokstad geaidnu 52</v>
      </c>
      <c r="K2795" t="str">
        <v>9845</v>
      </c>
      <c r="L2795" t="str">
        <v>Tana</v>
      </c>
      <c r="M2795" t="str">
        <v>NULL</v>
      </c>
      <c r="N2795" t="str">
        <v>70.19743, 28.16615</v>
      </c>
      <c r="O2795">
        <v>45908</v>
      </c>
      <c r="P2795">
        <v>0.41666666666666669</v>
      </c>
      <c r="Q2795">
        <v>0.83333333333333337</v>
      </c>
      <c r="R2795" t="str">
        <v>True</v>
      </c>
    </row>
    <row r="2796" spans="1:18" x14ac:dyDescent="0.25">
      <c r="A2796" t="str">
        <v>250001</v>
      </c>
      <c r="B2796" t="str">
        <v>Stortingsvalget 2025</v>
      </c>
      <c r="C2796" t="str">
        <v>Finnmark Finnmárku</v>
      </c>
      <c r="D2796" t="str">
        <v>5628</v>
      </c>
      <c r="E2796" t="str">
        <v>Deatnu - Tana</v>
      </c>
      <c r="F2796" t="str">
        <v>0004</v>
      </c>
      <c r="G2796" t="str">
        <v>Austertana</v>
      </c>
      <c r="H2796" t="str">
        <v>0004</v>
      </c>
      <c r="I2796" t="str">
        <v>Austertana samfunnshus</v>
      </c>
      <c r="J2796" t="str">
        <v>Gammelveien 35</v>
      </c>
      <c r="K2796" t="str">
        <v>9842</v>
      </c>
      <c r="L2796" t="str">
        <v>Tana</v>
      </c>
      <c r="M2796" t="str">
        <v>NULL</v>
      </c>
      <c r="N2796" t="str">
        <v>70.43706, 28.51025</v>
      </c>
      <c r="O2796">
        <v>45908</v>
      </c>
      <c r="P2796">
        <v>0.41666666666666669</v>
      </c>
      <c r="Q2796">
        <v>0.75</v>
      </c>
      <c r="R2796" t="str">
        <v>True</v>
      </c>
    </row>
    <row r="2797" spans="1:18" x14ac:dyDescent="0.25">
      <c r="A2797" t="str">
        <v>250001</v>
      </c>
      <c r="B2797" t="str">
        <v>Stortingsvalget 2025</v>
      </c>
      <c r="C2797" t="str">
        <v>Finnmark Finnmárku</v>
      </c>
      <c r="D2797" t="str">
        <v>5628</v>
      </c>
      <c r="E2797" t="str">
        <v>Deatnu - Tana</v>
      </c>
      <c r="F2797" t="str">
        <v>0005</v>
      </c>
      <c r="G2797" t="str">
        <v>Boftsa</v>
      </c>
      <c r="H2797" t="str">
        <v>0005</v>
      </c>
      <c r="I2797" t="str">
        <v>Boftsa oppvekstsenter</v>
      </c>
      <c r="J2797" t="str">
        <v>Tanafjordveien 2102</v>
      </c>
      <c r="K2797" t="str">
        <v>9841</v>
      </c>
      <c r="L2797" t="str">
        <v>Tana</v>
      </c>
      <c r="M2797" t="str">
        <v>NULL</v>
      </c>
      <c r="N2797" t="str">
        <v>70.3794, 28.17716</v>
      </c>
      <c r="O2797">
        <v>45908</v>
      </c>
      <c r="P2797">
        <v>0.41666666666666669</v>
      </c>
      <c r="Q2797">
        <v>0.83333333333333337</v>
      </c>
      <c r="R2797" t="str">
        <v>True</v>
      </c>
    </row>
    <row r="2798" spans="1:18" x14ac:dyDescent="0.25">
      <c r="A2798" t="str">
        <v>250001</v>
      </c>
      <c r="B2798" t="str">
        <v>Stortingsvalget 2025</v>
      </c>
      <c r="C2798" t="str">
        <v>Finnmark Finnmárku</v>
      </c>
      <c r="D2798" t="str">
        <v>5628</v>
      </c>
      <c r="E2798" t="str">
        <v>Deatnu - Tana</v>
      </c>
      <c r="F2798" t="str">
        <v>0006</v>
      </c>
      <c r="G2798" t="str">
        <v>Polmak/Alleknjarg</v>
      </c>
      <c r="H2798" t="str">
        <v>0006</v>
      </c>
      <c r="I2798" t="str">
        <v>Polmak grendehus</v>
      </c>
      <c r="J2798" t="str">
        <v>Polmakveien 1554</v>
      </c>
      <c r="K2798" t="str">
        <v>9844</v>
      </c>
      <c r="L2798" t="str">
        <v>Tana</v>
      </c>
      <c r="M2798" t="str">
        <v>NULL</v>
      </c>
      <c r="N2798" t="str">
        <v>70.06924, 28.01326</v>
      </c>
      <c r="O2798">
        <v>45908</v>
      </c>
      <c r="P2798">
        <v>0.41666666666666669</v>
      </c>
      <c r="Q2798">
        <v>0.75</v>
      </c>
      <c r="R2798" t="str">
        <v>True</v>
      </c>
    </row>
    <row r="2799" spans="1:18" x14ac:dyDescent="0.25">
      <c r="A2799" t="str">
        <v>250001</v>
      </c>
      <c r="B2799" t="str">
        <v>Stortingsvalget 2025</v>
      </c>
      <c r="C2799" t="str">
        <v>Finnmark Finnmárku</v>
      </c>
      <c r="D2799" t="str">
        <v>5630</v>
      </c>
      <c r="E2799" t="str">
        <v>Berlevåg</v>
      </c>
      <c r="F2799" t="str">
        <v>0001</v>
      </c>
      <c r="G2799" t="str">
        <v>Berlevåg</v>
      </c>
      <c r="H2799" t="str">
        <v>0001</v>
      </c>
      <c r="I2799" t="str">
        <v>Berlevåg flerbrukshall</v>
      </c>
      <c r="J2799" t="str">
        <v>Skolegata 7</v>
      </c>
      <c r="K2799" t="str">
        <v>9980</v>
      </c>
      <c r="L2799" t="str">
        <v>Berlevåg</v>
      </c>
      <c r="M2799" t="str">
        <v>NULL</v>
      </c>
      <c r="N2799" t="str">
        <v>70.861887, 29.089501</v>
      </c>
      <c r="O2799">
        <v>45908</v>
      </c>
      <c r="P2799">
        <v>0.41666666666666669</v>
      </c>
      <c r="Q2799">
        <v>0.83333333333333337</v>
      </c>
      <c r="R2799" t="str">
        <v>True</v>
      </c>
    </row>
    <row r="2800" spans="1:18" x14ac:dyDescent="0.25">
      <c r="A2800" t="str">
        <v>250001</v>
      </c>
      <c r="B2800" t="str">
        <v>Stortingsvalget 2025</v>
      </c>
      <c r="C2800" t="str">
        <v>Finnmark Finnmárku</v>
      </c>
      <c r="D2800" t="str">
        <v>5632</v>
      </c>
      <c r="E2800" t="str">
        <v>Båtsfjord</v>
      </c>
      <c r="F2800" t="str">
        <v>0001</v>
      </c>
      <c r="G2800" t="str">
        <v>Båtsfjord</v>
      </c>
      <c r="H2800" t="str">
        <v>0001</v>
      </c>
      <c r="I2800" t="str">
        <v>Pensjonisthuset</v>
      </c>
      <c r="J2800" t="str">
        <v>Hindberggata 10</v>
      </c>
      <c r="K2800" t="str">
        <v>9990</v>
      </c>
      <c r="L2800" t="str">
        <v>BÅTSFJORD</v>
      </c>
      <c r="M2800" t="str">
        <v>NULL</v>
      </c>
      <c r="N2800" t="str">
        <v>70.63469, 29.71926</v>
      </c>
      <c r="O2800">
        <v>45908</v>
      </c>
      <c r="P2800">
        <v>0.375</v>
      </c>
      <c r="Q2800">
        <v>0.83333333333333337</v>
      </c>
      <c r="R2800" t="str">
        <v>True</v>
      </c>
    </row>
    <row r="2801" spans="1:18" x14ac:dyDescent="0.25">
      <c r="A2801" t="str">
        <v>250001</v>
      </c>
      <c r="B2801" t="str">
        <v>Stortingsvalget 2025</v>
      </c>
      <c r="C2801" t="str">
        <v>Finnmark Finnmárku</v>
      </c>
      <c r="D2801" t="str">
        <v>5634</v>
      </c>
      <c r="E2801" t="str">
        <v>Vardø</v>
      </c>
      <c r="F2801" t="str">
        <v>0001</v>
      </c>
      <c r="G2801" t="str">
        <v>Vardø</v>
      </c>
      <c r="H2801" t="str">
        <v>0001</v>
      </c>
      <c r="I2801" t="str">
        <v>Vardø Flerbrukshus</v>
      </c>
      <c r="J2801" t="str">
        <v>Kirkegata 4</v>
      </c>
      <c r="K2801" t="str">
        <v>9950</v>
      </c>
      <c r="L2801" t="str">
        <v>Vardø</v>
      </c>
      <c r="M2801" t="str">
        <v>NULL</v>
      </c>
      <c r="N2801" t="str">
        <v>70.37043, 31.10757</v>
      </c>
      <c r="O2801">
        <v>45908</v>
      </c>
      <c r="P2801">
        <v>0.375</v>
      </c>
      <c r="Q2801">
        <v>0.875</v>
      </c>
      <c r="R2801" t="str">
        <v>True</v>
      </c>
    </row>
    <row r="2802" spans="1:18" x14ac:dyDescent="0.25">
      <c r="A2802" t="str">
        <v>250001</v>
      </c>
      <c r="B2802" t="str">
        <v>Stortingsvalget 2025</v>
      </c>
      <c r="C2802" t="str">
        <v>Finnmark Finnmárku</v>
      </c>
      <c r="D2802" t="str">
        <v>5634</v>
      </c>
      <c r="E2802" t="str">
        <v>Vardø</v>
      </c>
      <c r="F2802" t="str">
        <v>0002</v>
      </c>
      <c r="G2802" t="str">
        <v>Kiberg</v>
      </c>
      <c r="H2802" t="str">
        <v>0002</v>
      </c>
      <c r="I2802" t="str">
        <v>Kiberg Grendehus</v>
      </c>
      <c r="J2802" t="str">
        <v>idrettsveien 5</v>
      </c>
      <c r="K2802" t="str">
        <v>9960</v>
      </c>
      <c r="L2802" t="str">
        <v>Kiberg</v>
      </c>
      <c r="M2802" t="str">
        <v>NULL</v>
      </c>
      <c r="N2802" t="str">
        <v>70.28688, 30.99283</v>
      </c>
      <c r="O2802">
        <v>45908</v>
      </c>
      <c r="P2802">
        <v>0.625</v>
      </c>
      <c r="Q2802">
        <v>0.83333333333333337</v>
      </c>
      <c r="R2802" t="str">
        <v>True</v>
      </c>
    </row>
    <row r="2803" spans="1:18" x14ac:dyDescent="0.25">
      <c r="A2803" t="str">
        <v>250001</v>
      </c>
      <c r="B2803" t="str">
        <v>Stortingsvalget 2025</v>
      </c>
      <c r="C2803" t="str">
        <v>Finnmark Finnmárku</v>
      </c>
      <c r="D2803" t="str">
        <v>5636</v>
      </c>
      <c r="E2803" t="str">
        <v>Unjárga - Nesseby</v>
      </c>
      <c r="F2803" t="str">
        <v>0001</v>
      </c>
      <c r="G2803" t="str">
        <v>Varangerbotn</v>
      </c>
      <c r="H2803" t="str">
        <v>0001</v>
      </c>
      <c r="I2803" t="str">
        <v>Nesseby rådhus</v>
      </c>
      <c r="J2803" t="str">
        <v>Soltunveien 30</v>
      </c>
      <c r="K2803" t="str">
        <v>9840</v>
      </c>
      <c r="L2803" t="str">
        <v>Varangerbotn</v>
      </c>
      <c r="M2803" t="str">
        <v>NULL</v>
      </c>
      <c r="N2803" t="str">
        <v>70.16374, 28.5712</v>
      </c>
      <c r="O2803">
        <v>45908</v>
      </c>
      <c r="P2803">
        <v>0.41666666666666669</v>
      </c>
      <c r="Q2803">
        <v>0.75</v>
      </c>
      <c r="R2803" t="str">
        <v>True</v>
      </c>
    </row>
  </sheetData>
  <mergeCells count="3">
    <mergeCell ref="B1:D1"/>
    <mergeCell ref="E1:G1"/>
    <mergeCell ref="H1:J1"/>
  </mergeCells>
  <phoneticPr fontId="8" type="noConversion"/>
  <hyperlinks>
    <hyperlink ref="C11" location="FH.Etter_kl.17!A1" display="Sent innkomne/lagt til side" xr:uid="{C7469098-C7F0-4710-88B0-322AC7E9F0CA}"/>
    <hyperlink ref="C9" location="FH.Øv.!A1" display="Forhåndsstemmer - øvrige" xr:uid="{0437F45D-6C2C-482F-8869-D8DF65C9F7F0}"/>
    <hyperlink ref="G9" location="VT.Øv.!A1" display="Valgtingsstemmer - øvrige" xr:uid="{C53EE752-A1AB-4528-AD30-2C83DAEE4B76}"/>
    <hyperlink ref="B1" location="Forside!A1" display="TILBAKE TIL FORSIDEN" xr:uid="{91CD7E9F-A96A-4025-B86E-375BE0E4249D}"/>
    <hyperlink ref="C7" location="Forhåndsstemmelokaler!A1" display="Forhåndsstemmer - lokaler" xr:uid="{CE3EA001-AAC3-42B5-9309-E63ECA0528CB}"/>
    <hyperlink ref="G7" location="Valgtingsstemmelokaler!A1" display="Valgtingsstemmer - lokaler" xr:uid="{5F7A1F0A-FE63-403A-BD42-496EC4567C6B}"/>
    <hyperlink ref="H1" location="Forside!A1" display="TILBAKE TIL FORSIDEN" xr:uid="{6E771950-39D7-4B93-964C-F94D9A783342}"/>
    <hyperlink ref="H1:J1" location="Valgoppgjør!A1" display="TIL VALGOPPGJØR" xr:uid="{E07CF281-5563-40A2-A30D-D3A6552DFFFE}"/>
  </hyperlink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5E49B752-3249-4333-BCAA-1B00035BE6F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0"/>
              <x14:cfIcon iconSet="3Symbols" iconId="2"/>
            </x14:iconSet>
          </x14:cfRule>
          <xm:sqref>D7:D11</xm:sqref>
        </x14:conditionalFormatting>
        <x14:conditionalFormatting xmlns:xm="http://schemas.microsoft.com/office/excel/2006/main">
          <x14:cfRule type="iconSet" priority="2" id="{661E55F7-F89D-4A5E-A975-E73D3776C62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0"/>
              <x14:cfIcon iconSet="3Symbols" iconId="2"/>
            </x14:iconSet>
          </x14:cfRule>
          <xm:sqref>H7</xm:sqref>
        </x14:conditionalFormatting>
        <x14:conditionalFormatting xmlns:xm="http://schemas.microsoft.com/office/excel/2006/main">
          <x14:cfRule type="iconSet" priority="1" id="{0E3FF83C-BC07-4EBC-9B51-CF2905962EA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0"/>
              <x14:cfIcon iconSet="3Symbols" iconId="2"/>
            </x14:iconSet>
          </x14:cfRule>
          <xm:sqref>H9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B1A1C-3EB2-42B1-85B2-0879F882D355}">
  <sheetPr codeName="Ark9">
    <tabColor theme="9" tint="0.59999389629810485"/>
  </sheetPr>
  <dimension ref="A1:AY1073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RowHeight="15" x14ac:dyDescent="0.25"/>
  <cols>
    <col min="2" max="2" width="43" bestFit="1" customWidth="1"/>
    <col min="3" max="3" width="10" customWidth="1"/>
    <col min="4" max="33" width="20.7109375" customWidth="1"/>
  </cols>
  <sheetData>
    <row r="1" spans="1:51" ht="22.5" thickTop="1" thickBot="1" x14ac:dyDescent="0.3">
      <c r="A1" s="43"/>
      <c r="B1" s="225" t="s">
        <v>17164</v>
      </c>
      <c r="C1" s="172" t="s">
        <v>7</v>
      </c>
      <c r="D1" s="173"/>
      <c r="E1" s="174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</row>
    <row r="2" spans="1:51" ht="15.75" thickTop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</row>
    <row r="3" spans="1:51" ht="21.75" thickBot="1" x14ac:dyDescent="0.4">
      <c r="A3" s="43"/>
      <c r="B3" s="139" t="str">
        <f>"Kommune: "&amp;Forside!C5</f>
        <v xml:space="preserve">Kommune: 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30.75" thickBot="1" x14ac:dyDescent="0.3">
      <c r="A4" s="43"/>
      <c r="B4" s="146" t="s">
        <v>3380</v>
      </c>
      <c r="C4" s="147">
        <f>COUNTIFS(FH_lokaler!$E$1:$E$1450,Forside!$C$5,FH_lokaler!$K$1:$K$1450,"Ja")</f>
        <v>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ht="24" thickBot="1" x14ac:dyDescent="0.4">
      <c r="A6" s="43"/>
      <c r="B6" s="140" t="s">
        <v>17165</v>
      </c>
      <c r="C6" s="141"/>
      <c r="D6" s="95">
        <v>1</v>
      </c>
      <c r="E6" s="95">
        <v>2</v>
      </c>
      <c r="F6" s="95">
        <v>3</v>
      </c>
      <c r="G6" s="95">
        <v>4</v>
      </c>
      <c r="H6" s="95">
        <v>5</v>
      </c>
      <c r="I6" s="95">
        <v>6</v>
      </c>
      <c r="J6" s="95">
        <v>7</v>
      </c>
      <c r="K6" s="95">
        <v>8</v>
      </c>
      <c r="L6" s="95">
        <v>9</v>
      </c>
      <c r="M6" s="95">
        <v>10</v>
      </c>
      <c r="N6" s="95">
        <v>11</v>
      </c>
      <c r="O6" s="95">
        <v>12</v>
      </c>
      <c r="P6" s="95">
        <v>13</v>
      </c>
      <c r="Q6" s="95">
        <v>14</v>
      </c>
      <c r="R6" s="95">
        <v>15</v>
      </c>
      <c r="S6" s="95">
        <v>16</v>
      </c>
      <c r="T6" s="95">
        <v>17</v>
      </c>
      <c r="U6" s="95">
        <v>18</v>
      </c>
      <c r="V6" s="95">
        <v>19</v>
      </c>
      <c r="W6" s="95">
        <v>20</v>
      </c>
      <c r="X6" s="95">
        <v>21</v>
      </c>
      <c r="Y6" s="95">
        <v>22</v>
      </c>
      <c r="Z6" s="95">
        <v>23</v>
      </c>
      <c r="AA6" s="95">
        <v>24</v>
      </c>
      <c r="AB6" s="95">
        <v>25</v>
      </c>
      <c r="AC6" s="95">
        <v>26</v>
      </c>
      <c r="AD6" s="95">
        <v>27</v>
      </c>
      <c r="AE6" s="95">
        <v>28</v>
      </c>
      <c r="AF6" s="95">
        <v>29</v>
      </c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</row>
    <row r="7" spans="1:51" ht="15.75" thickBot="1" x14ac:dyDescent="0.3">
      <c r="A7" s="43"/>
      <c r="B7" s="148" t="s">
        <v>17169</v>
      </c>
      <c r="C7" s="144">
        <f>SUM(D7:AF7)</f>
        <v>0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105">
        <f t="shared" ref="AG7" si="0">SUM(D7:AF7)</f>
        <v>0</v>
      </c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</row>
    <row r="8" spans="1:51" x14ac:dyDescent="0.25">
      <c r="A8" s="43"/>
      <c r="B8" s="43"/>
      <c r="C8" s="141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</row>
    <row r="9" spans="1:51" x14ac:dyDescent="0.25">
      <c r="A9" s="43"/>
      <c r="B9" s="43"/>
      <c r="C9" s="142" t="s">
        <v>27</v>
      </c>
      <c r="D9" s="142" t="str" cm="1">
        <f t="array" ref="D9">IF(D6&lt;=$C$4,TRANSPOSE(_xlfn._xlws.FILTER(FH_lokaler!$G$1:$G$1450,(FH_lokaler!$E$1:$E$1450=Forside!$C$5)*(FH_lokaler!$K$1:$K$1450="Ja"))),"")</f>
        <v/>
      </c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 t="s">
        <v>27</v>
      </c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</row>
    <row r="10" spans="1:51" x14ac:dyDescent="0.25">
      <c r="A10" s="43"/>
      <c r="B10" s="150" t="s">
        <v>17168</v>
      </c>
      <c r="C10" s="151">
        <f t="shared" ref="C10:C30" si="1">SUM(D10:AF10)</f>
        <v>0</v>
      </c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6">
        <f t="shared" ref="AG10:AG30" si="2">SUM(D10:AF10)</f>
        <v>0</v>
      </c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</row>
    <row r="11" spans="1:51" x14ac:dyDescent="0.25">
      <c r="A11" s="43"/>
      <c r="B11" s="143" t="e" cm="1">
        <f t="array" ref="B11">_xlfn.UNIQUE(_xlfn._xlws.FILTER('Stortingsvalg 2025'!$H$2:$H$5814,('Stortingsvalg 2025'!$B$2:$B$5814='Stortingsvalg 2025'!$R$2),""))</f>
        <v>#N/A</v>
      </c>
      <c r="C11" s="144">
        <f>SUM(D11:AF11)</f>
        <v>0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157">
        <f t="shared" si="2"/>
        <v>0</v>
      </c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</row>
    <row r="12" spans="1:51" x14ac:dyDescent="0.25">
      <c r="A12" s="43"/>
      <c r="B12" s="143"/>
      <c r="C12" s="144">
        <f t="shared" si="1"/>
        <v>0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157">
        <f t="shared" si="2"/>
        <v>0</v>
      </c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</row>
    <row r="13" spans="1:51" x14ac:dyDescent="0.25">
      <c r="A13" s="43"/>
      <c r="B13" s="143"/>
      <c r="C13" s="144">
        <f t="shared" si="1"/>
        <v>0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157">
        <f t="shared" si="2"/>
        <v>0</v>
      </c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</row>
    <row r="14" spans="1:51" x14ac:dyDescent="0.25">
      <c r="A14" s="43"/>
      <c r="B14" s="143"/>
      <c r="C14" s="144">
        <f t="shared" si="1"/>
        <v>0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157">
        <f t="shared" si="2"/>
        <v>0</v>
      </c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</row>
    <row r="15" spans="1:51" x14ac:dyDescent="0.25">
      <c r="A15" s="43"/>
      <c r="B15" s="143"/>
      <c r="C15" s="144">
        <f t="shared" si="1"/>
        <v>0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157">
        <f t="shared" si="2"/>
        <v>0</v>
      </c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</row>
    <row r="16" spans="1:51" x14ac:dyDescent="0.25">
      <c r="A16" s="43"/>
      <c r="B16" s="143"/>
      <c r="C16" s="144">
        <f t="shared" si="1"/>
        <v>0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157">
        <f t="shared" si="2"/>
        <v>0</v>
      </c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</row>
    <row r="17" spans="1:51" x14ac:dyDescent="0.25">
      <c r="A17" s="43"/>
      <c r="B17" s="143"/>
      <c r="C17" s="144">
        <f t="shared" si="1"/>
        <v>0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157">
        <f t="shared" si="2"/>
        <v>0</v>
      </c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</row>
    <row r="18" spans="1:51" x14ac:dyDescent="0.25">
      <c r="A18" s="43"/>
      <c r="B18" s="143"/>
      <c r="C18" s="144">
        <f t="shared" si="1"/>
        <v>0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157">
        <f t="shared" si="2"/>
        <v>0</v>
      </c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</row>
    <row r="19" spans="1:51" x14ac:dyDescent="0.25">
      <c r="A19" s="43"/>
      <c r="B19" s="143"/>
      <c r="C19" s="144">
        <f t="shared" si="1"/>
        <v>0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157">
        <f t="shared" si="2"/>
        <v>0</v>
      </c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</row>
    <row r="20" spans="1:51" x14ac:dyDescent="0.25">
      <c r="A20" s="43"/>
      <c r="B20" s="143"/>
      <c r="C20" s="144">
        <f t="shared" si="1"/>
        <v>0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157">
        <f t="shared" si="2"/>
        <v>0</v>
      </c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</row>
    <row r="21" spans="1:51" x14ac:dyDescent="0.25">
      <c r="A21" s="43"/>
      <c r="B21" s="143"/>
      <c r="C21" s="144">
        <f t="shared" si="1"/>
        <v>0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157">
        <f t="shared" si="2"/>
        <v>0</v>
      </c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</row>
    <row r="22" spans="1:51" x14ac:dyDescent="0.25">
      <c r="A22" s="43"/>
      <c r="B22" s="143"/>
      <c r="C22" s="144">
        <f t="shared" si="1"/>
        <v>0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157">
        <f t="shared" si="2"/>
        <v>0</v>
      </c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</row>
    <row r="23" spans="1:51" x14ac:dyDescent="0.25">
      <c r="A23" s="43"/>
      <c r="B23" s="143"/>
      <c r="C23" s="144">
        <f t="shared" si="1"/>
        <v>0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157">
        <f t="shared" si="2"/>
        <v>0</v>
      </c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</row>
    <row r="24" spans="1:51" ht="15" customHeight="1" x14ac:dyDescent="0.25">
      <c r="A24" s="43"/>
      <c r="B24" s="143"/>
      <c r="C24" s="144">
        <f t="shared" si="1"/>
        <v>0</v>
      </c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157">
        <f t="shared" si="2"/>
        <v>0</v>
      </c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</row>
    <row r="25" spans="1:51" ht="15" customHeight="1" x14ac:dyDescent="0.25">
      <c r="A25" s="43"/>
      <c r="B25" s="143"/>
      <c r="C25" s="144">
        <f t="shared" si="1"/>
        <v>0</v>
      </c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157">
        <f t="shared" si="2"/>
        <v>0</v>
      </c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</row>
    <row r="26" spans="1:51" x14ac:dyDescent="0.25">
      <c r="A26" s="43"/>
      <c r="B26" s="143"/>
      <c r="C26" s="144">
        <f t="shared" si="1"/>
        <v>0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157">
        <f t="shared" si="2"/>
        <v>0</v>
      </c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</row>
    <row r="27" spans="1:51" x14ac:dyDescent="0.25">
      <c r="A27" s="43"/>
      <c r="B27" s="143"/>
      <c r="C27" s="144">
        <f t="shared" si="1"/>
        <v>0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157">
        <f t="shared" si="2"/>
        <v>0</v>
      </c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</row>
    <row r="28" spans="1:51" x14ac:dyDescent="0.25">
      <c r="A28" s="43"/>
      <c r="B28" s="143"/>
      <c r="C28" s="144">
        <f t="shared" si="1"/>
        <v>0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157">
        <f t="shared" si="2"/>
        <v>0</v>
      </c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</row>
    <row r="29" spans="1:51" x14ac:dyDescent="0.25">
      <c r="A29" s="43"/>
      <c r="B29" s="143"/>
      <c r="C29" s="144">
        <f t="shared" si="1"/>
        <v>0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157">
        <f t="shared" si="2"/>
        <v>0</v>
      </c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</row>
    <row r="30" spans="1:51" x14ac:dyDescent="0.25">
      <c r="A30" s="43"/>
      <c r="B30" s="143"/>
      <c r="C30" s="144">
        <f t="shared" si="1"/>
        <v>0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157">
        <f t="shared" si="2"/>
        <v>0</v>
      </c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</row>
    <row r="31" spans="1:51" x14ac:dyDescent="0.25">
      <c r="A31" s="43"/>
      <c r="B31" s="43"/>
      <c r="C31" s="145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145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</row>
    <row r="32" spans="1:51" x14ac:dyDescent="0.25">
      <c r="A32" s="43"/>
      <c r="B32" s="143" t="s">
        <v>17144</v>
      </c>
      <c r="C32" s="144">
        <f>SUM(D32:AF32)</f>
        <v>0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157">
        <f>SUM(D32:AF32)</f>
        <v>0</v>
      </c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</row>
    <row r="33" spans="1:51" ht="15.75" thickBot="1" x14ac:dyDescent="0.3">
      <c r="A33" s="43"/>
      <c r="B33" s="43"/>
      <c r="C33" s="145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145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</row>
    <row r="34" spans="1:51" ht="15.75" thickBot="1" x14ac:dyDescent="0.3">
      <c r="A34" s="43"/>
      <c r="B34" s="148" t="s">
        <v>17171</v>
      </c>
      <c r="C34" s="144">
        <f>SUM(D34:AF34)</f>
        <v>0</v>
      </c>
      <c r="D34" s="144">
        <f t="shared" ref="D34:AF34" si="3">SUM(D11:D33)</f>
        <v>0</v>
      </c>
      <c r="E34" s="144">
        <f t="shared" si="3"/>
        <v>0</v>
      </c>
      <c r="F34" s="144">
        <f t="shared" si="3"/>
        <v>0</v>
      </c>
      <c r="G34" s="144">
        <f t="shared" si="3"/>
        <v>0</v>
      </c>
      <c r="H34" s="144">
        <f t="shared" si="3"/>
        <v>0</v>
      </c>
      <c r="I34" s="144">
        <f t="shared" si="3"/>
        <v>0</v>
      </c>
      <c r="J34" s="144">
        <f t="shared" si="3"/>
        <v>0</v>
      </c>
      <c r="K34" s="144">
        <f t="shared" si="3"/>
        <v>0</v>
      </c>
      <c r="L34" s="144">
        <f t="shared" si="3"/>
        <v>0</v>
      </c>
      <c r="M34" s="144">
        <f t="shared" si="3"/>
        <v>0</v>
      </c>
      <c r="N34" s="144">
        <f t="shared" si="3"/>
        <v>0</v>
      </c>
      <c r="O34" s="144">
        <f t="shared" si="3"/>
        <v>0</v>
      </c>
      <c r="P34" s="144">
        <f t="shared" si="3"/>
        <v>0</v>
      </c>
      <c r="Q34" s="144">
        <f t="shared" si="3"/>
        <v>0</v>
      </c>
      <c r="R34" s="144">
        <f t="shared" si="3"/>
        <v>0</v>
      </c>
      <c r="S34" s="144">
        <f t="shared" si="3"/>
        <v>0</v>
      </c>
      <c r="T34" s="144">
        <f t="shared" si="3"/>
        <v>0</v>
      </c>
      <c r="U34" s="144">
        <f t="shared" si="3"/>
        <v>0</v>
      </c>
      <c r="V34" s="144">
        <f t="shared" si="3"/>
        <v>0</v>
      </c>
      <c r="W34" s="144">
        <f t="shared" si="3"/>
        <v>0</v>
      </c>
      <c r="X34" s="144">
        <f t="shared" si="3"/>
        <v>0</v>
      </c>
      <c r="Y34" s="144">
        <f t="shared" si="3"/>
        <v>0</v>
      </c>
      <c r="Z34" s="144">
        <f t="shared" si="3"/>
        <v>0</v>
      </c>
      <c r="AA34" s="144">
        <f t="shared" si="3"/>
        <v>0</v>
      </c>
      <c r="AB34" s="144">
        <f t="shared" si="3"/>
        <v>0</v>
      </c>
      <c r="AC34" s="144">
        <f t="shared" si="3"/>
        <v>0</v>
      </c>
      <c r="AD34" s="144">
        <f t="shared" si="3"/>
        <v>0</v>
      </c>
      <c r="AE34" s="144">
        <f t="shared" si="3"/>
        <v>0</v>
      </c>
      <c r="AF34" s="144">
        <f t="shared" si="3"/>
        <v>0</v>
      </c>
      <c r="AG34" s="144">
        <f>SUM(D34:AF34)</f>
        <v>0</v>
      </c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</row>
    <row r="35" spans="1:51" ht="15.75" thickBot="1" x14ac:dyDescent="0.3">
      <c r="A35" s="43"/>
      <c r="B35" s="148" t="s">
        <v>17170</v>
      </c>
      <c r="C35" s="155">
        <f>SUM(D35:AF35)</f>
        <v>0</v>
      </c>
      <c r="D35" s="155">
        <f>D34-D7</f>
        <v>0</v>
      </c>
      <c r="E35" s="155">
        <f t="shared" ref="E35:AF35" si="4">E34-E7</f>
        <v>0</v>
      </c>
      <c r="F35" s="155">
        <f t="shared" si="4"/>
        <v>0</v>
      </c>
      <c r="G35" s="155">
        <f t="shared" si="4"/>
        <v>0</v>
      </c>
      <c r="H35" s="155">
        <f t="shared" si="4"/>
        <v>0</v>
      </c>
      <c r="I35" s="155">
        <f t="shared" si="4"/>
        <v>0</v>
      </c>
      <c r="J35" s="155">
        <f t="shared" si="4"/>
        <v>0</v>
      </c>
      <c r="K35" s="155">
        <f t="shared" si="4"/>
        <v>0</v>
      </c>
      <c r="L35" s="155">
        <f t="shared" si="4"/>
        <v>0</v>
      </c>
      <c r="M35" s="155">
        <f t="shared" si="4"/>
        <v>0</v>
      </c>
      <c r="N35" s="155">
        <f t="shared" si="4"/>
        <v>0</v>
      </c>
      <c r="O35" s="155">
        <f t="shared" si="4"/>
        <v>0</v>
      </c>
      <c r="P35" s="155">
        <f t="shared" si="4"/>
        <v>0</v>
      </c>
      <c r="Q35" s="155">
        <f t="shared" si="4"/>
        <v>0</v>
      </c>
      <c r="R35" s="155">
        <f t="shared" si="4"/>
        <v>0</v>
      </c>
      <c r="S35" s="155">
        <f t="shared" si="4"/>
        <v>0</v>
      </c>
      <c r="T35" s="155">
        <f t="shared" si="4"/>
        <v>0</v>
      </c>
      <c r="U35" s="155">
        <f t="shared" si="4"/>
        <v>0</v>
      </c>
      <c r="V35" s="155">
        <f t="shared" si="4"/>
        <v>0</v>
      </c>
      <c r="W35" s="155">
        <f t="shared" si="4"/>
        <v>0</v>
      </c>
      <c r="X35" s="155">
        <f t="shared" si="4"/>
        <v>0</v>
      </c>
      <c r="Y35" s="155">
        <f t="shared" si="4"/>
        <v>0</v>
      </c>
      <c r="Z35" s="155">
        <f t="shared" si="4"/>
        <v>0</v>
      </c>
      <c r="AA35" s="155">
        <f t="shared" si="4"/>
        <v>0</v>
      </c>
      <c r="AB35" s="155">
        <f t="shared" si="4"/>
        <v>0</v>
      </c>
      <c r="AC35" s="155">
        <f t="shared" si="4"/>
        <v>0</v>
      </c>
      <c r="AD35" s="155">
        <f t="shared" si="4"/>
        <v>0</v>
      </c>
      <c r="AE35" s="155">
        <f t="shared" si="4"/>
        <v>0</v>
      </c>
      <c r="AF35" s="155">
        <f t="shared" si="4"/>
        <v>0</v>
      </c>
      <c r="AG35" s="144">
        <f>SUM(D35:AF35)</f>
        <v>0</v>
      </c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</row>
    <row r="36" spans="1:51" ht="15.75" thickBot="1" x14ac:dyDescent="0.3">
      <c r="A36" s="43"/>
      <c r="B36" s="43"/>
      <c r="C36" s="145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145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</row>
    <row r="37" spans="1:51" ht="15.75" thickBot="1" x14ac:dyDescent="0.3">
      <c r="A37" s="43"/>
      <c r="B37" s="38" t="s">
        <v>17166</v>
      </c>
      <c r="C37" s="145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145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</row>
    <row r="38" spans="1:51" x14ac:dyDescent="0.25">
      <c r="A38" s="43"/>
      <c r="B38" s="40" t="s">
        <v>41</v>
      </c>
      <c r="C38" s="144">
        <f>SUM(D38:AF38)</f>
        <v>0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157">
        <f>SUM(D38:AF38)</f>
        <v>0</v>
      </c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</row>
    <row r="39" spans="1:51" x14ac:dyDescent="0.25">
      <c r="A39" s="43"/>
      <c r="B39" s="41" t="s">
        <v>42</v>
      </c>
      <c r="C39" s="144">
        <f>SUM(D39:AF39)</f>
        <v>0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157">
        <f>SUM(D39:AF39)</f>
        <v>0</v>
      </c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</row>
    <row r="40" spans="1:51" x14ac:dyDescent="0.25">
      <c r="A40" s="43"/>
      <c r="B40" s="41" t="s">
        <v>43</v>
      </c>
      <c r="C40" s="144">
        <f>SUM(D40:AF40)</f>
        <v>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157">
        <f>SUM(D40:AF40)</f>
        <v>0</v>
      </c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</row>
    <row r="41" spans="1:51" ht="15.75" thickBot="1" x14ac:dyDescent="0.3">
      <c r="A41" s="43"/>
      <c r="B41" s="41" t="s">
        <v>44</v>
      </c>
      <c r="C41" s="144">
        <f>SUM(D41:AF41)</f>
        <v>0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157">
        <f>SUM(D41:AF41)</f>
        <v>0</v>
      </c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</row>
    <row r="42" spans="1:51" ht="15.75" thickBot="1" x14ac:dyDescent="0.3">
      <c r="A42" s="43"/>
      <c r="B42" s="38" t="s">
        <v>3363</v>
      </c>
      <c r="C42" s="144">
        <f>SUM(D42:AF42)</f>
        <v>0</v>
      </c>
      <c r="D42" s="144">
        <f>SUM(D38:D41)</f>
        <v>0</v>
      </c>
      <c r="E42" s="144">
        <f t="shared" ref="E42:AF42" si="5">SUM(E38:E41)</f>
        <v>0</v>
      </c>
      <c r="F42" s="144">
        <f t="shared" si="5"/>
        <v>0</v>
      </c>
      <c r="G42" s="144">
        <f t="shared" si="5"/>
        <v>0</v>
      </c>
      <c r="H42" s="144">
        <f t="shared" si="5"/>
        <v>0</v>
      </c>
      <c r="I42" s="144">
        <f t="shared" si="5"/>
        <v>0</v>
      </c>
      <c r="J42" s="144">
        <f t="shared" si="5"/>
        <v>0</v>
      </c>
      <c r="K42" s="144">
        <f t="shared" si="5"/>
        <v>0</v>
      </c>
      <c r="L42" s="144">
        <f t="shared" si="5"/>
        <v>0</v>
      </c>
      <c r="M42" s="144">
        <f t="shared" si="5"/>
        <v>0</v>
      </c>
      <c r="N42" s="144">
        <f t="shared" si="5"/>
        <v>0</v>
      </c>
      <c r="O42" s="144">
        <f t="shared" si="5"/>
        <v>0</v>
      </c>
      <c r="P42" s="144">
        <f t="shared" si="5"/>
        <v>0</v>
      </c>
      <c r="Q42" s="144">
        <f t="shared" si="5"/>
        <v>0</v>
      </c>
      <c r="R42" s="144">
        <f t="shared" si="5"/>
        <v>0</v>
      </c>
      <c r="S42" s="144">
        <f t="shared" si="5"/>
        <v>0</v>
      </c>
      <c r="T42" s="144">
        <f t="shared" si="5"/>
        <v>0</v>
      </c>
      <c r="U42" s="144">
        <f t="shared" si="5"/>
        <v>0</v>
      </c>
      <c r="V42" s="144">
        <f t="shared" si="5"/>
        <v>0</v>
      </c>
      <c r="W42" s="144">
        <f t="shared" si="5"/>
        <v>0</v>
      </c>
      <c r="X42" s="144">
        <f t="shared" si="5"/>
        <v>0</v>
      </c>
      <c r="Y42" s="144">
        <f t="shared" si="5"/>
        <v>0</v>
      </c>
      <c r="Z42" s="144">
        <f t="shared" si="5"/>
        <v>0</v>
      </c>
      <c r="AA42" s="144">
        <f t="shared" si="5"/>
        <v>0</v>
      </c>
      <c r="AB42" s="144">
        <f t="shared" si="5"/>
        <v>0</v>
      </c>
      <c r="AC42" s="144">
        <f t="shared" si="5"/>
        <v>0</v>
      </c>
      <c r="AD42" s="144">
        <f t="shared" si="5"/>
        <v>0</v>
      </c>
      <c r="AE42" s="144">
        <f t="shared" si="5"/>
        <v>0</v>
      </c>
      <c r="AF42" s="144">
        <f t="shared" si="5"/>
        <v>0</v>
      </c>
      <c r="AG42" s="144">
        <f>SUM(D42:AF42)</f>
        <v>0</v>
      </c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</row>
    <row r="43" spans="1:51" ht="15.75" thickBot="1" x14ac:dyDescent="0.3">
      <c r="A43" s="43"/>
      <c r="B43" s="43"/>
      <c r="C43" s="145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145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</row>
    <row r="44" spans="1:51" ht="15.75" thickBot="1" x14ac:dyDescent="0.3">
      <c r="A44" s="43"/>
      <c r="B44" s="38" t="s">
        <v>3364</v>
      </c>
      <c r="C44" s="144">
        <f>SUM(D44:AF44)</f>
        <v>0</v>
      </c>
      <c r="D44" s="144">
        <f>D34+D42</f>
        <v>0</v>
      </c>
      <c r="E44" s="144">
        <f t="shared" ref="E44:AF44" si="6">E34+E42</f>
        <v>0</v>
      </c>
      <c r="F44" s="144">
        <f t="shared" si="6"/>
        <v>0</v>
      </c>
      <c r="G44" s="144">
        <f t="shared" si="6"/>
        <v>0</v>
      </c>
      <c r="H44" s="144">
        <f t="shared" si="6"/>
        <v>0</v>
      </c>
      <c r="I44" s="144">
        <f t="shared" si="6"/>
        <v>0</v>
      </c>
      <c r="J44" s="144">
        <f t="shared" si="6"/>
        <v>0</v>
      </c>
      <c r="K44" s="144">
        <f t="shared" si="6"/>
        <v>0</v>
      </c>
      <c r="L44" s="144">
        <f t="shared" si="6"/>
        <v>0</v>
      </c>
      <c r="M44" s="144">
        <f t="shared" si="6"/>
        <v>0</v>
      </c>
      <c r="N44" s="144">
        <f t="shared" si="6"/>
        <v>0</v>
      </c>
      <c r="O44" s="144">
        <f t="shared" si="6"/>
        <v>0</v>
      </c>
      <c r="P44" s="144">
        <f t="shared" si="6"/>
        <v>0</v>
      </c>
      <c r="Q44" s="144">
        <f t="shared" si="6"/>
        <v>0</v>
      </c>
      <c r="R44" s="144">
        <f t="shared" si="6"/>
        <v>0</v>
      </c>
      <c r="S44" s="144">
        <f t="shared" si="6"/>
        <v>0</v>
      </c>
      <c r="T44" s="144">
        <f t="shared" si="6"/>
        <v>0</v>
      </c>
      <c r="U44" s="144">
        <f t="shared" si="6"/>
        <v>0</v>
      </c>
      <c r="V44" s="144">
        <f t="shared" si="6"/>
        <v>0</v>
      </c>
      <c r="W44" s="144">
        <f t="shared" si="6"/>
        <v>0</v>
      </c>
      <c r="X44" s="144">
        <f t="shared" si="6"/>
        <v>0</v>
      </c>
      <c r="Y44" s="144">
        <f t="shared" si="6"/>
        <v>0</v>
      </c>
      <c r="Z44" s="144">
        <f t="shared" si="6"/>
        <v>0</v>
      </c>
      <c r="AA44" s="144">
        <f t="shared" si="6"/>
        <v>0</v>
      </c>
      <c r="AB44" s="144">
        <f t="shared" si="6"/>
        <v>0</v>
      </c>
      <c r="AC44" s="144">
        <f t="shared" si="6"/>
        <v>0</v>
      </c>
      <c r="AD44" s="144">
        <f t="shared" si="6"/>
        <v>0</v>
      </c>
      <c r="AE44" s="144">
        <f t="shared" si="6"/>
        <v>0</v>
      </c>
      <c r="AF44" s="144">
        <f t="shared" si="6"/>
        <v>0</v>
      </c>
      <c r="AG44" s="144">
        <f>SUM(D44:AF44)</f>
        <v>0</v>
      </c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</row>
    <row r="45" spans="1:51" x14ac:dyDescent="0.2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</row>
    <row r="46" spans="1:51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</row>
    <row r="47" spans="1:51" x14ac:dyDescent="0.2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</row>
    <row r="48" spans="1:51" ht="23.25" x14ac:dyDescent="0.35">
      <c r="A48" s="43"/>
      <c r="B48" s="220" t="s">
        <v>17161</v>
      </c>
      <c r="C48" s="221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</row>
    <row r="49" spans="1:51" x14ac:dyDescent="0.2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</row>
    <row r="50" spans="1:51" x14ac:dyDescent="0.2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</row>
    <row r="51" spans="1:51" x14ac:dyDescent="0.2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</row>
    <row r="52" spans="1:51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</row>
    <row r="53" spans="1:51" x14ac:dyDescent="0.2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</row>
    <row r="54" spans="1:51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</row>
    <row r="55" spans="1:51" x14ac:dyDescent="0.2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</row>
    <row r="56" spans="1:51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</row>
    <row r="57" spans="1:51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</row>
    <row r="58" spans="1:51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</row>
    <row r="59" spans="1:51" x14ac:dyDescent="0.2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</row>
    <row r="60" spans="1:51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</row>
    <row r="61" spans="1:51" x14ac:dyDescent="0.2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</row>
    <row r="75" spans="4:4" x14ac:dyDescent="0.25">
      <c r="D75" s="8"/>
    </row>
    <row r="161" spans="16:16" x14ac:dyDescent="0.25">
      <c r="P161" cm="1">
        <f t="array" ref="P161">MAXA(LEN(G162:G1073))</f>
        <v>0</v>
      </c>
    </row>
    <row r="162" spans="16:16" x14ac:dyDescent="0.25">
      <c r="P162" cm="1">
        <f t="array" ref="P162:P1073">LEN(G162:G1073)</f>
        <v>0</v>
      </c>
    </row>
    <row r="163" spans="16:16" x14ac:dyDescent="0.25">
      <c r="P163">
        <v>0</v>
      </c>
    </row>
    <row r="164" spans="16:16" x14ac:dyDescent="0.25">
      <c r="P164">
        <v>0</v>
      </c>
    </row>
    <row r="165" spans="16:16" x14ac:dyDescent="0.25">
      <c r="P165">
        <v>0</v>
      </c>
    </row>
    <row r="166" spans="16:16" x14ac:dyDescent="0.25">
      <c r="P166">
        <v>0</v>
      </c>
    </row>
    <row r="167" spans="16:16" x14ac:dyDescent="0.25">
      <c r="P167">
        <v>0</v>
      </c>
    </row>
    <row r="168" spans="16:16" x14ac:dyDescent="0.25">
      <c r="P168">
        <v>0</v>
      </c>
    </row>
    <row r="169" spans="16:16" x14ac:dyDescent="0.25">
      <c r="P169">
        <v>0</v>
      </c>
    </row>
    <row r="170" spans="16:16" x14ac:dyDescent="0.25">
      <c r="P170">
        <v>0</v>
      </c>
    </row>
    <row r="171" spans="16:16" x14ac:dyDescent="0.25">
      <c r="P171">
        <v>0</v>
      </c>
    </row>
    <row r="172" spans="16:16" x14ac:dyDescent="0.25">
      <c r="P172">
        <v>0</v>
      </c>
    </row>
    <row r="173" spans="16:16" x14ac:dyDescent="0.25">
      <c r="P173">
        <v>0</v>
      </c>
    </row>
    <row r="174" spans="16:16" x14ac:dyDescent="0.25">
      <c r="P174">
        <v>0</v>
      </c>
    </row>
    <row r="175" spans="16:16" x14ac:dyDescent="0.25">
      <c r="P175">
        <v>0</v>
      </c>
    </row>
    <row r="176" spans="16:16" x14ac:dyDescent="0.25">
      <c r="P176">
        <v>0</v>
      </c>
    </row>
    <row r="177" spans="16:16" x14ac:dyDescent="0.25">
      <c r="P177">
        <v>0</v>
      </c>
    </row>
    <row r="178" spans="16:16" x14ac:dyDescent="0.25">
      <c r="P178">
        <v>0</v>
      </c>
    </row>
    <row r="179" spans="16:16" x14ac:dyDescent="0.25">
      <c r="P179">
        <v>0</v>
      </c>
    </row>
    <row r="180" spans="16:16" x14ac:dyDescent="0.25">
      <c r="P180">
        <v>0</v>
      </c>
    </row>
    <row r="181" spans="16:16" x14ac:dyDescent="0.25">
      <c r="P181">
        <v>0</v>
      </c>
    </row>
    <row r="182" spans="16:16" x14ac:dyDescent="0.25">
      <c r="P182">
        <v>0</v>
      </c>
    </row>
    <row r="183" spans="16:16" x14ac:dyDescent="0.25">
      <c r="P183">
        <v>0</v>
      </c>
    </row>
    <row r="184" spans="16:16" x14ac:dyDescent="0.25">
      <c r="P184">
        <v>0</v>
      </c>
    </row>
    <row r="185" spans="16:16" x14ac:dyDescent="0.25">
      <c r="P185">
        <v>0</v>
      </c>
    </row>
    <row r="186" spans="16:16" x14ac:dyDescent="0.25">
      <c r="P186">
        <v>0</v>
      </c>
    </row>
    <row r="187" spans="16:16" x14ac:dyDescent="0.25">
      <c r="P187">
        <v>0</v>
      </c>
    </row>
    <row r="188" spans="16:16" x14ac:dyDescent="0.25">
      <c r="P188">
        <v>0</v>
      </c>
    </row>
    <row r="189" spans="16:16" x14ac:dyDescent="0.25">
      <c r="P189">
        <v>0</v>
      </c>
    </row>
    <row r="190" spans="16:16" x14ac:dyDescent="0.25">
      <c r="P190">
        <v>0</v>
      </c>
    </row>
    <row r="191" spans="16:16" x14ac:dyDescent="0.25">
      <c r="P191">
        <v>0</v>
      </c>
    </row>
    <row r="192" spans="16:16" x14ac:dyDescent="0.25">
      <c r="P192">
        <v>0</v>
      </c>
    </row>
    <row r="193" spans="16:16" x14ac:dyDescent="0.25">
      <c r="P193">
        <v>0</v>
      </c>
    </row>
    <row r="194" spans="16:16" x14ac:dyDescent="0.25">
      <c r="P194">
        <v>0</v>
      </c>
    </row>
    <row r="195" spans="16:16" x14ac:dyDescent="0.25">
      <c r="P195">
        <v>0</v>
      </c>
    </row>
    <row r="196" spans="16:16" x14ac:dyDescent="0.25">
      <c r="P196">
        <v>0</v>
      </c>
    </row>
    <row r="197" spans="16:16" x14ac:dyDescent="0.25">
      <c r="P197">
        <v>0</v>
      </c>
    </row>
    <row r="198" spans="16:16" x14ac:dyDescent="0.25">
      <c r="P198">
        <v>0</v>
      </c>
    </row>
    <row r="199" spans="16:16" x14ac:dyDescent="0.25">
      <c r="P199">
        <v>0</v>
      </c>
    </row>
    <row r="200" spans="16:16" x14ac:dyDescent="0.25">
      <c r="P200">
        <v>0</v>
      </c>
    </row>
    <row r="201" spans="16:16" x14ac:dyDescent="0.25">
      <c r="P201">
        <v>0</v>
      </c>
    </row>
    <row r="202" spans="16:16" x14ac:dyDescent="0.25">
      <c r="P202">
        <v>0</v>
      </c>
    </row>
    <row r="203" spans="16:16" x14ac:dyDescent="0.25">
      <c r="P203">
        <v>0</v>
      </c>
    </row>
    <row r="204" spans="16:16" x14ac:dyDescent="0.25">
      <c r="P204">
        <v>0</v>
      </c>
    </row>
    <row r="205" spans="16:16" x14ac:dyDescent="0.25">
      <c r="P205">
        <v>0</v>
      </c>
    </row>
    <row r="206" spans="16:16" x14ac:dyDescent="0.25">
      <c r="P206">
        <v>0</v>
      </c>
    </row>
    <row r="207" spans="16:16" x14ac:dyDescent="0.25">
      <c r="P207">
        <v>0</v>
      </c>
    </row>
    <row r="208" spans="16:16" x14ac:dyDescent="0.25">
      <c r="P208">
        <v>0</v>
      </c>
    </row>
    <row r="209" spans="16:16" x14ac:dyDescent="0.25">
      <c r="P209">
        <v>0</v>
      </c>
    </row>
    <row r="210" spans="16:16" x14ac:dyDescent="0.25">
      <c r="P210">
        <v>0</v>
      </c>
    </row>
    <row r="211" spans="16:16" x14ac:dyDescent="0.25">
      <c r="P211">
        <v>0</v>
      </c>
    </row>
    <row r="212" spans="16:16" x14ac:dyDescent="0.25">
      <c r="P212">
        <v>0</v>
      </c>
    </row>
    <row r="213" spans="16:16" x14ac:dyDescent="0.25">
      <c r="P213">
        <v>0</v>
      </c>
    </row>
    <row r="214" spans="16:16" x14ac:dyDescent="0.25">
      <c r="P214">
        <v>0</v>
      </c>
    </row>
    <row r="215" spans="16:16" x14ac:dyDescent="0.25">
      <c r="P215">
        <v>0</v>
      </c>
    </row>
    <row r="216" spans="16:16" x14ac:dyDescent="0.25">
      <c r="P216">
        <v>0</v>
      </c>
    </row>
    <row r="217" spans="16:16" x14ac:dyDescent="0.25">
      <c r="P217">
        <v>0</v>
      </c>
    </row>
    <row r="218" spans="16:16" x14ac:dyDescent="0.25">
      <c r="P218">
        <v>0</v>
      </c>
    </row>
    <row r="219" spans="16:16" x14ac:dyDescent="0.25">
      <c r="P219">
        <v>0</v>
      </c>
    </row>
    <row r="220" spans="16:16" x14ac:dyDescent="0.25">
      <c r="P220">
        <v>0</v>
      </c>
    </row>
    <row r="221" spans="16:16" x14ac:dyDescent="0.25">
      <c r="P221">
        <v>0</v>
      </c>
    </row>
    <row r="222" spans="16:16" x14ac:dyDescent="0.25">
      <c r="P222">
        <v>0</v>
      </c>
    </row>
    <row r="223" spans="16:16" x14ac:dyDescent="0.25">
      <c r="P223">
        <v>0</v>
      </c>
    </row>
    <row r="224" spans="16:16" x14ac:dyDescent="0.25">
      <c r="P224">
        <v>0</v>
      </c>
    </row>
    <row r="225" spans="16:16" x14ac:dyDescent="0.25">
      <c r="P225">
        <v>0</v>
      </c>
    </row>
    <row r="226" spans="16:16" x14ac:dyDescent="0.25">
      <c r="P226">
        <v>0</v>
      </c>
    </row>
    <row r="227" spans="16:16" x14ac:dyDescent="0.25">
      <c r="P227">
        <v>0</v>
      </c>
    </row>
    <row r="228" spans="16:16" x14ac:dyDescent="0.25">
      <c r="P228">
        <v>0</v>
      </c>
    </row>
    <row r="229" spans="16:16" x14ac:dyDescent="0.25">
      <c r="P229">
        <v>0</v>
      </c>
    </row>
    <row r="230" spans="16:16" x14ac:dyDescent="0.25">
      <c r="P230">
        <v>0</v>
      </c>
    </row>
    <row r="231" spans="16:16" x14ac:dyDescent="0.25">
      <c r="P231">
        <v>0</v>
      </c>
    </row>
    <row r="232" spans="16:16" x14ac:dyDescent="0.25">
      <c r="P232">
        <v>0</v>
      </c>
    </row>
    <row r="233" spans="16:16" x14ac:dyDescent="0.25">
      <c r="P233">
        <v>0</v>
      </c>
    </row>
    <row r="234" spans="16:16" x14ac:dyDescent="0.25">
      <c r="P234">
        <v>0</v>
      </c>
    </row>
    <row r="235" spans="16:16" x14ac:dyDescent="0.25">
      <c r="P235">
        <v>0</v>
      </c>
    </row>
    <row r="236" spans="16:16" x14ac:dyDescent="0.25">
      <c r="P236">
        <v>0</v>
      </c>
    </row>
    <row r="237" spans="16:16" x14ac:dyDescent="0.25">
      <c r="P237">
        <v>0</v>
      </c>
    </row>
    <row r="238" spans="16:16" x14ac:dyDescent="0.25">
      <c r="P238">
        <v>0</v>
      </c>
    </row>
    <row r="239" spans="16:16" x14ac:dyDescent="0.25">
      <c r="P239">
        <v>0</v>
      </c>
    </row>
    <row r="240" spans="16:16" x14ac:dyDescent="0.25">
      <c r="P240">
        <v>0</v>
      </c>
    </row>
    <row r="241" spans="16:16" x14ac:dyDescent="0.25">
      <c r="P241">
        <v>0</v>
      </c>
    </row>
    <row r="242" spans="16:16" x14ac:dyDescent="0.25">
      <c r="P242">
        <v>0</v>
      </c>
    </row>
    <row r="243" spans="16:16" x14ac:dyDescent="0.25">
      <c r="P243">
        <v>0</v>
      </c>
    </row>
    <row r="244" spans="16:16" x14ac:dyDescent="0.25">
      <c r="P244">
        <v>0</v>
      </c>
    </row>
    <row r="245" spans="16:16" x14ac:dyDescent="0.25">
      <c r="P245">
        <v>0</v>
      </c>
    </row>
    <row r="246" spans="16:16" x14ac:dyDescent="0.25">
      <c r="P246">
        <v>0</v>
      </c>
    </row>
    <row r="247" spans="16:16" x14ac:dyDescent="0.25">
      <c r="P247">
        <v>0</v>
      </c>
    </row>
    <row r="248" spans="16:16" x14ac:dyDescent="0.25">
      <c r="P248">
        <v>0</v>
      </c>
    </row>
    <row r="249" spans="16:16" x14ac:dyDescent="0.25">
      <c r="P249">
        <v>0</v>
      </c>
    </row>
    <row r="250" spans="16:16" x14ac:dyDescent="0.25">
      <c r="P250">
        <v>0</v>
      </c>
    </row>
    <row r="251" spans="16:16" x14ac:dyDescent="0.25">
      <c r="P251">
        <v>0</v>
      </c>
    </row>
    <row r="252" spans="16:16" x14ac:dyDescent="0.25">
      <c r="P252">
        <v>0</v>
      </c>
    </row>
    <row r="253" spans="16:16" x14ac:dyDescent="0.25">
      <c r="P253">
        <v>0</v>
      </c>
    </row>
    <row r="254" spans="16:16" x14ac:dyDescent="0.25">
      <c r="P254">
        <v>0</v>
      </c>
    </row>
    <row r="255" spans="16:16" x14ac:dyDescent="0.25">
      <c r="P255">
        <v>0</v>
      </c>
    </row>
    <row r="256" spans="16:16" x14ac:dyDescent="0.25">
      <c r="P256">
        <v>0</v>
      </c>
    </row>
    <row r="257" spans="16:16" x14ac:dyDescent="0.25">
      <c r="P257">
        <v>0</v>
      </c>
    </row>
    <row r="258" spans="16:16" x14ac:dyDescent="0.25">
      <c r="P258">
        <v>0</v>
      </c>
    </row>
    <row r="259" spans="16:16" x14ac:dyDescent="0.25">
      <c r="P259">
        <v>0</v>
      </c>
    </row>
    <row r="260" spans="16:16" x14ac:dyDescent="0.25">
      <c r="P260">
        <v>0</v>
      </c>
    </row>
    <row r="261" spans="16:16" x14ac:dyDescent="0.25">
      <c r="P261">
        <v>0</v>
      </c>
    </row>
    <row r="262" spans="16:16" x14ac:dyDescent="0.25">
      <c r="P262">
        <v>0</v>
      </c>
    </row>
    <row r="263" spans="16:16" x14ac:dyDescent="0.25">
      <c r="P263">
        <v>0</v>
      </c>
    </row>
    <row r="264" spans="16:16" x14ac:dyDescent="0.25">
      <c r="P264">
        <v>0</v>
      </c>
    </row>
    <row r="265" spans="16:16" x14ac:dyDescent="0.25">
      <c r="P265">
        <v>0</v>
      </c>
    </row>
    <row r="266" spans="16:16" x14ac:dyDescent="0.25">
      <c r="P266">
        <v>0</v>
      </c>
    </row>
    <row r="267" spans="16:16" x14ac:dyDescent="0.25">
      <c r="P267">
        <v>0</v>
      </c>
    </row>
    <row r="268" spans="16:16" x14ac:dyDescent="0.25">
      <c r="P268">
        <v>0</v>
      </c>
    </row>
    <row r="269" spans="16:16" x14ac:dyDescent="0.25">
      <c r="P269">
        <v>0</v>
      </c>
    </row>
    <row r="270" spans="16:16" x14ac:dyDescent="0.25">
      <c r="P270">
        <v>0</v>
      </c>
    </row>
    <row r="271" spans="16:16" x14ac:dyDescent="0.25">
      <c r="P271">
        <v>0</v>
      </c>
    </row>
    <row r="272" spans="16:16" x14ac:dyDescent="0.25">
      <c r="P272">
        <v>0</v>
      </c>
    </row>
    <row r="273" spans="16:16" x14ac:dyDescent="0.25">
      <c r="P273">
        <v>0</v>
      </c>
    </row>
    <row r="274" spans="16:16" x14ac:dyDescent="0.25">
      <c r="P274">
        <v>0</v>
      </c>
    </row>
    <row r="275" spans="16:16" x14ac:dyDescent="0.25">
      <c r="P275">
        <v>0</v>
      </c>
    </row>
    <row r="276" spans="16:16" x14ac:dyDescent="0.25">
      <c r="P276">
        <v>0</v>
      </c>
    </row>
    <row r="277" spans="16:16" x14ac:dyDescent="0.25">
      <c r="P277">
        <v>0</v>
      </c>
    </row>
    <row r="278" spans="16:16" x14ac:dyDescent="0.25">
      <c r="P278">
        <v>0</v>
      </c>
    </row>
    <row r="279" spans="16:16" x14ac:dyDescent="0.25">
      <c r="P279">
        <v>0</v>
      </c>
    </row>
    <row r="280" spans="16:16" x14ac:dyDescent="0.25">
      <c r="P280">
        <v>0</v>
      </c>
    </row>
    <row r="281" spans="16:16" x14ac:dyDescent="0.25">
      <c r="P281">
        <v>0</v>
      </c>
    </row>
    <row r="282" spans="16:16" x14ac:dyDescent="0.25">
      <c r="P282">
        <v>0</v>
      </c>
    </row>
    <row r="283" spans="16:16" x14ac:dyDescent="0.25">
      <c r="P283">
        <v>0</v>
      </c>
    </row>
    <row r="284" spans="16:16" x14ac:dyDescent="0.25">
      <c r="P284">
        <v>0</v>
      </c>
    </row>
    <row r="285" spans="16:16" x14ac:dyDescent="0.25">
      <c r="P285">
        <v>0</v>
      </c>
    </row>
    <row r="286" spans="16:16" x14ac:dyDescent="0.25">
      <c r="P286">
        <v>0</v>
      </c>
    </row>
    <row r="287" spans="16:16" x14ac:dyDescent="0.25">
      <c r="P287">
        <v>0</v>
      </c>
    </row>
    <row r="288" spans="16:16" x14ac:dyDescent="0.25">
      <c r="P288">
        <v>0</v>
      </c>
    </row>
    <row r="289" spans="16:16" x14ac:dyDescent="0.25">
      <c r="P289">
        <v>0</v>
      </c>
    </row>
    <row r="290" spans="16:16" x14ac:dyDescent="0.25">
      <c r="P290">
        <v>0</v>
      </c>
    </row>
    <row r="291" spans="16:16" x14ac:dyDescent="0.25">
      <c r="P291">
        <v>0</v>
      </c>
    </row>
    <row r="292" spans="16:16" x14ac:dyDescent="0.25">
      <c r="P292">
        <v>0</v>
      </c>
    </row>
    <row r="293" spans="16:16" x14ac:dyDescent="0.25">
      <c r="P293">
        <v>0</v>
      </c>
    </row>
    <row r="294" spans="16:16" x14ac:dyDescent="0.25">
      <c r="P294">
        <v>0</v>
      </c>
    </row>
    <row r="295" spans="16:16" x14ac:dyDescent="0.25">
      <c r="P295">
        <v>0</v>
      </c>
    </row>
    <row r="296" spans="16:16" x14ac:dyDescent="0.25">
      <c r="P296">
        <v>0</v>
      </c>
    </row>
    <row r="297" spans="16:16" x14ac:dyDescent="0.25">
      <c r="P297">
        <v>0</v>
      </c>
    </row>
    <row r="298" spans="16:16" x14ac:dyDescent="0.25">
      <c r="P298">
        <v>0</v>
      </c>
    </row>
    <row r="299" spans="16:16" x14ac:dyDescent="0.25">
      <c r="P299">
        <v>0</v>
      </c>
    </row>
    <row r="300" spans="16:16" x14ac:dyDescent="0.25">
      <c r="P300">
        <v>0</v>
      </c>
    </row>
    <row r="301" spans="16:16" x14ac:dyDescent="0.25">
      <c r="P301">
        <v>0</v>
      </c>
    </row>
    <row r="302" spans="16:16" x14ac:dyDescent="0.25">
      <c r="P302">
        <v>0</v>
      </c>
    </row>
    <row r="303" spans="16:16" x14ac:dyDescent="0.25">
      <c r="P303">
        <v>0</v>
      </c>
    </row>
    <row r="304" spans="16:16" x14ac:dyDescent="0.25">
      <c r="P304">
        <v>0</v>
      </c>
    </row>
    <row r="305" spans="16:16" x14ac:dyDescent="0.25">
      <c r="P305">
        <v>0</v>
      </c>
    </row>
    <row r="306" spans="16:16" x14ac:dyDescent="0.25">
      <c r="P306">
        <v>0</v>
      </c>
    </row>
    <row r="307" spans="16:16" x14ac:dyDescent="0.25">
      <c r="P307">
        <v>0</v>
      </c>
    </row>
    <row r="308" spans="16:16" x14ac:dyDescent="0.25">
      <c r="P308">
        <v>0</v>
      </c>
    </row>
    <row r="309" spans="16:16" x14ac:dyDescent="0.25">
      <c r="P309">
        <v>0</v>
      </c>
    </row>
    <row r="310" spans="16:16" x14ac:dyDescent="0.25">
      <c r="P310">
        <v>0</v>
      </c>
    </row>
    <row r="311" spans="16:16" x14ac:dyDescent="0.25">
      <c r="P311">
        <v>0</v>
      </c>
    </row>
    <row r="312" spans="16:16" x14ac:dyDescent="0.25">
      <c r="P312">
        <v>0</v>
      </c>
    </row>
    <row r="313" spans="16:16" x14ac:dyDescent="0.25">
      <c r="P313">
        <v>0</v>
      </c>
    </row>
    <row r="314" spans="16:16" x14ac:dyDescent="0.25">
      <c r="P314">
        <v>0</v>
      </c>
    </row>
    <row r="315" spans="16:16" x14ac:dyDescent="0.25">
      <c r="P315">
        <v>0</v>
      </c>
    </row>
    <row r="316" spans="16:16" x14ac:dyDescent="0.25">
      <c r="P316">
        <v>0</v>
      </c>
    </row>
    <row r="317" spans="16:16" x14ac:dyDescent="0.25">
      <c r="P317">
        <v>0</v>
      </c>
    </row>
    <row r="318" spans="16:16" x14ac:dyDescent="0.25">
      <c r="P318">
        <v>0</v>
      </c>
    </row>
    <row r="319" spans="16:16" x14ac:dyDescent="0.25">
      <c r="P319">
        <v>0</v>
      </c>
    </row>
    <row r="320" spans="16:16" x14ac:dyDescent="0.25">
      <c r="P320">
        <v>0</v>
      </c>
    </row>
    <row r="321" spans="16:16" x14ac:dyDescent="0.25">
      <c r="P321">
        <v>0</v>
      </c>
    </row>
    <row r="322" spans="16:16" x14ac:dyDescent="0.25">
      <c r="P322">
        <v>0</v>
      </c>
    </row>
    <row r="323" spans="16:16" x14ac:dyDescent="0.25">
      <c r="P323">
        <v>0</v>
      </c>
    </row>
    <row r="324" spans="16:16" x14ac:dyDescent="0.25">
      <c r="P324">
        <v>0</v>
      </c>
    </row>
    <row r="325" spans="16:16" x14ac:dyDescent="0.25">
      <c r="P325">
        <v>0</v>
      </c>
    </row>
    <row r="326" spans="16:16" x14ac:dyDescent="0.25">
      <c r="P326">
        <v>0</v>
      </c>
    </row>
    <row r="327" spans="16:16" x14ac:dyDescent="0.25">
      <c r="P327">
        <v>0</v>
      </c>
    </row>
    <row r="328" spans="16:16" x14ac:dyDescent="0.25">
      <c r="P328">
        <v>0</v>
      </c>
    </row>
    <row r="329" spans="16:16" x14ac:dyDescent="0.25">
      <c r="P329">
        <v>0</v>
      </c>
    </row>
    <row r="330" spans="16:16" x14ac:dyDescent="0.25">
      <c r="P330">
        <v>0</v>
      </c>
    </row>
    <row r="331" spans="16:16" x14ac:dyDescent="0.25">
      <c r="P331">
        <v>0</v>
      </c>
    </row>
    <row r="332" spans="16:16" x14ac:dyDescent="0.25">
      <c r="P332">
        <v>0</v>
      </c>
    </row>
    <row r="333" spans="16:16" x14ac:dyDescent="0.25">
      <c r="P333">
        <v>0</v>
      </c>
    </row>
    <row r="334" spans="16:16" x14ac:dyDescent="0.25">
      <c r="P334">
        <v>0</v>
      </c>
    </row>
    <row r="335" spans="16:16" x14ac:dyDescent="0.25">
      <c r="P335">
        <v>0</v>
      </c>
    </row>
    <row r="336" spans="16:16" x14ac:dyDescent="0.25">
      <c r="P336">
        <v>0</v>
      </c>
    </row>
    <row r="337" spans="16:16" x14ac:dyDescent="0.25">
      <c r="P337">
        <v>0</v>
      </c>
    </row>
    <row r="338" spans="16:16" x14ac:dyDescent="0.25">
      <c r="P338">
        <v>0</v>
      </c>
    </row>
    <row r="339" spans="16:16" x14ac:dyDescent="0.25">
      <c r="P339">
        <v>0</v>
      </c>
    </row>
    <row r="340" spans="16:16" x14ac:dyDescent="0.25">
      <c r="P340">
        <v>0</v>
      </c>
    </row>
    <row r="341" spans="16:16" x14ac:dyDescent="0.25">
      <c r="P341">
        <v>0</v>
      </c>
    </row>
    <row r="342" spans="16:16" x14ac:dyDescent="0.25">
      <c r="P342">
        <v>0</v>
      </c>
    </row>
    <row r="343" spans="16:16" x14ac:dyDescent="0.25">
      <c r="P343">
        <v>0</v>
      </c>
    </row>
    <row r="344" spans="16:16" x14ac:dyDescent="0.25">
      <c r="P344">
        <v>0</v>
      </c>
    </row>
    <row r="345" spans="16:16" x14ac:dyDescent="0.25">
      <c r="P345">
        <v>0</v>
      </c>
    </row>
    <row r="346" spans="16:16" x14ac:dyDescent="0.25">
      <c r="P346">
        <v>0</v>
      </c>
    </row>
    <row r="347" spans="16:16" x14ac:dyDescent="0.25">
      <c r="P347">
        <v>0</v>
      </c>
    </row>
    <row r="348" spans="16:16" x14ac:dyDescent="0.25">
      <c r="P348">
        <v>0</v>
      </c>
    </row>
    <row r="349" spans="16:16" x14ac:dyDescent="0.25">
      <c r="P349">
        <v>0</v>
      </c>
    </row>
    <row r="350" spans="16:16" x14ac:dyDescent="0.25">
      <c r="P350">
        <v>0</v>
      </c>
    </row>
    <row r="351" spans="16:16" x14ac:dyDescent="0.25">
      <c r="P351">
        <v>0</v>
      </c>
    </row>
    <row r="352" spans="16:16" x14ac:dyDescent="0.25">
      <c r="P352">
        <v>0</v>
      </c>
    </row>
    <row r="353" spans="16:16" x14ac:dyDescent="0.25">
      <c r="P353">
        <v>0</v>
      </c>
    </row>
    <row r="354" spans="16:16" x14ac:dyDescent="0.25">
      <c r="P354">
        <v>0</v>
      </c>
    </row>
    <row r="355" spans="16:16" x14ac:dyDescent="0.25">
      <c r="P355">
        <v>0</v>
      </c>
    </row>
    <row r="356" spans="16:16" x14ac:dyDescent="0.25">
      <c r="P356">
        <v>0</v>
      </c>
    </row>
    <row r="357" spans="16:16" x14ac:dyDescent="0.25">
      <c r="P357">
        <v>0</v>
      </c>
    </row>
    <row r="358" spans="16:16" x14ac:dyDescent="0.25">
      <c r="P358">
        <v>0</v>
      </c>
    </row>
    <row r="359" spans="16:16" x14ac:dyDescent="0.25">
      <c r="P359">
        <v>0</v>
      </c>
    </row>
    <row r="360" spans="16:16" x14ac:dyDescent="0.25">
      <c r="P360">
        <v>0</v>
      </c>
    </row>
    <row r="361" spans="16:16" x14ac:dyDescent="0.25">
      <c r="P361">
        <v>0</v>
      </c>
    </row>
    <row r="362" spans="16:16" x14ac:dyDescent="0.25">
      <c r="P362">
        <v>0</v>
      </c>
    </row>
    <row r="363" spans="16:16" x14ac:dyDescent="0.25">
      <c r="P363">
        <v>0</v>
      </c>
    </row>
    <row r="364" spans="16:16" x14ac:dyDescent="0.25">
      <c r="P364">
        <v>0</v>
      </c>
    </row>
    <row r="365" spans="16:16" x14ac:dyDescent="0.25">
      <c r="P365">
        <v>0</v>
      </c>
    </row>
    <row r="366" spans="16:16" x14ac:dyDescent="0.25">
      <c r="P366">
        <v>0</v>
      </c>
    </row>
    <row r="367" spans="16:16" x14ac:dyDescent="0.25">
      <c r="P367">
        <v>0</v>
      </c>
    </row>
    <row r="368" spans="16:16" x14ac:dyDescent="0.25">
      <c r="P368">
        <v>0</v>
      </c>
    </row>
    <row r="369" spans="16:16" x14ac:dyDescent="0.25">
      <c r="P369">
        <v>0</v>
      </c>
    </row>
    <row r="370" spans="16:16" x14ac:dyDescent="0.25">
      <c r="P370">
        <v>0</v>
      </c>
    </row>
    <row r="371" spans="16:16" x14ac:dyDescent="0.25">
      <c r="P371">
        <v>0</v>
      </c>
    </row>
    <row r="372" spans="16:16" x14ac:dyDescent="0.25">
      <c r="P372">
        <v>0</v>
      </c>
    </row>
    <row r="373" spans="16:16" x14ac:dyDescent="0.25">
      <c r="P373">
        <v>0</v>
      </c>
    </row>
    <row r="374" spans="16:16" x14ac:dyDescent="0.25">
      <c r="P374">
        <v>0</v>
      </c>
    </row>
    <row r="375" spans="16:16" x14ac:dyDescent="0.25">
      <c r="P375">
        <v>0</v>
      </c>
    </row>
    <row r="376" spans="16:16" x14ac:dyDescent="0.25">
      <c r="P376">
        <v>0</v>
      </c>
    </row>
    <row r="377" spans="16:16" x14ac:dyDescent="0.25">
      <c r="P377">
        <v>0</v>
      </c>
    </row>
    <row r="378" spans="16:16" x14ac:dyDescent="0.25">
      <c r="P378">
        <v>0</v>
      </c>
    </row>
    <row r="379" spans="16:16" x14ac:dyDescent="0.25">
      <c r="P379">
        <v>0</v>
      </c>
    </row>
    <row r="380" spans="16:16" x14ac:dyDescent="0.25">
      <c r="P380">
        <v>0</v>
      </c>
    </row>
    <row r="381" spans="16:16" x14ac:dyDescent="0.25">
      <c r="P381">
        <v>0</v>
      </c>
    </row>
    <row r="382" spans="16:16" x14ac:dyDescent="0.25">
      <c r="P382">
        <v>0</v>
      </c>
    </row>
    <row r="383" spans="16:16" x14ac:dyDescent="0.25">
      <c r="P383">
        <v>0</v>
      </c>
    </row>
    <row r="384" spans="16:16" x14ac:dyDescent="0.25">
      <c r="P384">
        <v>0</v>
      </c>
    </row>
    <row r="385" spans="16:16" x14ac:dyDescent="0.25">
      <c r="P385">
        <v>0</v>
      </c>
    </row>
    <row r="386" spans="16:16" x14ac:dyDescent="0.25">
      <c r="P386">
        <v>0</v>
      </c>
    </row>
    <row r="387" spans="16:16" x14ac:dyDescent="0.25">
      <c r="P387">
        <v>0</v>
      </c>
    </row>
    <row r="388" spans="16:16" x14ac:dyDescent="0.25">
      <c r="P388">
        <v>0</v>
      </c>
    </row>
    <row r="389" spans="16:16" x14ac:dyDescent="0.25">
      <c r="P389">
        <v>0</v>
      </c>
    </row>
    <row r="390" spans="16:16" x14ac:dyDescent="0.25">
      <c r="P390">
        <v>0</v>
      </c>
    </row>
    <row r="391" spans="16:16" x14ac:dyDescent="0.25">
      <c r="P391">
        <v>0</v>
      </c>
    </row>
    <row r="392" spans="16:16" x14ac:dyDescent="0.25">
      <c r="P392">
        <v>0</v>
      </c>
    </row>
    <row r="393" spans="16:16" x14ac:dyDescent="0.25">
      <c r="P393">
        <v>0</v>
      </c>
    </row>
    <row r="394" spans="16:16" x14ac:dyDescent="0.25">
      <c r="P394">
        <v>0</v>
      </c>
    </row>
    <row r="395" spans="16:16" x14ac:dyDescent="0.25">
      <c r="P395">
        <v>0</v>
      </c>
    </row>
    <row r="396" spans="16:16" x14ac:dyDescent="0.25">
      <c r="P396">
        <v>0</v>
      </c>
    </row>
    <row r="397" spans="16:16" x14ac:dyDescent="0.25">
      <c r="P397">
        <v>0</v>
      </c>
    </row>
    <row r="398" spans="16:16" x14ac:dyDescent="0.25">
      <c r="P398">
        <v>0</v>
      </c>
    </row>
    <row r="399" spans="16:16" x14ac:dyDescent="0.25">
      <c r="P399">
        <v>0</v>
      </c>
    </row>
    <row r="400" spans="16:16" x14ac:dyDescent="0.25">
      <c r="P400">
        <v>0</v>
      </c>
    </row>
    <row r="401" spans="16:16" x14ac:dyDescent="0.25">
      <c r="P401">
        <v>0</v>
      </c>
    </row>
    <row r="402" spans="16:16" x14ac:dyDescent="0.25">
      <c r="P402">
        <v>0</v>
      </c>
    </row>
    <row r="403" spans="16:16" x14ac:dyDescent="0.25">
      <c r="P403">
        <v>0</v>
      </c>
    </row>
    <row r="404" spans="16:16" x14ac:dyDescent="0.25">
      <c r="P404">
        <v>0</v>
      </c>
    </row>
    <row r="405" spans="16:16" x14ac:dyDescent="0.25">
      <c r="P405">
        <v>0</v>
      </c>
    </row>
    <row r="406" spans="16:16" x14ac:dyDescent="0.25">
      <c r="P406">
        <v>0</v>
      </c>
    </row>
    <row r="407" spans="16:16" x14ac:dyDescent="0.25">
      <c r="P407">
        <v>0</v>
      </c>
    </row>
    <row r="408" spans="16:16" x14ac:dyDescent="0.25">
      <c r="P408">
        <v>0</v>
      </c>
    </row>
    <row r="409" spans="16:16" x14ac:dyDescent="0.25">
      <c r="P409">
        <v>0</v>
      </c>
    </row>
    <row r="410" spans="16:16" x14ac:dyDescent="0.25">
      <c r="P410">
        <v>0</v>
      </c>
    </row>
    <row r="411" spans="16:16" x14ac:dyDescent="0.25">
      <c r="P411">
        <v>0</v>
      </c>
    </row>
    <row r="412" spans="16:16" x14ac:dyDescent="0.25">
      <c r="P412">
        <v>0</v>
      </c>
    </row>
    <row r="413" spans="16:16" x14ac:dyDescent="0.25">
      <c r="P413">
        <v>0</v>
      </c>
    </row>
    <row r="414" spans="16:16" x14ac:dyDescent="0.25">
      <c r="P414">
        <v>0</v>
      </c>
    </row>
    <row r="415" spans="16:16" x14ac:dyDescent="0.25">
      <c r="P415">
        <v>0</v>
      </c>
    </row>
    <row r="416" spans="16:16" x14ac:dyDescent="0.25">
      <c r="P416">
        <v>0</v>
      </c>
    </row>
    <row r="417" spans="16:16" x14ac:dyDescent="0.25">
      <c r="P417">
        <v>0</v>
      </c>
    </row>
    <row r="418" spans="16:16" x14ac:dyDescent="0.25">
      <c r="P418">
        <v>0</v>
      </c>
    </row>
    <row r="419" spans="16:16" x14ac:dyDescent="0.25">
      <c r="P419">
        <v>0</v>
      </c>
    </row>
    <row r="420" spans="16:16" x14ac:dyDescent="0.25">
      <c r="P420">
        <v>0</v>
      </c>
    </row>
    <row r="421" spans="16:16" x14ac:dyDescent="0.25">
      <c r="P421">
        <v>0</v>
      </c>
    </row>
    <row r="422" spans="16:16" x14ac:dyDescent="0.25">
      <c r="P422">
        <v>0</v>
      </c>
    </row>
    <row r="423" spans="16:16" x14ac:dyDescent="0.25">
      <c r="P423">
        <v>0</v>
      </c>
    </row>
    <row r="424" spans="16:16" x14ac:dyDescent="0.25">
      <c r="P424">
        <v>0</v>
      </c>
    </row>
    <row r="425" spans="16:16" x14ac:dyDescent="0.25">
      <c r="P425">
        <v>0</v>
      </c>
    </row>
    <row r="426" spans="16:16" x14ac:dyDescent="0.25">
      <c r="P426">
        <v>0</v>
      </c>
    </row>
    <row r="427" spans="16:16" x14ac:dyDescent="0.25">
      <c r="P427">
        <v>0</v>
      </c>
    </row>
    <row r="428" spans="16:16" x14ac:dyDescent="0.25">
      <c r="P428">
        <v>0</v>
      </c>
    </row>
    <row r="429" spans="16:16" x14ac:dyDescent="0.25">
      <c r="P429">
        <v>0</v>
      </c>
    </row>
    <row r="430" spans="16:16" x14ac:dyDescent="0.25">
      <c r="P430">
        <v>0</v>
      </c>
    </row>
    <row r="431" spans="16:16" x14ac:dyDescent="0.25">
      <c r="P431">
        <v>0</v>
      </c>
    </row>
    <row r="432" spans="16:16" x14ac:dyDescent="0.25">
      <c r="P432">
        <v>0</v>
      </c>
    </row>
    <row r="433" spans="16:16" x14ac:dyDescent="0.25">
      <c r="P433">
        <v>0</v>
      </c>
    </row>
    <row r="434" spans="16:16" x14ac:dyDescent="0.25">
      <c r="P434">
        <v>0</v>
      </c>
    </row>
    <row r="435" spans="16:16" x14ac:dyDescent="0.25">
      <c r="P435">
        <v>0</v>
      </c>
    </row>
    <row r="436" spans="16:16" x14ac:dyDescent="0.25">
      <c r="P436">
        <v>0</v>
      </c>
    </row>
    <row r="437" spans="16:16" x14ac:dyDescent="0.25">
      <c r="P437">
        <v>0</v>
      </c>
    </row>
    <row r="438" spans="16:16" x14ac:dyDescent="0.25">
      <c r="P438">
        <v>0</v>
      </c>
    </row>
    <row r="439" spans="16:16" x14ac:dyDescent="0.25">
      <c r="P439">
        <v>0</v>
      </c>
    </row>
    <row r="440" spans="16:16" x14ac:dyDescent="0.25">
      <c r="P440">
        <v>0</v>
      </c>
    </row>
    <row r="441" spans="16:16" x14ac:dyDescent="0.25">
      <c r="P441">
        <v>0</v>
      </c>
    </row>
    <row r="442" spans="16:16" x14ac:dyDescent="0.25">
      <c r="P442">
        <v>0</v>
      </c>
    </row>
    <row r="443" spans="16:16" x14ac:dyDescent="0.25">
      <c r="P443">
        <v>0</v>
      </c>
    </row>
    <row r="444" spans="16:16" x14ac:dyDescent="0.25">
      <c r="P444">
        <v>0</v>
      </c>
    </row>
    <row r="445" spans="16:16" x14ac:dyDescent="0.25">
      <c r="P445">
        <v>0</v>
      </c>
    </row>
    <row r="446" spans="16:16" x14ac:dyDescent="0.25">
      <c r="P446">
        <v>0</v>
      </c>
    </row>
    <row r="447" spans="16:16" x14ac:dyDescent="0.25">
      <c r="P447">
        <v>0</v>
      </c>
    </row>
    <row r="448" spans="16:16" x14ac:dyDescent="0.25">
      <c r="P448">
        <v>0</v>
      </c>
    </row>
    <row r="449" spans="16:16" x14ac:dyDescent="0.25">
      <c r="P449">
        <v>0</v>
      </c>
    </row>
    <row r="450" spans="16:16" x14ac:dyDescent="0.25">
      <c r="P450">
        <v>0</v>
      </c>
    </row>
    <row r="451" spans="16:16" x14ac:dyDescent="0.25">
      <c r="P451">
        <v>0</v>
      </c>
    </row>
    <row r="452" spans="16:16" x14ac:dyDescent="0.25">
      <c r="P452">
        <v>0</v>
      </c>
    </row>
    <row r="453" spans="16:16" x14ac:dyDescent="0.25">
      <c r="P453">
        <v>0</v>
      </c>
    </row>
    <row r="454" spans="16:16" x14ac:dyDescent="0.25">
      <c r="P454">
        <v>0</v>
      </c>
    </row>
    <row r="455" spans="16:16" x14ac:dyDescent="0.25">
      <c r="P455">
        <v>0</v>
      </c>
    </row>
    <row r="456" spans="16:16" x14ac:dyDescent="0.25">
      <c r="P456">
        <v>0</v>
      </c>
    </row>
    <row r="457" spans="16:16" x14ac:dyDescent="0.25">
      <c r="P457">
        <v>0</v>
      </c>
    </row>
    <row r="458" spans="16:16" x14ac:dyDescent="0.25">
      <c r="P458">
        <v>0</v>
      </c>
    </row>
    <row r="459" spans="16:16" x14ac:dyDescent="0.25">
      <c r="P459">
        <v>0</v>
      </c>
    </row>
    <row r="460" spans="16:16" x14ac:dyDescent="0.25">
      <c r="P460">
        <v>0</v>
      </c>
    </row>
    <row r="461" spans="16:16" x14ac:dyDescent="0.25">
      <c r="P461">
        <v>0</v>
      </c>
    </row>
    <row r="462" spans="16:16" x14ac:dyDescent="0.25">
      <c r="P462">
        <v>0</v>
      </c>
    </row>
    <row r="463" spans="16:16" x14ac:dyDescent="0.25">
      <c r="P463">
        <v>0</v>
      </c>
    </row>
    <row r="464" spans="16:16" x14ac:dyDescent="0.25">
      <c r="P464">
        <v>0</v>
      </c>
    </row>
    <row r="465" spans="16:16" x14ac:dyDescent="0.25">
      <c r="P465">
        <v>0</v>
      </c>
    </row>
    <row r="466" spans="16:16" x14ac:dyDescent="0.25">
      <c r="P466">
        <v>0</v>
      </c>
    </row>
    <row r="467" spans="16:16" x14ac:dyDescent="0.25">
      <c r="P467">
        <v>0</v>
      </c>
    </row>
    <row r="468" spans="16:16" x14ac:dyDescent="0.25">
      <c r="P468">
        <v>0</v>
      </c>
    </row>
    <row r="469" spans="16:16" x14ac:dyDescent="0.25">
      <c r="P469">
        <v>0</v>
      </c>
    </row>
    <row r="470" spans="16:16" x14ac:dyDescent="0.25">
      <c r="P470">
        <v>0</v>
      </c>
    </row>
    <row r="471" spans="16:16" x14ac:dyDescent="0.25">
      <c r="P471">
        <v>0</v>
      </c>
    </row>
    <row r="472" spans="16:16" x14ac:dyDescent="0.25">
      <c r="P472">
        <v>0</v>
      </c>
    </row>
    <row r="473" spans="16:16" x14ac:dyDescent="0.25">
      <c r="P473">
        <v>0</v>
      </c>
    </row>
    <row r="474" spans="16:16" x14ac:dyDescent="0.25">
      <c r="P474">
        <v>0</v>
      </c>
    </row>
    <row r="475" spans="16:16" x14ac:dyDescent="0.25">
      <c r="P475">
        <v>0</v>
      </c>
    </row>
    <row r="476" spans="16:16" x14ac:dyDescent="0.25">
      <c r="P476">
        <v>0</v>
      </c>
    </row>
    <row r="477" spans="16:16" x14ac:dyDescent="0.25">
      <c r="P477">
        <v>0</v>
      </c>
    </row>
    <row r="478" spans="16:16" x14ac:dyDescent="0.25">
      <c r="P478">
        <v>0</v>
      </c>
    </row>
    <row r="479" spans="16:16" x14ac:dyDescent="0.25">
      <c r="P479">
        <v>0</v>
      </c>
    </row>
    <row r="480" spans="16:16" x14ac:dyDescent="0.25">
      <c r="P480">
        <v>0</v>
      </c>
    </row>
    <row r="481" spans="16:16" x14ac:dyDescent="0.25">
      <c r="P481">
        <v>0</v>
      </c>
    </row>
    <row r="482" spans="16:16" x14ac:dyDescent="0.25">
      <c r="P482">
        <v>0</v>
      </c>
    </row>
    <row r="483" spans="16:16" x14ac:dyDescent="0.25">
      <c r="P483">
        <v>0</v>
      </c>
    </row>
    <row r="484" spans="16:16" x14ac:dyDescent="0.25">
      <c r="P484">
        <v>0</v>
      </c>
    </row>
    <row r="485" spans="16:16" x14ac:dyDescent="0.25">
      <c r="P485">
        <v>0</v>
      </c>
    </row>
    <row r="486" spans="16:16" x14ac:dyDescent="0.25">
      <c r="P486">
        <v>0</v>
      </c>
    </row>
    <row r="487" spans="16:16" x14ac:dyDescent="0.25">
      <c r="P487">
        <v>0</v>
      </c>
    </row>
    <row r="488" spans="16:16" x14ac:dyDescent="0.25">
      <c r="P488">
        <v>0</v>
      </c>
    </row>
    <row r="489" spans="16:16" x14ac:dyDescent="0.25">
      <c r="P489">
        <v>0</v>
      </c>
    </row>
    <row r="490" spans="16:16" x14ac:dyDescent="0.25">
      <c r="P490">
        <v>0</v>
      </c>
    </row>
    <row r="491" spans="16:16" x14ac:dyDescent="0.25">
      <c r="P491">
        <v>0</v>
      </c>
    </row>
    <row r="492" spans="16:16" x14ac:dyDescent="0.25">
      <c r="P492">
        <v>0</v>
      </c>
    </row>
    <row r="493" spans="16:16" x14ac:dyDescent="0.25">
      <c r="P493">
        <v>0</v>
      </c>
    </row>
    <row r="494" spans="16:16" x14ac:dyDescent="0.25">
      <c r="P494">
        <v>0</v>
      </c>
    </row>
    <row r="495" spans="16:16" x14ac:dyDescent="0.25">
      <c r="P495">
        <v>0</v>
      </c>
    </row>
    <row r="496" spans="16:16" x14ac:dyDescent="0.25">
      <c r="P496">
        <v>0</v>
      </c>
    </row>
    <row r="497" spans="16:16" x14ac:dyDescent="0.25">
      <c r="P497">
        <v>0</v>
      </c>
    </row>
    <row r="498" spans="16:16" x14ac:dyDescent="0.25">
      <c r="P498">
        <v>0</v>
      </c>
    </row>
    <row r="499" spans="16:16" x14ac:dyDescent="0.25">
      <c r="P499">
        <v>0</v>
      </c>
    </row>
    <row r="500" spans="16:16" x14ac:dyDescent="0.25">
      <c r="P500">
        <v>0</v>
      </c>
    </row>
    <row r="501" spans="16:16" x14ac:dyDescent="0.25">
      <c r="P501">
        <v>0</v>
      </c>
    </row>
    <row r="502" spans="16:16" x14ac:dyDescent="0.25">
      <c r="P502">
        <v>0</v>
      </c>
    </row>
    <row r="503" spans="16:16" x14ac:dyDescent="0.25">
      <c r="P503">
        <v>0</v>
      </c>
    </row>
    <row r="504" spans="16:16" x14ac:dyDescent="0.25">
      <c r="P504">
        <v>0</v>
      </c>
    </row>
    <row r="505" spans="16:16" x14ac:dyDescent="0.25">
      <c r="P505">
        <v>0</v>
      </c>
    </row>
    <row r="506" spans="16:16" x14ac:dyDescent="0.25">
      <c r="P506">
        <v>0</v>
      </c>
    </row>
    <row r="507" spans="16:16" x14ac:dyDescent="0.25">
      <c r="P507">
        <v>0</v>
      </c>
    </row>
    <row r="508" spans="16:16" x14ac:dyDescent="0.25">
      <c r="P508">
        <v>0</v>
      </c>
    </row>
    <row r="509" spans="16:16" x14ac:dyDescent="0.25">
      <c r="P509">
        <v>0</v>
      </c>
    </row>
    <row r="510" spans="16:16" x14ac:dyDescent="0.25">
      <c r="P510">
        <v>0</v>
      </c>
    </row>
    <row r="511" spans="16:16" x14ac:dyDescent="0.25">
      <c r="P511">
        <v>0</v>
      </c>
    </row>
    <row r="512" spans="16:16" x14ac:dyDescent="0.25">
      <c r="P512">
        <v>0</v>
      </c>
    </row>
    <row r="513" spans="16:16" x14ac:dyDescent="0.25">
      <c r="P513">
        <v>0</v>
      </c>
    </row>
    <row r="514" spans="16:16" x14ac:dyDescent="0.25">
      <c r="P514">
        <v>0</v>
      </c>
    </row>
    <row r="515" spans="16:16" x14ac:dyDescent="0.25">
      <c r="P515">
        <v>0</v>
      </c>
    </row>
    <row r="516" spans="16:16" x14ac:dyDescent="0.25">
      <c r="P516">
        <v>0</v>
      </c>
    </row>
    <row r="517" spans="16:16" x14ac:dyDescent="0.25">
      <c r="P517">
        <v>0</v>
      </c>
    </row>
    <row r="518" spans="16:16" x14ac:dyDescent="0.25">
      <c r="P518">
        <v>0</v>
      </c>
    </row>
    <row r="519" spans="16:16" x14ac:dyDescent="0.25">
      <c r="P519">
        <v>0</v>
      </c>
    </row>
    <row r="520" spans="16:16" x14ac:dyDescent="0.25">
      <c r="P520">
        <v>0</v>
      </c>
    </row>
    <row r="521" spans="16:16" x14ac:dyDescent="0.25">
      <c r="P521">
        <v>0</v>
      </c>
    </row>
    <row r="522" spans="16:16" x14ac:dyDescent="0.25">
      <c r="P522">
        <v>0</v>
      </c>
    </row>
    <row r="523" spans="16:16" x14ac:dyDescent="0.25">
      <c r="P523">
        <v>0</v>
      </c>
    </row>
    <row r="524" spans="16:16" x14ac:dyDescent="0.25">
      <c r="P524">
        <v>0</v>
      </c>
    </row>
    <row r="525" spans="16:16" x14ac:dyDescent="0.25">
      <c r="P525">
        <v>0</v>
      </c>
    </row>
    <row r="526" spans="16:16" x14ac:dyDescent="0.25">
      <c r="P526">
        <v>0</v>
      </c>
    </row>
    <row r="527" spans="16:16" x14ac:dyDescent="0.25">
      <c r="P527">
        <v>0</v>
      </c>
    </row>
    <row r="528" spans="16:16" x14ac:dyDescent="0.25">
      <c r="P528">
        <v>0</v>
      </c>
    </row>
    <row r="529" spans="16:16" x14ac:dyDescent="0.25">
      <c r="P529">
        <v>0</v>
      </c>
    </row>
    <row r="530" spans="16:16" x14ac:dyDescent="0.25">
      <c r="P530">
        <v>0</v>
      </c>
    </row>
    <row r="531" spans="16:16" x14ac:dyDescent="0.25">
      <c r="P531">
        <v>0</v>
      </c>
    </row>
    <row r="532" spans="16:16" x14ac:dyDescent="0.25">
      <c r="P532">
        <v>0</v>
      </c>
    </row>
    <row r="533" spans="16:16" x14ac:dyDescent="0.25">
      <c r="P533">
        <v>0</v>
      </c>
    </row>
    <row r="534" spans="16:16" x14ac:dyDescent="0.25">
      <c r="P534">
        <v>0</v>
      </c>
    </row>
    <row r="535" spans="16:16" x14ac:dyDescent="0.25">
      <c r="P535">
        <v>0</v>
      </c>
    </row>
    <row r="536" spans="16:16" x14ac:dyDescent="0.25">
      <c r="P536">
        <v>0</v>
      </c>
    </row>
    <row r="537" spans="16:16" x14ac:dyDescent="0.25">
      <c r="P537">
        <v>0</v>
      </c>
    </row>
    <row r="538" spans="16:16" x14ac:dyDescent="0.25">
      <c r="P538">
        <v>0</v>
      </c>
    </row>
    <row r="539" spans="16:16" x14ac:dyDescent="0.25">
      <c r="P539">
        <v>0</v>
      </c>
    </row>
    <row r="540" spans="16:16" x14ac:dyDescent="0.25">
      <c r="P540">
        <v>0</v>
      </c>
    </row>
    <row r="541" spans="16:16" x14ac:dyDescent="0.25">
      <c r="P541">
        <v>0</v>
      </c>
    </row>
    <row r="542" spans="16:16" x14ac:dyDescent="0.25">
      <c r="P542">
        <v>0</v>
      </c>
    </row>
    <row r="543" spans="16:16" x14ac:dyDescent="0.25">
      <c r="P543">
        <v>0</v>
      </c>
    </row>
    <row r="544" spans="16:16" x14ac:dyDescent="0.25">
      <c r="P544">
        <v>0</v>
      </c>
    </row>
    <row r="545" spans="16:16" x14ac:dyDescent="0.25">
      <c r="P545">
        <v>0</v>
      </c>
    </row>
    <row r="546" spans="16:16" x14ac:dyDescent="0.25">
      <c r="P546">
        <v>0</v>
      </c>
    </row>
    <row r="547" spans="16:16" x14ac:dyDescent="0.25">
      <c r="P547">
        <v>0</v>
      </c>
    </row>
    <row r="548" spans="16:16" x14ac:dyDescent="0.25">
      <c r="P548">
        <v>0</v>
      </c>
    </row>
    <row r="549" spans="16:16" x14ac:dyDescent="0.25">
      <c r="P549">
        <v>0</v>
      </c>
    </row>
    <row r="550" spans="16:16" x14ac:dyDescent="0.25">
      <c r="P550">
        <v>0</v>
      </c>
    </row>
    <row r="551" spans="16:16" x14ac:dyDescent="0.25">
      <c r="P551">
        <v>0</v>
      </c>
    </row>
    <row r="552" spans="16:16" x14ac:dyDescent="0.25">
      <c r="P552">
        <v>0</v>
      </c>
    </row>
    <row r="553" spans="16:16" x14ac:dyDescent="0.25">
      <c r="P553">
        <v>0</v>
      </c>
    </row>
    <row r="554" spans="16:16" x14ac:dyDescent="0.25">
      <c r="P554">
        <v>0</v>
      </c>
    </row>
    <row r="555" spans="16:16" x14ac:dyDescent="0.25">
      <c r="P555">
        <v>0</v>
      </c>
    </row>
    <row r="556" spans="16:16" x14ac:dyDescent="0.25">
      <c r="P556">
        <v>0</v>
      </c>
    </row>
    <row r="557" spans="16:16" x14ac:dyDescent="0.25">
      <c r="P557">
        <v>0</v>
      </c>
    </row>
    <row r="558" spans="16:16" x14ac:dyDescent="0.25">
      <c r="P558">
        <v>0</v>
      </c>
    </row>
    <row r="559" spans="16:16" x14ac:dyDescent="0.25">
      <c r="P559">
        <v>0</v>
      </c>
    </row>
    <row r="560" spans="16:16" x14ac:dyDescent="0.25">
      <c r="P560">
        <v>0</v>
      </c>
    </row>
    <row r="561" spans="16:16" x14ac:dyDescent="0.25">
      <c r="P561">
        <v>0</v>
      </c>
    </row>
    <row r="562" spans="16:16" x14ac:dyDescent="0.25">
      <c r="P562">
        <v>0</v>
      </c>
    </row>
    <row r="563" spans="16:16" x14ac:dyDescent="0.25">
      <c r="P563">
        <v>0</v>
      </c>
    </row>
    <row r="564" spans="16:16" x14ac:dyDescent="0.25">
      <c r="P564">
        <v>0</v>
      </c>
    </row>
    <row r="565" spans="16:16" x14ac:dyDescent="0.25">
      <c r="P565">
        <v>0</v>
      </c>
    </row>
    <row r="566" spans="16:16" x14ac:dyDescent="0.25">
      <c r="P566">
        <v>0</v>
      </c>
    </row>
    <row r="567" spans="16:16" x14ac:dyDescent="0.25">
      <c r="P567">
        <v>0</v>
      </c>
    </row>
    <row r="568" spans="16:16" x14ac:dyDescent="0.25">
      <c r="P568">
        <v>0</v>
      </c>
    </row>
    <row r="569" spans="16:16" x14ac:dyDescent="0.25">
      <c r="P569">
        <v>0</v>
      </c>
    </row>
    <row r="570" spans="16:16" x14ac:dyDescent="0.25">
      <c r="P570">
        <v>0</v>
      </c>
    </row>
    <row r="571" spans="16:16" x14ac:dyDescent="0.25">
      <c r="P571">
        <v>0</v>
      </c>
    </row>
    <row r="572" spans="16:16" x14ac:dyDescent="0.25">
      <c r="P572">
        <v>0</v>
      </c>
    </row>
    <row r="573" spans="16:16" x14ac:dyDescent="0.25">
      <c r="P573">
        <v>0</v>
      </c>
    </row>
    <row r="574" spans="16:16" x14ac:dyDescent="0.25">
      <c r="P574">
        <v>0</v>
      </c>
    </row>
    <row r="575" spans="16:16" x14ac:dyDescent="0.25">
      <c r="P575">
        <v>0</v>
      </c>
    </row>
    <row r="576" spans="16:16" x14ac:dyDescent="0.25">
      <c r="P576">
        <v>0</v>
      </c>
    </row>
    <row r="577" spans="16:16" x14ac:dyDescent="0.25">
      <c r="P577">
        <v>0</v>
      </c>
    </row>
    <row r="578" spans="16:16" x14ac:dyDescent="0.25">
      <c r="P578">
        <v>0</v>
      </c>
    </row>
    <row r="579" spans="16:16" x14ac:dyDescent="0.25">
      <c r="P579">
        <v>0</v>
      </c>
    </row>
    <row r="580" spans="16:16" x14ac:dyDescent="0.25">
      <c r="P580">
        <v>0</v>
      </c>
    </row>
    <row r="581" spans="16:16" x14ac:dyDescent="0.25">
      <c r="P581">
        <v>0</v>
      </c>
    </row>
    <row r="582" spans="16:16" x14ac:dyDescent="0.25">
      <c r="P582">
        <v>0</v>
      </c>
    </row>
    <row r="583" spans="16:16" x14ac:dyDescent="0.25">
      <c r="P583">
        <v>0</v>
      </c>
    </row>
    <row r="584" spans="16:16" x14ac:dyDescent="0.25">
      <c r="P584">
        <v>0</v>
      </c>
    </row>
    <row r="585" spans="16:16" x14ac:dyDescent="0.25">
      <c r="P585">
        <v>0</v>
      </c>
    </row>
    <row r="586" spans="16:16" x14ac:dyDescent="0.25">
      <c r="P586">
        <v>0</v>
      </c>
    </row>
    <row r="587" spans="16:16" x14ac:dyDescent="0.25">
      <c r="P587">
        <v>0</v>
      </c>
    </row>
    <row r="588" spans="16:16" x14ac:dyDescent="0.25">
      <c r="P588">
        <v>0</v>
      </c>
    </row>
    <row r="589" spans="16:16" x14ac:dyDescent="0.25">
      <c r="P589">
        <v>0</v>
      </c>
    </row>
    <row r="590" spans="16:16" x14ac:dyDescent="0.25">
      <c r="P590">
        <v>0</v>
      </c>
    </row>
    <row r="591" spans="16:16" x14ac:dyDescent="0.25">
      <c r="P591">
        <v>0</v>
      </c>
    </row>
    <row r="592" spans="16:16" x14ac:dyDescent="0.25">
      <c r="P592">
        <v>0</v>
      </c>
    </row>
    <row r="593" spans="16:16" x14ac:dyDescent="0.25">
      <c r="P593">
        <v>0</v>
      </c>
    </row>
    <row r="594" spans="16:16" x14ac:dyDescent="0.25">
      <c r="P594">
        <v>0</v>
      </c>
    </row>
    <row r="595" spans="16:16" x14ac:dyDescent="0.25">
      <c r="P595">
        <v>0</v>
      </c>
    </row>
    <row r="596" spans="16:16" x14ac:dyDescent="0.25">
      <c r="P596">
        <v>0</v>
      </c>
    </row>
    <row r="597" spans="16:16" x14ac:dyDescent="0.25">
      <c r="P597">
        <v>0</v>
      </c>
    </row>
    <row r="598" spans="16:16" x14ac:dyDescent="0.25">
      <c r="P598">
        <v>0</v>
      </c>
    </row>
    <row r="599" spans="16:16" x14ac:dyDescent="0.25">
      <c r="P599">
        <v>0</v>
      </c>
    </row>
    <row r="600" spans="16:16" x14ac:dyDescent="0.25">
      <c r="P600">
        <v>0</v>
      </c>
    </row>
    <row r="601" spans="16:16" x14ac:dyDescent="0.25">
      <c r="P601">
        <v>0</v>
      </c>
    </row>
    <row r="602" spans="16:16" x14ac:dyDescent="0.25">
      <c r="P602">
        <v>0</v>
      </c>
    </row>
    <row r="603" spans="16:16" x14ac:dyDescent="0.25">
      <c r="P603">
        <v>0</v>
      </c>
    </row>
    <row r="604" spans="16:16" x14ac:dyDescent="0.25">
      <c r="P604">
        <v>0</v>
      </c>
    </row>
    <row r="605" spans="16:16" x14ac:dyDescent="0.25">
      <c r="P605">
        <v>0</v>
      </c>
    </row>
    <row r="606" spans="16:16" x14ac:dyDescent="0.25">
      <c r="P606">
        <v>0</v>
      </c>
    </row>
    <row r="607" spans="16:16" x14ac:dyDescent="0.25">
      <c r="P607">
        <v>0</v>
      </c>
    </row>
    <row r="608" spans="16:16" x14ac:dyDescent="0.25">
      <c r="P608">
        <v>0</v>
      </c>
    </row>
    <row r="609" spans="16:16" x14ac:dyDescent="0.25">
      <c r="P609">
        <v>0</v>
      </c>
    </row>
    <row r="610" spans="16:16" x14ac:dyDescent="0.25">
      <c r="P610">
        <v>0</v>
      </c>
    </row>
    <row r="611" spans="16:16" x14ac:dyDescent="0.25">
      <c r="P611">
        <v>0</v>
      </c>
    </row>
    <row r="612" spans="16:16" x14ac:dyDescent="0.25">
      <c r="P612">
        <v>0</v>
      </c>
    </row>
    <row r="613" spans="16:16" x14ac:dyDescent="0.25">
      <c r="P613">
        <v>0</v>
      </c>
    </row>
    <row r="614" spans="16:16" x14ac:dyDescent="0.25">
      <c r="P614">
        <v>0</v>
      </c>
    </row>
    <row r="615" spans="16:16" x14ac:dyDescent="0.25">
      <c r="P615">
        <v>0</v>
      </c>
    </row>
    <row r="616" spans="16:16" x14ac:dyDescent="0.25">
      <c r="P616">
        <v>0</v>
      </c>
    </row>
    <row r="617" spans="16:16" x14ac:dyDescent="0.25">
      <c r="P617">
        <v>0</v>
      </c>
    </row>
    <row r="618" spans="16:16" x14ac:dyDescent="0.25">
      <c r="P618">
        <v>0</v>
      </c>
    </row>
    <row r="619" spans="16:16" x14ac:dyDescent="0.25">
      <c r="P619">
        <v>0</v>
      </c>
    </row>
    <row r="620" spans="16:16" x14ac:dyDescent="0.25">
      <c r="P620">
        <v>0</v>
      </c>
    </row>
    <row r="621" spans="16:16" x14ac:dyDescent="0.25">
      <c r="P621">
        <v>0</v>
      </c>
    </row>
    <row r="622" spans="16:16" x14ac:dyDescent="0.25">
      <c r="P622">
        <v>0</v>
      </c>
    </row>
    <row r="623" spans="16:16" x14ac:dyDescent="0.25">
      <c r="P623">
        <v>0</v>
      </c>
    </row>
    <row r="624" spans="16:16" x14ac:dyDescent="0.25">
      <c r="P624">
        <v>0</v>
      </c>
    </row>
    <row r="625" spans="16:16" x14ac:dyDescent="0.25">
      <c r="P625">
        <v>0</v>
      </c>
    </row>
    <row r="626" spans="16:16" x14ac:dyDescent="0.25">
      <c r="P626">
        <v>0</v>
      </c>
    </row>
    <row r="627" spans="16:16" x14ac:dyDescent="0.25">
      <c r="P627">
        <v>0</v>
      </c>
    </row>
    <row r="628" spans="16:16" x14ac:dyDescent="0.25">
      <c r="P628">
        <v>0</v>
      </c>
    </row>
    <row r="629" spans="16:16" x14ac:dyDescent="0.25">
      <c r="P629">
        <v>0</v>
      </c>
    </row>
    <row r="630" spans="16:16" x14ac:dyDescent="0.25">
      <c r="P630">
        <v>0</v>
      </c>
    </row>
    <row r="631" spans="16:16" x14ac:dyDescent="0.25">
      <c r="P631">
        <v>0</v>
      </c>
    </row>
    <row r="632" spans="16:16" x14ac:dyDescent="0.25">
      <c r="P632">
        <v>0</v>
      </c>
    </row>
    <row r="633" spans="16:16" x14ac:dyDescent="0.25">
      <c r="P633">
        <v>0</v>
      </c>
    </row>
    <row r="634" spans="16:16" x14ac:dyDescent="0.25">
      <c r="P634">
        <v>0</v>
      </c>
    </row>
    <row r="635" spans="16:16" x14ac:dyDescent="0.25">
      <c r="P635">
        <v>0</v>
      </c>
    </row>
    <row r="636" spans="16:16" x14ac:dyDescent="0.25">
      <c r="P636">
        <v>0</v>
      </c>
    </row>
    <row r="637" spans="16:16" x14ac:dyDescent="0.25">
      <c r="P637">
        <v>0</v>
      </c>
    </row>
    <row r="638" spans="16:16" x14ac:dyDescent="0.25">
      <c r="P638">
        <v>0</v>
      </c>
    </row>
    <row r="639" spans="16:16" x14ac:dyDescent="0.25">
      <c r="P639">
        <v>0</v>
      </c>
    </row>
    <row r="640" spans="16:16" x14ac:dyDescent="0.25">
      <c r="P640">
        <v>0</v>
      </c>
    </row>
    <row r="641" spans="16:16" x14ac:dyDescent="0.25">
      <c r="P641">
        <v>0</v>
      </c>
    </row>
    <row r="642" spans="16:16" x14ac:dyDescent="0.25">
      <c r="P642">
        <v>0</v>
      </c>
    </row>
    <row r="643" spans="16:16" x14ac:dyDescent="0.25">
      <c r="P643">
        <v>0</v>
      </c>
    </row>
    <row r="644" spans="16:16" x14ac:dyDescent="0.25">
      <c r="P644">
        <v>0</v>
      </c>
    </row>
    <row r="645" spans="16:16" x14ac:dyDescent="0.25">
      <c r="P645">
        <v>0</v>
      </c>
    </row>
    <row r="646" spans="16:16" x14ac:dyDescent="0.25">
      <c r="P646">
        <v>0</v>
      </c>
    </row>
    <row r="647" spans="16:16" x14ac:dyDescent="0.25">
      <c r="P647">
        <v>0</v>
      </c>
    </row>
    <row r="648" spans="16:16" x14ac:dyDescent="0.25">
      <c r="P648">
        <v>0</v>
      </c>
    </row>
    <row r="649" spans="16:16" x14ac:dyDescent="0.25">
      <c r="P649">
        <v>0</v>
      </c>
    </row>
    <row r="650" spans="16:16" x14ac:dyDescent="0.25">
      <c r="P650">
        <v>0</v>
      </c>
    </row>
    <row r="651" spans="16:16" x14ac:dyDescent="0.25">
      <c r="P651">
        <v>0</v>
      </c>
    </row>
    <row r="652" spans="16:16" x14ac:dyDescent="0.25">
      <c r="P652">
        <v>0</v>
      </c>
    </row>
    <row r="653" spans="16:16" x14ac:dyDescent="0.25">
      <c r="P653">
        <v>0</v>
      </c>
    </row>
    <row r="654" spans="16:16" x14ac:dyDescent="0.25">
      <c r="P654">
        <v>0</v>
      </c>
    </row>
    <row r="655" spans="16:16" x14ac:dyDescent="0.25">
      <c r="P655">
        <v>0</v>
      </c>
    </row>
    <row r="656" spans="16:16" x14ac:dyDescent="0.25">
      <c r="P656">
        <v>0</v>
      </c>
    </row>
    <row r="657" spans="16:16" x14ac:dyDescent="0.25">
      <c r="P657">
        <v>0</v>
      </c>
    </row>
    <row r="658" spans="16:16" x14ac:dyDescent="0.25">
      <c r="P658">
        <v>0</v>
      </c>
    </row>
    <row r="659" spans="16:16" x14ac:dyDescent="0.25">
      <c r="P659">
        <v>0</v>
      </c>
    </row>
    <row r="660" spans="16:16" x14ac:dyDescent="0.25">
      <c r="P660">
        <v>0</v>
      </c>
    </row>
    <row r="661" spans="16:16" x14ac:dyDescent="0.25">
      <c r="P661">
        <v>0</v>
      </c>
    </row>
    <row r="662" spans="16:16" x14ac:dyDescent="0.25">
      <c r="P662">
        <v>0</v>
      </c>
    </row>
    <row r="663" spans="16:16" x14ac:dyDescent="0.25">
      <c r="P663">
        <v>0</v>
      </c>
    </row>
    <row r="664" spans="16:16" x14ac:dyDescent="0.25">
      <c r="P664">
        <v>0</v>
      </c>
    </row>
    <row r="665" spans="16:16" x14ac:dyDescent="0.25">
      <c r="P665">
        <v>0</v>
      </c>
    </row>
    <row r="666" spans="16:16" x14ac:dyDescent="0.25">
      <c r="P666">
        <v>0</v>
      </c>
    </row>
    <row r="667" spans="16:16" x14ac:dyDescent="0.25">
      <c r="P667">
        <v>0</v>
      </c>
    </row>
    <row r="668" spans="16:16" x14ac:dyDescent="0.25">
      <c r="P668">
        <v>0</v>
      </c>
    </row>
    <row r="669" spans="16:16" x14ac:dyDescent="0.25">
      <c r="P669">
        <v>0</v>
      </c>
    </row>
    <row r="670" spans="16:16" x14ac:dyDescent="0.25">
      <c r="P670">
        <v>0</v>
      </c>
    </row>
    <row r="671" spans="16:16" x14ac:dyDescent="0.25">
      <c r="P671">
        <v>0</v>
      </c>
    </row>
    <row r="672" spans="16:16" x14ac:dyDescent="0.25">
      <c r="P672">
        <v>0</v>
      </c>
    </row>
    <row r="673" spans="16:16" x14ac:dyDescent="0.25">
      <c r="P673">
        <v>0</v>
      </c>
    </row>
    <row r="674" spans="16:16" x14ac:dyDescent="0.25">
      <c r="P674">
        <v>0</v>
      </c>
    </row>
    <row r="675" spans="16:16" x14ac:dyDescent="0.25">
      <c r="P675">
        <v>0</v>
      </c>
    </row>
    <row r="676" spans="16:16" x14ac:dyDescent="0.25">
      <c r="P676">
        <v>0</v>
      </c>
    </row>
    <row r="677" spans="16:16" x14ac:dyDescent="0.25">
      <c r="P677">
        <v>0</v>
      </c>
    </row>
    <row r="678" spans="16:16" x14ac:dyDescent="0.25">
      <c r="P678">
        <v>0</v>
      </c>
    </row>
    <row r="679" spans="16:16" x14ac:dyDescent="0.25">
      <c r="P679">
        <v>0</v>
      </c>
    </row>
    <row r="680" spans="16:16" x14ac:dyDescent="0.25">
      <c r="P680">
        <v>0</v>
      </c>
    </row>
    <row r="681" spans="16:16" x14ac:dyDescent="0.25">
      <c r="P681">
        <v>0</v>
      </c>
    </row>
    <row r="682" spans="16:16" x14ac:dyDescent="0.25">
      <c r="P682">
        <v>0</v>
      </c>
    </row>
    <row r="683" spans="16:16" x14ac:dyDescent="0.25">
      <c r="P683">
        <v>0</v>
      </c>
    </row>
    <row r="684" spans="16:16" x14ac:dyDescent="0.25">
      <c r="P684">
        <v>0</v>
      </c>
    </row>
    <row r="685" spans="16:16" x14ac:dyDescent="0.25">
      <c r="P685">
        <v>0</v>
      </c>
    </row>
    <row r="686" spans="16:16" x14ac:dyDescent="0.25">
      <c r="P686">
        <v>0</v>
      </c>
    </row>
    <row r="687" spans="16:16" x14ac:dyDescent="0.25">
      <c r="P687">
        <v>0</v>
      </c>
    </row>
    <row r="688" spans="16:16" x14ac:dyDescent="0.25">
      <c r="P688">
        <v>0</v>
      </c>
    </row>
    <row r="689" spans="16:16" x14ac:dyDescent="0.25">
      <c r="P689">
        <v>0</v>
      </c>
    </row>
    <row r="690" spans="16:16" x14ac:dyDescent="0.25">
      <c r="P690">
        <v>0</v>
      </c>
    </row>
    <row r="691" spans="16:16" x14ac:dyDescent="0.25">
      <c r="P691">
        <v>0</v>
      </c>
    </row>
    <row r="692" spans="16:16" x14ac:dyDescent="0.25">
      <c r="P692">
        <v>0</v>
      </c>
    </row>
    <row r="693" spans="16:16" x14ac:dyDescent="0.25">
      <c r="P693">
        <v>0</v>
      </c>
    </row>
    <row r="694" spans="16:16" x14ac:dyDescent="0.25">
      <c r="P694">
        <v>0</v>
      </c>
    </row>
    <row r="695" spans="16:16" x14ac:dyDescent="0.25">
      <c r="P695">
        <v>0</v>
      </c>
    </row>
    <row r="696" spans="16:16" x14ac:dyDescent="0.25">
      <c r="P696">
        <v>0</v>
      </c>
    </row>
    <row r="697" spans="16:16" x14ac:dyDescent="0.25">
      <c r="P697">
        <v>0</v>
      </c>
    </row>
    <row r="698" spans="16:16" x14ac:dyDescent="0.25">
      <c r="P698">
        <v>0</v>
      </c>
    </row>
    <row r="699" spans="16:16" x14ac:dyDescent="0.25">
      <c r="P699">
        <v>0</v>
      </c>
    </row>
    <row r="700" spans="16:16" x14ac:dyDescent="0.25">
      <c r="P700">
        <v>0</v>
      </c>
    </row>
    <row r="701" spans="16:16" x14ac:dyDescent="0.25">
      <c r="P701">
        <v>0</v>
      </c>
    </row>
    <row r="702" spans="16:16" x14ac:dyDescent="0.25">
      <c r="P702">
        <v>0</v>
      </c>
    </row>
    <row r="703" spans="16:16" x14ac:dyDescent="0.25">
      <c r="P703">
        <v>0</v>
      </c>
    </row>
    <row r="704" spans="16:16" x14ac:dyDescent="0.25">
      <c r="P704">
        <v>0</v>
      </c>
    </row>
    <row r="705" spans="16:16" x14ac:dyDescent="0.25">
      <c r="P705">
        <v>0</v>
      </c>
    </row>
    <row r="706" spans="16:16" x14ac:dyDescent="0.25">
      <c r="P706">
        <v>0</v>
      </c>
    </row>
    <row r="707" spans="16:16" x14ac:dyDescent="0.25">
      <c r="P707">
        <v>0</v>
      </c>
    </row>
    <row r="708" spans="16:16" x14ac:dyDescent="0.25">
      <c r="P708">
        <v>0</v>
      </c>
    </row>
    <row r="709" spans="16:16" x14ac:dyDescent="0.25">
      <c r="P709">
        <v>0</v>
      </c>
    </row>
    <row r="710" spans="16:16" x14ac:dyDescent="0.25">
      <c r="P710">
        <v>0</v>
      </c>
    </row>
    <row r="711" spans="16:16" x14ac:dyDescent="0.25">
      <c r="P711">
        <v>0</v>
      </c>
    </row>
    <row r="712" spans="16:16" x14ac:dyDescent="0.25">
      <c r="P712">
        <v>0</v>
      </c>
    </row>
    <row r="713" spans="16:16" x14ac:dyDescent="0.25">
      <c r="P713">
        <v>0</v>
      </c>
    </row>
    <row r="714" spans="16:16" x14ac:dyDescent="0.25">
      <c r="P714">
        <v>0</v>
      </c>
    </row>
    <row r="715" spans="16:16" x14ac:dyDescent="0.25">
      <c r="P715">
        <v>0</v>
      </c>
    </row>
    <row r="716" spans="16:16" x14ac:dyDescent="0.25">
      <c r="P716">
        <v>0</v>
      </c>
    </row>
    <row r="717" spans="16:16" x14ac:dyDescent="0.25">
      <c r="P717">
        <v>0</v>
      </c>
    </row>
    <row r="718" spans="16:16" x14ac:dyDescent="0.25">
      <c r="P718">
        <v>0</v>
      </c>
    </row>
    <row r="719" spans="16:16" x14ac:dyDescent="0.25">
      <c r="P719">
        <v>0</v>
      </c>
    </row>
    <row r="720" spans="16:16" x14ac:dyDescent="0.25">
      <c r="P720">
        <v>0</v>
      </c>
    </row>
    <row r="721" spans="16:16" x14ac:dyDescent="0.25">
      <c r="P721">
        <v>0</v>
      </c>
    </row>
    <row r="722" spans="16:16" x14ac:dyDescent="0.25">
      <c r="P722">
        <v>0</v>
      </c>
    </row>
    <row r="723" spans="16:16" x14ac:dyDescent="0.25">
      <c r="P723">
        <v>0</v>
      </c>
    </row>
    <row r="724" spans="16:16" x14ac:dyDescent="0.25">
      <c r="P724">
        <v>0</v>
      </c>
    </row>
    <row r="725" spans="16:16" x14ac:dyDescent="0.25">
      <c r="P725">
        <v>0</v>
      </c>
    </row>
    <row r="726" spans="16:16" x14ac:dyDescent="0.25">
      <c r="P726">
        <v>0</v>
      </c>
    </row>
    <row r="727" spans="16:16" x14ac:dyDescent="0.25">
      <c r="P727">
        <v>0</v>
      </c>
    </row>
    <row r="728" spans="16:16" x14ac:dyDescent="0.25">
      <c r="P728">
        <v>0</v>
      </c>
    </row>
    <row r="729" spans="16:16" x14ac:dyDescent="0.25">
      <c r="P729">
        <v>0</v>
      </c>
    </row>
    <row r="730" spans="16:16" x14ac:dyDescent="0.25">
      <c r="P730">
        <v>0</v>
      </c>
    </row>
    <row r="731" spans="16:16" x14ac:dyDescent="0.25">
      <c r="P731">
        <v>0</v>
      </c>
    </row>
    <row r="732" spans="16:16" x14ac:dyDescent="0.25">
      <c r="P732">
        <v>0</v>
      </c>
    </row>
    <row r="733" spans="16:16" x14ac:dyDescent="0.25">
      <c r="P733">
        <v>0</v>
      </c>
    </row>
    <row r="734" spans="16:16" x14ac:dyDescent="0.25">
      <c r="P734">
        <v>0</v>
      </c>
    </row>
    <row r="735" spans="16:16" x14ac:dyDescent="0.25">
      <c r="P735">
        <v>0</v>
      </c>
    </row>
    <row r="736" spans="16:16" x14ac:dyDescent="0.25">
      <c r="P736">
        <v>0</v>
      </c>
    </row>
    <row r="737" spans="16:16" x14ac:dyDescent="0.25">
      <c r="P737">
        <v>0</v>
      </c>
    </row>
    <row r="738" spans="16:16" x14ac:dyDescent="0.25">
      <c r="P738">
        <v>0</v>
      </c>
    </row>
    <row r="739" spans="16:16" x14ac:dyDescent="0.25">
      <c r="P739">
        <v>0</v>
      </c>
    </row>
    <row r="740" spans="16:16" x14ac:dyDescent="0.25">
      <c r="P740">
        <v>0</v>
      </c>
    </row>
    <row r="741" spans="16:16" x14ac:dyDescent="0.25">
      <c r="P741">
        <v>0</v>
      </c>
    </row>
    <row r="742" spans="16:16" x14ac:dyDescent="0.25">
      <c r="P742">
        <v>0</v>
      </c>
    </row>
    <row r="743" spans="16:16" x14ac:dyDescent="0.25">
      <c r="P743">
        <v>0</v>
      </c>
    </row>
    <row r="744" spans="16:16" x14ac:dyDescent="0.25">
      <c r="P744">
        <v>0</v>
      </c>
    </row>
    <row r="745" spans="16:16" x14ac:dyDescent="0.25">
      <c r="P745">
        <v>0</v>
      </c>
    </row>
    <row r="746" spans="16:16" x14ac:dyDescent="0.25">
      <c r="P746">
        <v>0</v>
      </c>
    </row>
    <row r="747" spans="16:16" x14ac:dyDescent="0.25">
      <c r="P747">
        <v>0</v>
      </c>
    </row>
    <row r="748" spans="16:16" x14ac:dyDescent="0.25">
      <c r="P748">
        <v>0</v>
      </c>
    </row>
    <row r="749" spans="16:16" x14ac:dyDescent="0.25">
      <c r="P749">
        <v>0</v>
      </c>
    </row>
    <row r="750" spans="16:16" x14ac:dyDescent="0.25">
      <c r="P750">
        <v>0</v>
      </c>
    </row>
    <row r="751" spans="16:16" x14ac:dyDescent="0.25">
      <c r="P751">
        <v>0</v>
      </c>
    </row>
    <row r="752" spans="16:16" x14ac:dyDescent="0.25">
      <c r="P752">
        <v>0</v>
      </c>
    </row>
    <row r="753" spans="16:16" x14ac:dyDescent="0.25">
      <c r="P753">
        <v>0</v>
      </c>
    </row>
    <row r="754" spans="16:16" x14ac:dyDescent="0.25">
      <c r="P754">
        <v>0</v>
      </c>
    </row>
    <row r="755" spans="16:16" x14ac:dyDescent="0.25">
      <c r="P755">
        <v>0</v>
      </c>
    </row>
    <row r="756" spans="16:16" x14ac:dyDescent="0.25">
      <c r="P756">
        <v>0</v>
      </c>
    </row>
    <row r="757" spans="16:16" x14ac:dyDescent="0.25">
      <c r="P757">
        <v>0</v>
      </c>
    </row>
    <row r="758" spans="16:16" x14ac:dyDescent="0.25">
      <c r="P758">
        <v>0</v>
      </c>
    </row>
    <row r="759" spans="16:16" x14ac:dyDescent="0.25">
      <c r="P759">
        <v>0</v>
      </c>
    </row>
    <row r="760" spans="16:16" x14ac:dyDescent="0.25">
      <c r="P760">
        <v>0</v>
      </c>
    </row>
    <row r="761" spans="16:16" x14ac:dyDescent="0.25">
      <c r="P761">
        <v>0</v>
      </c>
    </row>
    <row r="762" spans="16:16" x14ac:dyDescent="0.25">
      <c r="P762">
        <v>0</v>
      </c>
    </row>
    <row r="763" spans="16:16" x14ac:dyDescent="0.25">
      <c r="P763">
        <v>0</v>
      </c>
    </row>
    <row r="764" spans="16:16" x14ac:dyDescent="0.25">
      <c r="P764">
        <v>0</v>
      </c>
    </row>
    <row r="765" spans="16:16" x14ac:dyDescent="0.25">
      <c r="P765">
        <v>0</v>
      </c>
    </row>
    <row r="766" spans="16:16" x14ac:dyDescent="0.25">
      <c r="P766">
        <v>0</v>
      </c>
    </row>
    <row r="767" spans="16:16" x14ac:dyDescent="0.25">
      <c r="P767">
        <v>0</v>
      </c>
    </row>
    <row r="768" spans="16:16" x14ac:dyDescent="0.25">
      <c r="P768">
        <v>0</v>
      </c>
    </row>
    <row r="769" spans="16:16" x14ac:dyDescent="0.25">
      <c r="P769">
        <v>0</v>
      </c>
    </row>
    <row r="770" spans="16:16" x14ac:dyDescent="0.25">
      <c r="P770">
        <v>0</v>
      </c>
    </row>
    <row r="771" spans="16:16" x14ac:dyDescent="0.25">
      <c r="P771">
        <v>0</v>
      </c>
    </row>
    <row r="772" spans="16:16" x14ac:dyDescent="0.25">
      <c r="P772">
        <v>0</v>
      </c>
    </row>
    <row r="773" spans="16:16" x14ac:dyDescent="0.25">
      <c r="P773">
        <v>0</v>
      </c>
    </row>
    <row r="774" spans="16:16" x14ac:dyDescent="0.25">
      <c r="P774">
        <v>0</v>
      </c>
    </row>
    <row r="775" spans="16:16" x14ac:dyDescent="0.25">
      <c r="P775">
        <v>0</v>
      </c>
    </row>
    <row r="776" spans="16:16" x14ac:dyDescent="0.25">
      <c r="P776">
        <v>0</v>
      </c>
    </row>
    <row r="777" spans="16:16" x14ac:dyDescent="0.25">
      <c r="P777">
        <v>0</v>
      </c>
    </row>
    <row r="778" spans="16:16" x14ac:dyDescent="0.25">
      <c r="P778">
        <v>0</v>
      </c>
    </row>
    <row r="779" spans="16:16" x14ac:dyDescent="0.25">
      <c r="P779">
        <v>0</v>
      </c>
    </row>
    <row r="780" spans="16:16" x14ac:dyDescent="0.25">
      <c r="P780">
        <v>0</v>
      </c>
    </row>
    <row r="781" spans="16:16" x14ac:dyDescent="0.25">
      <c r="P781">
        <v>0</v>
      </c>
    </row>
    <row r="782" spans="16:16" x14ac:dyDescent="0.25">
      <c r="P782">
        <v>0</v>
      </c>
    </row>
    <row r="783" spans="16:16" x14ac:dyDescent="0.25">
      <c r="P783">
        <v>0</v>
      </c>
    </row>
    <row r="784" spans="16:16" x14ac:dyDescent="0.25">
      <c r="P784">
        <v>0</v>
      </c>
    </row>
    <row r="785" spans="16:16" x14ac:dyDescent="0.25">
      <c r="P785">
        <v>0</v>
      </c>
    </row>
    <row r="786" spans="16:16" x14ac:dyDescent="0.25">
      <c r="P786">
        <v>0</v>
      </c>
    </row>
    <row r="787" spans="16:16" x14ac:dyDescent="0.25">
      <c r="P787">
        <v>0</v>
      </c>
    </row>
    <row r="788" spans="16:16" x14ac:dyDescent="0.25">
      <c r="P788">
        <v>0</v>
      </c>
    </row>
    <row r="789" spans="16:16" x14ac:dyDescent="0.25">
      <c r="P789">
        <v>0</v>
      </c>
    </row>
    <row r="790" spans="16:16" x14ac:dyDescent="0.25">
      <c r="P790">
        <v>0</v>
      </c>
    </row>
    <row r="791" spans="16:16" x14ac:dyDescent="0.25">
      <c r="P791">
        <v>0</v>
      </c>
    </row>
    <row r="792" spans="16:16" x14ac:dyDescent="0.25">
      <c r="P792">
        <v>0</v>
      </c>
    </row>
    <row r="793" spans="16:16" x14ac:dyDescent="0.25">
      <c r="P793">
        <v>0</v>
      </c>
    </row>
    <row r="794" spans="16:16" x14ac:dyDescent="0.25">
      <c r="P794">
        <v>0</v>
      </c>
    </row>
    <row r="795" spans="16:16" x14ac:dyDescent="0.25">
      <c r="P795">
        <v>0</v>
      </c>
    </row>
    <row r="796" spans="16:16" x14ac:dyDescent="0.25">
      <c r="P796">
        <v>0</v>
      </c>
    </row>
    <row r="797" spans="16:16" x14ac:dyDescent="0.25">
      <c r="P797">
        <v>0</v>
      </c>
    </row>
    <row r="798" spans="16:16" x14ac:dyDescent="0.25">
      <c r="P798">
        <v>0</v>
      </c>
    </row>
    <row r="799" spans="16:16" x14ac:dyDescent="0.25">
      <c r="P799">
        <v>0</v>
      </c>
    </row>
    <row r="800" spans="16:16" x14ac:dyDescent="0.25">
      <c r="P800">
        <v>0</v>
      </c>
    </row>
    <row r="801" spans="16:16" x14ac:dyDescent="0.25">
      <c r="P801">
        <v>0</v>
      </c>
    </row>
    <row r="802" spans="16:16" x14ac:dyDescent="0.25">
      <c r="P802">
        <v>0</v>
      </c>
    </row>
    <row r="803" spans="16:16" x14ac:dyDescent="0.25">
      <c r="P803">
        <v>0</v>
      </c>
    </row>
    <row r="804" spans="16:16" x14ac:dyDescent="0.25">
      <c r="P804">
        <v>0</v>
      </c>
    </row>
    <row r="805" spans="16:16" x14ac:dyDescent="0.25">
      <c r="P805">
        <v>0</v>
      </c>
    </row>
    <row r="806" spans="16:16" x14ac:dyDescent="0.25">
      <c r="P806">
        <v>0</v>
      </c>
    </row>
    <row r="807" spans="16:16" x14ac:dyDescent="0.25">
      <c r="P807">
        <v>0</v>
      </c>
    </row>
    <row r="808" spans="16:16" x14ac:dyDescent="0.25">
      <c r="P808">
        <v>0</v>
      </c>
    </row>
    <row r="809" spans="16:16" x14ac:dyDescent="0.25">
      <c r="P809">
        <v>0</v>
      </c>
    </row>
    <row r="810" spans="16:16" x14ac:dyDescent="0.25">
      <c r="P810">
        <v>0</v>
      </c>
    </row>
    <row r="811" spans="16:16" x14ac:dyDescent="0.25">
      <c r="P811">
        <v>0</v>
      </c>
    </row>
    <row r="812" spans="16:16" x14ac:dyDescent="0.25">
      <c r="P812">
        <v>0</v>
      </c>
    </row>
    <row r="813" spans="16:16" x14ac:dyDescent="0.25">
      <c r="P813">
        <v>0</v>
      </c>
    </row>
    <row r="814" spans="16:16" x14ac:dyDescent="0.25">
      <c r="P814">
        <v>0</v>
      </c>
    </row>
    <row r="815" spans="16:16" x14ac:dyDescent="0.25">
      <c r="P815">
        <v>0</v>
      </c>
    </row>
    <row r="816" spans="16:16" x14ac:dyDescent="0.25">
      <c r="P816">
        <v>0</v>
      </c>
    </row>
    <row r="817" spans="16:16" x14ac:dyDescent="0.25">
      <c r="P817">
        <v>0</v>
      </c>
    </row>
    <row r="818" spans="16:16" x14ac:dyDescent="0.25">
      <c r="P818">
        <v>0</v>
      </c>
    </row>
    <row r="819" spans="16:16" x14ac:dyDescent="0.25">
      <c r="P819">
        <v>0</v>
      </c>
    </row>
    <row r="820" spans="16:16" x14ac:dyDescent="0.25">
      <c r="P820">
        <v>0</v>
      </c>
    </row>
    <row r="821" spans="16:16" x14ac:dyDescent="0.25">
      <c r="P821">
        <v>0</v>
      </c>
    </row>
    <row r="822" spans="16:16" x14ac:dyDescent="0.25">
      <c r="P822">
        <v>0</v>
      </c>
    </row>
    <row r="823" spans="16:16" x14ac:dyDescent="0.25">
      <c r="P823">
        <v>0</v>
      </c>
    </row>
    <row r="824" spans="16:16" x14ac:dyDescent="0.25">
      <c r="P824">
        <v>0</v>
      </c>
    </row>
    <row r="825" spans="16:16" x14ac:dyDescent="0.25">
      <c r="P825">
        <v>0</v>
      </c>
    </row>
    <row r="826" spans="16:16" x14ac:dyDescent="0.25">
      <c r="P826">
        <v>0</v>
      </c>
    </row>
    <row r="827" spans="16:16" x14ac:dyDescent="0.25">
      <c r="P827">
        <v>0</v>
      </c>
    </row>
    <row r="828" spans="16:16" x14ac:dyDescent="0.25">
      <c r="P828">
        <v>0</v>
      </c>
    </row>
    <row r="829" spans="16:16" x14ac:dyDescent="0.25">
      <c r="P829">
        <v>0</v>
      </c>
    </row>
    <row r="830" spans="16:16" x14ac:dyDescent="0.25">
      <c r="P830">
        <v>0</v>
      </c>
    </row>
    <row r="831" spans="16:16" x14ac:dyDescent="0.25">
      <c r="P831">
        <v>0</v>
      </c>
    </row>
    <row r="832" spans="16:16" x14ac:dyDescent="0.25">
      <c r="P832">
        <v>0</v>
      </c>
    </row>
    <row r="833" spans="16:16" x14ac:dyDescent="0.25">
      <c r="P833">
        <v>0</v>
      </c>
    </row>
    <row r="834" spans="16:16" x14ac:dyDescent="0.25">
      <c r="P834">
        <v>0</v>
      </c>
    </row>
    <row r="835" spans="16:16" x14ac:dyDescent="0.25">
      <c r="P835">
        <v>0</v>
      </c>
    </row>
    <row r="836" spans="16:16" x14ac:dyDescent="0.25">
      <c r="P836">
        <v>0</v>
      </c>
    </row>
    <row r="837" spans="16:16" x14ac:dyDescent="0.25">
      <c r="P837">
        <v>0</v>
      </c>
    </row>
    <row r="838" spans="16:16" x14ac:dyDescent="0.25">
      <c r="P838">
        <v>0</v>
      </c>
    </row>
    <row r="839" spans="16:16" x14ac:dyDescent="0.25">
      <c r="P839">
        <v>0</v>
      </c>
    </row>
    <row r="840" spans="16:16" x14ac:dyDescent="0.25">
      <c r="P840">
        <v>0</v>
      </c>
    </row>
    <row r="841" spans="16:16" x14ac:dyDescent="0.25">
      <c r="P841">
        <v>0</v>
      </c>
    </row>
    <row r="842" spans="16:16" x14ac:dyDescent="0.25">
      <c r="P842">
        <v>0</v>
      </c>
    </row>
    <row r="843" spans="16:16" x14ac:dyDescent="0.25">
      <c r="P843">
        <v>0</v>
      </c>
    </row>
    <row r="844" spans="16:16" x14ac:dyDescent="0.25">
      <c r="P844">
        <v>0</v>
      </c>
    </row>
    <row r="845" spans="16:16" x14ac:dyDescent="0.25">
      <c r="P845">
        <v>0</v>
      </c>
    </row>
    <row r="846" spans="16:16" x14ac:dyDescent="0.25">
      <c r="P846">
        <v>0</v>
      </c>
    </row>
    <row r="847" spans="16:16" x14ac:dyDescent="0.25">
      <c r="P847">
        <v>0</v>
      </c>
    </row>
    <row r="848" spans="16:16" x14ac:dyDescent="0.25">
      <c r="P848">
        <v>0</v>
      </c>
    </row>
    <row r="849" spans="16:16" x14ac:dyDescent="0.25">
      <c r="P849">
        <v>0</v>
      </c>
    </row>
    <row r="850" spans="16:16" x14ac:dyDescent="0.25">
      <c r="P850">
        <v>0</v>
      </c>
    </row>
    <row r="851" spans="16:16" x14ac:dyDescent="0.25">
      <c r="P851">
        <v>0</v>
      </c>
    </row>
    <row r="852" spans="16:16" x14ac:dyDescent="0.25">
      <c r="P852">
        <v>0</v>
      </c>
    </row>
    <row r="853" spans="16:16" x14ac:dyDescent="0.25">
      <c r="P853">
        <v>0</v>
      </c>
    </row>
    <row r="854" spans="16:16" x14ac:dyDescent="0.25">
      <c r="P854">
        <v>0</v>
      </c>
    </row>
    <row r="855" spans="16:16" x14ac:dyDescent="0.25">
      <c r="P855">
        <v>0</v>
      </c>
    </row>
    <row r="856" spans="16:16" x14ac:dyDescent="0.25">
      <c r="P856">
        <v>0</v>
      </c>
    </row>
    <row r="857" spans="16:16" x14ac:dyDescent="0.25">
      <c r="P857">
        <v>0</v>
      </c>
    </row>
    <row r="858" spans="16:16" x14ac:dyDescent="0.25">
      <c r="P858">
        <v>0</v>
      </c>
    </row>
    <row r="859" spans="16:16" x14ac:dyDescent="0.25">
      <c r="P859">
        <v>0</v>
      </c>
    </row>
    <row r="860" spans="16:16" x14ac:dyDescent="0.25">
      <c r="P860">
        <v>0</v>
      </c>
    </row>
    <row r="861" spans="16:16" x14ac:dyDescent="0.25">
      <c r="P861">
        <v>0</v>
      </c>
    </row>
    <row r="862" spans="16:16" x14ac:dyDescent="0.25">
      <c r="P862">
        <v>0</v>
      </c>
    </row>
    <row r="863" spans="16:16" x14ac:dyDescent="0.25">
      <c r="P863">
        <v>0</v>
      </c>
    </row>
    <row r="864" spans="16:16" x14ac:dyDescent="0.25">
      <c r="P864">
        <v>0</v>
      </c>
    </row>
    <row r="865" spans="16:16" x14ac:dyDescent="0.25">
      <c r="P865">
        <v>0</v>
      </c>
    </row>
    <row r="866" spans="16:16" x14ac:dyDescent="0.25">
      <c r="P866">
        <v>0</v>
      </c>
    </row>
    <row r="867" spans="16:16" x14ac:dyDescent="0.25">
      <c r="P867">
        <v>0</v>
      </c>
    </row>
    <row r="868" spans="16:16" x14ac:dyDescent="0.25">
      <c r="P868">
        <v>0</v>
      </c>
    </row>
    <row r="869" spans="16:16" x14ac:dyDescent="0.25">
      <c r="P869">
        <v>0</v>
      </c>
    </row>
    <row r="870" spans="16:16" x14ac:dyDescent="0.25">
      <c r="P870">
        <v>0</v>
      </c>
    </row>
    <row r="871" spans="16:16" x14ac:dyDescent="0.25">
      <c r="P871">
        <v>0</v>
      </c>
    </row>
    <row r="872" spans="16:16" x14ac:dyDescent="0.25">
      <c r="P872">
        <v>0</v>
      </c>
    </row>
    <row r="873" spans="16:16" x14ac:dyDescent="0.25">
      <c r="P873">
        <v>0</v>
      </c>
    </row>
    <row r="874" spans="16:16" x14ac:dyDescent="0.25">
      <c r="P874">
        <v>0</v>
      </c>
    </row>
    <row r="875" spans="16:16" x14ac:dyDescent="0.25">
      <c r="P875">
        <v>0</v>
      </c>
    </row>
    <row r="876" spans="16:16" x14ac:dyDescent="0.25">
      <c r="P876">
        <v>0</v>
      </c>
    </row>
    <row r="877" spans="16:16" x14ac:dyDescent="0.25">
      <c r="P877">
        <v>0</v>
      </c>
    </row>
    <row r="878" spans="16:16" x14ac:dyDescent="0.25">
      <c r="P878">
        <v>0</v>
      </c>
    </row>
    <row r="879" spans="16:16" x14ac:dyDescent="0.25">
      <c r="P879">
        <v>0</v>
      </c>
    </row>
    <row r="880" spans="16:16" x14ac:dyDescent="0.25">
      <c r="P880">
        <v>0</v>
      </c>
    </row>
    <row r="881" spans="16:16" x14ac:dyDescent="0.25">
      <c r="P881">
        <v>0</v>
      </c>
    </row>
    <row r="882" spans="16:16" x14ac:dyDescent="0.25">
      <c r="P882">
        <v>0</v>
      </c>
    </row>
    <row r="883" spans="16:16" x14ac:dyDescent="0.25">
      <c r="P883">
        <v>0</v>
      </c>
    </row>
    <row r="884" spans="16:16" x14ac:dyDescent="0.25">
      <c r="P884">
        <v>0</v>
      </c>
    </row>
    <row r="885" spans="16:16" x14ac:dyDescent="0.25">
      <c r="P885">
        <v>0</v>
      </c>
    </row>
    <row r="886" spans="16:16" x14ac:dyDescent="0.25">
      <c r="P886">
        <v>0</v>
      </c>
    </row>
    <row r="887" spans="16:16" x14ac:dyDescent="0.25">
      <c r="P887">
        <v>0</v>
      </c>
    </row>
    <row r="888" spans="16:16" x14ac:dyDescent="0.25">
      <c r="P888">
        <v>0</v>
      </c>
    </row>
    <row r="889" spans="16:16" x14ac:dyDescent="0.25">
      <c r="P889">
        <v>0</v>
      </c>
    </row>
    <row r="890" spans="16:16" x14ac:dyDescent="0.25">
      <c r="P890">
        <v>0</v>
      </c>
    </row>
    <row r="891" spans="16:16" x14ac:dyDescent="0.25">
      <c r="P891">
        <v>0</v>
      </c>
    </row>
    <row r="892" spans="16:16" x14ac:dyDescent="0.25">
      <c r="P892">
        <v>0</v>
      </c>
    </row>
    <row r="893" spans="16:16" x14ac:dyDescent="0.25">
      <c r="P893">
        <v>0</v>
      </c>
    </row>
    <row r="894" spans="16:16" x14ac:dyDescent="0.25">
      <c r="P894">
        <v>0</v>
      </c>
    </row>
    <row r="895" spans="16:16" x14ac:dyDescent="0.25">
      <c r="P895">
        <v>0</v>
      </c>
    </row>
    <row r="896" spans="16:16" x14ac:dyDescent="0.25">
      <c r="P896">
        <v>0</v>
      </c>
    </row>
    <row r="897" spans="16:16" x14ac:dyDescent="0.25">
      <c r="P897">
        <v>0</v>
      </c>
    </row>
    <row r="898" spans="16:16" x14ac:dyDescent="0.25">
      <c r="P898">
        <v>0</v>
      </c>
    </row>
    <row r="899" spans="16:16" x14ac:dyDescent="0.25">
      <c r="P899">
        <v>0</v>
      </c>
    </row>
    <row r="900" spans="16:16" x14ac:dyDescent="0.25">
      <c r="P900">
        <v>0</v>
      </c>
    </row>
    <row r="901" spans="16:16" x14ac:dyDescent="0.25">
      <c r="P901">
        <v>0</v>
      </c>
    </row>
    <row r="902" spans="16:16" x14ac:dyDescent="0.25">
      <c r="P902">
        <v>0</v>
      </c>
    </row>
    <row r="903" spans="16:16" x14ac:dyDescent="0.25">
      <c r="P903">
        <v>0</v>
      </c>
    </row>
    <row r="904" spans="16:16" x14ac:dyDescent="0.25">
      <c r="P904">
        <v>0</v>
      </c>
    </row>
    <row r="905" spans="16:16" x14ac:dyDescent="0.25">
      <c r="P905">
        <v>0</v>
      </c>
    </row>
    <row r="906" spans="16:16" x14ac:dyDescent="0.25">
      <c r="P906">
        <v>0</v>
      </c>
    </row>
    <row r="907" spans="16:16" x14ac:dyDescent="0.25">
      <c r="P907">
        <v>0</v>
      </c>
    </row>
    <row r="908" spans="16:16" x14ac:dyDescent="0.25">
      <c r="P908">
        <v>0</v>
      </c>
    </row>
    <row r="909" spans="16:16" x14ac:dyDescent="0.25">
      <c r="P909">
        <v>0</v>
      </c>
    </row>
    <row r="910" spans="16:16" x14ac:dyDescent="0.25">
      <c r="P910">
        <v>0</v>
      </c>
    </row>
    <row r="911" spans="16:16" x14ac:dyDescent="0.25">
      <c r="P911">
        <v>0</v>
      </c>
    </row>
    <row r="912" spans="16:16" x14ac:dyDescent="0.25">
      <c r="P912">
        <v>0</v>
      </c>
    </row>
    <row r="913" spans="16:16" x14ac:dyDescent="0.25">
      <c r="P913">
        <v>0</v>
      </c>
    </row>
    <row r="914" spans="16:16" x14ac:dyDescent="0.25">
      <c r="P914">
        <v>0</v>
      </c>
    </row>
    <row r="915" spans="16:16" x14ac:dyDescent="0.25">
      <c r="P915">
        <v>0</v>
      </c>
    </row>
    <row r="916" spans="16:16" x14ac:dyDescent="0.25">
      <c r="P916">
        <v>0</v>
      </c>
    </row>
    <row r="917" spans="16:16" x14ac:dyDescent="0.25">
      <c r="P917">
        <v>0</v>
      </c>
    </row>
    <row r="918" spans="16:16" x14ac:dyDescent="0.25">
      <c r="P918">
        <v>0</v>
      </c>
    </row>
    <row r="919" spans="16:16" x14ac:dyDescent="0.25">
      <c r="P919">
        <v>0</v>
      </c>
    </row>
    <row r="920" spans="16:16" x14ac:dyDescent="0.25">
      <c r="P920">
        <v>0</v>
      </c>
    </row>
    <row r="921" spans="16:16" x14ac:dyDescent="0.25">
      <c r="P921">
        <v>0</v>
      </c>
    </row>
    <row r="922" spans="16:16" x14ac:dyDescent="0.25">
      <c r="P922">
        <v>0</v>
      </c>
    </row>
    <row r="923" spans="16:16" x14ac:dyDescent="0.25">
      <c r="P923">
        <v>0</v>
      </c>
    </row>
    <row r="924" spans="16:16" x14ac:dyDescent="0.25">
      <c r="P924">
        <v>0</v>
      </c>
    </row>
    <row r="925" spans="16:16" x14ac:dyDescent="0.25">
      <c r="P925">
        <v>0</v>
      </c>
    </row>
    <row r="926" spans="16:16" x14ac:dyDescent="0.25">
      <c r="P926">
        <v>0</v>
      </c>
    </row>
    <row r="927" spans="16:16" x14ac:dyDescent="0.25">
      <c r="P927">
        <v>0</v>
      </c>
    </row>
    <row r="928" spans="16:16" x14ac:dyDescent="0.25">
      <c r="P928">
        <v>0</v>
      </c>
    </row>
    <row r="929" spans="16:16" x14ac:dyDescent="0.25">
      <c r="P929">
        <v>0</v>
      </c>
    </row>
    <row r="930" spans="16:16" x14ac:dyDescent="0.25">
      <c r="P930">
        <v>0</v>
      </c>
    </row>
    <row r="931" spans="16:16" x14ac:dyDescent="0.25">
      <c r="P931">
        <v>0</v>
      </c>
    </row>
    <row r="932" spans="16:16" x14ac:dyDescent="0.25">
      <c r="P932">
        <v>0</v>
      </c>
    </row>
    <row r="933" spans="16:16" x14ac:dyDescent="0.25">
      <c r="P933">
        <v>0</v>
      </c>
    </row>
    <row r="934" spans="16:16" x14ac:dyDescent="0.25">
      <c r="P934">
        <v>0</v>
      </c>
    </row>
    <row r="935" spans="16:16" x14ac:dyDescent="0.25">
      <c r="P935">
        <v>0</v>
      </c>
    </row>
    <row r="936" spans="16:16" x14ac:dyDescent="0.25">
      <c r="P936">
        <v>0</v>
      </c>
    </row>
    <row r="937" spans="16:16" x14ac:dyDescent="0.25">
      <c r="P937">
        <v>0</v>
      </c>
    </row>
    <row r="938" spans="16:16" x14ac:dyDescent="0.25">
      <c r="P938">
        <v>0</v>
      </c>
    </row>
    <row r="939" spans="16:16" x14ac:dyDescent="0.25">
      <c r="P939">
        <v>0</v>
      </c>
    </row>
    <row r="940" spans="16:16" x14ac:dyDescent="0.25">
      <c r="P940">
        <v>0</v>
      </c>
    </row>
    <row r="941" spans="16:16" x14ac:dyDescent="0.25">
      <c r="P941">
        <v>0</v>
      </c>
    </row>
    <row r="942" spans="16:16" x14ac:dyDescent="0.25">
      <c r="P942">
        <v>0</v>
      </c>
    </row>
    <row r="943" spans="16:16" x14ac:dyDescent="0.25">
      <c r="P943">
        <v>0</v>
      </c>
    </row>
    <row r="944" spans="16:16" x14ac:dyDescent="0.25">
      <c r="P944">
        <v>0</v>
      </c>
    </row>
    <row r="945" spans="16:16" x14ac:dyDescent="0.25">
      <c r="P945">
        <v>0</v>
      </c>
    </row>
    <row r="946" spans="16:16" x14ac:dyDescent="0.25">
      <c r="P946">
        <v>0</v>
      </c>
    </row>
    <row r="947" spans="16:16" x14ac:dyDescent="0.25">
      <c r="P947">
        <v>0</v>
      </c>
    </row>
    <row r="948" spans="16:16" x14ac:dyDescent="0.25">
      <c r="P948">
        <v>0</v>
      </c>
    </row>
    <row r="949" spans="16:16" x14ac:dyDescent="0.25">
      <c r="P949">
        <v>0</v>
      </c>
    </row>
    <row r="950" spans="16:16" x14ac:dyDescent="0.25">
      <c r="P950">
        <v>0</v>
      </c>
    </row>
    <row r="951" spans="16:16" x14ac:dyDescent="0.25">
      <c r="P951">
        <v>0</v>
      </c>
    </row>
    <row r="952" spans="16:16" x14ac:dyDescent="0.25">
      <c r="P952">
        <v>0</v>
      </c>
    </row>
    <row r="953" spans="16:16" x14ac:dyDescent="0.25">
      <c r="P953">
        <v>0</v>
      </c>
    </row>
    <row r="954" spans="16:16" x14ac:dyDescent="0.25">
      <c r="P954">
        <v>0</v>
      </c>
    </row>
    <row r="955" spans="16:16" x14ac:dyDescent="0.25">
      <c r="P955">
        <v>0</v>
      </c>
    </row>
    <row r="956" spans="16:16" x14ac:dyDescent="0.25">
      <c r="P956">
        <v>0</v>
      </c>
    </row>
    <row r="957" spans="16:16" x14ac:dyDescent="0.25">
      <c r="P957">
        <v>0</v>
      </c>
    </row>
    <row r="958" spans="16:16" x14ac:dyDescent="0.25">
      <c r="P958">
        <v>0</v>
      </c>
    </row>
    <row r="959" spans="16:16" x14ac:dyDescent="0.25">
      <c r="P959">
        <v>0</v>
      </c>
    </row>
    <row r="960" spans="16:16" x14ac:dyDescent="0.25">
      <c r="P960">
        <v>0</v>
      </c>
    </row>
    <row r="961" spans="16:16" x14ac:dyDescent="0.25">
      <c r="P961">
        <v>0</v>
      </c>
    </row>
    <row r="962" spans="16:16" x14ac:dyDescent="0.25">
      <c r="P962">
        <v>0</v>
      </c>
    </row>
    <row r="963" spans="16:16" x14ac:dyDescent="0.25">
      <c r="P963">
        <v>0</v>
      </c>
    </row>
    <row r="964" spans="16:16" x14ac:dyDescent="0.25">
      <c r="P964">
        <v>0</v>
      </c>
    </row>
    <row r="965" spans="16:16" x14ac:dyDescent="0.25">
      <c r="P965">
        <v>0</v>
      </c>
    </row>
    <row r="966" spans="16:16" x14ac:dyDescent="0.25">
      <c r="P966">
        <v>0</v>
      </c>
    </row>
    <row r="967" spans="16:16" x14ac:dyDescent="0.25">
      <c r="P967">
        <v>0</v>
      </c>
    </row>
    <row r="968" spans="16:16" x14ac:dyDescent="0.25">
      <c r="P968">
        <v>0</v>
      </c>
    </row>
    <row r="969" spans="16:16" x14ac:dyDescent="0.25">
      <c r="P969">
        <v>0</v>
      </c>
    </row>
    <row r="970" spans="16:16" x14ac:dyDescent="0.25">
      <c r="P970">
        <v>0</v>
      </c>
    </row>
    <row r="971" spans="16:16" x14ac:dyDescent="0.25">
      <c r="P971">
        <v>0</v>
      </c>
    </row>
    <row r="972" spans="16:16" x14ac:dyDescent="0.25">
      <c r="P972">
        <v>0</v>
      </c>
    </row>
    <row r="973" spans="16:16" x14ac:dyDescent="0.25">
      <c r="P973">
        <v>0</v>
      </c>
    </row>
    <row r="974" spans="16:16" x14ac:dyDescent="0.25">
      <c r="P974">
        <v>0</v>
      </c>
    </row>
    <row r="975" spans="16:16" x14ac:dyDescent="0.25">
      <c r="P975">
        <v>0</v>
      </c>
    </row>
    <row r="976" spans="16:16" x14ac:dyDescent="0.25">
      <c r="P976">
        <v>0</v>
      </c>
    </row>
    <row r="977" spans="16:16" x14ac:dyDescent="0.25">
      <c r="P977">
        <v>0</v>
      </c>
    </row>
    <row r="978" spans="16:16" x14ac:dyDescent="0.25">
      <c r="P978">
        <v>0</v>
      </c>
    </row>
    <row r="979" spans="16:16" x14ac:dyDescent="0.25">
      <c r="P979">
        <v>0</v>
      </c>
    </row>
    <row r="980" spans="16:16" x14ac:dyDescent="0.25">
      <c r="P980">
        <v>0</v>
      </c>
    </row>
    <row r="981" spans="16:16" x14ac:dyDescent="0.25">
      <c r="P981">
        <v>0</v>
      </c>
    </row>
    <row r="982" spans="16:16" x14ac:dyDescent="0.25">
      <c r="P982">
        <v>0</v>
      </c>
    </row>
    <row r="983" spans="16:16" x14ac:dyDescent="0.25">
      <c r="P983">
        <v>0</v>
      </c>
    </row>
    <row r="984" spans="16:16" x14ac:dyDescent="0.25">
      <c r="P984">
        <v>0</v>
      </c>
    </row>
    <row r="985" spans="16:16" x14ac:dyDescent="0.25">
      <c r="P985">
        <v>0</v>
      </c>
    </row>
    <row r="986" spans="16:16" x14ac:dyDescent="0.25">
      <c r="P986">
        <v>0</v>
      </c>
    </row>
    <row r="987" spans="16:16" x14ac:dyDescent="0.25">
      <c r="P987">
        <v>0</v>
      </c>
    </row>
    <row r="988" spans="16:16" x14ac:dyDescent="0.25">
      <c r="P988">
        <v>0</v>
      </c>
    </row>
    <row r="989" spans="16:16" x14ac:dyDescent="0.25">
      <c r="P989">
        <v>0</v>
      </c>
    </row>
    <row r="990" spans="16:16" x14ac:dyDescent="0.25">
      <c r="P990">
        <v>0</v>
      </c>
    </row>
    <row r="991" spans="16:16" x14ac:dyDescent="0.25">
      <c r="P991">
        <v>0</v>
      </c>
    </row>
    <row r="992" spans="16:16" x14ac:dyDescent="0.25">
      <c r="P992">
        <v>0</v>
      </c>
    </row>
    <row r="993" spans="16:16" x14ac:dyDescent="0.25">
      <c r="P993">
        <v>0</v>
      </c>
    </row>
    <row r="994" spans="16:16" x14ac:dyDescent="0.25">
      <c r="P994">
        <v>0</v>
      </c>
    </row>
    <row r="995" spans="16:16" x14ac:dyDescent="0.25">
      <c r="P995">
        <v>0</v>
      </c>
    </row>
    <row r="996" spans="16:16" x14ac:dyDescent="0.25">
      <c r="P996">
        <v>0</v>
      </c>
    </row>
    <row r="997" spans="16:16" x14ac:dyDescent="0.25">
      <c r="P997">
        <v>0</v>
      </c>
    </row>
    <row r="998" spans="16:16" x14ac:dyDescent="0.25">
      <c r="P998">
        <v>0</v>
      </c>
    </row>
    <row r="999" spans="16:16" x14ac:dyDescent="0.25">
      <c r="P999">
        <v>0</v>
      </c>
    </row>
    <row r="1000" spans="16:16" x14ac:dyDescent="0.25">
      <c r="P1000">
        <v>0</v>
      </c>
    </row>
    <row r="1001" spans="16:16" x14ac:dyDescent="0.25">
      <c r="P1001">
        <v>0</v>
      </c>
    </row>
    <row r="1002" spans="16:16" x14ac:dyDescent="0.25">
      <c r="P1002">
        <v>0</v>
      </c>
    </row>
    <row r="1003" spans="16:16" x14ac:dyDescent="0.25">
      <c r="P1003">
        <v>0</v>
      </c>
    </row>
    <row r="1004" spans="16:16" x14ac:dyDescent="0.25">
      <c r="P1004">
        <v>0</v>
      </c>
    </row>
    <row r="1005" spans="16:16" x14ac:dyDescent="0.25">
      <c r="P1005">
        <v>0</v>
      </c>
    </row>
    <row r="1006" spans="16:16" x14ac:dyDescent="0.25">
      <c r="P1006">
        <v>0</v>
      </c>
    </row>
    <row r="1007" spans="16:16" x14ac:dyDescent="0.25">
      <c r="P1007">
        <v>0</v>
      </c>
    </row>
    <row r="1008" spans="16:16" x14ac:dyDescent="0.25">
      <c r="P1008">
        <v>0</v>
      </c>
    </row>
    <row r="1009" spans="16:16" x14ac:dyDescent="0.25">
      <c r="P1009">
        <v>0</v>
      </c>
    </row>
    <row r="1010" spans="16:16" x14ac:dyDescent="0.25">
      <c r="P1010">
        <v>0</v>
      </c>
    </row>
    <row r="1011" spans="16:16" x14ac:dyDescent="0.25">
      <c r="P1011">
        <v>0</v>
      </c>
    </row>
    <row r="1012" spans="16:16" x14ac:dyDescent="0.25">
      <c r="P1012">
        <v>0</v>
      </c>
    </row>
    <row r="1013" spans="16:16" x14ac:dyDescent="0.25">
      <c r="P1013">
        <v>0</v>
      </c>
    </row>
    <row r="1014" spans="16:16" x14ac:dyDescent="0.25">
      <c r="P1014">
        <v>0</v>
      </c>
    </row>
    <row r="1015" spans="16:16" x14ac:dyDescent="0.25">
      <c r="P1015">
        <v>0</v>
      </c>
    </row>
    <row r="1016" spans="16:16" x14ac:dyDescent="0.25">
      <c r="P1016">
        <v>0</v>
      </c>
    </row>
    <row r="1017" spans="16:16" x14ac:dyDescent="0.25">
      <c r="P1017">
        <v>0</v>
      </c>
    </row>
    <row r="1018" spans="16:16" x14ac:dyDescent="0.25">
      <c r="P1018">
        <v>0</v>
      </c>
    </row>
    <row r="1019" spans="16:16" x14ac:dyDescent="0.25">
      <c r="P1019">
        <v>0</v>
      </c>
    </row>
    <row r="1020" spans="16:16" x14ac:dyDescent="0.25">
      <c r="P1020">
        <v>0</v>
      </c>
    </row>
    <row r="1021" spans="16:16" x14ac:dyDescent="0.25">
      <c r="P1021">
        <v>0</v>
      </c>
    </row>
    <row r="1022" spans="16:16" x14ac:dyDescent="0.25">
      <c r="P1022">
        <v>0</v>
      </c>
    </row>
    <row r="1023" spans="16:16" x14ac:dyDescent="0.25">
      <c r="P1023">
        <v>0</v>
      </c>
    </row>
    <row r="1024" spans="16:16" x14ac:dyDescent="0.25">
      <c r="P1024">
        <v>0</v>
      </c>
    </row>
    <row r="1025" spans="16:16" x14ac:dyDescent="0.25">
      <c r="P1025">
        <v>0</v>
      </c>
    </row>
    <row r="1026" spans="16:16" x14ac:dyDescent="0.25">
      <c r="P1026">
        <v>0</v>
      </c>
    </row>
    <row r="1027" spans="16:16" x14ac:dyDescent="0.25">
      <c r="P1027">
        <v>0</v>
      </c>
    </row>
    <row r="1028" spans="16:16" x14ac:dyDescent="0.25">
      <c r="P1028">
        <v>0</v>
      </c>
    </row>
    <row r="1029" spans="16:16" x14ac:dyDescent="0.25">
      <c r="P1029">
        <v>0</v>
      </c>
    </row>
    <row r="1030" spans="16:16" x14ac:dyDescent="0.25">
      <c r="P1030">
        <v>0</v>
      </c>
    </row>
    <row r="1031" spans="16:16" x14ac:dyDescent="0.25">
      <c r="P1031">
        <v>0</v>
      </c>
    </row>
    <row r="1032" spans="16:16" x14ac:dyDescent="0.25">
      <c r="P1032">
        <v>0</v>
      </c>
    </row>
    <row r="1033" spans="16:16" x14ac:dyDescent="0.25">
      <c r="P1033">
        <v>0</v>
      </c>
    </row>
    <row r="1034" spans="16:16" x14ac:dyDescent="0.25">
      <c r="P1034">
        <v>0</v>
      </c>
    </row>
    <row r="1035" spans="16:16" x14ac:dyDescent="0.25">
      <c r="P1035">
        <v>0</v>
      </c>
    </row>
    <row r="1036" spans="16:16" x14ac:dyDescent="0.25">
      <c r="P1036">
        <v>0</v>
      </c>
    </row>
    <row r="1037" spans="16:16" x14ac:dyDescent="0.25">
      <c r="P1037">
        <v>0</v>
      </c>
    </row>
    <row r="1038" spans="16:16" x14ac:dyDescent="0.25">
      <c r="P1038">
        <v>0</v>
      </c>
    </row>
    <row r="1039" spans="16:16" x14ac:dyDescent="0.25">
      <c r="P1039">
        <v>0</v>
      </c>
    </row>
    <row r="1040" spans="16:16" x14ac:dyDescent="0.25">
      <c r="P1040">
        <v>0</v>
      </c>
    </row>
    <row r="1041" spans="16:16" x14ac:dyDescent="0.25">
      <c r="P1041">
        <v>0</v>
      </c>
    </row>
    <row r="1042" spans="16:16" x14ac:dyDescent="0.25">
      <c r="P1042">
        <v>0</v>
      </c>
    </row>
    <row r="1043" spans="16:16" x14ac:dyDescent="0.25">
      <c r="P1043">
        <v>0</v>
      </c>
    </row>
    <row r="1044" spans="16:16" x14ac:dyDescent="0.25">
      <c r="P1044">
        <v>0</v>
      </c>
    </row>
    <row r="1045" spans="16:16" x14ac:dyDescent="0.25">
      <c r="P1045">
        <v>0</v>
      </c>
    </row>
    <row r="1046" spans="16:16" x14ac:dyDescent="0.25">
      <c r="P1046">
        <v>0</v>
      </c>
    </row>
    <row r="1047" spans="16:16" x14ac:dyDescent="0.25">
      <c r="P1047">
        <v>0</v>
      </c>
    </row>
    <row r="1048" spans="16:16" x14ac:dyDescent="0.25">
      <c r="P1048">
        <v>0</v>
      </c>
    </row>
    <row r="1049" spans="16:16" x14ac:dyDescent="0.25">
      <c r="P1049">
        <v>0</v>
      </c>
    </row>
    <row r="1050" spans="16:16" x14ac:dyDescent="0.25">
      <c r="P1050">
        <v>0</v>
      </c>
    </row>
    <row r="1051" spans="16:16" x14ac:dyDescent="0.25">
      <c r="P1051">
        <v>0</v>
      </c>
    </row>
    <row r="1052" spans="16:16" x14ac:dyDescent="0.25">
      <c r="P1052">
        <v>0</v>
      </c>
    </row>
    <row r="1053" spans="16:16" x14ac:dyDescent="0.25">
      <c r="P1053">
        <v>0</v>
      </c>
    </row>
    <row r="1054" spans="16:16" x14ac:dyDescent="0.25">
      <c r="P1054">
        <v>0</v>
      </c>
    </row>
    <row r="1055" spans="16:16" x14ac:dyDescent="0.25">
      <c r="P1055">
        <v>0</v>
      </c>
    </row>
    <row r="1056" spans="16:16" x14ac:dyDescent="0.25">
      <c r="P1056">
        <v>0</v>
      </c>
    </row>
    <row r="1057" spans="16:16" x14ac:dyDescent="0.25">
      <c r="P1057">
        <v>0</v>
      </c>
    </row>
    <row r="1058" spans="16:16" x14ac:dyDescent="0.25">
      <c r="P1058">
        <v>0</v>
      </c>
    </row>
    <row r="1059" spans="16:16" x14ac:dyDescent="0.25">
      <c r="P1059">
        <v>0</v>
      </c>
    </row>
    <row r="1060" spans="16:16" x14ac:dyDescent="0.25">
      <c r="P1060">
        <v>0</v>
      </c>
    </row>
    <row r="1061" spans="16:16" x14ac:dyDescent="0.25">
      <c r="P1061">
        <v>0</v>
      </c>
    </row>
    <row r="1062" spans="16:16" x14ac:dyDescent="0.25">
      <c r="P1062">
        <v>0</v>
      </c>
    </row>
    <row r="1063" spans="16:16" x14ac:dyDescent="0.25">
      <c r="P1063">
        <v>0</v>
      </c>
    </row>
    <row r="1064" spans="16:16" x14ac:dyDescent="0.25">
      <c r="P1064">
        <v>0</v>
      </c>
    </row>
    <row r="1065" spans="16:16" x14ac:dyDescent="0.25">
      <c r="P1065">
        <v>0</v>
      </c>
    </row>
    <row r="1066" spans="16:16" x14ac:dyDescent="0.25">
      <c r="P1066">
        <v>0</v>
      </c>
    </row>
    <row r="1067" spans="16:16" x14ac:dyDescent="0.25">
      <c r="P1067">
        <v>0</v>
      </c>
    </row>
    <row r="1068" spans="16:16" x14ac:dyDescent="0.25">
      <c r="P1068">
        <v>0</v>
      </c>
    </row>
    <row r="1069" spans="16:16" x14ac:dyDescent="0.25">
      <c r="P1069">
        <v>0</v>
      </c>
    </row>
    <row r="1070" spans="16:16" x14ac:dyDescent="0.25">
      <c r="P1070">
        <v>0</v>
      </c>
    </row>
    <row r="1071" spans="16:16" x14ac:dyDescent="0.25">
      <c r="P1071">
        <v>0</v>
      </c>
    </row>
    <row r="1072" spans="16:16" x14ac:dyDescent="0.25">
      <c r="P1072">
        <v>0</v>
      </c>
    </row>
    <row r="1073" spans="16:16" x14ac:dyDescent="0.25">
      <c r="P1073">
        <v>0</v>
      </c>
    </row>
  </sheetData>
  <sheetProtection sheet="1" objects="1" scenarios="1"/>
  <mergeCells count="2">
    <mergeCell ref="C1:E1"/>
    <mergeCell ref="B48:C48"/>
  </mergeCells>
  <conditionalFormatting sqref="B11:B30">
    <cfRule type="expression" dxfId="49" priority="21">
      <formula>$B11=""</formula>
    </cfRule>
  </conditionalFormatting>
  <conditionalFormatting sqref="C35:AG35">
    <cfRule type="cellIs" dxfId="48" priority="4" operator="notEqual">
      <formula>0</formula>
    </cfRule>
  </conditionalFormatting>
  <conditionalFormatting sqref="D7:AF44">
    <cfRule type="expression" dxfId="47" priority="5">
      <formula>D$9=""</formula>
    </cfRule>
  </conditionalFormatting>
  <conditionalFormatting sqref="B48">
    <cfRule type="containsText" dxfId="46" priority="1" operator="containsText" text="Ikke godkjent">
      <formula>NOT(ISERROR(SEARCH("Ikke godkjent",B48)))</formula>
    </cfRule>
    <cfRule type="containsText" dxfId="45" priority="2" operator="containsText" text="Godkjent og ferdig">
      <formula>NOT(ISERROR(SEARCH("Godkjent og ferdig",B48)))</formula>
    </cfRule>
  </conditionalFormatting>
  <dataValidations count="1">
    <dataValidation type="list" allowBlank="1" showInputMessage="1" showErrorMessage="1" sqref="B48" xr:uid="{F60E6E44-0785-4105-B758-2EA20453032A}">
      <formula1>"Velg status her,Godkjent og ferdig"</formula1>
    </dataValidation>
  </dataValidations>
  <hyperlinks>
    <hyperlink ref="B1" location="Forside!A1" display="TILBAKE TIL FORSIDEN" xr:uid="{B1CB858A-435D-4696-81A8-1329F8535A7C}"/>
    <hyperlink ref="C1" location="'Administrer opptellinger'!A1" display="Administrer opptellinger" xr:uid="{8E491FD5-ED85-41FD-80C0-D5BFA8069FE3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7B3A3-129F-4C01-A49E-C23A7EF961EB}">
  <sheetPr codeName="Ark37">
    <tabColor theme="9" tint="0.39997558519241921"/>
  </sheetPr>
  <dimension ref="A1:Z149"/>
  <sheetViews>
    <sheetView zoomScale="145" zoomScaleNormal="145" workbookViewId="0">
      <selection activeCell="G1" sqref="G1:I1"/>
    </sheetView>
  </sheetViews>
  <sheetFormatPr baseColWidth="10" defaultRowHeight="15" x14ac:dyDescent="0.25"/>
  <cols>
    <col min="1" max="1" width="30.7109375" customWidth="1"/>
    <col min="2" max="2" width="11.85546875" bestFit="1" customWidth="1"/>
    <col min="3" max="3" width="11.5703125" customWidth="1"/>
    <col min="4" max="4" width="11.42578125" customWidth="1"/>
    <col min="5" max="5" width="9.5703125" customWidth="1"/>
    <col min="6" max="6" width="7.7109375" customWidth="1"/>
    <col min="7" max="7" width="18.42578125" customWidth="1"/>
    <col min="8" max="8" width="9.85546875" bestFit="1" customWidth="1"/>
    <col min="9" max="9" width="10.85546875" bestFit="1" customWidth="1"/>
    <col min="10" max="10" width="8.7109375" bestFit="1" customWidth="1"/>
    <col min="11" max="11" width="11.42578125" customWidth="1"/>
    <col min="12" max="12" width="4.28515625" customWidth="1"/>
  </cols>
  <sheetData>
    <row r="1" spans="1:26" ht="22.5" thickTop="1" thickBot="1" x14ac:dyDescent="0.4">
      <c r="A1" s="100" t="s">
        <v>17142</v>
      </c>
      <c r="B1" s="176" t="s">
        <v>17141</v>
      </c>
      <c r="C1" s="177"/>
      <c r="D1" s="177"/>
      <c r="E1" s="177"/>
      <c r="F1" s="178"/>
      <c r="G1" s="179" t="str">
        <f>"Valgt kommune: "&amp;Forside!$C$5</f>
        <v xml:space="preserve">Valgt kommune: </v>
      </c>
      <c r="H1" s="180"/>
      <c r="I1" s="181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9.25" thickTop="1" x14ac:dyDescent="0.45">
      <c r="A2" s="182" t="str">
        <f>"Første opptelling av 'Forhåndsstemmer - øvrige'"</f>
        <v>Første opptelling av 'Forhåndsstemmer - øvrige'</v>
      </c>
      <c r="B2" s="182"/>
      <c r="C2" s="182"/>
      <c r="D2" s="182"/>
      <c r="E2" s="182"/>
      <c r="F2" s="182"/>
      <c r="G2" s="182"/>
      <c r="H2" s="182"/>
      <c r="I2" s="182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x14ac:dyDescent="0.25">
      <c r="A3" s="2"/>
      <c r="B3" s="2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82" t="s">
        <v>26</v>
      </c>
      <c r="B4" s="83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thickBot="1" x14ac:dyDescent="0.3">
      <c r="A5" s="25" t="s">
        <v>27</v>
      </c>
      <c r="B5" s="26">
        <f>B4</f>
        <v>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83" t="s">
        <v>17138</v>
      </c>
      <c r="B7" s="18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5.75" thickBot="1" x14ac:dyDescent="0.3">
      <c r="A8" s="2" t="s">
        <v>17139</v>
      </c>
      <c r="B8" s="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77" t="s">
        <v>31</v>
      </c>
      <c r="B9" s="93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thickBot="1" x14ac:dyDescent="0.3">
      <c r="A10" s="80" t="s">
        <v>17130</v>
      </c>
      <c r="B10" s="92">
        <f>Ressurs!$AX$3</f>
        <v>0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thickBot="1" x14ac:dyDescent="0.3">
      <c r="A11" s="87" t="s">
        <v>17131</v>
      </c>
      <c r="B11" s="85">
        <f>SUM(B9:B10)</f>
        <v>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81" t="s">
        <v>17134</v>
      </c>
      <c r="B12" s="8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78" t="s">
        <v>17135</v>
      </c>
      <c r="B13" s="7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30" x14ac:dyDescent="0.25">
      <c r="A14" s="78" t="s">
        <v>17136</v>
      </c>
      <c r="B14" s="7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30.75" thickBot="1" x14ac:dyDescent="0.3">
      <c r="A15" s="80" t="s">
        <v>17137</v>
      </c>
      <c r="B15" s="8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89" t="s">
        <v>17132</v>
      </c>
      <c r="B16" s="90">
        <f>SUM(B12:B15)</f>
        <v>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30.75" thickBot="1" x14ac:dyDescent="0.3">
      <c r="A17" s="84" t="s">
        <v>17133</v>
      </c>
      <c r="B17" s="91">
        <f>B11-B16</f>
        <v>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1" t="s">
        <v>17126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thickBot="1" x14ac:dyDescent="0.3">
      <c r="A20" s="18" t="s">
        <v>0</v>
      </c>
      <c r="B20" s="19"/>
      <c r="C20" s="20" t="s">
        <v>29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1" t="s">
        <v>167</v>
      </c>
      <c r="B21" s="22"/>
      <c r="C21" s="34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12" t="s">
        <v>2</v>
      </c>
      <c r="C22" s="3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12" t="s">
        <v>61</v>
      </c>
      <c r="C23" s="36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12" t="s">
        <v>208</v>
      </c>
      <c r="C24" s="36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12" t="s">
        <v>155</v>
      </c>
      <c r="C25" s="36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12" t="s">
        <v>84</v>
      </c>
      <c r="C26" s="36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12" t="s">
        <v>143</v>
      </c>
      <c r="C27" s="36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12" t="s">
        <v>117</v>
      </c>
      <c r="C28" s="36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12" t="s">
        <v>100</v>
      </c>
      <c r="C29" s="36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12" t="s">
        <v>170</v>
      </c>
      <c r="C30" s="3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12" t="s">
        <v>193</v>
      </c>
      <c r="C31" s="3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12" t="s">
        <v>3393</v>
      </c>
      <c r="C32" s="36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12" t="s">
        <v>2385</v>
      </c>
      <c r="C33" s="36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12" t="s">
        <v>125</v>
      </c>
      <c r="C34" s="36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12" t="s">
        <v>3394</v>
      </c>
      <c r="C35" s="36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12" t="s">
        <v>3</v>
      </c>
      <c r="C36" s="36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12" t="s">
        <v>46</v>
      </c>
      <c r="C37" s="36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12" t="s">
        <v>3392</v>
      </c>
      <c r="C38" s="36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12">
        <v>0</v>
      </c>
      <c r="C39" s="36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12">
        <v>0</v>
      </c>
      <c r="C40" s="36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12">
        <v>0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62" t="s">
        <v>30</v>
      </c>
      <c r="B42" s="63"/>
      <c r="C42" s="64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C43" s="23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65" t="s">
        <v>17123</v>
      </c>
      <c r="B44" s="63"/>
      <c r="C44" s="67">
        <f>SUM(C21:C42)</f>
        <v>0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66"/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thickBot="1" x14ac:dyDescent="0.3">
      <c r="A46" s="68" t="s">
        <v>17124</v>
      </c>
      <c r="B46" s="69"/>
      <c r="C46" s="70">
        <f>C44+B9</f>
        <v>0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3"/>
      <c r="B47" s="3"/>
      <c r="C47" s="3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" t="s">
        <v>33</v>
      </c>
      <c r="B48" s="2" t="s">
        <v>34</v>
      </c>
      <c r="C48" s="2" t="s">
        <v>35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10">
        <f>B5</f>
        <v>0</v>
      </c>
      <c r="B49" s="10">
        <f>C46</f>
        <v>0</v>
      </c>
      <c r="C49" s="33">
        <f>A49-B49</f>
        <v>0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3.25" x14ac:dyDescent="0.35">
      <c r="A50" s="55" t="s">
        <v>3314</v>
      </c>
      <c r="B50" s="3"/>
      <c r="C50" s="3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43.5" customHeight="1" x14ac:dyDescent="0.25">
      <c r="A51" s="184"/>
      <c r="B51" s="185"/>
      <c r="C51" s="186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1" x14ac:dyDescent="0.35">
      <c r="A52" s="175" t="s">
        <v>3374</v>
      </c>
      <c r="B52" s="175"/>
      <c r="C52" s="175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6.25" x14ac:dyDescent="0.4">
      <c r="A55" s="190" t="str">
        <f>"Andre opptelling av 'Forhåndsstemmer - øvrige'"</f>
        <v>Andre opptelling av 'Forhåndsstemmer - øvrige'</v>
      </c>
      <c r="B55" s="190"/>
      <c r="C55" s="190"/>
      <c r="D55" s="190"/>
      <c r="E55" s="190"/>
      <c r="F55" s="190"/>
      <c r="G55" s="190"/>
      <c r="H55" s="190"/>
      <c r="I55" s="190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191" t="s">
        <v>36</v>
      </c>
      <c r="B56" s="191"/>
      <c r="C56" s="191"/>
      <c r="D56" s="191"/>
      <c r="E56" s="191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" t="s">
        <v>0</v>
      </c>
      <c r="B57" s="2"/>
      <c r="C57" s="2" t="s">
        <v>37</v>
      </c>
      <c r="D57" s="2" t="s">
        <v>38</v>
      </c>
      <c r="E57" s="2" t="s">
        <v>27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t="str">
        <f t="shared" ref="A58:A77" si="0">$A21</f>
        <v>Pensjonistpartiet</v>
      </c>
      <c r="C58" s="219"/>
      <c r="D58" s="37"/>
      <c r="E58">
        <f t="shared" ref="E58:E77" si="1">SUM(C58:D58)</f>
        <v>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t="str">
        <f t="shared" si="0"/>
        <v>Høyre</v>
      </c>
      <c r="C59" s="219"/>
      <c r="D59" s="37"/>
      <c r="E59">
        <f t="shared" si="1"/>
        <v>0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t="str">
        <f t="shared" si="0"/>
        <v>Arbeiderpartiet</v>
      </c>
      <c r="C60" s="219"/>
      <c r="D60" s="37"/>
      <c r="E60">
        <f t="shared" si="1"/>
        <v>0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t="str">
        <f t="shared" si="0"/>
        <v>SV - Sosialistisk Venstreparti</v>
      </c>
      <c r="C61" s="219"/>
      <c r="D61" s="37"/>
      <c r="E61">
        <f t="shared" si="1"/>
        <v>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t="str">
        <f t="shared" si="0"/>
        <v>Miljøpartiet De Grønne</v>
      </c>
      <c r="C62" s="219"/>
      <c r="D62" s="37"/>
      <c r="E62">
        <f t="shared" si="1"/>
        <v>0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t="str">
        <f t="shared" si="0"/>
        <v>Norgesdemokratene</v>
      </c>
      <c r="C63" s="219"/>
      <c r="D63" s="37"/>
      <c r="E63">
        <f t="shared" si="1"/>
        <v>0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t="str">
        <f t="shared" si="0"/>
        <v>Konservativt</v>
      </c>
      <c r="C64" s="219"/>
      <c r="D64" s="37"/>
      <c r="E64">
        <f t="shared" si="1"/>
        <v>0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t="str">
        <f t="shared" si="0"/>
        <v>Industri- og Næringspartiet</v>
      </c>
      <c r="C65" s="219"/>
      <c r="D65" s="37"/>
      <c r="E65">
        <f t="shared" si="1"/>
        <v>0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t="str">
        <f t="shared" si="0"/>
        <v>Fremskrittspartiet</v>
      </c>
      <c r="C66" s="219"/>
      <c r="D66" s="37"/>
      <c r="E66">
        <f t="shared" si="1"/>
        <v>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t="str">
        <f t="shared" si="0"/>
        <v>Partiet Sentrum</v>
      </c>
      <c r="C67" s="219"/>
      <c r="D67" s="37"/>
      <c r="E67">
        <f t="shared" si="1"/>
        <v>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t="str">
        <f t="shared" si="0"/>
        <v>Senterpartiet</v>
      </c>
      <c r="C68" s="219"/>
      <c r="D68" s="37"/>
      <c r="E68">
        <f t="shared" si="1"/>
        <v>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t="str">
        <f t="shared" si="0"/>
        <v>Partiet DNI</v>
      </c>
      <c r="C69" s="219"/>
      <c r="D69" s="37"/>
      <c r="E69">
        <f t="shared" si="1"/>
        <v>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t="str">
        <f t="shared" si="0"/>
        <v>Generasjonspartiet</v>
      </c>
      <c r="C70" s="219"/>
      <c r="D70" s="37"/>
      <c r="E70">
        <f t="shared" si="1"/>
        <v>0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t="str">
        <f t="shared" si="0"/>
        <v>Kristelig Folkeparti</v>
      </c>
      <c r="C71" s="219"/>
      <c r="D71" s="37"/>
      <c r="E71">
        <f t="shared" si="1"/>
        <v>0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t="str">
        <f t="shared" si="0"/>
        <v>Velferd og Innovasjonspartiet</v>
      </c>
      <c r="C72" s="219"/>
      <c r="D72" s="37"/>
      <c r="E72">
        <f t="shared" si="1"/>
        <v>0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t="str">
        <f t="shared" si="0"/>
        <v>Rødt</v>
      </c>
      <c r="C73" s="219"/>
      <c r="D73" s="37"/>
      <c r="E73">
        <f t="shared" si="1"/>
        <v>0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t="str">
        <f t="shared" si="0"/>
        <v>Venstre</v>
      </c>
      <c r="C74" s="219"/>
      <c r="D74" s="37"/>
      <c r="E74">
        <f t="shared" si="1"/>
        <v>0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t="str">
        <f t="shared" si="0"/>
        <v>Fred og Rettferdighet (FOR)</v>
      </c>
      <c r="C75" s="219"/>
      <c r="D75" s="37"/>
      <c r="E75">
        <f t="shared" si="1"/>
        <v>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>
        <f t="shared" si="0"/>
        <v>0</v>
      </c>
      <c r="C76" s="219"/>
      <c r="D76" s="37"/>
      <c r="E76">
        <f t="shared" si="1"/>
        <v>0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>
        <f t="shared" si="0"/>
        <v>0</v>
      </c>
      <c r="C77" s="219"/>
      <c r="D77" s="37"/>
      <c r="E77">
        <f t="shared" si="1"/>
        <v>0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1" t="s">
        <v>17127</v>
      </c>
      <c r="B79" s="1"/>
      <c r="C79" s="1">
        <f>SUM($C$58:$C$78)</f>
        <v>0</v>
      </c>
      <c r="D79" s="1">
        <f>SUM($D$58:$D$78)</f>
        <v>0</v>
      </c>
      <c r="E79" s="1">
        <f>SUM($E$58:$E$78)</f>
        <v>0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t="s">
        <v>39</v>
      </c>
      <c r="E81" s="37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1" t="s">
        <v>40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t="s">
        <v>41</v>
      </c>
      <c r="E84" s="3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t="s">
        <v>42</v>
      </c>
      <c r="E85" s="3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t="s">
        <v>43</v>
      </c>
      <c r="E86" s="3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t="s">
        <v>44</v>
      </c>
      <c r="E87" s="3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1" t="s">
        <v>45</v>
      </c>
      <c r="B88" s="1"/>
      <c r="C88" s="1"/>
      <c r="D88" s="1"/>
      <c r="E88" s="1">
        <f>SUM($E$84:$E$87)</f>
        <v>0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11" t="s">
        <v>32</v>
      </c>
      <c r="B90" s="11"/>
      <c r="C90" s="11"/>
      <c r="D90" s="11"/>
      <c r="E90" s="11">
        <f>$E$79+$E$81+$E$88</f>
        <v>0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2.1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32"/>
      <c r="B94" s="32"/>
      <c r="C94" s="32"/>
      <c r="D94" s="32"/>
      <c r="E94" s="32"/>
      <c r="F94" s="32"/>
      <c r="G94" s="32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7" thickBot="1" x14ac:dyDescent="0.45">
      <c r="A95" s="97" t="s">
        <v>3315</v>
      </c>
      <c r="B95" s="97"/>
      <c r="C95" s="97"/>
      <c r="D95" s="97"/>
      <c r="E95" s="97"/>
      <c r="F95" s="97"/>
      <c r="G95" s="97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32"/>
      <c r="B96" s="32"/>
      <c r="C96" s="32"/>
      <c r="D96" s="192" t="s">
        <v>5598</v>
      </c>
      <c r="E96" s="193"/>
      <c r="F96" s="193"/>
      <c r="G96" s="194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30" x14ac:dyDescent="0.25">
      <c r="A97" s="28" t="s">
        <v>0</v>
      </c>
      <c r="B97" s="28" t="s">
        <v>28</v>
      </c>
      <c r="C97" s="28" t="s">
        <v>17125</v>
      </c>
      <c r="D97" s="29" t="s">
        <v>37</v>
      </c>
      <c r="E97" s="28" t="s">
        <v>38</v>
      </c>
      <c r="F97" s="28" t="s">
        <v>27</v>
      </c>
      <c r="G97" s="30" t="s">
        <v>3316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t="str">
        <f>A21</f>
        <v>Pensjonistpartiet</v>
      </c>
      <c r="C98">
        <f>C21</f>
        <v>0</v>
      </c>
      <c r="D98" s="72"/>
      <c r="E98">
        <f>D58</f>
        <v>0</v>
      </c>
      <c r="F98">
        <f>D98+E98</f>
        <v>0</v>
      </c>
      <c r="G98" s="13">
        <f>F98-C98</f>
        <v>0</v>
      </c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t="str">
        <f t="shared" ref="A99:A118" si="2">A22</f>
        <v>Høyre</v>
      </c>
      <c r="C99">
        <f t="shared" ref="C99:C118" si="3">C22</f>
        <v>0</v>
      </c>
      <c r="D99" s="72"/>
      <c r="E99">
        <f t="shared" ref="E99:E118" si="4">D59</f>
        <v>0</v>
      </c>
      <c r="F99">
        <f t="shared" ref="F99:F118" si="5">D99+E99</f>
        <v>0</v>
      </c>
      <c r="G99" s="13">
        <f t="shared" ref="G99:G120" si="6">F99-C99</f>
        <v>0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t="str">
        <f t="shared" si="2"/>
        <v>Arbeiderpartiet</v>
      </c>
      <c r="C100">
        <f t="shared" si="3"/>
        <v>0</v>
      </c>
      <c r="D100" s="72"/>
      <c r="E100">
        <f t="shared" si="4"/>
        <v>0</v>
      </c>
      <c r="F100">
        <f t="shared" si="5"/>
        <v>0</v>
      </c>
      <c r="G100" s="13">
        <f t="shared" si="6"/>
        <v>0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t="str">
        <f t="shared" si="2"/>
        <v>SV - Sosialistisk Venstreparti</v>
      </c>
      <c r="C101">
        <f t="shared" si="3"/>
        <v>0</v>
      </c>
      <c r="D101" s="72"/>
      <c r="E101">
        <f t="shared" si="4"/>
        <v>0</v>
      </c>
      <c r="F101">
        <f t="shared" si="5"/>
        <v>0</v>
      </c>
      <c r="G101" s="13">
        <f t="shared" si="6"/>
        <v>0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t="str">
        <f t="shared" si="2"/>
        <v>Miljøpartiet De Grønne</v>
      </c>
      <c r="C102">
        <f t="shared" si="3"/>
        <v>0</v>
      </c>
      <c r="D102" s="72"/>
      <c r="E102">
        <f t="shared" si="4"/>
        <v>0</v>
      </c>
      <c r="F102">
        <f t="shared" si="5"/>
        <v>0</v>
      </c>
      <c r="G102" s="13">
        <f t="shared" si="6"/>
        <v>0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t="str">
        <f t="shared" si="2"/>
        <v>Norgesdemokratene</v>
      </c>
      <c r="C103">
        <f t="shared" si="3"/>
        <v>0</v>
      </c>
      <c r="D103" s="72"/>
      <c r="E103">
        <f t="shared" si="4"/>
        <v>0</v>
      </c>
      <c r="F103">
        <f t="shared" si="5"/>
        <v>0</v>
      </c>
      <c r="G103" s="13">
        <f t="shared" si="6"/>
        <v>0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t="str">
        <f t="shared" si="2"/>
        <v>Konservativt</v>
      </c>
      <c r="C104">
        <f t="shared" si="3"/>
        <v>0</v>
      </c>
      <c r="D104" s="72"/>
      <c r="E104">
        <f t="shared" si="4"/>
        <v>0</v>
      </c>
      <c r="F104">
        <f t="shared" si="5"/>
        <v>0</v>
      </c>
      <c r="G104" s="13">
        <f t="shared" si="6"/>
        <v>0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t="str">
        <f t="shared" si="2"/>
        <v>Industri- og Næringspartiet</v>
      </c>
      <c r="C105">
        <f t="shared" si="3"/>
        <v>0</v>
      </c>
      <c r="D105" s="72"/>
      <c r="E105">
        <f t="shared" si="4"/>
        <v>0</v>
      </c>
      <c r="F105">
        <f t="shared" si="5"/>
        <v>0</v>
      </c>
      <c r="G105" s="13">
        <f t="shared" si="6"/>
        <v>0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t="str">
        <f t="shared" si="2"/>
        <v>Fremskrittspartiet</v>
      </c>
      <c r="C106">
        <f t="shared" si="3"/>
        <v>0</v>
      </c>
      <c r="D106" s="72"/>
      <c r="E106">
        <f t="shared" si="4"/>
        <v>0</v>
      </c>
      <c r="F106">
        <f t="shared" si="5"/>
        <v>0</v>
      </c>
      <c r="G106" s="13">
        <f t="shared" si="6"/>
        <v>0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t="str">
        <f t="shared" si="2"/>
        <v>Partiet Sentrum</v>
      </c>
      <c r="C107">
        <f t="shared" si="3"/>
        <v>0</v>
      </c>
      <c r="D107" s="72"/>
      <c r="E107">
        <f t="shared" si="4"/>
        <v>0</v>
      </c>
      <c r="F107">
        <f t="shared" si="5"/>
        <v>0</v>
      </c>
      <c r="G107" s="13">
        <f t="shared" si="6"/>
        <v>0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t="str">
        <f t="shared" si="2"/>
        <v>Senterpartiet</v>
      </c>
      <c r="C108">
        <f t="shared" si="3"/>
        <v>0</v>
      </c>
      <c r="D108" s="72"/>
      <c r="E108">
        <f t="shared" si="4"/>
        <v>0</v>
      </c>
      <c r="F108">
        <f t="shared" si="5"/>
        <v>0</v>
      </c>
      <c r="G108" s="13">
        <f t="shared" si="6"/>
        <v>0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t="str">
        <f t="shared" si="2"/>
        <v>Partiet DNI</v>
      </c>
      <c r="C109">
        <f t="shared" si="3"/>
        <v>0</v>
      </c>
      <c r="D109" s="72"/>
      <c r="E109">
        <f t="shared" si="4"/>
        <v>0</v>
      </c>
      <c r="F109">
        <f t="shared" si="5"/>
        <v>0</v>
      </c>
      <c r="G109" s="13">
        <f t="shared" si="6"/>
        <v>0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t="str">
        <f t="shared" si="2"/>
        <v>Generasjonspartiet</v>
      </c>
      <c r="C110">
        <f t="shared" si="3"/>
        <v>0</v>
      </c>
      <c r="D110" s="72"/>
      <c r="E110">
        <f t="shared" si="4"/>
        <v>0</v>
      </c>
      <c r="F110">
        <f t="shared" si="5"/>
        <v>0</v>
      </c>
      <c r="G110" s="13">
        <f>F110-C110</f>
        <v>0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t="str">
        <f t="shared" si="2"/>
        <v>Kristelig Folkeparti</v>
      </c>
      <c r="C111">
        <f t="shared" si="3"/>
        <v>0</v>
      </c>
      <c r="D111" s="72"/>
      <c r="E111">
        <f t="shared" si="4"/>
        <v>0</v>
      </c>
      <c r="F111">
        <f t="shared" si="5"/>
        <v>0</v>
      </c>
      <c r="G111" s="13">
        <f t="shared" si="6"/>
        <v>0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t="str">
        <f t="shared" si="2"/>
        <v>Velferd og Innovasjonspartiet</v>
      </c>
      <c r="C112">
        <f t="shared" si="3"/>
        <v>0</v>
      </c>
      <c r="D112" s="72"/>
      <c r="E112">
        <f t="shared" si="4"/>
        <v>0</v>
      </c>
      <c r="F112">
        <f t="shared" si="5"/>
        <v>0</v>
      </c>
      <c r="G112" s="13">
        <f t="shared" si="6"/>
        <v>0</v>
      </c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t="str">
        <f t="shared" si="2"/>
        <v>Rødt</v>
      </c>
      <c r="C113">
        <f t="shared" si="3"/>
        <v>0</v>
      </c>
      <c r="D113" s="72"/>
      <c r="E113">
        <f t="shared" si="4"/>
        <v>0</v>
      </c>
      <c r="F113">
        <f t="shared" si="5"/>
        <v>0</v>
      </c>
      <c r="G113" s="13">
        <f t="shared" si="6"/>
        <v>0</v>
      </c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t="str">
        <f t="shared" si="2"/>
        <v>Venstre</v>
      </c>
      <c r="C114">
        <f t="shared" si="3"/>
        <v>0</v>
      </c>
      <c r="D114" s="72"/>
      <c r="E114">
        <f t="shared" si="4"/>
        <v>0</v>
      </c>
      <c r="F114">
        <f t="shared" si="5"/>
        <v>0</v>
      </c>
      <c r="G114" s="13">
        <f t="shared" si="6"/>
        <v>0</v>
      </c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t="str">
        <f t="shared" si="2"/>
        <v>Fred og Rettferdighet (FOR)</v>
      </c>
      <c r="C115">
        <f t="shared" si="3"/>
        <v>0</v>
      </c>
      <c r="D115" s="72"/>
      <c r="E115">
        <f t="shared" si="4"/>
        <v>0</v>
      </c>
      <c r="F115">
        <f t="shared" si="5"/>
        <v>0</v>
      </c>
      <c r="G115" s="13">
        <f t="shared" si="6"/>
        <v>0</v>
      </c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>
        <f t="shared" si="2"/>
        <v>0</v>
      </c>
      <c r="C116">
        <f t="shared" si="3"/>
        <v>0</v>
      </c>
      <c r="D116" s="72"/>
      <c r="E116">
        <f t="shared" si="4"/>
        <v>0</v>
      </c>
      <c r="F116">
        <f t="shared" si="5"/>
        <v>0</v>
      </c>
      <c r="G116" s="13">
        <f t="shared" si="6"/>
        <v>0</v>
      </c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>
        <f t="shared" si="2"/>
        <v>0</v>
      </c>
      <c r="C117">
        <f t="shared" si="3"/>
        <v>0</v>
      </c>
      <c r="D117" s="72"/>
      <c r="E117">
        <f t="shared" si="4"/>
        <v>0</v>
      </c>
      <c r="F117">
        <f t="shared" si="5"/>
        <v>0</v>
      </c>
      <c r="G117" s="13">
        <f t="shared" si="6"/>
        <v>0</v>
      </c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>
        <f t="shared" si="2"/>
        <v>0</v>
      </c>
      <c r="C118">
        <f t="shared" si="3"/>
        <v>0</v>
      </c>
      <c r="D118" s="72"/>
      <c r="E118">
        <f t="shared" si="4"/>
        <v>0</v>
      </c>
      <c r="F118">
        <f t="shared" si="5"/>
        <v>0</v>
      </c>
      <c r="G118" s="13">
        <f t="shared" si="6"/>
        <v>0</v>
      </c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D119" s="72"/>
      <c r="G119" s="13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10" t="s">
        <v>39</v>
      </c>
      <c r="B120" s="10"/>
      <c r="C120" s="10">
        <f>C42</f>
        <v>0</v>
      </c>
      <c r="D120" s="73"/>
      <c r="E120" s="10"/>
      <c r="F120" s="10">
        <f>E81</f>
        <v>0</v>
      </c>
      <c r="G120" s="15">
        <f t="shared" si="6"/>
        <v>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D121" s="72"/>
      <c r="G121" s="13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1" t="s">
        <v>40</v>
      </c>
      <c r="C122" s="75"/>
      <c r="D122" s="72"/>
      <c r="G122" s="13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t="s">
        <v>41</v>
      </c>
      <c r="C123" s="75"/>
      <c r="D123" s="72"/>
      <c r="F123">
        <f>E84</f>
        <v>0</v>
      </c>
      <c r="G123" s="13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t="s">
        <v>42</v>
      </c>
      <c r="C124" s="75"/>
      <c r="D124" s="72"/>
      <c r="F124">
        <f>E85</f>
        <v>0</v>
      </c>
      <c r="G124" s="13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t="s">
        <v>43</v>
      </c>
      <c r="C125" s="75"/>
      <c r="D125" s="72"/>
      <c r="F125">
        <f>E86</f>
        <v>0</v>
      </c>
      <c r="G125" s="13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t="s">
        <v>44</v>
      </c>
      <c r="C126" s="75"/>
      <c r="D126" s="72"/>
      <c r="F126">
        <f>E87</f>
        <v>0</v>
      </c>
      <c r="G126" s="13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11" t="s">
        <v>45</v>
      </c>
      <c r="B127" s="10"/>
      <c r="C127" s="76"/>
      <c r="D127" s="73"/>
      <c r="E127" s="10"/>
      <c r="F127" s="10">
        <f>SUM(F123:F126)</f>
        <v>0</v>
      </c>
      <c r="G127" s="15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D128" s="72"/>
      <c r="G128" s="13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thickBot="1" x14ac:dyDescent="0.3">
      <c r="A129" s="1" t="s">
        <v>32</v>
      </c>
      <c r="C129">
        <f>SUM(C98:C120)</f>
        <v>0</v>
      </c>
      <c r="D129" s="74"/>
      <c r="E129" s="16"/>
      <c r="F129" s="16">
        <f>SUM(F98:F118,F120,F127)</f>
        <v>0</v>
      </c>
      <c r="G129" s="17">
        <f>F129-C129</f>
        <v>0</v>
      </c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3.25" x14ac:dyDescent="0.35">
      <c r="A131" s="195" t="s">
        <v>17140</v>
      </c>
      <c r="B131" s="195"/>
      <c r="C131" s="195"/>
      <c r="D131" s="9"/>
      <c r="E131" s="195" t="s">
        <v>3314</v>
      </c>
      <c r="F131" s="195"/>
      <c r="G131" s="195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43.5" customHeight="1" x14ac:dyDescent="0.25">
      <c r="A132" s="196">
        <f>A51</f>
        <v>0</v>
      </c>
      <c r="B132" s="197"/>
      <c r="C132" s="198"/>
      <c r="D132" s="9"/>
      <c r="E132" s="199"/>
      <c r="F132" s="200"/>
      <c r="G132" s="200"/>
      <c r="H132" s="200"/>
      <c r="I132" s="200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1" x14ac:dyDescent="0.35">
      <c r="A133" s="9"/>
      <c r="B133" s="9"/>
      <c r="C133" s="9"/>
      <c r="D133" s="9"/>
      <c r="E133" s="9"/>
      <c r="F133" s="132"/>
      <c r="G133" s="132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1" customHeight="1" x14ac:dyDescent="0.35">
      <c r="A134" s="9"/>
      <c r="B134" s="9"/>
      <c r="C134" s="9"/>
      <c r="D134" s="9"/>
      <c r="E134" s="220" t="s">
        <v>17161</v>
      </c>
      <c r="F134" s="221"/>
      <c r="G134" s="222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1.75" thickBot="1" x14ac:dyDescent="0.4">
      <c r="A135" s="9"/>
      <c r="B135" s="9"/>
      <c r="C135" s="9"/>
      <c r="D135" s="9"/>
      <c r="E135" s="9"/>
      <c r="F135" s="132"/>
      <c r="G135" s="132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2.5" thickTop="1" thickBot="1" x14ac:dyDescent="0.3">
      <c r="A136" s="31" t="s">
        <v>17128</v>
      </c>
      <c r="B136" s="169" t="s">
        <v>17129</v>
      </c>
      <c r="C136" s="170"/>
      <c r="D136" s="170"/>
      <c r="E136" s="170"/>
      <c r="F136" s="171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thickTop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</sheetData>
  <sheetProtection sheet="1" objects="1" scenarios="1"/>
  <mergeCells count="15">
    <mergeCell ref="E134:G134"/>
    <mergeCell ref="B136:F136"/>
    <mergeCell ref="A55:I55"/>
    <mergeCell ref="A56:E56"/>
    <mergeCell ref="D96:G96"/>
    <mergeCell ref="A131:C131"/>
    <mergeCell ref="E131:G131"/>
    <mergeCell ref="A132:C132"/>
    <mergeCell ref="E132:I132"/>
    <mergeCell ref="A52:C52"/>
    <mergeCell ref="B1:F1"/>
    <mergeCell ref="G1:I1"/>
    <mergeCell ref="A2:I2"/>
    <mergeCell ref="A7:B7"/>
    <mergeCell ref="A51:C51"/>
  </mergeCells>
  <conditionalFormatting sqref="A50">
    <cfRule type="expression" dxfId="44" priority="6">
      <formula>$C$49&lt;&gt;0</formula>
    </cfRule>
  </conditionalFormatting>
  <conditionalFormatting sqref="A52">
    <cfRule type="expression" dxfId="43" priority="7">
      <formula>$C$49&lt;&gt;0</formula>
    </cfRule>
  </conditionalFormatting>
  <conditionalFormatting sqref="A21:C49">
    <cfRule type="expression" dxfId="42" priority="4">
      <formula>$A21=0</formula>
    </cfRule>
  </conditionalFormatting>
  <conditionalFormatting sqref="A98:G129">
    <cfRule type="expression" dxfId="41" priority="3">
      <formula>$A98=0</formula>
    </cfRule>
  </conditionalFormatting>
  <conditionalFormatting sqref="E131">
    <cfRule type="expression" dxfId="40" priority="5">
      <formula>$C$49&lt;&gt;0</formula>
    </cfRule>
  </conditionalFormatting>
  <conditionalFormatting sqref="E134:G134">
    <cfRule type="containsText" dxfId="39" priority="1" operator="containsText" text="Ikke godkjent">
      <formula>NOT(ISERROR(SEARCH("Ikke godkjent",E134)))</formula>
    </cfRule>
    <cfRule type="containsText" dxfId="38" priority="2" operator="containsText" text="Godkjent og ferdig">
      <formula>NOT(ISERROR(SEARCH("Godkjent og ferdig",E134)))</formula>
    </cfRule>
  </conditionalFormatting>
  <dataValidations count="1">
    <dataValidation type="list" allowBlank="1" showInputMessage="1" showErrorMessage="1" sqref="E134:G134" xr:uid="{286DAC2F-766C-4B3F-87C3-DB121E2E2F9C}">
      <formula1>"Velg status her,Godkjent og ferdig"</formula1>
    </dataValidation>
  </dataValidations>
  <hyperlinks>
    <hyperlink ref="A136" location="Forside!A1" display="TILBAKE TIL FORSIDEN" xr:uid="{293B2598-7559-4D50-B643-49935C2CA8F5}"/>
    <hyperlink ref="B136:F136" location="'Administrer opptellinger'!A1" display="TIL ADMINISTRER OPPTELLINGER" xr:uid="{B3C0AEA0-A346-4BB9-A836-3809EADA7F62}"/>
    <hyperlink ref="A1" location="Forside!A1" display="TILBAKE TIL FORSIDEN" xr:uid="{209CA4B0-E3C7-405D-A756-19ECD5473D8E}"/>
    <hyperlink ref="B1:F1" location="'Administrer opptellinger'!A1" display="TIL ADMINISTRER OPPTELLINGER" xr:uid="{66A0E500-7EAA-4B4D-B48E-62886CEAC50C}"/>
  </hyperlink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4291E-5694-4E58-A8F0-D5C45439783F}">
  <sheetPr codeName="Ark38">
    <tabColor theme="9" tint="0.39997558519241921"/>
  </sheetPr>
  <dimension ref="A1:Z148"/>
  <sheetViews>
    <sheetView zoomScale="145" zoomScaleNormal="145" workbookViewId="0">
      <selection activeCell="G1" sqref="G1:I1"/>
    </sheetView>
  </sheetViews>
  <sheetFormatPr baseColWidth="10" defaultRowHeight="15" x14ac:dyDescent="0.25"/>
  <cols>
    <col min="1" max="1" width="30.7109375" customWidth="1"/>
    <col min="2" max="2" width="11.85546875" bestFit="1" customWidth="1"/>
    <col min="3" max="3" width="11.5703125" customWidth="1"/>
    <col min="4" max="4" width="11.42578125" customWidth="1"/>
    <col min="5" max="5" width="9.5703125" customWidth="1"/>
    <col min="6" max="6" width="7.7109375" customWidth="1"/>
    <col min="7" max="7" width="18.42578125" customWidth="1"/>
    <col min="8" max="8" width="9.85546875" bestFit="1" customWidth="1"/>
    <col min="9" max="9" width="10.85546875" bestFit="1" customWidth="1"/>
    <col min="10" max="10" width="8.7109375" bestFit="1" customWidth="1"/>
    <col min="11" max="11" width="11.42578125" customWidth="1"/>
    <col min="12" max="12" width="4.28515625" customWidth="1"/>
  </cols>
  <sheetData>
    <row r="1" spans="1:26" ht="21.75" thickTop="1" x14ac:dyDescent="0.35">
      <c r="A1" s="100" t="s">
        <v>17142</v>
      </c>
      <c r="B1" s="176" t="s">
        <v>17141</v>
      </c>
      <c r="C1" s="177"/>
      <c r="D1" s="177"/>
      <c r="E1" s="177"/>
      <c r="F1" s="178"/>
      <c r="G1" s="179" t="str">
        <f>"Valgt kommune: "&amp;Forside!$C$5</f>
        <v xml:space="preserve">Valgt kommune: </v>
      </c>
      <c r="H1" s="180"/>
      <c r="I1" s="181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8.5" x14ac:dyDescent="0.45">
      <c r="A2" s="201" t="str">
        <f>"Første opptelling av 'Forhåndsstemmer - telt etter kl. 17 dagen etter valgdagen'"</f>
        <v>Første opptelling av 'Forhåndsstemmer - telt etter kl. 17 dagen etter valgdagen'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x14ac:dyDescent="0.25">
      <c r="A3" s="2"/>
      <c r="B3" s="2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82" t="s">
        <v>26</v>
      </c>
      <c r="B4" s="83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thickBot="1" x14ac:dyDescent="0.3">
      <c r="A5" s="25" t="s">
        <v>27</v>
      </c>
      <c r="B5" s="26">
        <f>B4</f>
        <v>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83" t="s">
        <v>17138</v>
      </c>
      <c r="B7" s="18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5.75" thickBot="1" x14ac:dyDescent="0.3">
      <c r="A8" s="2" t="s">
        <v>17139</v>
      </c>
      <c r="B8" s="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5.75" thickBot="1" x14ac:dyDescent="0.3">
      <c r="A9" s="77" t="s">
        <v>31</v>
      </c>
      <c r="B9" s="93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thickBot="1" x14ac:dyDescent="0.3">
      <c r="A10" s="87" t="s">
        <v>17131</v>
      </c>
      <c r="B10" s="85">
        <f>SUM(B9:B9)</f>
        <v>0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81" t="s">
        <v>17134</v>
      </c>
      <c r="B11" s="8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78" t="s">
        <v>17135</v>
      </c>
      <c r="B12" s="7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30" x14ac:dyDescent="0.25">
      <c r="A13" s="78" t="s">
        <v>17136</v>
      </c>
      <c r="B13" s="7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30.75" thickBot="1" x14ac:dyDescent="0.3">
      <c r="A14" s="80" t="s">
        <v>17137</v>
      </c>
      <c r="B14" s="8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89" t="s">
        <v>17132</v>
      </c>
      <c r="B15" s="90">
        <f>SUM(B11:B14)</f>
        <v>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30.75" thickBot="1" x14ac:dyDescent="0.3">
      <c r="A16" s="84" t="s">
        <v>17133</v>
      </c>
      <c r="B16" s="91">
        <f>B10-B15</f>
        <v>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1" t="s">
        <v>17126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thickBot="1" x14ac:dyDescent="0.3">
      <c r="A19" s="18" t="s">
        <v>0</v>
      </c>
      <c r="B19" s="19"/>
      <c r="C19" s="20" t="s">
        <v>29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1" t="s">
        <v>167</v>
      </c>
      <c r="B20" s="22"/>
      <c r="C20" s="34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12" t="s">
        <v>2</v>
      </c>
      <c r="C21" s="3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12" t="s">
        <v>61</v>
      </c>
      <c r="C22" s="3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12" t="s">
        <v>208</v>
      </c>
      <c r="C23" s="36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12" t="s">
        <v>155</v>
      </c>
      <c r="C24" s="36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12" t="s">
        <v>84</v>
      </c>
      <c r="C25" s="36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12" t="s">
        <v>143</v>
      </c>
      <c r="C26" s="36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12" t="s">
        <v>117</v>
      </c>
      <c r="C27" s="36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12" t="s">
        <v>100</v>
      </c>
      <c r="C28" s="36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12" t="s">
        <v>170</v>
      </c>
      <c r="C29" s="36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12" t="s">
        <v>193</v>
      </c>
      <c r="C30" s="3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12" t="s">
        <v>3393</v>
      </c>
      <c r="C31" s="3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12" t="s">
        <v>2385</v>
      </c>
      <c r="C32" s="36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12" t="s">
        <v>125</v>
      </c>
      <c r="C33" s="36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12" t="s">
        <v>3394</v>
      </c>
      <c r="C34" s="36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12" t="s">
        <v>3</v>
      </c>
      <c r="C35" s="36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12" t="s">
        <v>46</v>
      </c>
      <c r="C36" s="36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12" t="s">
        <v>3392</v>
      </c>
      <c r="C37" s="36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12">
        <v>0</v>
      </c>
      <c r="C38" s="36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12">
        <v>0</v>
      </c>
      <c r="C39" s="36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12">
        <v>0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62" t="s">
        <v>30</v>
      </c>
      <c r="B41" s="63"/>
      <c r="C41" s="64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65" t="s">
        <v>17123</v>
      </c>
      <c r="B43" s="63"/>
      <c r="C43" s="67">
        <f>SUM(C20:C41)</f>
        <v>0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66"/>
      <c r="C44" s="23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thickBot="1" x14ac:dyDescent="0.3">
      <c r="A45" s="68" t="s">
        <v>17124</v>
      </c>
      <c r="B45" s="69"/>
      <c r="C45" s="70">
        <f>C43+B9</f>
        <v>0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3"/>
      <c r="B46" s="3"/>
      <c r="C46" s="3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" t="s">
        <v>33</v>
      </c>
      <c r="B47" s="2" t="s">
        <v>34</v>
      </c>
      <c r="C47" s="2" t="s">
        <v>35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10">
        <f>B5</f>
        <v>0</v>
      </c>
      <c r="B48" s="10">
        <f>C45</f>
        <v>0</v>
      </c>
      <c r="C48" s="33">
        <f>A48-B48</f>
        <v>0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23.25" x14ac:dyDescent="0.35">
      <c r="A49" s="55" t="s">
        <v>3314</v>
      </c>
      <c r="B49" s="3"/>
      <c r="C49" s="3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43.5" customHeight="1" x14ac:dyDescent="0.25">
      <c r="A50" s="184"/>
      <c r="B50" s="185"/>
      <c r="C50" s="186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1" x14ac:dyDescent="0.35">
      <c r="A51" s="175" t="s">
        <v>3374</v>
      </c>
      <c r="B51" s="175"/>
      <c r="C51" s="175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6.25" x14ac:dyDescent="0.4">
      <c r="A54" s="190" t="str">
        <f>"Andre opptelling av 'Forhåndsstemmer - telt etter kl. 17 dagen etter valgdagen'"</f>
        <v>Andre opptelling av 'Forhåndsstemmer - telt etter kl. 17 dagen etter valgdagen'</v>
      </c>
      <c r="B54" s="190"/>
      <c r="C54" s="190"/>
      <c r="D54" s="190"/>
      <c r="E54" s="190"/>
      <c r="F54" s="190"/>
      <c r="G54" s="190"/>
      <c r="H54" s="190"/>
      <c r="I54" s="190"/>
      <c r="J54" s="190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191" t="s">
        <v>36</v>
      </c>
      <c r="B55" s="191"/>
      <c r="C55" s="191"/>
      <c r="D55" s="191"/>
      <c r="E55" s="191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" t="s">
        <v>0</v>
      </c>
      <c r="B56" s="2"/>
      <c r="C56" s="2" t="s">
        <v>37</v>
      </c>
      <c r="D56" s="2" t="s">
        <v>38</v>
      </c>
      <c r="E56" s="2" t="s">
        <v>27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t="str">
        <f t="shared" ref="A57:A76" si="0">$A20</f>
        <v>Pensjonistpartiet</v>
      </c>
      <c r="C57" s="219"/>
      <c r="D57" s="37"/>
      <c r="E57">
        <f t="shared" ref="E57:E76" si="1">SUM(C57:D57)</f>
        <v>0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t="str">
        <f t="shared" si="0"/>
        <v>Høyre</v>
      </c>
      <c r="C58" s="219"/>
      <c r="D58" s="37"/>
      <c r="E58">
        <f t="shared" si="1"/>
        <v>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t="str">
        <f t="shared" si="0"/>
        <v>Arbeiderpartiet</v>
      </c>
      <c r="C59" s="219"/>
      <c r="D59" s="37"/>
      <c r="E59">
        <f t="shared" si="1"/>
        <v>0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t="str">
        <f t="shared" si="0"/>
        <v>SV - Sosialistisk Venstreparti</v>
      </c>
      <c r="C60" s="219"/>
      <c r="D60" s="37"/>
      <c r="E60">
        <f t="shared" si="1"/>
        <v>0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t="str">
        <f t="shared" si="0"/>
        <v>Miljøpartiet De Grønne</v>
      </c>
      <c r="C61" s="219"/>
      <c r="D61" s="37"/>
      <c r="E61">
        <f t="shared" si="1"/>
        <v>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t="str">
        <f t="shared" si="0"/>
        <v>Norgesdemokratene</v>
      </c>
      <c r="C62" s="219"/>
      <c r="D62" s="37"/>
      <c r="E62">
        <f t="shared" si="1"/>
        <v>0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t="str">
        <f t="shared" si="0"/>
        <v>Konservativt</v>
      </c>
      <c r="C63" s="219"/>
      <c r="D63" s="37"/>
      <c r="E63">
        <f t="shared" si="1"/>
        <v>0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t="str">
        <f t="shared" si="0"/>
        <v>Industri- og Næringspartiet</v>
      </c>
      <c r="C64" s="219"/>
      <c r="D64" s="37"/>
      <c r="E64">
        <f t="shared" si="1"/>
        <v>0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t="str">
        <f t="shared" si="0"/>
        <v>Fremskrittspartiet</v>
      </c>
      <c r="C65" s="219"/>
      <c r="D65" s="37"/>
      <c r="E65">
        <f t="shared" si="1"/>
        <v>0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t="str">
        <f t="shared" si="0"/>
        <v>Partiet Sentrum</v>
      </c>
      <c r="C66" s="219"/>
      <c r="D66" s="37"/>
      <c r="E66">
        <f t="shared" si="1"/>
        <v>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t="str">
        <f t="shared" si="0"/>
        <v>Senterpartiet</v>
      </c>
      <c r="C67" s="219"/>
      <c r="D67" s="37"/>
      <c r="E67">
        <f t="shared" si="1"/>
        <v>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t="str">
        <f t="shared" si="0"/>
        <v>Partiet DNI</v>
      </c>
      <c r="C68" s="219"/>
      <c r="D68" s="37"/>
      <c r="E68">
        <f t="shared" si="1"/>
        <v>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t="str">
        <f t="shared" si="0"/>
        <v>Generasjonspartiet</v>
      </c>
      <c r="C69" s="219"/>
      <c r="D69" s="37"/>
      <c r="E69">
        <f t="shared" si="1"/>
        <v>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t="str">
        <f t="shared" si="0"/>
        <v>Kristelig Folkeparti</v>
      </c>
      <c r="C70" s="219"/>
      <c r="D70" s="37"/>
      <c r="E70">
        <f t="shared" si="1"/>
        <v>0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t="str">
        <f t="shared" si="0"/>
        <v>Velferd og Innovasjonspartiet</v>
      </c>
      <c r="C71" s="219"/>
      <c r="D71" s="37"/>
      <c r="E71">
        <f t="shared" si="1"/>
        <v>0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t="str">
        <f t="shared" si="0"/>
        <v>Rødt</v>
      </c>
      <c r="C72" s="219"/>
      <c r="D72" s="37"/>
      <c r="E72">
        <f t="shared" si="1"/>
        <v>0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t="str">
        <f t="shared" si="0"/>
        <v>Venstre</v>
      </c>
      <c r="C73" s="219"/>
      <c r="D73" s="37"/>
      <c r="E73">
        <f t="shared" si="1"/>
        <v>0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t="str">
        <f t="shared" si="0"/>
        <v>Fred og Rettferdighet (FOR)</v>
      </c>
      <c r="C74" s="219"/>
      <c r="D74" s="37"/>
      <c r="E74">
        <f t="shared" si="1"/>
        <v>0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>
        <f t="shared" si="0"/>
        <v>0</v>
      </c>
      <c r="C75" s="219"/>
      <c r="D75" s="37"/>
      <c r="E75">
        <f t="shared" si="1"/>
        <v>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>
        <f t="shared" si="0"/>
        <v>0</v>
      </c>
      <c r="C76" s="219"/>
      <c r="D76" s="37"/>
      <c r="E76">
        <f t="shared" si="1"/>
        <v>0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1" t="s">
        <v>17127</v>
      </c>
      <c r="B78" s="1"/>
      <c r="C78" s="1">
        <f>SUM($C$57:$C$77)</f>
        <v>0</v>
      </c>
      <c r="D78" s="1">
        <f>SUM($D$57:$D$77)</f>
        <v>0</v>
      </c>
      <c r="E78" s="1">
        <f>SUM($E$57:$E$77)</f>
        <v>0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t="s">
        <v>39</v>
      </c>
      <c r="E80" s="37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1" t="s">
        <v>40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t="s">
        <v>41</v>
      </c>
      <c r="E83" s="37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t="s">
        <v>42</v>
      </c>
      <c r="E84" s="3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t="s">
        <v>43</v>
      </c>
      <c r="E85" s="3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t="s">
        <v>44</v>
      </c>
      <c r="E86" s="3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1" t="s">
        <v>45</v>
      </c>
      <c r="B87" s="1"/>
      <c r="C87" s="1"/>
      <c r="D87" s="1"/>
      <c r="E87" s="1">
        <f>SUM($E$83:$E$86)</f>
        <v>0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11" t="s">
        <v>32</v>
      </c>
      <c r="B89" s="11"/>
      <c r="C89" s="11"/>
      <c r="D89" s="11"/>
      <c r="E89" s="11">
        <f>$E$78+$E$80+$E$87</f>
        <v>0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22.1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32"/>
      <c r="B93" s="32"/>
      <c r="C93" s="32"/>
      <c r="D93" s="32"/>
      <c r="E93" s="32"/>
      <c r="F93" s="32"/>
      <c r="G93" s="32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27" thickBot="1" x14ac:dyDescent="0.45">
      <c r="A94" s="202" t="s">
        <v>3315</v>
      </c>
      <c r="B94" s="202"/>
      <c r="C94" s="202"/>
      <c r="D94" s="202"/>
      <c r="E94" s="202"/>
      <c r="F94" s="202"/>
      <c r="G94" s="202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32"/>
      <c r="B95" s="32"/>
      <c r="C95" s="32"/>
      <c r="D95" s="192" t="s">
        <v>5598</v>
      </c>
      <c r="E95" s="193"/>
      <c r="F95" s="193"/>
      <c r="G95" s="194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30" x14ac:dyDescent="0.25">
      <c r="A96" s="28" t="s">
        <v>0</v>
      </c>
      <c r="B96" s="28" t="s">
        <v>28</v>
      </c>
      <c r="C96" s="28" t="s">
        <v>17125</v>
      </c>
      <c r="D96" s="29" t="s">
        <v>37</v>
      </c>
      <c r="E96" s="28" t="s">
        <v>38</v>
      </c>
      <c r="F96" s="28" t="s">
        <v>27</v>
      </c>
      <c r="G96" s="30" t="s">
        <v>3316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t="str">
        <f>A20</f>
        <v>Pensjonistpartiet</v>
      </c>
      <c r="C97">
        <f>C20</f>
        <v>0</v>
      </c>
      <c r="D97" s="72"/>
      <c r="E97">
        <f>D57</f>
        <v>0</v>
      </c>
      <c r="F97">
        <f>D97+E97</f>
        <v>0</v>
      </c>
      <c r="G97" s="13">
        <f>F97-C97</f>
        <v>0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t="str">
        <f t="shared" ref="A98:A117" si="2">A21</f>
        <v>Høyre</v>
      </c>
      <c r="C98">
        <f t="shared" ref="C98:C117" si="3">C21</f>
        <v>0</v>
      </c>
      <c r="D98" s="72"/>
      <c r="E98">
        <f>D58</f>
        <v>0</v>
      </c>
      <c r="F98">
        <f>D98+E98</f>
        <v>0</v>
      </c>
      <c r="G98" s="13">
        <f t="shared" ref="G98:G119" si="4">F98-C98</f>
        <v>0</v>
      </c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t="str">
        <f t="shared" si="2"/>
        <v>Arbeiderpartiet</v>
      </c>
      <c r="C99">
        <f t="shared" si="3"/>
        <v>0</v>
      </c>
      <c r="D99" s="72"/>
      <c r="E99">
        <f t="shared" ref="E99:E117" si="5">D59</f>
        <v>0</v>
      </c>
      <c r="F99">
        <f t="shared" ref="F99:F117" si="6">D99+E99</f>
        <v>0</v>
      </c>
      <c r="G99" s="13">
        <f t="shared" si="4"/>
        <v>0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t="str">
        <f t="shared" si="2"/>
        <v>SV - Sosialistisk Venstreparti</v>
      </c>
      <c r="C100">
        <f t="shared" si="3"/>
        <v>0</v>
      </c>
      <c r="D100" s="72"/>
      <c r="E100">
        <f t="shared" si="5"/>
        <v>0</v>
      </c>
      <c r="F100">
        <f t="shared" si="6"/>
        <v>0</v>
      </c>
      <c r="G100" s="13">
        <f t="shared" si="4"/>
        <v>0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t="str">
        <f t="shared" si="2"/>
        <v>Miljøpartiet De Grønne</v>
      </c>
      <c r="C101">
        <f t="shared" si="3"/>
        <v>0</v>
      </c>
      <c r="D101" s="72"/>
      <c r="E101">
        <f t="shared" si="5"/>
        <v>0</v>
      </c>
      <c r="F101">
        <f t="shared" si="6"/>
        <v>0</v>
      </c>
      <c r="G101" s="13">
        <f t="shared" si="4"/>
        <v>0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t="str">
        <f t="shared" si="2"/>
        <v>Norgesdemokratene</v>
      </c>
      <c r="C102">
        <f t="shared" si="3"/>
        <v>0</v>
      </c>
      <c r="D102" s="72"/>
      <c r="E102">
        <f t="shared" si="5"/>
        <v>0</v>
      </c>
      <c r="F102">
        <f t="shared" si="6"/>
        <v>0</v>
      </c>
      <c r="G102" s="13">
        <f t="shared" si="4"/>
        <v>0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t="str">
        <f t="shared" si="2"/>
        <v>Konservativt</v>
      </c>
      <c r="C103">
        <f t="shared" si="3"/>
        <v>0</v>
      </c>
      <c r="D103" s="72"/>
      <c r="E103">
        <f t="shared" si="5"/>
        <v>0</v>
      </c>
      <c r="F103">
        <f t="shared" si="6"/>
        <v>0</v>
      </c>
      <c r="G103" s="13">
        <f t="shared" si="4"/>
        <v>0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t="str">
        <f t="shared" si="2"/>
        <v>Industri- og Næringspartiet</v>
      </c>
      <c r="C104">
        <f t="shared" si="3"/>
        <v>0</v>
      </c>
      <c r="D104" s="72"/>
      <c r="E104">
        <f t="shared" si="5"/>
        <v>0</v>
      </c>
      <c r="F104">
        <f t="shared" si="6"/>
        <v>0</v>
      </c>
      <c r="G104" s="13">
        <f t="shared" si="4"/>
        <v>0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t="str">
        <f t="shared" si="2"/>
        <v>Fremskrittspartiet</v>
      </c>
      <c r="C105">
        <f t="shared" si="3"/>
        <v>0</v>
      </c>
      <c r="D105" s="72"/>
      <c r="E105">
        <f t="shared" si="5"/>
        <v>0</v>
      </c>
      <c r="F105">
        <f t="shared" si="6"/>
        <v>0</v>
      </c>
      <c r="G105" s="13">
        <f t="shared" si="4"/>
        <v>0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t="str">
        <f t="shared" si="2"/>
        <v>Partiet Sentrum</v>
      </c>
      <c r="C106">
        <f t="shared" si="3"/>
        <v>0</v>
      </c>
      <c r="D106" s="72"/>
      <c r="E106">
        <f t="shared" si="5"/>
        <v>0</v>
      </c>
      <c r="F106">
        <f t="shared" si="6"/>
        <v>0</v>
      </c>
      <c r="G106" s="13">
        <f t="shared" si="4"/>
        <v>0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t="str">
        <f t="shared" si="2"/>
        <v>Senterpartiet</v>
      </c>
      <c r="C107">
        <f t="shared" si="3"/>
        <v>0</v>
      </c>
      <c r="D107" s="72"/>
      <c r="E107">
        <f t="shared" si="5"/>
        <v>0</v>
      </c>
      <c r="F107">
        <f t="shared" si="6"/>
        <v>0</v>
      </c>
      <c r="G107" s="13">
        <f t="shared" si="4"/>
        <v>0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t="str">
        <f t="shared" si="2"/>
        <v>Partiet DNI</v>
      </c>
      <c r="C108">
        <f t="shared" si="3"/>
        <v>0</v>
      </c>
      <c r="D108" s="72"/>
      <c r="E108">
        <f t="shared" si="5"/>
        <v>0</v>
      </c>
      <c r="F108">
        <f t="shared" si="6"/>
        <v>0</v>
      </c>
      <c r="G108" s="13">
        <f t="shared" si="4"/>
        <v>0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t="str">
        <f t="shared" si="2"/>
        <v>Generasjonspartiet</v>
      </c>
      <c r="C109">
        <f t="shared" si="3"/>
        <v>0</v>
      </c>
      <c r="D109" s="72"/>
      <c r="E109">
        <f t="shared" si="5"/>
        <v>0</v>
      </c>
      <c r="F109">
        <f t="shared" si="6"/>
        <v>0</v>
      </c>
      <c r="G109" s="13">
        <f>F109-C109</f>
        <v>0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t="str">
        <f t="shared" si="2"/>
        <v>Kristelig Folkeparti</v>
      </c>
      <c r="C110">
        <f t="shared" si="3"/>
        <v>0</v>
      </c>
      <c r="D110" s="72"/>
      <c r="E110">
        <f t="shared" si="5"/>
        <v>0</v>
      </c>
      <c r="F110">
        <f t="shared" si="6"/>
        <v>0</v>
      </c>
      <c r="G110" s="13">
        <f t="shared" si="4"/>
        <v>0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t="str">
        <f t="shared" si="2"/>
        <v>Velferd og Innovasjonspartiet</v>
      </c>
      <c r="C111">
        <f t="shared" si="3"/>
        <v>0</v>
      </c>
      <c r="D111" s="72"/>
      <c r="E111">
        <f t="shared" si="5"/>
        <v>0</v>
      </c>
      <c r="F111">
        <f t="shared" si="6"/>
        <v>0</v>
      </c>
      <c r="G111" s="13">
        <f t="shared" si="4"/>
        <v>0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t="str">
        <f t="shared" si="2"/>
        <v>Rødt</v>
      </c>
      <c r="C112">
        <f t="shared" si="3"/>
        <v>0</v>
      </c>
      <c r="D112" s="72"/>
      <c r="E112">
        <f t="shared" si="5"/>
        <v>0</v>
      </c>
      <c r="F112">
        <f t="shared" si="6"/>
        <v>0</v>
      </c>
      <c r="G112" s="13">
        <f t="shared" si="4"/>
        <v>0</v>
      </c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t="str">
        <f t="shared" si="2"/>
        <v>Venstre</v>
      </c>
      <c r="C113">
        <f t="shared" si="3"/>
        <v>0</v>
      </c>
      <c r="D113" s="72"/>
      <c r="E113">
        <f t="shared" si="5"/>
        <v>0</v>
      </c>
      <c r="F113">
        <f t="shared" si="6"/>
        <v>0</v>
      </c>
      <c r="G113" s="13">
        <f t="shared" si="4"/>
        <v>0</v>
      </c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t="str">
        <f t="shared" si="2"/>
        <v>Fred og Rettferdighet (FOR)</v>
      </c>
      <c r="C114">
        <f t="shared" si="3"/>
        <v>0</v>
      </c>
      <c r="D114" s="72"/>
      <c r="E114">
        <f t="shared" si="5"/>
        <v>0</v>
      </c>
      <c r="F114">
        <f t="shared" si="6"/>
        <v>0</v>
      </c>
      <c r="G114" s="13">
        <f t="shared" si="4"/>
        <v>0</v>
      </c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>
        <f t="shared" si="2"/>
        <v>0</v>
      </c>
      <c r="C115">
        <f t="shared" si="3"/>
        <v>0</v>
      </c>
      <c r="D115" s="72"/>
      <c r="E115">
        <f t="shared" si="5"/>
        <v>0</v>
      </c>
      <c r="F115">
        <f t="shared" si="6"/>
        <v>0</v>
      </c>
      <c r="G115" s="13">
        <f t="shared" si="4"/>
        <v>0</v>
      </c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>
        <f t="shared" si="2"/>
        <v>0</v>
      </c>
      <c r="C116">
        <f t="shared" si="3"/>
        <v>0</v>
      </c>
      <c r="D116" s="72"/>
      <c r="E116">
        <f t="shared" si="5"/>
        <v>0</v>
      </c>
      <c r="F116">
        <f t="shared" si="6"/>
        <v>0</v>
      </c>
      <c r="G116" s="13">
        <f t="shared" si="4"/>
        <v>0</v>
      </c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>
        <f t="shared" si="2"/>
        <v>0</v>
      </c>
      <c r="C117">
        <f t="shared" si="3"/>
        <v>0</v>
      </c>
      <c r="D117" s="72"/>
      <c r="E117">
        <f t="shared" si="5"/>
        <v>0</v>
      </c>
      <c r="F117">
        <f t="shared" si="6"/>
        <v>0</v>
      </c>
      <c r="G117" s="13">
        <f t="shared" si="4"/>
        <v>0</v>
      </c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D118" s="72"/>
      <c r="G118" s="13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10" t="s">
        <v>39</v>
      </c>
      <c r="B119" s="10"/>
      <c r="C119" s="10">
        <f>C41</f>
        <v>0</v>
      </c>
      <c r="D119" s="73"/>
      <c r="E119" s="10"/>
      <c r="F119" s="10">
        <f>E80</f>
        <v>0</v>
      </c>
      <c r="G119" s="15">
        <f t="shared" si="4"/>
        <v>0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D120" s="72"/>
      <c r="G120" s="13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1" t="s">
        <v>40</v>
      </c>
      <c r="C121" s="75"/>
      <c r="D121" s="72"/>
      <c r="G121" s="13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t="s">
        <v>41</v>
      </c>
      <c r="C122" s="75"/>
      <c r="D122" s="72"/>
      <c r="F122">
        <f>E83</f>
        <v>0</v>
      </c>
      <c r="G122" s="13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t="s">
        <v>42</v>
      </c>
      <c r="C123" s="75"/>
      <c r="D123" s="72"/>
      <c r="F123">
        <f>E84</f>
        <v>0</v>
      </c>
      <c r="G123" s="13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t="s">
        <v>43</v>
      </c>
      <c r="C124" s="75"/>
      <c r="D124" s="72"/>
      <c r="F124">
        <f>E85</f>
        <v>0</v>
      </c>
      <c r="G124" s="13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t="s">
        <v>44</v>
      </c>
      <c r="C125" s="75"/>
      <c r="D125" s="72"/>
      <c r="F125">
        <f>E86</f>
        <v>0</v>
      </c>
      <c r="G125" s="13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11" t="s">
        <v>45</v>
      </c>
      <c r="B126" s="10"/>
      <c r="C126" s="76"/>
      <c r="D126" s="73"/>
      <c r="E126" s="10"/>
      <c r="F126" s="10">
        <f>SUM(F122:F125)</f>
        <v>0</v>
      </c>
      <c r="G126" s="15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D127" s="72"/>
      <c r="G127" s="13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thickBot="1" x14ac:dyDescent="0.3">
      <c r="A128" s="1" t="s">
        <v>32</v>
      </c>
      <c r="C128">
        <f>SUM(C97:C119)</f>
        <v>0</v>
      </c>
      <c r="D128" s="74"/>
      <c r="E128" s="16"/>
      <c r="F128" s="16">
        <f>SUM(F97:F117,F119,F126)</f>
        <v>0</v>
      </c>
      <c r="G128" s="17">
        <f>F128-C128</f>
        <v>0</v>
      </c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3.25" x14ac:dyDescent="0.35">
      <c r="A130" s="195" t="s">
        <v>17140</v>
      </c>
      <c r="B130" s="195"/>
      <c r="C130" s="195"/>
      <c r="D130" s="9"/>
      <c r="E130" s="195" t="s">
        <v>3314</v>
      </c>
      <c r="F130" s="195"/>
      <c r="G130" s="195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43.5" customHeight="1" x14ac:dyDescent="0.25">
      <c r="A131" s="196">
        <f>A50</f>
        <v>0</v>
      </c>
      <c r="B131" s="197"/>
      <c r="C131" s="198"/>
      <c r="D131" s="9"/>
      <c r="E131" s="199"/>
      <c r="F131" s="200"/>
      <c r="G131" s="200"/>
      <c r="H131" s="200"/>
      <c r="I131" s="200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1" x14ac:dyDescent="0.35">
      <c r="A132" s="9"/>
      <c r="B132" s="9"/>
      <c r="C132" s="9"/>
      <c r="D132" s="9"/>
      <c r="E132" s="9"/>
      <c r="F132" s="132"/>
      <c r="G132" s="132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1" customHeight="1" x14ac:dyDescent="0.35">
      <c r="A133" s="9"/>
      <c r="B133" s="9"/>
      <c r="C133" s="9"/>
      <c r="D133" s="9"/>
      <c r="E133" s="220" t="s">
        <v>17161</v>
      </c>
      <c r="F133" s="221"/>
      <c r="G133" s="222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1.75" thickBot="1" x14ac:dyDescent="0.4">
      <c r="A134" s="9"/>
      <c r="B134" s="9"/>
      <c r="C134" s="9"/>
      <c r="D134" s="9"/>
      <c r="E134" s="9"/>
      <c r="F134" s="132"/>
      <c r="G134" s="132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2.5" thickTop="1" thickBot="1" x14ac:dyDescent="0.3">
      <c r="A135" s="31" t="s">
        <v>17128</v>
      </c>
      <c r="B135" s="169" t="s">
        <v>17129</v>
      </c>
      <c r="C135" s="170"/>
      <c r="D135" s="170"/>
      <c r="E135" s="170"/>
      <c r="F135" s="171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thickTop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</sheetData>
  <sheetProtection sheet="1" objects="1" scenarios="1"/>
  <mergeCells count="16">
    <mergeCell ref="A131:C131"/>
    <mergeCell ref="E131:I131"/>
    <mergeCell ref="E133:G133"/>
    <mergeCell ref="B135:F135"/>
    <mergeCell ref="A54:J54"/>
    <mergeCell ref="A55:E55"/>
    <mergeCell ref="A94:G94"/>
    <mergeCell ref="D95:G95"/>
    <mergeCell ref="A130:C130"/>
    <mergeCell ref="E130:G130"/>
    <mergeCell ref="A51:C51"/>
    <mergeCell ref="B1:F1"/>
    <mergeCell ref="G1:I1"/>
    <mergeCell ref="A2:K2"/>
    <mergeCell ref="A7:B7"/>
    <mergeCell ref="A50:C50"/>
  </mergeCells>
  <conditionalFormatting sqref="A49">
    <cfRule type="expression" dxfId="37" priority="6">
      <formula>$C$48&lt;&gt;0</formula>
    </cfRule>
  </conditionalFormatting>
  <conditionalFormatting sqref="A51">
    <cfRule type="expression" dxfId="36" priority="7">
      <formula>$C$48&lt;&gt;0</formula>
    </cfRule>
  </conditionalFormatting>
  <conditionalFormatting sqref="A20:C48">
    <cfRule type="expression" dxfId="35" priority="4">
      <formula>$A20=0</formula>
    </cfRule>
  </conditionalFormatting>
  <conditionalFormatting sqref="A97:G128">
    <cfRule type="expression" dxfId="34" priority="3">
      <formula>$A97=0</formula>
    </cfRule>
  </conditionalFormatting>
  <conditionalFormatting sqref="E130">
    <cfRule type="expression" dxfId="33" priority="5">
      <formula>$C$48&lt;&gt;0</formula>
    </cfRule>
  </conditionalFormatting>
  <conditionalFormatting sqref="E133:G133">
    <cfRule type="containsText" dxfId="32" priority="1" operator="containsText" text="Ikke godkjent">
      <formula>NOT(ISERROR(SEARCH("Ikke godkjent",E133)))</formula>
    </cfRule>
    <cfRule type="containsText" dxfId="31" priority="2" operator="containsText" text="Godkjent og ferdig">
      <formula>NOT(ISERROR(SEARCH("Godkjent og ferdig",E133)))</formula>
    </cfRule>
  </conditionalFormatting>
  <dataValidations count="1">
    <dataValidation type="list" allowBlank="1" showInputMessage="1" showErrorMessage="1" sqref="E133:G133" xr:uid="{829A1841-CAA3-4E83-8EF1-A350833DA1CC}">
      <formula1>"Velg status her,Godkjent og ferdig"</formula1>
    </dataValidation>
  </dataValidations>
  <hyperlinks>
    <hyperlink ref="A135" location="Forside!A1" display="TILBAKE TIL FORSIDEN" xr:uid="{84EE0B3D-2B32-497F-A6CF-F2D5D5864927}"/>
    <hyperlink ref="B135:F135" location="'Administrer opptellinger'!A1" display="TIL ADMINISTRER OPPTELLINGER" xr:uid="{2B656055-5A36-4519-80CD-CB469F35AEE4}"/>
    <hyperlink ref="A1" location="Forside!A1" display="TILBAKE TIL FORSIDEN" xr:uid="{C2C3038C-A618-471A-9677-D3E4687E692C}"/>
    <hyperlink ref="B1:F1" location="'Administrer opptellinger'!A1" display="TIL ADMINISTRER OPPTELLINGER" xr:uid="{0F5F87BC-0C5E-4BBC-B051-3DBD99840C05}"/>
  </hyperlink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F9DA-EF07-4209-899C-EC9D7756D7C3}">
  <sheetPr codeName="Ark10">
    <tabColor theme="4" tint="0.59999389629810485"/>
  </sheetPr>
  <dimension ref="A1:DZ75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" sqref="C1:E1"/>
    </sheetView>
  </sheetViews>
  <sheetFormatPr baseColWidth="10" defaultRowHeight="15" x14ac:dyDescent="0.25"/>
  <cols>
    <col min="2" max="2" width="43" bestFit="1" customWidth="1"/>
    <col min="3" max="3" width="10" customWidth="1"/>
    <col min="4" max="44" width="20.7109375" customWidth="1"/>
  </cols>
  <sheetData>
    <row r="1" spans="1:130" ht="22.5" customHeight="1" thickTop="1" thickBot="1" x14ac:dyDescent="0.3">
      <c r="A1" s="43"/>
      <c r="B1" s="225" t="s">
        <v>17164</v>
      </c>
      <c r="C1" s="172" t="s">
        <v>7</v>
      </c>
      <c r="D1" s="173"/>
      <c r="E1" s="174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</row>
    <row r="2" spans="1:130" ht="15.75" thickTop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</row>
    <row r="3" spans="1:130" ht="21.75" thickBot="1" x14ac:dyDescent="0.4">
      <c r="A3" s="43"/>
      <c r="B3" s="139" t="str">
        <f>"Kommune: "&amp;Forside!C5</f>
        <v xml:space="preserve">Kommune: 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</row>
    <row r="4" spans="1:130" ht="30.75" customHeight="1" thickBot="1" x14ac:dyDescent="0.3">
      <c r="A4" s="43"/>
      <c r="B4" s="148" t="s">
        <v>3381</v>
      </c>
      <c r="C4" s="147">
        <f>COUNTIFS(VT_lokaler!$E$1:$E$2056,Forside!$C$5,VT_lokaler!$O$1:$O$2056,45908)</f>
        <v>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</row>
    <row r="5" spans="1:130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</row>
    <row r="6" spans="1:130" ht="24" thickBot="1" x14ac:dyDescent="0.4">
      <c r="A6" s="43"/>
      <c r="B6" s="140" t="s">
        <v>3359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</row>
    <row r="7" spans="1:130" ht="15.75" customHeight="1" thickBot="1" x14ac:dyDescent="0.3">
      <c r="A7" s="43"/>
      <c r="B7" s="148" t="s">
        <v>17169</v>
      </c>
      <c r="C7" s="144">
        <f>SUM(D7:AQ7)</f>
        <v>0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157">
        <f>SUM(D7:CY7)</f>
        <v>0</v>
      </c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</row>
    <row r="8" spans="1:130" x14ac:dyDescent="0.25">
      <c r="A8" s="43"/>
      <c r="B8" s="43"/>
      <c r="C8" s="43"/>
      <c r="D8" s="95">
        <v>1</v>
      </c>
      <c r="E8" s="95">
        <v>2</v>
      </c>
      <c r="F8" s="95">
        <v>3</v>
      </c>
      <c r="G8" s="95">
        <v>4</v>
      </c>
      <c r="H8" s="95">
        <v>5</v>
      </c>
      <c r="I8" s="95">
        <v>6</v>
      </c>
      <c r="J8" s="95">
        <v>7</v>
      </c>
      <c r="K8" s="95">
        <v>8</v>
      </c>
      <c r="L8" s="95">
        <v>9</v>
      </c>
      <c r="M8" s="95">
        <v>10</v>
      </c>
      <c r="N8" s="95">
        <v>11</v>
      </c>
      <c r="O8" s="95">
        <v>12</v>
      </c>
      <c r="P8" s="95">
        <v>13</v>
      </c>
      <c r="Q8" s="95">
        <v>14</v>
      </c>
      <c r="R8" s="95">
        <v>15</v>
      </c>
      <c r="S8" s="95">
        <v>16</v>
      </c>
      <c r="T8" s="95">
        <v>17</v>
      </c>
      <c r="U8" s="95">
        <v>18</v>
      </c>
      <c r="V8" s="95">
        <v>19</v>
      </c>
      <c r="W8" s="95">
        <v>20</v>
      </c>
      <c r="X8" s="95">
        <v>21</v>
      </c>
      <c r="Y8" s="95">
        <v>22</v>
      </c>
      <c r="Z8" s="95">
        <v>23</v>
      </c>
      <c r="AA8" s="95">
        <v>24</v>
      </c>
      <c r="AB8" s="95">
        <v>25</v>
      </c>
      <c r="AC8" s="95">
        <v>26</v>
      </c>
      <c r="AD8" s="95">
        <v>27</v>
      </c>
      <c r="AE8" s="95">
        <v>28</v>
      </c>
      <c r="AF8" s="95">
        <v>29</v>
      </c>
      <c r="AG8" s="95">
        <v>30</v>
      </c>
      <c r="AH8" s="95">
        <v>31</v>
      </c>
      <c r="AI8" s="95">
        <v>32</v>
      </c>
      <c r="AJ8" s="95">
        <v>33</v>
      </c>
      <c r="AK8" s="95">
        <v>34</v>
      </c>
      <c r="AL8" s="95">
        <v>35</v>
      </c>
      <c r="AM8" s="95">
        <v>36</v>
      </c>
      <c r="AN8" s="95">
        <v>37</v>
      </c>
      <c r="AO8" s="95">
        <v>38</v>
      </c>
      <c r="AP8" s="95">
        <v>39</v>
      </c>
      <c r="AQ8" s="95">
        <v>40</v>
      </c>
      <c r="AR8" s="95">
        <v>41</v>
      </c>
      <c r="AS8" s="95">
        <v>42</v>
      </c>
      <c r="AT8" s="95">
        <v>43</v>
      </c>
      <c r="AU8" s="95">
        <v>44</v>
      </c>
      <c r="AV8" s="95">
        <v>45</v>
      </c>
      <c r="AW8" s="95">
        <v>46</v>
      </c>
      <c r="AX8" s="95">
        <v>47</v>
      </c>
      <c r="AY8" s="95">
        <v>48</v>
      </c>
      <c r="AZ8" s="95">
        <v>49</v>
      </c>
      <c r="BA8" s="95">
        <v>50</v>
      </c>
      <c r="BB8" s="95">
        <v>51</v>
      </c>
      <c r="BC8" s="95">
        <v>52</v>
      </c>
      <c r="BD8" s="95">
        <v>53</v>
      </c>
      <c r="BE8" s="95">
        <v>54</v>
      </c>
      <c r="BF8" s="95">
        <v>55</v>
      </c>
      <c r="BG8" s="95">
        <v>56</v>
      </c>
      <c r="BH8" s="95">
        <v>57</v>
      </c>
      <c r="BI8" s="95">
        <v>58</v>
      </c>
      <c r="BJ8" s="95">
        <v>59</v>
      </c>
      <c r="BK8" s="95">
        <v>60</v>
      </c>
      <c r="BL8" s="95">
        <v>61</v>
      </c>
      <c r="BM8" s="95">
        <v>62</v>
      </c>
      <c r="BN8" s="95">
        <v>63</v>
      </c>
      <c r="BO8" s="95">
        <v>64</v>
      </c>
      <c r="BP8" s="95">
        <v>65</v>
      </c>
      <c r="BQ8" s="95">
        <v>66</v>
      </c>
      <c r="BR8" s="95">
        <v>67</v>
      </c>
      <c r="BS8" s="95">
        <v>68</v>
      </c>
      <c r="BT8" s="95">
        <v>69</v>
      </c>
      <c r="BU8" s="95">
        <v>70</v>
      </c>
      <c r="BV8" s="95">
        <v>71</v>
      </c>
      <c r="BW8" s="95">
        <v>72</v>
      </c>
      <c r="BX8" s="95">
        <v>73</v>
      </c>
      <c r="BY8" s="95">
        <v>74</v>
      </c>
      <c r="BZ8" s="95">
        <v>75</v>
      </c>
      <c r="CA8" s="95">
        <v>76</v>
      </c>
      <c r="CB8" s="95">
        <v>77</v>
      </c>
      <c r="CC8" s="95">
        <v>78</v>
      </c>
      <c r="CD8" s="95">
        <v>79</v>
      </c>
      <c r="CE8" s="95">
        <v>80</v>
      </c>
      <c r="CF8" s="95">
        <v>81</v>
      </c>
      <c r="CG8" s="95">
        <v>82</v>
      </c>
      <c r="CH8" s="95">
        <v>83</v>
      </c>
      <c r="CI8" s="95">
        <v>84</v>
      </c>
      <c r="CJ8" s="95">
        <v>85</v>
      </c>
      <c r="CK8" s="95">
        <v>86</v>
      </c>
      <c r="CL8" s="95">
        <v>87</v>
      </c>
      <c r="CM8" s="95">
        <v>88</v>
      </c>
      <c r="CN8" s="95">
        <v>89</v>
      </c>
      <c r="CO8" s="95">
        <v>90</v>
      </c>
      <c r="CP8" s="95">
        <v>91</v>
      </c>
      <c r="CQ8" s="95">
        <v>92</v>
      </c>
      <c r="CR8" s="95">
        <v>93</v>
      </c>
      <c r="CS8" s="95">
        <v>94</v>
      </c>
      <c r="CT8" s="95">
        <v>95</v>
      </c>
      <c r="CU8" s="95">
        <v>96</v>
      </c>
      <c r="CV8" s="95">
        <v>97</v>
      </c>
      <c r="CW8" s="95">
        <v>98</v>
      </c>
      <c r="CX8" s="95">
        <v>99</v>
      </c>
      <c r="CY8" s="95">
        <v>100</v>
      </c>
      <c r="CZ8" s="145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</row>
    <row r="9" spans="1:130" x14ac:dyDescent="0.25">
      <c r="A9" s="43"/>
      <c r="B9" s="43"/>
      <c r="C9" s="142" t="s">
        <v>27</v>
      </c>
      <c r="D9" s="142" t="str" cm="1">
        <f t="array" ref="D9">IF(D8&lt;=$C$4,TRANSPOSE(_xlfn._xlws.FILTER(VT_lokaler!$G$1:$G$2056,(VT_lokaler!$E$1:$E$2056=Forside!$C$5)*(VT_lokaler!$O$1:$O$2056=VT_lokaler!$O$3))),"")</f>
        <v/>
      </c>
      <c r="E9" s="142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CZ9" s="158" t="s">
        <v>27</v>
      </c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</row>
    <row r="10" spans="1:130" x14ac:dyDescent="0.25">
      <c r="A10" s="43"/>
      <c r="B10" s="150" t="s">
        <v>17143</v>
      </c>
      <c r="C10" s="151">
        <f>SUM(D10:AQ10)</f>
        <v>0</v>
      </c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7">
        <f>SUM(D10:CY10)</f>
        <v>0</v>
      </c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</row>
    <row r="11" spans="1:130" x14ac:dyDescent="0.25">
      <c r="A11" s="43"/>
      <c r="B11" s="143" t="e" cm="1">
        <f t="array" ref="B11">_xlfn.UNIQUE(_xlfn._xlws.FILTER('Stortingsvalg 2025'!$H$2:$H$5814,('Stortingsvalg 2025'!$B$2:$B$5814='Stortingsvalg 2025'!$R$2),""))</f>
        <v>#N/A</v>
      </c>
      <c r="C11" s="144">
        <f>SUM(D11:AQ11)</f>
        <v>0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157">
        <f t="shared" ref="CZ11:CZ35" si="0">SUM(D11:CY11)</f>
        <v>0</v>
      </c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</row>
    <row r="12" spans="1:130" x14ac:dyDescent="0.25">
      <c r="A12" s="43"/>
      <c r="B12" s="143"/>
      <c r="C12" s="144">
        <f t="shared" ref="C12:C31" si="1">SUM(D12:AQ12)</f>
        <v>0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157">
        <f t="shared" si="0"/>
        <v>0</v>
      </c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</row>
    <row r="13" spans="1:130" x14ac:dyDescent="0.25">
      <c r="A13" s="43"/>
      <c r="B13" s="143"/>
      <c r="C13" s="144">
        <f t="shared" si="1"/>
        <v>0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157">
        <f t="shared" si="0"/>
        <v>0</v>
      </c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</row>
    <row r="14" spans="1:130" x14ac:dyDescent="0.25">
      <c r="A14" s="43"/>
      <c r="B14" s="143"/>
      <c r="C14" s="144">
        <f t="shared" si="1"/>
        <v>0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157">
        <f t="shared" si="0"/>
        <v>0</v>
      </c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</row>
    <row r="15" spans="1:130" x14ac:dyDescent="0.25">
      <c r="A15" s="43"/>
      <c r="B15" s="143"/>
      <c r="C15" s="144">
        <f t="shared" si="1"/>
        <v>0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157">
        <f t="shared" si="0"/>
        <v>0</v>
      </c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</row>
    <row r="16" spans="1:130" x14ac:dyDescent="0.25">
      <c r="A16" s="43"/>
      <c r="B16" s="143"/>
      <c r="C16" s="144">
        <f t="shared" si="1"/>
        <v>0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157">
        <f t="shared" si="0"/>
        <v>0</v>
      </c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</row>
    <row r="17" spans="1:130" x14ac:dyDescent="0.25">
      <c r="A17" s="43"/>
      <c r="B17" s="143"/>
      <c r="C17" s="144">
        <f t="shared" si="1"/>
        <v>0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157">
        <f t="shared" si="0"/>
        <v>0</v>
      </c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</row>
    <row r="18" spans="1:130" x14ac:dyDescent="0.25">
      <c r="A18" s="43"/>
      <c r="B18" s="143"/>
      <c r="C18" s="144">
        <f t="shared" si="1"/>
        <v>0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157">
        <f t="shared" si="0"/>
        <v>0</v>
      </c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</row>
    <row r="19" spans="1:130" x14ac:dyDescent="0.25">
      <c r="A19" s="43"/>
      <c r="B19" s="143"/>
      <c r="C19" s="144">
        <f t="shared" si="1"/>
        <v>0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157">
        <f t="shared" si="0"/>
        <v>0</v>
      </c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</row>
    <row r="20" spans="1:130" x14ac:dyDescent="0.25">
      <c r="A20" s="43"/>
      <c r="B20" s="143"/>
      <c r="C20" s="144">
        <f t="shared" si="1"/>
        <v>0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157">
        <f t="shared" si="0"/>
        <v>0</v>
      </c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</row>
    <row r="21" spans="1:130" x14ac:dyDescent="0.25">
      <c r="A21" s="43"/>
      <c r="B21" s="143"/>
      <c r="C21" s="144">
        <f t="shared" si="1"/>
        <v>0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157">
        <f t="shared" si="0"/>
        <v>0</v>
      </c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</row>
    <row r="22" spans="1:130" x14ac:dyDescent="0.25">
      <c r="A22" s="43"/>
      <c r="B22" s="143"/>
      <c r="C22" s="144">
        <f t="shared" si="1"/>
        <v>0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157">
        <f t="shared" si="0"/>
        <v>0</v>
      </c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</row>
    <row r="23" spans="1:130" x14ac:dyDescent="0.25">
      <c r="A23" s="43"/>
      <c r="B23" s="143"/>
      <c r="C23" s="144">
        <f t="shared" si="1"/>
        <v>0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157">
        <f t="shared" si="0"/>
        <v>0</v>
      </c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</row>
    <row r="24" spans="1:130" x14ac:dyDescent="0.25">
      <c r="A24" s="43"/>
      <c r="B24" s="143"/>
      <c r="C24" s="144">
        <f t="shared" si="1"/>
        <v>0</v>
      </c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157">
        <f t="shared" si="0"/>
        <v>0</v>
      </c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</row>
    <row r="25" spans="1:130" x14ac:dyDescent="0.25">
      <c r="A25" s="43"/>
      <c r="B25" s="143"/>
      <c r="C25" s="144">
        <f t="shared" si="1"/>
        <v>0</v>
      </c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157">
        <f t="shared" si="0"/>
        <v>0</v>
      </c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</row>
    <row r="26" spans="1:130" x14ac:dyDescent="0.25">
      <c r="A26" s="43"/>
      <c r="B26" s="143"/>
      <c r="C26" s="144">
        <f t="shared" si="1"/>
        <v>0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157">
        <f t="shared" si="0"/>
        <v>0</v>
      </c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</row>
    <row r="27" spans="1:130" x14ac:dyDescent="0.25">
      <c r="A27" s="43"/>
      <c r="B27" s="143"/>
      <c r="C27" s="144">
        <f t="shared" si="1"/>
        <v>0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157">
        <f t="shared" si="0"/>
        <v>0</v>
      </c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</row>
    <row r="28" spans="1:130" x14ac:dyDescent="0.25">
      <c r="A28" s="43"/>
      <c r="B28" s="143"/>
      <c r="C28" s="144">
        <f t="shared" si="1"/>
        <v>0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157">
        <f t="shared" si="0"/>
        <v>0</v>
      </c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</row>
    <row r="29" spans="1:130" x14ac:dyDescent="0.25">
      <c r="A29" s="43"/>
      <c r="B29" s="143"/>
      <c r="C29" s="144">
        <f t="shared" si="1"/>
        <v>0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157">
        <f t="shared" si="0"/>
        <v>0</v>
      </c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</row>
    <row r="30" spans="1:130" x14ac:dyDescent="0.25">
      <c r="A30" s="43"/>
      <c r="B30" s="143"/>
      <c r="C30" s="144">
        <f t="shared" si="1"/>
        <v>0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157">
        <f t="shared" si="0"/>
        <v>0</v>
      </c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</row>
    <row r="31" spans="1:130" x14ac:dyDescent="0.25">
      <c r="A31" s="43"/>
      <c r="B31" s="143"/>
      <c r="C31" s="144">
        <f t="shared" si="1"/>
        <v>0</v>
      </c>
      <c r="D31" s="37"/>
      <c r="E31" s="37"/>
      <c r="F31" s="37">
        <v>0</v>
      </c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</row>
    <row r="32" spans="1:130" x14ac:dyDescent="0.25">
      <c r="A32" s="43"/>
      <c r="B32" s="143" t="s">
        <v>17144</v>
      </c>
      <c r="C32" s="144">
        <f t="shared" ref="C32" si="2">SUM(D32:AQ32)</f>
        <v>0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157">
        <f t="shared" si="0"/>
        <v>0</v>
      </c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</row>
    <row r="33" spans="1:130" ht="15.75" thickBot="1" x14ac:dyDescent="0.3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145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</row>
    <row r="34" spans="1:130" ht="15.75" thickBot="1" x14ac:dyDescent="0.3">
      <c r="A34" s="43"/>
      <c r="B34" s="148" t="s">
        <v>17171</v>
      </c>
      <c r="C34" s="154">
        <f t="shared" ref="C34:C35" si="3">SUM(D34:AQ34)</f>
        <v>0</v>
      </c>
      <c r="D34" s="154">
        <f t="shared" ref="D34:AI34" si="4">SUM(D11:D33)</f>
        <v>0</v>
      </c>
      <c r="E34" s="154">
        <f t="shared" si="4"/>
        <v>0</v>
      </c>
      <c r="F34" s="154">
        <f t="shared" si="4"/>
        <v>0</v>
      </c>
      <c r="G34" s="154">
        <f t="shared" si="4"/>
        <v>0</v>
      </c>
      <c r="H34" s="154">
        <f t="shared" si="4"/>
        <v>0</v>
      </c>
      <c r="I34" s="154">
        <f t="shared" si="4"/>
        <v>0</v>
      </c>
      <c r="J34" s="154">
        <f t="shared" si="4"/>
        <v>0</v>
      </c>
      <c r="K34" s="154">
        <f t="shared" si="4"/>
        <v>0</v>
      </c>
      <c r="L34" s="154">
        <f t="shared" si="4"/>
        <v>0</v>
      </c>
      <c r="M34" s="154">
        <f t="shared" si="4"/>
        <v>0</v>
      </c>
      <c r="N34" s="154">
        <f t="shared" si="4"/>
        <v>0</v>
      </c>
      <c r="O34" s="154">
        <f t="shared" si="4"/>
        <v>0</v>
      </c>
      <c r="P34" s="154">
        <f t="shared" si="4"/>
        <v>0</v>
      </c>
      <c r="Q34" s="154">
        <f t="shared" si="4"/>
        <v>0</v>
      </c>
      <c r="R34" s="154">
        <f t="shared" si="4"/>
        <v>0</v>
      </c>
      <c r="S34" s="154">
        <f t="shared" si="4"/>
        <v>0</v>
      </c>
      <c r="T34" s="154">
        <f t="shared" si="4"/>
        <v>0</v>
      </c>
      <c r="U34" s="154">
        <f t="shared" si="4"/>
        <v>0</v>
      </c>
      <c r="V34" s="154">
        <f t="shared" si="4"/>
        <v>0</v>
      </c>
      <c r="W34" s="154">
        <f t="shared" si="4"/>
        <v>0</v>
      </c>
      <c r="X34" s="154">
        <f t="shared" si="4"/>
        <v>0</v>
      </c>
      <c r="Y34" s="154">
        <f t="shared" si="4"/>
        <v>0</v>
      </c>
      <c r="Z34" s="154">
        <f t="shared" si="4"/>
        <v>0</v>
      </c>
      <c r="AA34" s="154">
        <f t="shared" si="4"/>
        <v>0</v>
      </c>
      <c r="AB34" s="154">
        <f t="shared" si="4"/>
        <v>0</v>
      </c>
      <c r="AC34" s="154">
        <f t="shared" si="4"/>
        <v>0</v>
      </c>
      <c r="AD34" s="154">
        <f t="shared" si="4"/>
        <v>0</v>
      </c>
      <c r="AE34" s="154">
        <f t="shared" si="4"/>
        <v>0</v>
      </c>
      <c r="AF34" s="154">
        <f t="shared" si="4"/>
        <v>0</v>
      </c>
      <c r="AG34" s="154">
        <f t="shared" si="4"/>
        <v>0</v>
      </c>
      <c r="AH34" s="154">
        <f t="shared" si="4"/>
        <v>0</v>
      </c>
      <c r="AI34" s="154">
        <f t="shared" si="4"/>
        <v>0</v>
      </c>
      <c r="AJ34" s="154">
        <f t="shared" ref="AJ34:BO34" si="5">SUM(AJ11:AJ33)</f>
        <v>0</v>
      </c>
      <c r="AK34" s="154">
        <f t="shared" si="5"/>
        <v>0</v>
      </c>
      <c r="AL34" s="154">
        <f t="shared" si="5"/>
        <v>0</v>
      </c>
      <c r="AM34" s="154">
        <f t="shared" si="5"/>
        <v>0</v>
      </c>
      <c r="AN34" s="154">
        <f t="shared" si="5"/>
        <v>0</v>
      </c>
      <c r="AO34" s="154">
        <f t="shared" si="5"/>
        <v>0</v>
      </c>
      <c r="AP34" s="154">
        <f t="shared" si="5"/>
        <v>0</v>
      </c>
      <c r="AQ34" s="154">
        <f t="shared" si="5"/>
        <v>0</v>
      </c>
      <c r="AR34" s="154">
        <f t="shared" si="5"/>
        <v>0</v>
      </c>
      <c r="AS34" s="154">
        <f t="shared" si="5"/>
        <v>0</v>
      </c>
      <c r="AT34" s="154">
        <f t="shared" si="5"/>
        <v>0</v>
      </c>
      <c r="AU34" s="154">
        <f t="shared" si="5"/>
        <v>0</v>
      </c>
      <c r="AV34" s="154">
        <f t="shared" si="5"/>
        <v>0</v>
      </c>
      <c r="AW34" s="154">
        <f t="shared" si="5"/>
        <v>0</v>
      </c>
      <c r="AX34" s="154">
        <f t="shared" si="5"/>
        <v>0</v>
      </c>
      <c r="AY34" s="154">
        <f t="shared" si="5"/>
        <v>0</v>
      </c>
      <c r="AZ34" s="154">
        <f t="shared" si="5"/>
        <v>0</v>
      </c>
      <c r="BA34" s="154">
        <f t="shared" si="5"/>
        <v>0</v>
      </c>
      <c r="BB34" s="154">
        <f t="shared" si="5"/>
        <v>0</v>
      </c>
      <c r="BC34" s="154">
        <f t="shared" si="5"/>
        <v>0</v>
      </c>
      <c r="BD34" s="154">
        <f t="shared" si="5"/>
        <v>0</v>
      </c>
      <c r="BE34" s="154">
        <f t="shared" si="5"/>
        <v>0</v>
      </c>
      <c r="BF34" s="154">
        <f t="shared" si="5"/>
        <v>0</v>
      </c>
      <c r="BG34" s="154">
        <f t="shared" si="5"/>
        <v>0</v>
      </c>
      <c r="BH34" s="154">
        <f t="shared" si="5"/>
        <v>0</v>
      </c>
      <c r="BI34" s="154">
        <f t="shared" si="5"/>
        <v>0</v>
      </c>
      <c r="BJ34" s="154">
        <f t="shared" si="5"/>
        <v>0</v>
      </c>
      <c r="BK34" s="154">
        <f t="shared" si="5"/>
        <v>0</v>
      </c>
      <c r="BL34" s="154">
        <f t="shared" si="5"/>
        <v>0</v>
      </c>
      <c r="BM34" s="154">
        <f t="shared" si="5"/>
        <v>0</v>
      </c>
      <c r="BN34" s="154">
        <f t="shared" si="5"/>
        <v>0</v>
      </c>
      <c r="BO34" s="154">
        <f t="shared" si="5"/>
        <v>0</v>
      </c>
      <c r="BP34" s="154">
        <f t="shared" ref="BP34:CU34" si="6">SUM(BP11:BP33)</f>
        <v>0</v>
      </c>
      <c r="BQ34" s="154">
        <f t="shared" si="6"/>
        <v>0</v>
      </c>
      <c r="BR34" s="154">
        <f t="shared" si="6"/>
        <v>0</v>
      </c>
      <c r="BS34" s="154">
        <f t="shared" si="6"/>
        <v>0</v>
      </c>
      <c r="BT34" s="154">
        <f t="shared" si="6"/>
        <v>0</v>
      </c>
      <c r="BU34" s="154">
        <f t="shared" si="6"/>
        <v>0</v>
      </c>
      <c r="BV34" s="154">
        <f t="shared" si="6"/>
        <v>0</v>
      </c>
      <c r="BW34" s="154">
        <f t="shared" si="6"/>
        <v>0</v>
      </c>
      <c r="BX34" s="154">
        <f t="shared" si="6"/>
        <v>0</v>
      </c>
      <c r="BY34" s="154">
        <f t="shared" si="6"/>
        <v>0</v>
      </c>
      <c r="BZ34" s="154">
        <f t="shared" si="6"/>
        <v>0</v>
      </c>
      <c r="CA34" s="154">
        <f t="shared" si="6"/>
        <v>0</v>
      </c>
      <c r="CB34" s="154">
        <f t="shared" si="6"/>
        <v>0</v>
      </c>
      <c r="CC34" s="154">
        <f t="shared" si="6"/>
        <v>0</v>
      </c>
      <c r="CD34" s="154">
        <f t="shared" si="6"/>
        <v>0</v>
      </c>
      <c r="CE34" s="154">
        <f t="shared" si="6"/>
        <v>0</v>
      </c>
      <c r="CF34" s="154">
        <f t="shared" si="6"/>
        <v>0</v>
      </c>
      <c r="CG34" s="154">
        <f t="shared" si="6"/>
        <v>0</v>
      </c>
      <c r="CH34" s="154">
        <f t="shared" si="6"/>
        <v>0</v>
      </c>
      <c r="CI34" s="154">
        <f t="shared" si="6"/>
        <v>0</v>
      </c>
      <c r="CJ34" s="154">
        <f t="shared" si="6"/>
        <v>0</v>
      </c>
      <c r="CK34" s="154">
        <f t="shared" si="6"/>
        <v>0</v>
      </c>
      <c r="CL34" s="154">
        <f t="shared" si="6"/>
        <v>0</v>
      </c>
      <c r="CM34" s="154">
        <f t="shared" si="6"/>
        <v>0</v>
      </c>
      <c r="CN34" s="154">
        <f t="shared" si="6"/>
        <v>0</v>
      </c>
      <c r="CO34" s="154">
        <f t="shared" si="6"/>
        <v>0</v>
      </c>
      <c r="CP34" s="154">
        <f t="shared" si="6"/>
        <v>0</v>
      </c>
      <c r="CQ34" s="154">
        <f t="shared" si="6"/>
        <v>0</v>
      </c>
      <c r="CR34" s="154">
        <f t="shared" si="6"/>
        <v>0</v>
      </c>
      <c r="CS34" s="154">
        <f t="shared" si="6"/>
        <v>0</v>
      </c>
      <c r="CT34" s="154">
        <f t="shared" si="6"/>
        <v>0</v>
      </c>
      <c r="CU34" s="154">
        <f t="shared" si="6"/>
        <v>0</v>
      </c>
      <c r="CV34" s="154">
        <f t="shared" ref="CV34:EA34" si="7">SUM(CV11:CV33)</f>
        <v>0</v>
      </c>
      <c r="CW34" s="154">
        <f t="shared" si="7"/>
        <v>0</v>
      </c>
      <c r="CX34" s="154">
        <f t="shared" si="7"/>
        <v>0</v>
      </c>
      <c r="CY34" s="154">
        <f t="shared" si="7"/>
        <v>0</v>
      </c>
      <c r="CZ34" s="159">
        <f t="shared" si="0"/>
        <v>0</v>
      </c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</row>
    <row r="35" spans="1:130" ht="15.75" thickBot="1" x14ac:dyDescent="0.3">
      <c r="A35" s="43"/>
      <c r="B35" s="148" t="s">
        <v>17170</v>
      </c>
      <c r="C35" s="155">
        <f t="shared" si="3"/>
        <v>0</v>
      </c>
      <c r="D35" s="155">
        <f>D34-D7</f>
        <v>0</v>
      </c>
      <c r="E35" s="155">
        <f t="shared" ref="E35:BP35" si="8">E34-E7</f>
        <v>0</v>
      </c>
      <c r="F35" s="155">
        <f t="shared" si="8"/>
        <v>0</v>
      </c>
      <c r="G35" s="155">
        <f t="shared" si="8"/>
        <v>0</v>
      </c>
      <c r="H35" s="155">
        <f t="shared" si="8"/>
        <v>0</v>
      </c>
      <c r="I35" s="155">
        <f t="shared" si="8"/>
        <v>0</v>
      </c>
      <c r="J35" s="155">
        <f t="shared" si="8"/>
        <v>0</v>
      </c>
      <c r="K35" s="155">
        <f t="shared" si="8"/>
        <v>0</v>
      </c>
      <c r="L35" s="155">
        <f t="shared" si="8"/>
        <v>0</v>
      </c>
      <c r="M35" s="155">
        <f t="shared" si="8"/>
        <v>0</v>
      </c>
      <c r="N35" s="155">
        <f t="shared" si="8"/>
        <v>0</v>
      </c>
      <c r="O35" s="155">
        <f t="shared" si="8"/>
        <v>0</v>
      </c>
      <c r="P35" s="155">
        <f t="shared" si="8"/>
        <v>0</v>
      </c>
      <c r="Q35" s="155">
        <f t="shared" si="8"/>
        <v>0</v>
      </c>
      <c r="R35" s="155">
        <f t="shared" si="8"/>
        <v>0</v>
      </c>
      <c r="S35" s="155">
        <f t="shared" si="8"/>
        <v>0</v>
      </c>
      <c r="T35" s="155">
        <f t="shared" si="8"/>
        <v>0</v>
      </c>
      <c r="U35" s="155">
        <f t="shared" si="8"/>
        <v>0</v>
      </c>
      <c r="V35" s="155">
        <f t="shared" si="8"/>
        <v>0</v>
      </c>
      <c r="W35" s="155">
        <f t="shared" si="8"/>
        <v>0</v>
      </c>
      <c r="X35" s="155">
        <f t="shared" si="8"/>
        <v>0</v>
      </c>
      <c r="Y35" s="155">
        <f t="shared" si="8"/>
        <v>0</v>
      </c>
      <c r="Z35" s="155">
        <f t="shared" si="8"/>
        <v>0</v>
      </c>
      <c r="AA35" s="155">
        <f t="shared" si="8"/>
        <v>0</v>
      </c>
      <c r="AB35" s="155">
        <f t="shared" si="8"/>
        <v>0</v>
      </c>
      <c r="AC35" s="155">
        <f t="shared" si="8"/>
        <v>0</v>
      </c>
      <c r="AD35" s="155">
        <f t="shared" si="8"/>
        <v>0</v>
      </c>
      <c r="AE35" s="155">
        <f t="shared" si="8"/>
        <v>0</v>
      </c>
      <c r="AF35" s="155">
        <f t="shared" si="8"/>
        <v>0</v>
      </c>
      <c r="AG35" s="155">
        <f t="shared" si="8"/>
        <v>0</v>
      </c>
      <c r="AH35" s="155">
        <f t="shared" si="8"/>
        <v>0</v>
      </c>
      <c r="AI35" s="155">
        <f t="shared" si="8"/>
        <v>0</v>
      </c>
      <c r="AJ35" s="155">
        <f t="shared" si="8"/>
        <v>0</v>
      </c>
      <c r="AK35" s="155">
        <f t="shared" si="8"/>
        <v>0</v>
      </c>
      <c r="AL35" s="155">
        <f t="shared" si="8"/>
        <v>0</v>
      </c>
      <c r="AM35" s="155">
        <f t="shared" si="8"/>
        <v>0</v>
      </c>
      <c r="AN35" s="155">
        <f t="shared" si="8"/>
        <v>0</v>
      </c>
      <c r="AO35" s="155">
        <f t="shared" si="8"/>
        <v>0</v>
      </c>
      <c r="AP35" s="155">
        <f t="shared" si="8"/>
        <v>0</v>
      </c>
      <c r="AQ35" s="155">
        <f t="shared" si="8"/>
        <v>0</v>
      </c>
      <c r="AR35" s="155">
        <f t="shared" si="8"/>
        <v>0</v>
      </c>
      <c r="AS35" s="155">
        <f t="shared" si="8"/>
        <v>0</v>
      </c>
      <c r="AT35" s="155">
        <f t="shared" si="8"/>
        <v>0</v>
      </c>
      <c r="AU35" s="155">
        <f t="shared" si="8"/>
        <v>0</v>
      </c>
      <c r="AV35" s="155">
        <f t="shared" si="8"/>
        <v>0</v>
      </c>
      <c r="AW35" s="155">
        <f t="shared" si="8"/>
        <v>0</v>
      </c>
      <c r="AX35" s="155">
        <f t="shared" si="8"/>
        <v>0</v>
      </c>
      <c r="AY35" s="155">
        <f t="shared" si="8"/>
        <v>0</v>
      </c>
      <c r="AZ35" s="155">
        <f t="shared" si="8"/>
        <v>0</v>
      </c>
      <c r="BA35" s="155">
        <f t="shared" si="8"/>
        <v>0</v>
      </c>
      <c r="BB35" s="155">
        <f t="shared" si="8"/>
        <v>0</v>
      </c>
      <c r="BC35" s="155">
        <f t="shared" si="8"/>
        <v>0</v>
      </c>
      <c r="BD35" s="155">
        <f t="shared" si="8"/>
        <v>0</v>
      </c>
      <c r="BE35" s="155">
        <f t="shared" si="8"/>
        <v>0</v>
      </c>
      <c r="BF35" s="155">
        <f t="shared" si="8"/>
        <v>0</v>
      </c>
      <c r="BG35" s="155">
        <f t="shared" si="8"/>
        <v>0</v>
      </c>
      <c r="BH35" s="155">
        <f t="shared" si="8"/>
        <v>0</v>
      </c>
      <c r="BI35" s="155">
        <f t="shared" si="8"/>
        <v>0</v>
      </c>
      <c r="BJ35" s="155">
        <f t="shared" si="8"/>
        <v>0</v>
      </c>
      <c r="BK35" s="155">
        <f t="shared" si="8"/>
        <v>0</v>
      </c>
      <c r="BL35" s="155">
        <f t="shared" si="8"/>
        <v>0</v>
      </c>
      <c r="BM35" s="155">
        <f t="shared" si="8"/>
        <v>0</v>
      </c>
      <c r="BN35" s="155">
        <f t="shared" si="8"/>
        <v>0</v>
      </c>
      <c r="BO35" s="155">
        <f t="shared" si="8"/>
        <v>0</v>
      </c>
      <c r="BP35" s="155">
        <f t="shared" si="8"/>
        <v>0</v>
      </c>
      <c r="BQ35" s="155">
        <f t="shared" ref="BQ35:CY35" si="9">BQ34-BQ7</f>
        <v>0</v>
      </c>
      <c r="BR35" s="155">
        <f t="shared" si="9"/>
        <v>0</v>
      </c>
      <c r="BS35" s="155">
        <f t="shared" si="9"/>
        <v>0</v>
      </c>
      <c r="BT35" s="155">
        <f t="shared" si="9"/>
        <v>0</v>
      </c>
      <c r="BU35" s="155">
        <f t="shared" si="9"/>
        <v>0</v>
      </c>
      <c r="BV35" s="155">
        <f t="shared" si="9"/>
        <v>0</v>
      </c>
      <c r="BW35" s="155">
        <f t="shared" si="9"/>
        <v>0</v>
      </c>
      <c r="BX35" s="155">
        <f t="shared" si="9"/>
        <v>0</v>
      </c>
      <c r="BY35" s="155">
        <f t="shared" si="9"/>
        <v>0</v>
      </c>
      <c r="BZ35" s="155">
        <f t="shared" si="9"/>
        <v>0</v>
      </c>
      <c r="CA35" s="155">
        <f t="shared" si="9"/>
        <v>0</v>
      </c>
      <c r="CB35" s="155">
        <f t="shared" si="9"/>
        <v>0</v>
      </c>
      <c r="CC35" s="155">
        <f t="shared" si="9"/>
        <v>0</v>
      </c>
      <c r="CD35" s="155">
        <f t="shared" si="9"/>
        <v>0</v>
      </c>
      <c r="CE35" s="155">
        <f t="shared" si="9"/>
        <v>0</v>
      </c>
      <c r="CF35" s="155">
        <f t="shared" si="9"/>
        <v>0</v>
      </c>
      <c r="CG35" s="155">
        <f t="shared" si="9"/>
        <v>0</v>
      </c>
      <c r="CH35" s="155">
        <f t="shared" si="9"/>
        <v>0</v>
      </c>
      <c r="CI35" s="155">
        <f t="shared" si="9"/>
        <v>0</v>
      </c>
      <c r="CJ35" s="155">
        <f t="shared" si="9"/>
        <v>0</v>
      </c>
      <c r="CK35" s="155">
        <f t="shared" si="9"/>
        <v>0</v>
      </c>
      <c r="CL35" s="155">
        <f t="shared" si="9"/>
        <v>0</v>
      </c>
      <c r="CM35" s="155">
        <f t="shared" si="9"/>
        <v>0</v>
      </c>
      <c r="CN35" s="155">
        <f t="shared" si="9"/>
        <v>0</v>
      </c>
      <c r="CO35" s="155">
        <f t="shared" si="9"/>
        <v>0</v>
      </c>
      <c r="CP35" s="155">
        <f t="shared" si="9"/>
        <v>0</v>
      </c>
      <c r="CQ35" s="155">
        <f t="shared" si="9"/>
        <v>0</v>
      </c>
      <c r="CR35" s="155">
        <f t="shared" si="9"/>
        <v>0</v>
      </c>
      <c r="CS35" s="155">
        <f t="shared" si="9"/>
        <v>0</v>
      </c>
      <c r="CT35" s="155">
        <f t="shared" si="9"/>
        <v>0</v>
      </c>
      <c r="CU35" s="155">
        <f t="shared" si="9"/>
        <v>0</v>
      </c>
      <c r="CV35" s="155">
        <f t="shared" si="9"/>
        <v>0</v>
      </c>
      <c r="CW35" s="155">
        <f t="shared" si="9"/>
        <v>0</v>
      </c>
      <c r="CX35" s="155">
        <f t="shared" si="9"/>
        <v>0</v>
      </c>
      <c r="CY35" s="155">
        <f t="shared" si="9"/>
        <v>0</v>
      </c>
      <c r="CZ35" s="157">
        <f t="shared" si="0"/>
        <v>0</v>
      </c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</row>
    <row r="36" spans="1:130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145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</row>
    <row r="37" spans="1:130" ht="15.75" thickBot="1" x14ac:dyDescent="0.3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145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</row>
    <row r="38" spans="1:130" ht="15.75" thickBot="1" x14ac:dyDescent="0.3">
      <c r="A38" s="43"/>
      <c r="B38" s="38" t="s">
        <v>3361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145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</row>
    <row r="39" spans="1:130" x14ac:dyDescent="0.25">
      <c r="A39" s="43"/>
      <c r="B39" s="40" t="s">
        <v>41</v>
      </c>
      <c r="C39" s="144">
        <f t="shared" ref="C39:C43" si="10">SUM(D39:AQ39)</f>
        <v>0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157">
        <f t="shared" ref="CZ39:CZ43" si="11">SUM(D39:CY39)</f>
        <v>0</v>
      </c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</row>
    <row r="40" spans="1:130" x14ac:dyDescent="0.25">
      <c r="A40" s="43"/>
      <c r="B40" s="41" t="s">
        <v>42</v>
      </c>
      <c r="C40" s="144">
        <f t="shared" si="10"/>
        <v>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157">
        <f t="shared" si="11"/>
        <v>0</v>
      </c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</row>
    <row r="41" spans="1:130" x14ac:dyDescent="0.25">
      <c r="A41" s="43"/>
      <c r="B41" s="41" t="s">
        <v>43</v>
      </c>
      <c r="C41" s="144">
        <f t="shared" si="10"/>
        <v>0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157">
        <f t="shared" si="11"/>
        <v>0</v>
      </c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</row>
    <row r="42" spans="1:130" ht="15.75" thickBot="1" x14ac:dyDescent="0.3">
      <c r="A42" s="43"/>
      <c r="B42" s="41" t="s">
        <v>44</v>
      </c>
      <c r="C42" s="144">
        <f t="shared" si="10"/>
        <v>0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157">
        <f t="shared" si="11"/>
        <v>0</v>
      </c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</row>
    <row r="43" spans="1:130" ht="15.75" thickBot="1" x14ac:dyDescent="0.3">
      <c r="A43" s="43"/>
      <c r="B43" s="38" t="s">
        <v>3363</v>
      </c>
      <c r="C43" s="144">
        <f t="shared" si="10"/>
        <v>0</v>
      </c>
      <c r="D43" s="144">
        <f>SUM(D39:D42)</f>
        <v>0</v>
      </c>
      <c r="E43" s="144">
        <f t="shared" ref="E43:AQ43" si="12">SUM(E39:E42)</f>
        <v>0</v>
      </c>
      <c r="F43" s="144">
        <f t="shared" si="12"/>
        <v>0</v>
      </c>
      <c r="G43" s="144">
        <f t="shared" si="12"/>
        <v>0</v>
      </c>
      <c r="H43" s="144">
        <f t="shared" si="12"/>
        <v>0</v>
      </c>
      <c r="I43" s="144">
        <f t="shared" si="12"/>
        <v>0</v>
      </c>
      <c r="J43" s="144">
        <f t="shared" si="12"/>
        <v>0</v>
      </c>
      <c r="K43" s="144">
        <f t="shared" si="12"/>
        <v>0</v>
      </c>
      <c r="L43" s="144">
        <f t="shared" si="12"/>
        <v>0</v>
      </c>
      <c r="M43" s="144">
        <f t="shared" si="12"/>
        <v>0</v>
      </c>
      <c r="N43" s="144">
        <f t="shared" si="12"/>
        <v>0</v>
      </c>
      <c r="O43" s="144">
        <f t="shared" si="12"/>
        <v>0</v>
      </c>
      <c r="P43" s="144">
        <f t="shared" si="12"/>
        <v>0</v>
      </c>
      <c r="Q43" s="144">
        <f t="shared" si="12"/>
        <v>0</v>
      </c>
      <c r="R43" s="144">
        <f t="shared" si="12"/>
        <v>0</v>
      </c>
      <c r="S43" s="144">
        <f t="shared" si="12"/>
        <v>0</v>
      </c>
      <c r="T43" s="144">
        <f t="shared" si="12"/>
        <v>0</v>
      </c>
      <c r="U43" s="144">
        <f t="shared" si="12"/>
        <v>0</v>
      </c>
      <c r="V43" s="144">
        <f t="shared" si="12"/>
        <v>0</v>
      </c>
      <c r="W43" s="144">
        <f t="shared" si="12"/>
        <v>0</v>
      </c>
      <c r="X43" s="144">
        <f t="shared" si="12"/>
        <v>0</v>
      </c>
      <c r="Y43" s="144">
        <f t="shared" si="12"/>
        <v>0</v>
      </c>
      <c r="Z43" s="144">
        <f t="shared" si="12"/>
        <v>0</v>
      </c>
      <c r="AA43" s="144">
        <f t="shared" si="12"/>
        <v>0</v>
      </c>
      <c r="AB43" s="144">
        <f t="shared" si="12"/>
        <v>0</v>
      </c>
      <c r="AC43" s="144">
        <f t="shared" si="12"/>
        <v>0</v>
      </c>
      <c r="AD43" s="144">
        <f t="shared" si="12"/>
        <v>0</v>
      </c>
      <c r="AE43" s="144">
        <f t="shared" si="12"/>
        <v>0</v>
      </c>
      <c r="AF43" s="144">
        <f t="shared" si="12"/>
        <v>0</v>
      </c>
      <c r="AG43" s="144">
        <f t="shared" si="12"/>
        <v>0</v>
      </c>
      <c r="AH43" s="144">
        <f t="shared" si="12"/>
        <v>0</v>
      </c>
      <c r="AI43" s="144">
        <f t="shared" si="12"/>
        <v>0</v>
      </c>
      <c r="AJ43" s="144">
        <f t="shared" si="12"/>
        <v>0</v>
      </c>
      <c r="AK43" s="144">
        <f t="shared" si="12"/>
        <v>0</v>
      </c>
      <c r="AL43" s="144">
        <f t="shared" si="12"/>
        <v>0</v>
      </c>
      <c r="AM43" s="144">
        <f t="shared" si="12"/>
        <v>0</v>
      </c>
      <c r="AN43" s="144">
        <f t="shared" si="12"/>
        <v>0</v>
      </c>
      <c r="AO43" s="144">
        <f t="shared" si="12"/>
        <v>0</v>
      </c>
      <c r="AP43" s="144">
        <f t="shared" si="12"/>
        <v>0</v>
      </c>
      <c r="AQ43" s="144">
        <f t="shared" si="12"/>
        <v>0</v>
      </c>
      <c r="AR43" s="144">
        <f t="shared" ref="AR43:CY43" si="13">SUM(AR39:AR42)</f>
        <v>0</v>
      </c>
      <c r="AS43" s="144">
        <f t="shared" si="13"/>
        <v>0</v>
      </c>
      <c r="AT43" s="144">
        <f t="shared" si="13"/>
        <v>0</v>
      </c>
      <c r="AU43" s="144">
        <f t="shared" si="13"/>
        <v>0</v>
      </c>
      <c r="AV43" s="144">
        <f t="shared" si="13"/>
        <v>0</v>
      </c>
      <c r="AW43" s="144">
        <f t="shared" si="13"/>
        <v>0</v>
      </c>
      <c r="AX43" s="144">
        <f t="shared" si="13"/>
        <v>0</v>
      </c>
      <c r="AY43" s="144">
        <f t="shared" si="13"/>
        <v>0</v>
      </c>
      <c r="AZ43" s="144">
        <f t="shared" si="13"/>
        <v>0</v>
      </c>
      <c r="BA43" s="144">
        <f t="shared" si="13"/>
        <v>0</v>
      </c>
      <c r="BB43" s="144">
        <f t="shared" si="13"/>
        <v>0</v>
      </c>
      <c r="BC43" s="144">
        <f t="shared" si="13"/>
        <v>0</v>
      </c>
      <c r="BD43" s="144">
        <f t="shared" si="13"/>
        <v>0</v>
      </c>
      <c r="BE43" s="144">
        <f t="shared" si="13"/>
        <v>0</v>
      </c>
      <c r="BF43" s="144">
        <f t="shared" si="13"/>
        <v>0</v>
      </c>
      <c r="BG43" s="144">
        <f t="shared" si="13"/>
        <v>0</v>
      </c>
      <c r="BH43" s="144">
        <f t="shared" si="13"/>
        <v>0</v>
      </c>
      <c r="BI43" s="144">
        <f t="shared" si="13"/>
        <v>0</v>
      </c>
      <c r="BJ43" s="144">
        <f t="shared" si="13"/>
        <v>0</v>
      </c>
      <c r="BK43" s="144">
        <f t="shared" si="13"/>
        <v>0</v>
      </c>
      <c r="BL43" s="144">
        <f t="shared" si="13"/>
        <v>0</v>
      </c>
      <c r="BM43" s="144">
        <f t="shared" si="13"/>
        <v>0</v>
      </c>
      <c r="BN43" s="144">
        <f t="shared" si="13"/>
        <v>0</v>
      </c>
      <c r="BO43" s="144">
        <f t="shared" si="13"/>
        <v>0</v>
      </c>
      <c r="BP43" s="144">
        <f t="shared" si="13"/>
        <v>0</v>
      </c>
      <c r="BQ43" s="144">
        <f t="shared" si="13"/>
        <v>0</v>
      </c>
      <c r="BR43" s="144">
        <f t="shared" si="13"/>
        <v>0</v>
      </c>
      <c r="BS43" s="144">
        <f t="shared" si="13"/>
        <v>0</v>
      </c>
      <c r="BT43" s="144">
        <f t="shared" si="13"/>
        <v>0</v>
      </c>
      <c r="BU43" s="144">
        <f t="shared" si="13"/>
        <v>0</v>
      </c>
      <c r="BV43" s="144">
        <f t="shared" si="13"/>
        <v>0</v>
      </c>
      <c r="BW43" s="144">
        <f t="shared" si="13"/>
        <v>0</v>
      </c>
      <c r="BX43" s="144">
        <f t="shared" si="13"/>
        <v>0</v>
      </c>
      <c r="BY43" s="144">
        <f t="shared" si="13"/>
        <v>0</v>
      </c>
      <c r="BZ43" s="144">
        <f t="shared" si="13"/>
        <v>0</v>
      </c>
      <c r="CA43" s="144">
        <f t="shared" si="13"/>
        <v>0</v>
      </c>
      <c r="CB43" s="144">
        <f t="shared" si="13"/>
        <v>0</v>
      </c>
      <c r="CC43" s="144">
        <f t="shared" si="13"/>
        <v>0</v>
      </c>
      <c r="CD43" s="144">
        <f t="shared" si="13"/>
        <v>0</v>
      </c>
      <c r="CE43" s="144">
        <f t="shared" si="13"/>
        <v>0</v>
      </c>
      <c r="CF43" s="144">
        <f t="shared" si="13"/>
        <v>0</v>
      </c>
      <c r="CG43" s="144">
        <f t="shared" si="13"/>
        <v>0</v>
      </c>
      <c r="CH43" s="144">
        <f t="shared" si="13"/>
        <v>0</v>
      </c>
      <c r="CI43" s="144">
        <f t="shared" si="13"/>
        <v>0</v>
      </c>
      <c r="CJ43" s="144">
        <f t="shared" si="13"/>
        <v>0</v>
      </c>
      <c r="CK43" s="144">
        <f t="shared" si="13"/>
        <v>0</v>
      </c>
      <c r="CL43" s="144">
        <f t="shared" si="13"/>
        <v>0</v>
      </c>
      <c r="CM43" s="144">
        <f t="shared" si="13"/>
        <v>0</v>
      </c>
      <c r="CN43" s="144">
        <f t="shared" si="13"/>
        <v>0</v>
      </c>
      <c r="CO43" s="144">
        <f t="shared" si="13"/>
        <v>0</v>
      </c>
      <c r="CP43" s="144">
        <f t="shared" si="13"/>
        <v>0</v>
      </c>
      <c r="CQ43" s="144">
        <f t="shared" si="13"/>
        <v>0</v>
      </c>
      <c r="CR43" s="144">
        <f t="shared" si="13"/>
        <v>0</v>
      </c>
      <c r="CS43" s="144">
        <f t="shared" si="13"/>
        <v>0</v>
      </c>
      <c r="CT43" s="144">
        <f t="shared" si="13"/>
        <v>0</v>
      </c>
      <c r="CU43" s="144">
        <f t="shared" si="13"/>
        <v>0</v>
      </c>
      <c r="CV43" s="144">
        <f t="shared" si="13"/>
        <v>0</v>
      </c>
      <c r="CW43" s="144">
        <f t="shared" si="13"/>
        <v>0</v>
      </c>
      <c r="CX43" s="144">
        <f t="shared" si="13"/>
        <v>0</v>
      </c>
      <c r="CY43" s="144">
        <f t="shared" si="13"/>
        <v>0</v>
      </c>
      <c r="CZ43" s="157">
        <f t="shared" si="11"/>
        <v>0</v>
      </c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</row>
    <row r="44" spans="1:130" ht="15.75" thickBot="1" x14ac:dyDescent="0.3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145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</row>
    <row r="45" spans="1:130" ht="15.75" thickBot="1" x14ac:dyDescent="0.3">
      <c r="A45" s="43"/>
      <c r="B45" s="38" t="s">
        <v>3364</v>
      </c>
      <c r="C45" s="144">
        <f t="shared" ref="C45" si="14">SUM(D45:AQ45)</f>
        <v>0</v>
      </c>
      <c r="D45" s="144">
        <f>D34+D43</f>
        <v>0</v>
      </c>
      <c r="E45" s="144">
        <f t="shared" ref="E45:AQ45" si="15">E34+E43</f>
        <v>0</v>
      </c>
      <c r="F45" s="144">
        <f t="shared" si="15"/>
        <v>0</v>
      </c>
      <c r="G45" s="144">
        <f t="shared" si="15"/>
        <v>0</v>
      </c>
      <c r="H45" s="144">
        <f t="shared" si="15"/>
        <v>0</v>
      </c>
      <c r="I45" s="144">
        <f t="shared" si="15"/>
        <v>0</v>
      </c>
      <c r="J45" s="144">
        <f t="shared" si="15"/>
        <v>0</v>
      </c>
      <c r="K45" s="144">
        <f t="shared" si="15"/>
        <v>0</v>
      </c>
      <c r="L45" s="144">
        <f t="shared" si="15"/>
        <v>0</v>
      </c>
      <c r="M45" s="144">
        <f t="shared" si="15"/>
        <v>0</v>
      </c>
      <c r="N45" s="144">
        <f t="shared" si="15"/>
        <v>0</v>
      </c>
      <c r="O45" s="144">
        <f t="shared" si="15"/>
        <v>0</v>
      </c>
      <c r="P45" s="144">
        <f t="shared" si="15"/>
        <v>0</v>
      </c>
      <c r="Q45" s="144">
        <f t="shared" si="15"/>
        <v>0</v>
      </c>
      <c r="R45" s="144">
        <f t="shared" si="15"/>
        <v>0</v>
      </c>
      <c r="S45" s="144">
        <f t="shared" si="15"/>
        <v>0</v>
      </c>
      <c r="T45" s="144">
        <f t="shared" si="15"/>
        <v>0</v>
      </c>
      <c r="U45" s="144">
        <f t="shared" si="15"/>
        <v>0</v>
      </c>
      <c r="V45" s="144">
        <f t="shared" si="15"/>
        <v>0</v>
      </c>
      <c r="W45" s="144">
        <f t="shared" si="15"/>
        <v>0</v>
      </c>
      <c r="X45" s="144">
        <f t="shared" si="15"/>
        <v>0</v>
      </c>
      <c r="Y45" s="144">
        <f t="shared" si="15"/>
        <v>0</v>
      </c>
      <c r="Z45" s="144">
        <f t="shared" si="15"/>
        <v>0</v>
      </c>
      <c r="AA45" s="144">
        <f t="shared" si="15"/>
        <v>0</v>
      </c>
      <c r="AB45" s="144">
        <f t="shared" si="15"/>
        <v>0</v>
      </c>
      <c r="AC45" s="144">
        <f t="shared" si="15"/>
        <v>0</v>
      </c>
      <c r="AD45" s="144">
        <f t="shared" si="15"/>
        <v>0</v>
      </c>
      <c r="AE45" s="144">
        <f t="shared" si="15"/>
        <v>0</v>
      </c>
      <c r="AF45" s="144">
        <f t="shared" si="15"/>
        <v>0</v>
      </c>
      <c r="AG45" s="144">
        <f t="shared" si="15"/>
        <v>0</v>
      </c>
      <c r="AH45" s="144">
        <f t="shared" si="15"/>
        <v>0</v>
      </c>
      <c r="AI45" s="144">
        <f t="shared" si="15"/>
        <v>0</v>
      </c>
      <c r="AJ45" s="144">
        <f t="shared" si="15"/>
        <v>0</v>
      </c>
      <c r="AK45" s="144">
        <f t="shared" si="15"/>
        <v>0</v>
      </c>
      <c r="AL45" s="144">
        <f t="shared" si="15"/>
        <v>0</v>
      </c>
      <c r="AM45" s="144">
        <f t="shared" si="15"/>
        <v>0</v>
      </c>
      <c r="AN45" s="144">
        <f t="shared" si="15"/>
        <v>0</v>
      </c>
      <c r="AO45" s="144">
        <f t="shared" si="15"/>
        <v>0</v>
      </c>
      <c r="AP45" s="144">
        <f t="shared" si="15"/>
        <v>0</v>
      </c>
      <c r="AQ45" s="144">
        <f t="shared" si="15"/>
        <v>0</v>
      </c>
      <c r="AR45" s="144">
        <f t="shared" ref="AR45:CY45" si="16">AR34+AR43</f>
        <v>0</v>
      </c>
      <c r="AS45" s="144">
        <f t="shared" si="16"/>
        <v>0</v>
      </c>
      <c r="AT45" s="144">
        <f t="shared" si="16"/>
        <v>0</v>
      </c>
      <c r="AU45" s="144">
        <f t="shared" si="16"/>
        <v>0</v>
      </c>
      <c r="AV45" s="144">
        <f t="shared" si="16"/>
        <v>0</v>
      </c>
      <c r="AW45" s="144">
        <f t="shared" si="16"/>
        <v>0</v>
      </c>
      <c r="AX45" s="144">
        <f t="shared" si="16"/>
        <v>0</v>
      </c>
      <c r="AY45" s="144">
        <f t="shared" si="16"/>
        <v>0</v>
      </c>
      <c r="AZ45" s="144">
        <f t="shared" si="16"/>
        <v>0</v>
      </c>
      <c r="BA45" s="144">
        <f t="shared" si="16"/>
        <v>0</v>
      </c>
      <c r="BB45" s="144">
        <f t="shared" si="16"/>
        <v>0</v>
      </c>
      <c r="BC45" s="144">
        <f t="shared" si="16"/>
        <v>0</v>
      </c>
      <c r="BD45" s="144">
        <f t="shared" si="16"/>
        <v>0</v>
      </c>
      <c r="BE45" s="144">
        <f t="shared" si="16"/>
        <v>0</v>
      </c>
      <c r="BF45" s="144">
        <f t="shared" si="16"/>
        <v>0</v>
      </c>
      <c r="BG45" s="144">
        <f t="shared" si="16"/>
        <v>0</v>
      </c>
      <c r="BH45" s="144">
        <f t="shared" si="16"/>
        <v>0</v>
      </c>
      <c r="BI45" s="144">
        <f t="shared" si="16"/>
        <v>0</v>
      </c>
      <c r="BJ45" s="144">
        <f t="shared" si="16"/>
        <v>0</v>
      </c>
      <c r="BK45" s="144">
        <f t="shared" si="16"/>
        <v>0</v>
      </c>
      <c r="BL45" s="144">
        <f t="shared" si="16"/>
        <v>0</v>
      </c>
      <c r="BM45" s="144">
        <f t="shared" si="16"/>
        <v>0</v>
      </c>
      <c r="BN45" s="144">
        <f t="shared" si="16"/>
        <v>0</v>
      </c>
      <c r="BO45" s="144">
        <f t="shared" si="16"/>
        <v>0</v>
      </c>
      <c r="BP45" s="144">
        <f t="shared" si="16"/>
        <v>0</v>
      </c>
      <c r="BQ45" s="144">
        <f t="shared" si="16"/>
        <v>0</v>
      </c>
      <c r="BR45" s="144">
        <f t="shared" si="16"/>
        <v>0</v>
      </c>
      <c r="BS45" s="144">
        <f t="shared" si="16"/>
        <v>0</v>
      </c>
      <c r="BT45" s="144">
        <f t="shared" si="16"/>
        <v>0</v>
      </c>
      <c r="BU45" s="144">
        <f t="shared" si="16"/>
        <v>0</v>
      </c>
      <c r="BV45" s="144">
        <f t="shared" si="16"/>
        <v>0</v>
      </c>
      <c r="BW45" s="144">
        <f t="shared" si="16"/>
        <v>0</v>
      </c>
      <c r="BX45" s="144">
        <f t="shared" si="16"/>
        <v>0</v>
      </c>
      <c r="BY45" s="144">
        <f t="shared" si="16"/>
        <v>0</v>
      </c>
      <c r="BZ45" s="144">
        <f t="shared" si="16"/>
        <v>0</v>
      </c>
      <c r="CA45" s="144">
        <f t="shared" si="16"/>
        <v>0</v>
      </c>
      <c r="CB45" s="144">
        <f t="shared" si="16"/>
        <v>0</v>
      </c>
      <c r="CC45" s="144">
        <f t="shared" si="16"/>
        <v>0</v>
      </c>
      <c r="CD45" s="144">
        <f t="shared" si="16"/>
        <v>0</v>
      </c>
      <c r="CE45" s="144">
        <f t="shared" si="16"/>
        <v>0</v>
      </c>
      <c r="CF45" s="144">
        <f t="shared" si="16"/>
        <v>0</v>
      </c>
      <c r="CG45" s="144">
        <f t="shared" si="16"/>
        <v>0</v>
      </c>
      <c r="CH45" s="144">
        <f t="shared" si="16"/>
        <v>0</v>
      </c>
      <c r="CI45" s="144">
        <f t="shared" si="16"/>
        <v>0</v>
      </c>
      <c r="CJ45" s="144">
        <f t="shared" si="16"/>
        <v>0</v>
      </c>
      <c r="CK45" s="144">
        <f t="shared" si="16"/>
        <v>0</v>
      </c>
      <c r="CL45" s="144">
        <f t="shared" si="16"/>
        <v>0</v>
      </c>
      <c r="CM45" s="144">
        <f t="shared" si="16"/>
        <v>0</v>
      </c>
      <c r="CN45" s="144">
        <f t="shared" si="16"/>
        <v>0</v>
      </c>
      <c r="CO45" s="144">
        <f t="shared" si="16"/>
        <v>0</v>
      </c>
      <c r="CP45" s="144">
        <f t="shared" si="16"/>
        <v>0</v>
      </c>
      <c r="CQ45" s="144">
        <f t="shared" si="16"/>
        <v>0</v>
      </c>
      <c r="CR45" s="144">
        <f t="shared" si="16"/>
        <v>0</v>
      </c>
      <c r="CS45" s="144">
        <f t="shared" si="16"/>
        <v>0</v>
      </c>
      <c r="CT45" s="144">
        <f t="shared" si="16"/>
        <v>0</v>
      </c>
      <c r="CU45" s="144">
        <f t="shared" si="16"/>
        <v>0</v>
      </c>
      <c r="CV45" s="144">
        <f t="shared" si="16"/>
        <v>0</v>
      </c>
      <c r="CW45" s="144">
        <f t="shared" si="16"/>
        <v>0</v>
      </c>
      <c r="CX45" s="144">
        <f t="shared" si="16"/>
        <v>0</v>
      </c>
      <c r="CY45" s="144">
        <f t="shared" si="16"/>
        <v>0</v>
      </c>
      <c r="CZ45" s="157">
        <f t="shared" ref="CZ45" si="17">SUM(D45:CY45)</f>
        <v>0</v>
      </c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</row>
    <row r="46" spans="1:130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</row>
    <row r="47" spans="1:130" x14ac:dyDescent="0.2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</row>
    <row r="48" spans="1:130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</row>
    <row r="49" spans="1:130" ht="23.25" x14ac:dyDescent="0.35">
      <c r="A49" s="43"/>
      <c r="B49" s="220" t="s">
        <v>17161</v>
      </c>
      <c r="C49" s="221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</row>
    <row r="50" spans="1:130" x14ac:dyDescent="0.2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</row>
    <row r="51" spans="1:130" x14ac:dyDescent="0.2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</row>
    <row r="52" spans="1:130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</row>
    <row r="53" spans="1:130" x14ac:dyDescent="0.2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</row>
    <row r="54" spans="1:130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</row>
    <row r="55" spans="1:130" x14ac:dyDescent="0.2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</row>
    <row r="56" spans="1:130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</row>
    <row r="57" spans="1:130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</row>
    <row r="58" spans="1:130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</row>
    <row r="59" spans="1:130" x14ac:dyDescent="0.2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</row>
    <row r="60" spans="1:130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</row>
    <row r="61" spans="1:130" x14ac:dyDescent="0.2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</row>
    <row r="75" spans="4:4" x14ac:dyDescent="0.25">
      <c r="D75" s="8"/>
    </row>
  </sheetData>
  <sheetProtection sheet="1" objects="1" scenarios="1"/>
  <mergeCells count="2">
    <mergeCell ref="C1:E1"/>
    <mergeCell ref="B49:C49"/>
  </mergeCells>
  <conditionalFormatting sqref="B11:CY31">
    <cfRule type="expression" dxfId="30" priority="19">
      <formula>$B11=""</formula>
    </cfRule>
  </conditionalFormatting>
  <conditionalFormatting sqref="C35:CZ35">
    <cfRule type="cellIs" dxfId="29" priority="4" operator="notEqual">
      <formula>0</formula>
    </cfRule>
  </conditionalFormatting>
  <conditionalFormatting sqref="D7:CY45">
    <cfRule type="expression" dxfId="28" priority="6">
      <formula>D$9=""</formula>
    </cfRule>
  </conditionalFormatting>
  <conditionalFormatting sqref="B49">
    <cfRule type="containsText" dxfId="27" priority="1" operator="containsText" text="Ikke godkjent">
      <formula>NOT(ISERROR(SEARCH("Ikke godkjent",B49)))</formula>
    </cfRule>
    <cfRule type="containsText" dxfId="26" priority="2" operator="containsText" text="Godkjent og ferdig">
      <formula>NOT(ISERROR(SEARCH("Godkjent og ferdig",B49)))</formula>
    </cfRule>
  </conditionalFormatting>
  <dataValidations count="1">
    <dataValidation type="list" allowBlank="1" showInputMessage="1" showErrorMessage="1" sqref="B49" xr:uid="{CD2FA71E-40EF-4838-9E9D-6315F43A3FF4}">
      <formula1>"Velg status her,Godkjent og ferdig"</formula1>
    </dataValidation>
  </dataValidations>
  <hyperlinks>
    <hyperlink ref="B1" location="Forside!A1" display="TILBAKE TIL FORSIDEN" xr:uid="{AA6AEE1E-E6D3-44F9-B40E-0AD0C0B7F386}"/>
    <hyperlink ref="C1" location="'Administrer opptellinger'!A1" display="Administrer opptellinger" xr:uid="{2214ED17-121D-495C-87C3-8B7ADFAC91D0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5CE7D-0869-4736-B0F9-B3F422DAFB0B}">
  <sheetPr codeName="Ark40">
    <tabColor theme="4" tint="0.39997558519241921"/>
  </sheetPr>
  <dimension ref="A1:Z149"/>
  <sheetViews>
    <sheetView workbookViewId="0">
      <selection activeCell="G1" sqref="G1:I1"/>
    </sheetView>
  </sheetViews>
  <sheetFormatPr baseColWidth="10" defaultRowHeight="15" x14ac:dyDescent="0.25"/>
  <cols>
    <col min="1" max="1" width="30.7109375" customWidth="1"/>
    <col min="2" max="2" width="11.85546875" bestFit="1" customWidth="1"/>
    <col min="3" max="3" width="11.5703125" customWidth="1"/>
    <col min="4" max="4" width="11.42578125" customWidth="1"/>
    <col min="5" max="5" width="9.5703125" customWidth="1"/>
    <col min="6" max="6" width="7.7109375" customWidth="1"/>
    <col min="7" max="7" width="18.42578125" customWidth="1"/>
    <col min="8" max="8" width="9.85546875" bestFit="1" customWidth="1"/>
    <col min="9" max="9" width="10.85546875" bestFit="1" customWidth="1"/>
    <col min="10" max="10" width="8.7109375" bestFit="1" customWidth="1"/>
    <col min="11" max="11" width="11.42578125" customWidth="1"/>
    <col min="12" max="12" width="4.28515625" customWidth="1"/>
  </cols>
  <sheetData>
    <row r="1" spans="1:26" ht="21.75" thickTop="1" x14ac:dyDescent="0.35">
      <c r="A1" s="100" t="s">
        <v>17128</v>
      </c>
      <c r="B1" s="176" t="s">
        <v>17129</v>
      </c>
      <c r="C1" s="177"/>
      <c r="D1" s="177"/>
      <c r="E1" s="177"/>
      <c r="F1" s="178"/>
      <c r="G1" s="179" t="str">
        <f>"Valgt kommune: "&amp;Forside!$C$5</f>
        <v xml:space="preserve">Valgt kommune: </v>
      </c>
      <c r="H1" s="180"/>
      <c r="I1" s="181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8.5" x14ac:dyDescent="0.45">
      <c r="A2" s="203" t="str">
        <f>"Første opptelling av 'Valgtingsstemmer - øvrige'"</f>
        <v>Første opptelling av 'Valgtingsstemmer - øvrige'</v>
      </c>
      <c r="B2" s="204"/>
      <c r="C2" s="204"/>
      <c r="D2" s="204"/>
      <c r="E2" s="204"/>
      <c r="F2" s="204"/>
      <c r="G2" s="204"/>
      <c r="H2" s="204"/>
      <c r="I2" s="205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x14ac:dyDescent="0.25">
      <c r="A3" s="2"/>
      <c r="B3" s="2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82" t="s">
        <v>26</v>
      </c>
      <c r="B4" s="83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thickBot="1" x14ac:dyDescent="0.3">
      <c r="A5" s="25" t="s">
        <v>27</v>
      </c>
      <c r="B5" s="26">
        <f>B4</f>
        <v>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83" t="s">
        <v>17138</v>
      </c>
      <c r="B7" s="18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5.75" thickBot="1" x14ac:dyDescent="0.3">
      <c r="A8" s="2" t="s">
        <v>17139</v>
      </c>
      <c r="B8" s="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77" t="s">
        <v>31</v>
      </c>
      <c r="B9" s="93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thickBot="1" x14ac:dyDescent="0.3">
      <c r="A10" s="80" t="s">
        <v>17130</v>
      </c>
      <c r="B10" s="92">
        <f>Ressurs!DQ43</f>
        <v>0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thickBot="1" x14ac:dyDescent="0.3">
      <c r="A11" s="87" t="s">
        <v>17131</v>
      </c>
      <c r="B11" s="85">
        <f>SUM(B9:B10)</f>
        <v>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81" t="s">
        <v>17134</v>
      </c>
      <c r="B12" s="8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78" t="s">
        <v>17135</v>
      </c>
      <c r="B13" s="7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30" x14ac:dyDescent="0.25">
      <c r="A14" s="78" t="s">
        <v>17136</v>
      </c>
      <c r="B14" s="7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30.75" thickBot="1" x14ac:dyDescent="0.3">
      <c r="A15" s="80" t="s">
        <v>17137</v>
      </c>
      <c r="B15" s="88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89" t="s">
        <v>17132</v>
      </c>
      <c r="B16" s="90">
        <f>SUM(B12:B15)</f>
        <v>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30.75" thickBot="1" x14ac:dyDescent="0.3">
      <c r="A17" s="84" t="s">
        <v>17133</v>
      </c>
      <c r="B17" s="91">
        <f>B11-B16</f>
        <v>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1" t="s">
        <v>17126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thickBot="1" x14ac:dyDescent="0.3">
      <c r="A20" s="18" t="s">
        <v>0</v>
      </c>
      <c r="B20" s="19"/>
      <c r="C20" s="20" t="s">
        <v>29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1" t="s">
        <v>167</v>
      </c>
      <c r="B21" s="22"/>
      <c r="C21" s="34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12" t="s">
        <v>2</v>
      </c>
      <c r="C22" s="3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12" t="s">
        <v>61</v>
      </c>
      <c r="C23" s="36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12" t="s">
        <v>208</v>
      </c>
      <c r="C24" s="36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12" t="s">
        <v>155</v>
      </c>
      <c r="C25" s="36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12" t="s">
        <v>84</v>
      </c>
      <c r="C26" s="36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12" t="s">
        <v>143</v>
      </c>
      <c r="C27" s="36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12" t="s">
        <v>117</v>
      </c>
      <c r="C28" s="36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12" t="s">
        <v>100</v>
      </c>
      <c r="C29" s="36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12" t="s">
        <v>170</v>
      </c>
      <c r="C30" s="3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12" t="s">
        <v>193</v>
      </c>
      <c r="C31" s="3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12" t="s">
        <v>3393</v>
      </c>
      <c r="C32" s="36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12" t="s">
        <v>2385</v>
      </c>
      <c r="C33" s="36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12" t="s">
        <v>125</v>
      </c>
      <c r="C34" s="36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12" t="s">
        <v>3394</v>
      </c>
      <c r="C35" s="36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12" t="s">
        <v>3</v>
      </c>
      <c r="C36" s="36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12" t="s">
        <v>46</v>
      </c>
      <c r="C37" s="36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12" t="s">
        <v>3392</v>
      </c>
      <c r="C38" s="36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12">
        <v>0</v>
      </c>
      <c r="C39" s="36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12">
        <v>0</v>
      </c>
      <c r="C40" s="36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12">
        <v>0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62" t="s">
        <v>30</v>
      </c>
      <c r="B42" s="63"/>
      <c r="C42" s="64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C43" s="23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65" t="s">
        <v>17123</v>
      </c>
      <c r="B44" s="63"/>
      <c r="C44" s="67">
        <f>SUM(C21:C42)</f>
        <v>0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66"/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thickBot="1" x14ac:dyDescent="0.3">
      <c r="A46" s="68" t="s">
        <v>17124</v>
      </c>
      <c r="B46" s="69"/>
      <c r="C46" s="70">
        <f>C44+B9</f>
        <v>0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3"/>
      <c r="B47" s="3"/>
      <c r="C47" s="3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" t="s">
        <v>33</v>
      </c>
      <c r="B48" s="2" t="s">
        <v>34</v>
      </c>
      <c r="C48" s="2" t="s">
        <v>35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10">
        <f>B5</f>
        <v>0</v>
      </c>
      <c r="B49" s="10">
        <f>C46</f>
        <v>0</v>
      </c>
      <c r="C49" s="33">
        <f>A49-B49</f>
        <v>0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3.25" x14ac:dyDescent="0.35">
      <c r="A50" s="55" t="s">
        <v>3314</v>
      </c>
      <c r="B50" s="3"/>
      <c r="C50" s="3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43.5" customHeight="1" x14ac:dyDescent="0.25">
      <c r="A51" s="184"/>
      <c r="B51" s="185"/>
      <c r="C51" s="186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1" x14ac:dyDescent="0.35">
      <c r="A52" s="175" t="s">
        <v>3374</v>
      </c>
      <c r="B52" s="175"/>
      <c r="C52" s="175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6.25" x14ac:dyDescent="0.4">
      <c r="A55" s="207" t="str">
        <f>"Andre opptelling av 'Valgtingsstemmer - øvrige'"</f>
        <v>Andre opptelling av 'Valgtingsstemmer - øvrige'</v>
      </c>
      <c r="B55" s="208"/>
      <c r="C55" s="208"/>
      <c r="D55" s="208"/>
      <c r="E55" s="208"/>
      <c r="F55" s="208"/>
      <c r="G55" s="208"/>
      <c r="H55" s="208"/>
      <c r="I55" s="20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191" t="s">
        <v>36</v>
      </c>
      <c r="B56" s="191"/>
      <c r="C56" s="191"/>
      <c r="D56" s="191"/>
      <c r="E56" s="191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" t="s">
        <v>0</v>
      </c>
      <c r="B57" s="2"/>
      <c r="C57" s="2" t="s">
        <v>37</v>
      </c>
      <c r="D57" s="2" t="s">
        <v>38</v>
      </c>
      <c r="E57" s="2" t="s">
        <v>27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t="str">
        <f t="shared" ref="A58:A77" si="0">$A21</f>
        <v>Pensjonistpartiet</v>
      </c>
      <c r="C58" s="219"/>
      <c r="D58" s="37"/>
      <c r="E58">
        <f t="shared" ref="E58:E77" si="1">SUM(C58:D58)</f>
        <v>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t="str">
        <f t="shared" si="0"/>
        <v>Høyre</v>
      </c>
      <c r="C59" s="219"/>
      <c r="D59" s="37"/>
      <c r="E59">
        <f t="shared" si="1"/>
        <v>0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t="str">
        <f t="shared" si="0"/>
        <v>Arbeiderpartiet</v>
      </c>
      <c r="C60" s="219"/>
      <c r="D60" s="37"/>
      <c r="E60">
        <f t="shared" si="1"/>
        <v>0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t="str">
        <f t="shared" si="0"/>
        <v>SV - Sosialistisk Venstreparti</v>
      </c>
      <c r="C61" s="219"/>
      <c r="D61" s="37"/>
      <c r="E61">
        <f t="shared" si="1"/>
        <v>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t="str">
        <f t="shared" si="0"/>
        <v>Miljøpartiet De Grønne</v>
      </c>
      <c r="C62" s="219"/>
      <c r="D62" s="37"/>
      <c r="E62">
        <f t="shared" si="1"/>
        <v>0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t="str">
        <f t="shared" si="0"/>
        <v>Norgesdemokratene</v>
      </c>
      <c r="C63" s="219"/>
      <c r="D63" s="37"/>
      <c r="E63">
        <f t="shared" si="1"/>
        <v>0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t="str">
        <f t="shared" si="0"/>
        <v>Konservativt</v>
      </c>
      <c r="C64" s="219"/>
      <c r="D64" s="37"/>
      <c r="E64">
        <f t="shared" si="1"/>
        <v>0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t="str">
        <f t="shared" si="0"/>
        <v>Industri- og Næringspartiet</v>
      </c>
      <c r="C65" s="219"/>
      <c r="D65" s="37"/>
      <c r="E65">
        <f t="shared" si="1"/>
        <v>0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t="str">
        <f t="shared" si="0"/>
        <v>Fremskrittspartiet</v>
      </c>
      <c r="C66" s="219"/>
      <c r="D66" s="37"/>
      <c r="E66">
        <f t="shared" si="1"/>
        <v>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t="str">
        <f t="shared" si="0"/>
        <v>Partiet Sentrum</v>
      </c>
      <c r="C67" s="219"/>
      <c r="D67" s="37"/>
      <c r="E67">
        <f t="shared" si="1"/>
        <v>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t="str">
        <f t="shared" si="0"/>
        <v>Senterpartiet</v>
      </c>
      <c r="C68" s="219"/>
      <c r="D68" s="37"/>
      <c r="E68">
        <f t="shared" si="1"/>
        <v>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t="str">
        <f t="shared" si="0"/>
        <v>Partiet DNI</v>
      </c>
      <c r="C69" s="219"/>
      <c r="D69" s="37"/>
      <c r="E69">
        <f t="shared" si="1"/>
        <v>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t="str">
        <f t="shared" si="0"/>
        <v>Generasjonspartiet</v>
      </c>
      <c r="C70" s="219"/>
      <c r="D70" s="37"/>
      <c r="E70">
        <f t="shared" si="1"/>
        <v>0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t="str">
        <f t="shared" si="0"/>
        <v>Kristelig Folkeparti</v>
      </c>
      <c r="C71" s="219"/>
      <c r="D71" s="37"/>
      <c r="E71">
        <f t="shared" si="1"/>
        <v>0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t="str">
        <f t="shared" si="0"/>
        <v>Velferd og Innovasjonspartiet</v>
      </c>
      <c r="C72" s="219"/>
      <c r="D72" s="37"/>
      <c r="E72">
        <f t="shared" si="1"/>
        <v>0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t="str">
        <f t="shared" si="0"/>
        <v>Rødt</v>
      </c>
      <c r="C73" s="219"/>
      <c r="D73" s="37"/>
      <c r="E73">
        <f t="shared" si="1"/>
        <v>0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t="str">
        <f t="shared" si="0"/>
        <v>Venstre</v>
      </c>
      <c r="C74" s="219"/>
      <c r="D74" s="37"/>
      <c r="E74">
        <f t="shared" si="1"/>
        <v>0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t="str">
        <f t="shared" si="0"/>
        <v>Fred og Rettferdighet (FOR)</v>
      </c>
      <c r="C75" s="219"/>
      <c r="D75" s="37"/>
      <c r="E75">
        <f t="shared" si="1"/>
        <v>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>
        <f t="shared" si="0"/>
        <v>0</v>
      </c>
      <c r="C76" s="219"/>
      <c r="D76" s="37"/>
      <c r="E76">
        <f t="shared" si="1"/>
        <v>0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>
        <f t="shared" si="0"/>
        <v>0</v>
      </c>
      <c r="C77" s="219"/>
      <c r="D77" s="37"/>
      <c r="E77">
        <f t="shared" si="1"/>
        <v>0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1" t="s">
        <v>17127</v>
      </c>
      <c r="B79" s="1"/>
      <c r="C79" s="1">
        <f>SUM($C$58:$C$78)</f>
        <v>0</v>
      </c>
      <c r="D79" s="1">
        <f>SUM($D$58:$D$78)</f>
        <v>0</v>
      </c>
      <c r="E79" s="1">
        <f>SUM($E$58:$E$78)</f>
        <v>0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t="s">
        <v>39</v>
      </c>
      <c r="E81" s="37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1" t="s">
        <v>40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t="s">
        <v>41</v>
      </c>
      <c r="E84" s="3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t="s">
        <v>42</v>
      </c>
      <c r="E85" s="37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t="s">
        <v>43</v>
      </c>
      <c r="E86" s="37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t="s">
        <v>44</v>
      </c>
      <c r="E87" s="37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1" t="s">
        <v>45</v>
      </c>
      <c r="B88" s="1"/>
      <c r="C88" s="1"/>
      <c r="D88" s="1"/>
      <c r="E88" s="1">
        <f>SUM($E$84:$E$87)</f>
        <v>0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11" t="s">
        <v>32</v>
      </c>
      <c r="B90" s="11"/>
      <c r="C90" s="11"/>
      <c r="D90" s="11"/>
      <c r="E90" s="11">
        <f>$E$79+$E$81+$E$88</f>
        <v>0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22.1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32"/>
      <c r="B94" s="32"/>
      <c r="C94" s="32"/>
      <c r="D94" s="32"/>
      <c r="E94" s="32"/>
      <c r="F94" s="32"/>
      <c r="G94" s="32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27" thickBot="1" x14ac:dyDescent="0.45">
      <c r="A95" s="190" t="s">
        <v>3315</v>
      </c>
      <c r="B95" s="190"/>
      <c r="C95" s="190"/>
      <c r="D95" s="190"/>
      <c r="E95" s="190"/>
      <c r="F95" s="190"/>
      <c r="G95" s="190"/>
      <c r="H95" s="190"/>
      <c r="I95" s="190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32"/>
      <c r="B96" s="32"/>
      <c r="C96" s="32"/>
      <c r="D96" s="192" t="s">
        <v>5598</v>
      </c>
      <c r="E96" s="193"/>
      <c r="F96" s="193"/>
      <c r="G96" s="194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30" x14ac:dyDescent="0.25">
      <c r="A97" s="28" t="s">
        <v>0</v>
      </c>
      <c r="B97" s="28" t="s">
        <v>28</v>
      </c>
      <c r="C97" s="28" t="s">
        <v>17125</v>
      </c>
      <c r="D97" s="29" t="s">
        <v>37</v>
      </c>
      <c r="E97" s="28" t="s">
        <v>38</v>
      </c>
      <c r="F97" s="28" t="s">
        <v>27</v>
      </c>
      <c r="G97" s="30" t="s">
        <v>3316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t="str">
        <f>A21</f>
        <v>Pensjonistpartiet</v>
      </c>
      <c r="C98">
        <f>C21</f>
        <v>0</v>
      </c>
      <c r="D98" s="72"/>
      <c r="E98">
        <f>D58</f>
        <v>0</v>
      </c>
      <c r="F98">
        <f>D98+E98</f>
        <v>0</v>
      </c>
      <c r="G98" s="13">
        <f>F98-C98</f>
        <v>0</v>
      </c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t="str">
        <f t="shared" ref="A99:A118" si="2">A22</f>
        <v>Høyre</v>
      </c>
      <c r="C99">
        <f t="shared" ref="C99:C118" si="3">C22</f>
        <v>0</v>
      </c>
      <c r="D99" s="72"/>
      <c r="E99">
        <f t="shared" ref="E99:E118" si="4">D59</f>
        <v>0</v>
      </c>
      <c r="F99">
        <f t="shared" ref="F99:F118" si="5">D99+E99</f>
        <v>0</v>
      </c>
      <c r="G99" s="13">
        <f t="shared" ref="G99:G120" si="6">F99-C99</f>
        <v>0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t="str">
        <f t="shared" si="2"/>
        <v>Arbeiderpartiet</v>
      </c>
      <c r="C100">
        <f t="shared" si="3"/>
        <v>0</v>
      </c>
      <c r="D100" s="72"/>
      <c r="E100">
        <f t="shared" si="4"/>
        <v>0</v>
      </c>
      <c r="F100">
        <f t="shared" si="5"/>
        <v>0</v>
      </c>
      <c r="G100" s="13">
        <f t="shared" si="6"/>
        <v>0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t="str">
        <f t="shared" si="2"/>
        <v>SV - Sosialistisk Venstreparti</v>
      </c>
      <c r="C101">
        <f t="shared" si="3"/>
        <v>0</v>
      </c>
      <c r="D101" s="72"/>
      <c r="E101">
        <f t="shared" si="4"/>
        <v>0</v>
      </c>
      <c r="F101">
        <f t="shared" si="5"/>
        <v>0</v>
      </c>
      <c r="G101" s="13">
        <f t="shared" si="6"/>
        <v>0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t="str">
        <f t="shared" si="2"/>
        <v>Miljøpartiet De Grønne</v>
      </c>
      <c r="C102">
        <f t="shared" si="3"/>
        <v>0</v>
      </c>
      <c r="D102" s="72"/>
      <c r="E102">
        <f t="shared" si="4"/>
        <v>0</v>
      </c>
      <c r="F102">
        <f t="shared" si="5"/>
        <v>0</v>
      </c>
      <c r="G102" s="13">
        <f t="shared" si="6"/>
        <v>0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t="str">
        <f t="shared" si="2"/>
        <v>Norgesdemokratene</v>
      </c>
      <c r="C103">
        <f t="shared" si="3"/>
        <v>0</v>
      </c>
      <c r="D103" s="72"/>
      <c r="E103">
        <f t="shared" si="4"/>
        <v>0</v>
      </c>
      <c r="F103">
        <f t="shared" si="5"/>
        <v>0</v>
      </c>
      <c r="G103" s="13">
        <f t="shared" si="6"/>
        <v>0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t="str">
        <f t="shared" si="2"/>
        <v>Konservativt</v>
      </c>
      <c r="C104">
        <f t="shared" si="3"/>
        <v>0</v>
      </c>
      <c r="D104" s="72"/>
      <c r="E104">
        <f t="shared" si="4"/>
        <v>0</v>
      </c>
      <c r="F104">
        <f t="shared" si="5"/>
        <v>0</v>
      </c>
      <c r="G104" s="13">
        <f t="shared" si="6"/>
        <v>0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t="str">
        <f t="shared" si="2"/>
        <v>Industri- og Næringspartiet</v>
      </c>
      <c r="C105">
        <f t="shared" si="3"/>
        <v>0</v>
      </c>
      <c r="D105" s="72"/>
      <c r="E105">
        <f t="shared" si="4"/>
        <v>0</v>
      </c>
      <c r="F105">
        <f t="shared" si="5"/>
        <v>0</v>
      </c>
      <c r="G105" s="13">
        <f t="shared" si="6"/>
        <v>0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t="str">
        <f t="shared" si="2"/>
        <v>Fremskrittspartiet</v>
      </c>
      <c r="C106">
        <f t="shared" si="3"/>
        <v>0</v>
      </c>
      <c r="D106" s="72"/>
      <c r="E106">
        <f t="shared" si="4"/>
        <v>0</v>
      </c>
      <c r="F106">
        <f t="shared" si="5"/>
        <v>0</v>
      </c>
      <c r="G106" s="13">
        <f t="shared" si="6"/>
        <v>0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t="str">
        <f t="shared" si="2"/>
        <v>Partiet Sentrum</v>
      </c>
      <c r="C107">
        <f t="shared" si="3"/>
        <v>0</v>
      </c>
      <c r="D107" s="72"/>
      <c r="E107">
        <f t="shared" si="4"/>
        <v>0</v>
      </c>
      <c r="F107">
        <f t="shared" si="5"/>
        <v>0</v>
      </c>
      <c r="G107" s="13">
        <f t="shared" si="6"/>
        <v>0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t="str">
        <f t="shared" si="2"/>
        <v>Senterpartiet</v>
      </c>
      <c r="C108">
        <f t="shared" si="3"/>
        <v>0</v>
      </c>
      <c r="D108" s="72"/>
      <c r="E108">
        <f t="shared" si="4"/>
        <v>0</v>
      </c>
      <c r="F108">
        <f t="shared" si="5"/>
        <v>0</v>
      </c>
      <c r="G108" s="13">
        <f t="shared" si="6"/>
        <v>0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t="str">
        <f t="shared" si="2"/>
        <v>Partiet DNI</v>
      </c>
      <c r="C109">
        <f t="shared" si="3"/>
        <v>0</v>
      </c>
      <c r="D109" s="72"/>
      <c r="E109">
        <f t="shared" si="4"/>
        <v>0</v>
      </c>
      <c r="F109">
        <f t="shared" si="5"/>
        <v>0</v>
      </c>
      <c r="G109" s="13">
        <f t="shared" si="6"/>
        <v>0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t="str">
        <f t="shared" si="2"/>
        <v>Generasjonspartiet</v>
      </c>
      <c r="C110">
        <f t="shared" si="3"/>
        <v>0</v>
      </c>
      <c r="D110" s="72"/>
      <c r="E110">
        <f t="shared" si="4"/>
        <v>0</v>
      </c>
      <c r="F110">
        <f t="shared" si="5"/>
        <v>0</v>
      </c>
      <c r="G110" s="13">
        <f>F110-C110</f>
        <v>0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t="str">
        <f t="shared" si="2"/>
        <v>Kristelig Folkeparti</v>
      </c>
      <c r="C111">
        <f t="shared" si="3"/>
        <v>0</v>
      </c>
      <c r="D111" s="72"/>
      <c r="E111">
        <f t="shared" si="4"/>
        <v>0</v>
      </c>
      <c r="F111">
        <f t="shared" si="5"/>
        <v>0</v>
      </c>
      <c r="G111" s="13">
        <f t="shared" si="6"/>
        <v>0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t="str">
        <f t="shared" si="2"/>
        <v>Velferd og Innovasjonspartiet</v>
      </c>
      <c r="C112">
        <f t="shared" si="3"/>
        <v>0</v>
      </c>
      <c r="D112" s="72"/>
      <c r="E112">
        <f t="shared" si="4"/>
        <v>0</v>
      </c>
      <c r="F112">
        <f t="shared" si="5"/>
        <v>0</v>
      </c>
      <c r="G112" s="13">
        <f t="shared" si="6"/>
        <v>0</v>
      </c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t="str">
        <f t="shared" si="2"/>
        <v>Rødt</v>
      </c>
      <c r="C113">
        <f t="shared" si="3"/>
        <v>0</v>
      </c>
      <c r="D113" s="72"/>
      <c r="E113">
        <f t="shared" si="4"/>
        <v>0</v>
      </c>
      <c r="F113">
        <f t="shared" si="5"/>
        <v>0</v>
      </c>
      <c r="G113" s="13">
        <f t="shared" si="6"/>
        <v>0</v>
      </c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t="str">
        <f t="shared" si="2"/>
        <v>Venstre</v>
      </c>
      <c r="C114">
        <f t="shared" si="3"/>
        <v>0</v>
      </c>
      <c r="D114" s="72"/>
      <c r="E114">
        <f t="shared" si="4"/>
        <v>0</v>
      </c>
      <c r="F114">
        <f t="shared" si="5"/>
        <v>0</v>
      </c>
      <c r="G114" s="13">
        <f t="shared" si="6"/>
        <v>0</v>
      </c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t="str">
        <f t="shared" si="2"/>
        <v>Fred og Rettferdighet (FOR)</v>
      </c>
      <c r="C115">
        <f t="shared" si="3"/>
        <v>0</v>
      </c>
      <c r="D115" s="72"/>
      <c r="E115">
        <f t="shared" si="4"/>
        <v>0</v>
      </c>
      <c r="F115">
        <f t="shared" si="5"/>
        <v>0</v>
      </c>
      <c r="G115" s="13">
        <f t="shared" si="6"/>
        <v>0</v>
      </c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>
        <f t="shared" si="2"/>
        <v>0</v>
      </c>
      <c r="C116">
        <f t="shared" si="3"/>
        <v>0</v>
      </c>
      <c r="D116" s="72"/>
      <c r="E116">
        <f t="shared" si="4"/>
        <v>0</v>
      </c>
      <c r="F116">
        <f t="shared" si="5"/>
        <v>0</v>
      </c>
      <c r="G116" s="13">
        <f t="shared" si="6"/>
        <v>0</v>
      </c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>
        <f t="shared" si="2"/>
        <v>0</v>
      </c>
      <c r="C117">
        <f t="shared" si="3"/>
        <v>0</v>
      </c>
      <c r="D117" s="72"/>
      <c r="E117">
        <f t="shared" si="4"/>
        <v>0</v>
      </c>
      <c r="F117">
        <f t="shared" si="5"/>
        <v>0</v>
      </c>
      <c r="G117" s="13">
        <f t="shared" si="6"/>
        <v>0</v>
      </c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>
        <f t="shared" si="2"/>
        <v>0</v>
      </c>
      <c r="C118">
        <f t="shared" si="3"/>
        <v>0</v>
      </c>
      <c r="D118" s="72"/>
      <c r="E118">
        <f t="shared" si="4"/>
        <v>0</v>
      </c>
      <c r="F118">
        <f t="shared" si="5"/>
        <v>0</v>
      </c>
      <c r="G118" s="13">
        <f t="shared" si="6"/>
        <v>0</v>
      </c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D119" s="72"/>
      <c r="G119" s="13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10" t="s">
        <v>39</v>
      </c>
      <c r="B120" s="10"/>
      <c r="C120" s="10">
        <f>C42</f>
        <v>0</v>
      </c>
      <c r="D120" s="73"/>
      <c r="E120" s="10"/>
      <c r="F120" s="10">
        <f>E81</f>
        <v>0</v>
      </c>
      <c r="G120" s="15">
        <f t="shared" si="6"/>
        <v>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D121" s="72"/>
      <c r="G121" s="13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1" t="s">
        <v>40</v>
      </c>
      <c r="C122" s="75"/>
      <c r="D122" s="72"/>
      <c r="G122" s="13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t="s">
        <v>41</v>
      </c>
      <c r="C123" s="75"/>
      <c r="D123" s="72"/>
      <c r="F123">
        <f>E84</f>
        <v>0</v>
      </c>
      <c r="G123" s="13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t="s">
        <v>42</v>
      </c>
      <c r="C124" s="75"/>
      <c r="D124" s="72"/>
      <c r="F124">
        <f>E85</f>
        <v>0</v>
      </c>
      <c r="G124" s="13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t="s">
        <v>43</v>
      </c>
      <c r="C125" s="75"/>
      <c r="D125" s="72"/>
      <c r="F125">
        <f>E86</f>
        <v>0</v>
      </c>
      <c r="G125" s="13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t="s">
        <v>44</v>
      </c>
      <c r="C126" s="75"/>
      <c r="D126" s="72"/>
      <c r="F126">
        <f>E87</f>
        <v>0</v>
      </c>
      <c r="G126" s="13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11" t="s">
        <v>45</v>
      </c>
      <c r="B127" s="10"/>
      <c r="C127" s="76"/>
      <c r="D127" s="73"/>
      <c r="E127" s="10"/>
      <c r="F127" s="10">
        <f>SUM(F123:F126)</f>
        <v>0</v>
      </c>
      <c r="G127" s="15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D128" s="72"/>
      <c r="G128" s="13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thickBot="1" x14ac:dyDescent="0.3">
      <c r="A129" s="1" t="s">
        <v>32</v>
      </c>
      <c r="C129">
        <f>SUM(C98:C120)</f>
        <v>0</v>
      </c>
      <c r="D129" s="74"/>
      <c r="E129" s="16"/>
      <c r="F129" s="16">
        <f>SUM(F98:F118,F120,F127)</f>
        <v>0</v>
      </c>
      <c r="G129" s="17">
        <f>F129-C129</f>
        <v>0</v>
      </c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3.25" x14ac:dyDescent="0.35">
      <c r="A131" s="195" t="s">
        <v>17140</v>
      </c>
      <c r="B131" s="195"/>
      <c r="C131" s="195"/>
      <c r="D131" s="9"/>
      <c r="E131" s="195" t="s">
        <v>3314</v>
      </c>
      <c r="F131" s="195"/>
      <c r="G131" s="195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43.5" customHeight="1" x14ac:dyDescent="0.25">
      <c r="A132" s="196">
        <f>A51</f>
        <v>0</v>
      </c>
      <c r="B132" s="197"/>
      <c r="C132" s="198"/>
      <c r="D132" s="9"/>
      <c r="E132" s="199"/>
      <c r="F132" s="200"/>
      <c r="G132" s="200"/>
      <c r="H132" s="200"/>
      <c r="I132" s="206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1" x14ac:dyDescent="0.35">
      <c r="A133" s="9"/>
      <c r="B133" s="9"/>
      <c r="C133" s="9"/>
      <c r="D133" s="9"/>
      <c r="E133" s="9"/>
      <c r="F133" s="132"/>
      <c r="G133" s="132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1" customHeight="1" x14ac:dyDescent="0.35">
      <c r="A134" s="9"/>
      <c r="B134" s="9"/>
      <c r="C134" s="9"/>
      <c r="D134" s="9"/>
      <c r="E134" s="220" t="s">
        <v>17161</v>
      </c>
      <c r="F134" s="221"/>
      <c r="G134" s="222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1.75" thickBot="1" x14ac:dyDescent="0.4">
      <c r="A135" s="9"/>
      <c r="B135" s="9"/>
      <c r="C135" s="9"/>
      <c r="D135" s="9"/>
      <c r="E135" s="9"/>
      <c r="F135" s="132"/>
      <c r="G135" s="132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2.5" thickTop="1" thickBot="1" x14ac:dyDescent="0.3">
      <c r="A136" s="31" t="s">
        <v>17128</v>
      </c>
      <c r="B136" s="169" t="s">
        <v>17129</v>
      </c>
      <c r="C136" s="170"/>
      <c r="D136" s="170"/>
      <c r="E136" s="170"/>
      <c r="F136" s="171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thickTop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</sheetData>
  <sheetProtection sheet="1" objects="1" scenarios="1"/>
  <mergeCells count="16">
    <mergeCell ref="A132:C132"/>
    <mergeCell ref="E132:I132"/>
    <mergeCell ref="E134:G134"/>
    <mergeCell ref="B136:F136"/>
    <mergeCell ref="A55:I55"/>
    <mergeCell ref="A56:E56"/>
    <mergeCell ref="A95:I95"/>
    <mergeCell ref="D96:G96"/>
    <mergeCell ref="A131:C131"/>
    <mergeCell ref="E131:G131"/>
    <mergeCell ref="A52:C52"/>
    <mergeCell ref="B1:F1"/>
    <mergeCell ref="G1:I1"/>
    <mergeCell ref="A2:I2"/>
    <mergeCell ref="A7:B7"/>
    <mergeCell ref="A51:C51"/>
  </mergeCells>
  <conditionalFormatting sqref="A50">
    <cfRule type="expression" dxfId="25" priority="6">
      <formula>$C$49&lt;&gt;0</formula>
    </cfRule>
  </conditionalFormatting>
  <conditionalFormatting sqref="A52">
    <cfRule type="expression" dxfId="24" priority="7">
      <formula>$C$49&lt;&gt;0</formula>
    </cfRule>
  </conditionalFormatting>
  <conditionalFormatting sqref="A21:C49">
    <cfRule type="expression" dxfId="23" priority="4">
      <formula>$A21=0</formula>
    </cfRule>
  </conditionalFormatting>
  <conditionalFormatting sqref="A98:G129">
    <cfRule type="expression" dxfId="22" priority="3">
      <formula>$A98=0</formula>
    </cfRule>
  </conditionalFormatting>
  <conditionalFormatting sqref="E131">
    <cfRule type="expression" dxfId="21" priority="5">
      <formula>$C$49&lt;&gt;0</formula>
    </cfRule>
  </conditionalFormatting>
  <conditionalFormatting sqref="E134:G134">
    <cfRule type="containsText" dxfId="20" priority="1" operator="containsText" text="Ikke godkjent">
      <formula>NOT(ISERROR(SEARCH("Ikke godkjent",E134)))</formula>
    </cfRule>
    <cfRule type="containsText" dxfId="19" priority="2" operator="containsText" text="Godkjent og ferdig">
      <formula>NOT(ISERROR(SEARCH("Godkjent og ferdig",E134)))</formula>
    </cfRule>
  </conditionalFormatting>
  <dataValidations count="1">
    <dataValidation type="list" allowBlank="1" showInputMessage="1" showErrorMessage="1" sqref="E134:G134" xr:uid="{856A2EA3-F31B-46CE-9809-AFB419A07D29}">
      <formula1>"Velg status her,Godkjent og ferdig"</formula1>
    </dataValidation>
  </dataValidations>
  <hyperlinks>
    <hyperlink ref="A136" location="Forside!A1" display="TILBAKE TIL FORSIDEN" xr:uid="{F0C70A19-D0AC-4CB8-A77D-D9A4087FF7CC}"/>
    <hyperlink ref="A1" location="Forside!A1" display="TILBAKE TIL FORSIDEN" xr:uid="{C7B40B46-6E92-4D60-94F3-A7794777169B}"/>
    <hyperlink ref="B1:F1" location="'Administrer opptellinger'!A1" display="TIL ADMINISTRER OPPTELLINGER" xr:uid="{5450A6AF-4FAC-42F6-818D-3E3679E3E82D}"/>
    <hyperlink ref="B136:F136" location="'Administrer opptellinger'!A1" display="TIL ADMINISTRER OPPTELLINGER" xr:uid="{53C78E33-7156-464D-A436-EA9EF3042A18}"/>
  </hyperlink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DEE-BFF5-487B-A9EC-BE80A9C76636}">
  <sheetPr codeName="Ark70">
    <tabColor theme="7" tint="0.59999389629810485"/>
  </sheetPr>
  <dimension ref="A1:X54"/>
  <sheetViews>
    <sheetView workbookViewId="0">
      <selection activeCell="E1" sqref="E1:G1"/>
    </sheetView>
  </sheetViews>
  <sheetFormatPr baseColWidth="10" defaultColWidth="11.42578125" defaultRowHeight="15" x14ac:dyDescent="0.25"/>
  <cols>
    <col min="1" max="1" width="6.85546875" customWidth="1"/>
    <col min="2" max="2" width="32.140625" bestFit="1" customWidth="1"/>
    <col min="3" max="3" width="16.42578125" bestFit="1" customWidth="1"/>
    <col min="4" max="4" width="17.28515625" bestFit="1" customWidth="1"/>
    <col min="5" max="5" width="20.140625" bestFit="1" customWidth="1"/>
    <col min="6" max="6" width="9.7109375" bestFit="1" customWidth="1"/>
  </cols>
  <sheetData>
    <row r="1" spans="1:24" ht="22.5" customHeight="1" thickTop="1" thickBot="1" x14ac:dyDescent="0.4">
      <c r="A1" s="95" t="s">
        <v>21</v>
      </c>
      <c r="B1" s="165" t="s">
        <v>17128</v>
      </c>
      <c r="C1" s="166"/>
      <c r="D1" s="167"/>
      <c r="E1" s="179" t="str">
        <f>"Valgt kommune: "&amp;Forside!$C$5</f>
        <v xml:space="preserve">Valgt kommune: </v>
      </c>
      <c r="F1" s="180"/>
      <c r="G1" s="181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ht="16.5" thickTop="1" thickBo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ht="15.75" thickBot="1" x14ac:dyDescent="0.3">
      <c r="A3" s="43"/>
      <c r="B3" s="38" t="s">
        <v>3357</v>
      </c>
      <c r="C3" s="39" t="s">
        <v>3358</v>
      </c>
      <c r="D3" s="47" t="s">
        <v>3359</v>
      </c>
      <c r="E3" s="38" t="s">
        <v>3360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x14ac:dyDescent="0.25">
      <c r="A4" s="43"/>
      <c r="B4" s="40" t="str">
        <f>Forside!F5</f>
        <v>Velg valgdistrikt</v>
      </c>
      <c r="C4" s="44">
        <f ca="1">Ressurs!BA4</f>
        <v>0</v>
      </c>
      <c r="D4" s="48">
        <f ca="1">Ressurs!DS44</f>
        <v>0</v>
      </c>
      <c r="E4" s="40">
        <f ca="1">SUM(C4:D4)</f>
        <v>0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x14ac:dyDescent="0.25">
      <c r="A5" s="43"/>
      <c r="B5" s="41">
        <f>Forside!F6</f>
        <v>0</v>
      </c>
      <c r="C5" s="45">
        <f ca="1">Ressurs!BA5</f>
        <v>0</v>
      </c>
      <c r="D5" s="27">
        <f ca="1">Ressurs!DS45</f>
        <v>0</v>
      </c>
      <c r="E5" s="41">
        <f t="shared" ref="E5:E24" ca="1" si="0">SUM(C5:D5)</f>
        <v>0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4" x14ac:dyDescent="0.25">
      <c r="A6" s="43"/>
      <c r="B6" s="41">
        <f>Forside!F7</f>
        <v>0</v>
      </c>
      <c r="C6" s="45">
        <f ca="1">Ressurs!BA6</f>
        <v>0</v>
      </c>
      <c r="D6" s="27">
        <f ca="1">Ressurs!DS46</f>
        <v>0</v>
      </c>
      <c r="E6" s="41">
        <f t="shared" ca="1" si="0"/>
        <v>0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</row>
    <row r="7" spans="1:24" x14ac:dyDescent="0.25">
      <c r="A7" s="43"/>
      <c r="B7" s="41">
        <f>Forside!F8</f>
        <v>0</v>
      </c>
      <c r="C7" s="45">
        <f ca="1">Ressurs!BA7</f>
        <v>0</v>
      </c>
      <c r="D7" s="27">
        <f ca="1">Ressurs!DS47</f>
        <v>0</v>
      </c>
      <c r="E7" s="41">
        <f t="shared" ca="1" si="0"/>
        <v>0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x14ac:dyDescent="0.25">
      <c r="A8" s="43"/>
      <c r="B8" s="41">
        <f>Forside!F9</f>
        <v>0</v>
      </c>
      <c r="C8" s="45">
        <f ca="1">Ressurs!BA8</f>
        <v>0</v>
      </c>
      <c r="D8" s="27">
        <f ca="1">Ressurs!DS48</f>
        <v>0</v>
      </c>
      <c r="E8" s="41">
        <f t="shared" ca="1" si="0"/>
        <v>0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 x14ac:dyDescent="0.25">
      <c r="A9" s="43"/>
      <c r="B9" s="41">
        <f>Forside!F10</f>
        <v>0</v>
      </c>
      <c r="C9" s="45">
        <f ca="1">Ressurs!BA9</f>
        <v>0</v>
      </c>
      <c r="D9" s="27">
        <f ca="1">Ressurs!DS49</f>
        <v>0</v>
      </c>
      <c r="E9" s="41">
        <f t="shared" ca="1" si="0"/>
        <v>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4" x14ac:dyDescent="0.25">
      <c r="A10" s="43"/>
      <c r="B10" s="41">
        <f>Forside!F11</f>
        <v>0</v>
      </c>
      <c r="C10" s="45">
        <f ca="1">Ressurs!BA10</f>
        <v>0</v>
      </c>
      <c r="D10" s="27">
        <f ca="1">Ressurs!DS50</f>
        <v>0</v>
      </c>
      <c r="E10" s="41">
        <f t="shared" ca="1" si="0"/>
        <v>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x14ac:dyDescent="0.25">
      <c r="A11" s="43"/>
      <c r="B11" s="41">
        <f>Forside!F12</f>
        <v>0</v>
      </c>
      <c r="C11" s="45">
        <f ca="1">Ressurs!BA11</f>
        <v>0</v>
      </c>
      <c r="D11" s="27">
        <f ca="1">Ressurs!DS51</f>
        <v>0</v>
      </c>
      <c r="E11" s="41">
        <f t="shared" ca="1" si="0"/>
        <v>0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4" x14ac:dyDescent="0.25">
      <c r="A12" s="43"/>
      <c r="B12" s="41">
        <f>Forside!F13</f>
        <v>0</v>
      </c>
      <c r="C12" s="45">
        <f ca="1">Ressurs!BA12</f>
        <v>0</v>
      </c>
      <c r="D12" s="27">
        <f ca="1">Ressurs!DS52</f>
        <v>0</v>
      </c>
      <c r="E12" s="41">
        <f t="shared" ca="1" si="0"/>
        <v>0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x14ac:dyDescent="0.25">
      <c r="A13" s="43"/>
      <c r="B13" s="41">
        <f>Forside!F14</f>
        <v>0</v>
      </c>
      <c r="C13" s="45">
        <f ca="1">Ressurs!BA13</f>
        <v>0</v>
      </c>
      <c r="D13" s="27">
        <f ca="1">Ressurs!DS53</f>
        <v>0</v>
      </c>
      <c r="E13" s="41">
        <f t="shared" ca="1" si="0"/>
        <v>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x14ac:dyDescent="0.25">
      <c r="A14" s="43"/>
      <c r="B14" s="41">
        <f>Forside!F15</f>
        <v>0</v>
      </c>
      <c r="C14" s="45">
        <f ca="1">Ressurs!BA14</f>
        <v>0</v>
      </c>
      <c r="D14" s="27">
        <f ca="1">Ressurs!DS54</f>
        <v>0</v>
      </c>
      <c r="E14" s="41">
        <f t="shared" ca="1" si="0"/>
        <v>0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x14ac:dyDescent="0.25">
      <c r="A15" s="43"/>
      <c r="B15" s="41">
        <f>Forside!F16</f>
        <v>0</v>
      </c>
      <c r="C15" s="45">
        <f ca="1">Ressurs!BA15</f>
        <v>0</v>
      </c>
      <c r="D15" s="27">
        <f ca="1">Ressurs!DS55</f>
        <v>0</v>
      </c>
      <c r="E15" s="41">
        <f t="shared" ca="1" si="0"/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4" x14ac:dyDescent="0.25">
      <c r="A16" s="43"/>
      <c r="B16" s="41">
        <f>Forside!F17</f>
        <v>0</v>
      </c>
      <c r="C16" s="45">
        <f ca="1">Ressurs!BA16</f>
        <v>0</v>
      </c>
      <c r="D16" s="27">
        <f ca="1">Ressurs!DS56</f>
        <v>0</v>
      </c>
      <c r="E16" s="41">
        <f t="shared" ca="1" si="0"/>
        <v>0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4" x14ac:dyDescent="0.25">
      <c r="A17" s="43"/>
      <c r="B17" s="41">
        <f>Forside!F18</f>
        <v>0</v>
      </c>
      <c r="C17" s="45">
        <f ca="1">Ressurs!BA17</f>
        <v>0</v>
      </c>
      <c r="D17" s="27">
        <f ca="1">Ressurs!DS57</f>
        <v>0</v>
      </c>
      <c r="E17" s="41">
        <f t="shared" ca="1" si="0"/>
        <v>0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</row>
    <row r="18" spans="1:24" x14ac:dyDescent="0.25">
      <c r="A18" s="43"/>
      <c r="B18" s="41">
        <f>Forside!F19</f>
        <v>0</v>
      </c>
      <c r="C18" s="45">
        <f ca="1">Ressurs!BA18</f>
        <v>0</v>
      </c>
      <c r="D18" s="27">
        <f ca="1">Ressurs!DS58</f>
        <v>0</v>
      </c>
      <c r="E18" s="41">
        <f t="shared" ca="1" si="0"/>
        <v>0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</row>
    <row r="19" spans="1:24" x14ac:dyDescent="0.25">
      <c r="A19" s="43"/>
      <c r="B19" s="41">
        <f>Forside!F20</f>
        <v>0</v>
      </c>
      <c r="C19" s="45">
        <f ca="1">Ressurs!BA19</f>
        <v>0</v>
      </c>
      <c r="D19" s="27">
        <f ca="1">Ressurs!DS59</f>
        <v>0</v>
      </c>
      <c r="E19" s="41">
        <f t="shared" ca="1" si="0"/>
        <v>0</v>
      </c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</row>
    <row r="20" spans="1:24" x14ac:dyDescent="0.25">
      <c r="A20" s="43"/>
      <c r="B20" s="41">
        <f>Forside!F21</f>
        <v>0</v>
      </c>
      <c r="C20" s="45">
        <f ca="1">Ressurs!BA20</f>
        <v>0</v>
      </c>
      <c r="D20" s="27">
        <f ca="1">Ressurs!DS60</f>
        <v>0</v>
      </c>
      <c r="E20" s="41">
        <f t="shared" ca="1" si="0"/>
        <v>0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</row>
    <row r="21" spans="1:24" x14ac:dyDescent="0.25">
      <c r="A21" s="43"/>
      <c r="B21" s="41">
        <f>Forside!F22</f>
        <v>0</v>
      </c>
      <c r="C21" s="45">
        <f ca="1">Ressurs!BA21</f>
        <v>0</v>
      </c>
      <c r="D21" s="27">
        <f ca="1">Ressurs!DS61</f>
        <v>0</v>
      </c>
      <c r="E21" s="41">
        <f t="shared" ca="1" si="0"/>
        <v>0</v>
      </c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</row>
    <row r="22" spans="1:24" x14ac:dyDescent="0.25">
      <c r="A22" s="43"/>
      <c r="B22" s="41">
        <f>Forside!F23</f>
        <v>0</v>
      </c>
      <c r="C22" s="45">
        <f ca="1">Ressurs!BA22</f>
        <v>0</v>
      </c>
      <c r="D22" s="27">
        <f ca="1">Ressurs!DS62</f>
        <v>0</v>
      </c>
      <c r="E22" s="41">
        <f t="shared" ca="1" si="0"/>
        <v>0</v>
      </c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</row>
    <row r="23" spans="1:24" x14ac:dyDescent="0.25">
      <c r="A23" s="43"/>
      <c r="B23" s="41">
        <f>Forside!F24</f>
        <v>0</v>
      </c>
      <c r="C23" s="45">
        <f ca="1">Ressurs!BA23</f>
        <v>0</v>
      </c>
      <c r="D23" s="27">
        <f ca="1">Ressurs!DS63</f>
        <v>0</v>
      </c>
      <c r="E23" s="41">
        <f t="shared" ca="1" si="0"/>
        <v>0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</row>
    <row r="24" spans="1:24" ht="15.75" thickBot="1" x14ac:dyDescent="0.3">
      <c r="A24" s="43"/>
      <c r="B24" s="42">
        <f>Forside!F25</f>
        <v>0</v>
      </c>
      <c r="C24" s="46">
        <f ca="1">Ressurs!BA24</f>
        <v>0</v>
      </c>
      <c r="D24" s="49">
        <f ca="1">Ressurs!DS64</f>
        <v>0</v>
      </c>
      <c r="E24" s="42">
        <f t="shared" ca="1" si="0"/>
        <v>0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</row>
    <row r="25" spans="1:24" ht="15.75" thickBot="1" x14ac:dyDescent="0.3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</row>
    <row r="26" spans="1:24" ht="15.75" thickBot="1" x14ac:dyDescent="0.3">
      <c r="A26" s="43"/>
      <c r="B26" s="38" t="s">
        <v>3362</v>
      </c>
      <c r="C26" s="50">
        <f ca="1">Ressurs!BA25</f>
        <v>0</v>
      </c>
      <c r="D26" s="51">
        <f ca="1">Ressurs!DS65</f>
        <v>0</v>
      </c>
      <c r="E26" s="38">
        <f ca="1">SUM(C26:D26)</f>
        <v>0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</row>
    <row r="27" spans="1:24" ht="15.75" thickBot="1" x14ac:dyDescent="0.3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</row>
    <row r="28" spans="1:24" ht="15.75" thickBot="1" x14ac:dyDescent="0.3">
      <c r="A28" s="43"/>
      <c r="B28" s="38" t="s">
        <v>3361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</row>
    <row r="29" spans="1:24" x14ac:dyDescent="0.25">
      <c r="A29" s="43"/>
      <c r="B29" s="40" t="s">
        <v>41</v>
      </c>
      <c r="C29" s="44">
        <f ca="1">Ressurs!BA27</f>
        <v>0</v>
      </c>
      <c r="D29" s="48">
        <f ca="1">Ressurs!DS67</f>
        <v>0</v>
      </c>
      <c r="E29" s="40">
        <f ca="1">SUM(C29:D29)</f>
        <v>0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</row>
    <row r="30" spans="1:24" x14ac:dyDescent="0.25">
      <c r="A30" s="43"/>
      <c r="B30" s="41" t="s">
        <v>42</v>
      </c>
      <c r="C30" s="45">
        <f ca="1">Ressurs!BA28</f>
        <v>0</v>
      </c>
      <c r="D30" s="27">
        <f ca="1">Ressurs!DS68</f>
        <v>0</v>
      </c>
      <c r="E30" s="41">
        <f t="shared" ref="E30:E32" ca="1" si="1">SUM(C30:D30)</f>
        <v>0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</row>
    <row r="31" spans="1:24" x14ac:dyDescent="0.25">
      <c r="A31" s="43"/>
      <c r="B31" s="41" t="s">
        <v>43</v>
      </c>
      <c r="C31" s="45">
        <f ca="1">Ressurs!BA29</f>
        <v>0</v>
      </c>
      <c r="D31" s="27">
        <f ca="1">Ressurs!DS69</f>
        <v>0</v>
      </c>
      <c r="E31" s="41">
        <f t="shared" ca="1" si="1"/>
        <v>0</v>
      </c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</row>
    <row r="32" spans="1:24" ht="15.75" thickBot="1" x14ac:dyDescent="0.3">
      <c r="A32" s="43"/>
      <c r="B32" s="41" t="s">
        <v>44</v>
      </c>
      <c r="C32" s="45">
        <f ca="1">Ressurs!BA30</f>
        <v>0</v>
      </c>
      <c r="D32" s="27">
        <f ca="1">Ressurs!DS70</f>
        <v>0</v>
      </c>
      <c r="E32" s="41">
        <f t="shared" ca="1" si="1"/>
        <v>0</v>
      </c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</row>
    <row r="33" spans="1:24" ht="15.75" thickBot="1" x14ac:dyDescent="0.3">
      <c r="A33" s="43"/>
      <c r="B33" s="38" t="s">
        <v>3363</v>
      </c>
      <c r="C33" s="39">
        <f ca="1">SUM(C29:C32)</f>
        <v>0</v>
      </c>
      <c r="D33" s="47">
        <f t="shared" ref="D33:E33" ca="1" si="2">SUM(D29:D32)</f>
        <v>0</v>
      </c>
      <c r="E33" s="38">
        <f t="shared" ca="1" si="2"/>
        <v>0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</row>
    <row r="34" spans="1:24" ht="15.75" thickBot="1" x14ac:dyDescent="0.3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</row>
    <row r="35" spans="1:24" ht="15.75" thickBot="1" x14ac:dyDescent="0.3">
      <c r="A35" s="43"/>
      <c r="B35" s="38" t="s">
        <v>3364</v>
      </c>
      <c r="C35" s="50">
        <f ca="1">SUM(C4:C24,C26,C33)</f>
        <v>0</v>
      </c>
      <c r="D35" s="51">
        <f ca="1">SUM(D4:D24,D26,D33)</f>
        <v>0</v>
      </c>
      <c r="E35" s="38">
        <f t="shared" ref="E35" ca="1" si="3">SUM(C35:D35)</f>
        <v>0</v>
      </c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</row>
    <row r="36" spans="1:24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</row>
    <row r="37" spans="1:24" x14ac:dyDescent="0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</row>
    <row r="38" spans="1:24" x14ac:dyDescent="0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</row>
    <row r="39" spans="1:24" x14ac:dyDescent="0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</row>
    <row r="40" spans="1:24" x14ac:dyDescent="0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</row>
    <row r="41" spans="1:24" x14ac:dyDescent="0.2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</row>
    <row r="42" spans="1:24" x14ac:dyDescent="0.2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</row>
    <row r="43" spans="1:24" x14ac:dyDescent="0.2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</row>
    <row r="44" spans="1:24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</row>
    <row r="45" spans="1:24" x14ac:dyDescent="0.2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</row>
    <row r="46" spans="1:24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</row>
    <row r="47" spans="1:24" x14ac:dyDescent="0.2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</row>
    <row r="48" spans="1:24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</row>
    <row r="49" spans="1:24" x14ac:dyDescent="0.2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</row>
    <row r="50" spans="1:24" x14ac:dyDescent="0.2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</row>
    <row r="51" spans="1:24" x14ac:dyDescent="0.2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</row>
    <row r="52" spans="1:24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</row>
    <row r="53" spans="1:24" x14ac:dyDescent="0.2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</row>
    <row r="54" spans="1:24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</row>
  </sheetData>
  <sheetProtection sheet="1" objects="1" scenarios="1"/>
  <mergeCells count="2">
    <mergeCell ref="B1:D1"/>
    <mergeCell ref="E1:G1"/>
  </mergeCells>
  <hyperlinks>
    <hyperlink ref="B1" location="Forside!A1" display="TILBAKE TIL FORSIDEN" xr:uid="{6B8526BB-BEAB-4707-862A-4F0E903ABDB6}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F27F0-C3F2-4638-954B-5BFDB677986B}">
  <sheetPr codeName="Ark2">
    <tabColor theme="9" tint="0.39997558519241921"/>
  </sheetPr>
  <dimension ref="A1:Z141"/>
  <sheetViews>
    <sheetView workbookViewId="0"/>
  </sheetViews>
  <sheetFormatPr baseColWidth="10" defaultRowHeight="15" x14ac:dyDescent="0.25"/>
  <cols>
    <col min="1" max="1" width="30.7109375" customWidth="1"/>
    <col min="2" max="2" width="11.85546875" bestFit="1" customWidth="1"/>
    <col min="3" max="3" width="11.5703125" customWidth="1"/>
    <col min="4" max="4" width="11.42578125" customWidth="1"/>
    <col min="5" max="5" width="9.5703125" customWidth="1"/>
    <col min="6" max="6" width="7.7109375" customWidth="1"/>
    <col min="7" max="7" width="18.42578125" customWidth="1"/>
    <col min="8" max="8" width="9.85546875" bestFit="1" customWidth="1"/>
    <col min="9" max="9" width="10.85546875" bestFit="1" customWidth="1"/>
    <col min="10" max="10" width="8.7109375" bestFit="1" customWidth="1"/>
    <col min="11" max="11" width="11.42578125" customWidth="1"/>
    <col min="12" max="12" width="4.28515625" customWidth="1"/>
  </cols>
  <sheetData>
    <row r="1" spans="1:26" ht="22.5" thickTop="1" thickBot="1" x14ac:dyDescent="0.4">
      <c r="A1" s="31" t="s">
        <v>17142</v>
      </c>
      <c r="B1" s="169" t="s">
        <v>17141</v>
      </c>
      <c r="C1" s="170"/>
      <c r="D1" s="170"/>
      <c r="E1" s="170"/>
      <c r="F1" s="171"/>
      <c r="G1" s="210" t="str">
        <f>"Valgt kommune: "&amp;Forside!C5</f>
        <v xml:space="preserve">Valgt kommune: </v>
      </c>
      <c r="H1" s="211"/>
      <c r="I1" s="212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9.25" thickTop="1" x14ac:dyDescent="0.45">
      <c r="A2" s="203" t="e">
        <f>"Første opptelling av forhåndsstemmer fra '"&amp;'Administrer opptellinger'!#REF!&amp;"'"</f>
        <v>#REF!</v>
      </c>
      <c r="B2" s="204"/>
      <c r="C2" s="204"/>
      <c r="D2" s="204"/>
      <c r="E2" s="204"/>
      <c r="F2" s="204"/>
      <c r="G2" s="204"/>
      <c r="H2" s="204"/>
      <c r="I2" s="205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x14ac:dyDescent="0.25">
      <c r="A3" s="2"/>
      <c r="B3" s="2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56" t="s">
        <v>26</v>
      </c>
      <c r="B4" s="5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thickBot="1" x14ac:dyDescent="0.3">
      <c r="A5" s="25" t="s">
        <v>27</v>
      </c>
      <c r="B5" s="26">
        <f>B4</f>
        <v>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4" t="s">
        <v>31</v>
      </c>
      <c r="B7" s="3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1" t="s">
        <v>17126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thickBot="1" x14ac:dyDescent="0.3">
      <c r="A11" s="18" t="s">
        <v>0</v>
      </c>
      <c r="B11" s="19"/>
      <c r="C11" s="20" t="s">
        <v>29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1" t="str">
        <f>Forside!F5</f>
        <v>Velg valgdistrikt</v>
      </c>
      <c r="B12" s="22"/>
      <c r="C12" s="3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12">
        <f>Forside!F6</f>
        <v>0</v>
      </c>
      <c r="C13" s="3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12">
        <f>Forside!F7</f>
        <v>0</v>
      </c>
      <c r="C14" s="36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12">
        <f>Forside!F8</f>
        <v>0</v>
      </c>
      <c r="C15" s="3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12">
        <f>Forside!F9</f>
        <v>0</v>
      </c>
      <c r="C16" s="3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12">
        <f>Forside!F10</f>
        <v>0</v>
      </c>
      <c r="C17" s="3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12">
        <f>Forside!F11</f>
        <v>0</v>
      </c>
      <c r="C18" s="3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12">
        <f>Forside!F12</f>
        <v>0</v>
      </c>
      <c r="C19" s="3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12">
        <f>Forside!F13</f>
        <v>0</v>
      </c>
      <c r="C20" s="3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12">
        <f>Forside!F14</f>
        <v>0</v>
      </c>
      <c r="C21" s="3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12">
        <f>Forside!F15</f>
        <v>0</v>
      </c>
      <c r="C22" s="3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12">
        <f>Forside!F16</f>
        <v>0</v>
      </c>
      <c r="C23" s="36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12">
        <f>Forside!F17</f>
        <v>0</v>
      </c>
      <c r="C24" s="36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12">
        <f>Forside!F18</f>
        <v>0</v>
      </c>
      <c r="C25" s="36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12">
        <f>Forside!F19</f>
        <v>0</v>
      </c>
      <c r="C26" s="36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12">
        <f>Forside!F20</f>
        <v>0</v>
      </c>
      <c r="C27" s="36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12">
        <f>Forside!F21</f>
        <v>0</v>
      </c>
      <c r="C28" s="36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12">
        <f>Forside!F22</f>
        <v>0</v>
      </c>
      <c r="C29" s="36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12">
        <f>Forside!F23</f>
        <v>0</v>
      </c>
      <c r="C30" s="3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12">
        <f>Forside!F24</f>
        <v>0</v>
      </c>
      <c r="C31" s="3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12">
        <f>Forside!F25</f>
        <v>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62" t="s">
        <v>30</v>
      </c>
      <c r="B33" s="63"/>
      <c r="C33" s="64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C34" s="23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65" t="s">
        <v>17123</v>
      </c>
      <c r="B35" s="63"/>
      <c r="C35" s="67">
        <f>SUM(C12:C33)</f>
        <v>0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66"/>
      <c r="C36" s="23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thickBot="1" x14ac:dyDescent="0.3">
      <c r="A37" s="68" t="s">
        <v>17124</v>
      </c>
      <c r="B37" s="69"/>
      <c r="C37" s="70">
        <f>C35+B7</f>
        <v>0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3"/>
      <c r="B38" s="3"/>
      <c r="C38" s="3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" t="s">
        <v>33</v>
      </c>
      <c r="B39" s="2" t="s">
        <v>34</v>
      </c>
      <c r="C39" s="2" t="s">
        <v>35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10">
        <f>B5</f>
        <v>0</v>
      </c>
      <c r="B40" s="10">
        <f>C37</f>
        <v>0</v>
      </c>
      <c r="C40" s="33">
        <f>A40-B40</f>
        <v>0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3.25" x14ac:dyDescent="0.35">
      <c r="A41" s="55" t="s">
        <v>3314</v>
      </c>
      <c r="B41" s="3"/>
      <c r="C41" s="3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43.5" customHeight="1" x14ac:dyDescent="0.25">
      <c r="A42" s="184"/>
      <c r="B42" s="185"/>
      <c r="C42" s="186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1" x14ac:dyDescent="0.35">
      <c r="A43" s="175" t="s">
        <v>3374</v>
      </c>
      <c r="B43" s="175"/>
      <c r="C43" s="175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6.25" x14ac:dyDescent="0.4">
      <c r="A46" s="207" t="e">
        <f>"Andre opptelling av forhåndsstemmer fra '"&amp;'Administrer opptellinger'!#REF!&amp;"'"</f>
        <v>#REF!</v>
      </c>
      <c r="B46" s="208"/>
      <c r="C46" s="208"/>
      <c r="D46" s="208"/>
      <c r="E46" s="208"/>
      <c r="F46" s="208"/>
      <c r="G46" s="208"/>
      <c r="H46" s="208"/>
      <c r="I46" s="20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191" t="s">
        <v>36</v>
      </c>
      <c r="B47" s="191"/>
      <c r="C47" s="191"/>
      <c r="D47" s="191"/>
      <c r="E47" s="191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thickBot="1" x14ac:dyDescent="0.3">
      <c r="A48" s="2" t="s">
        <v>0</v>
      </c>
      <c r="B48" s="2"/>
      <c r="C48" s="2" t="s">
        <v>37</v>
      </c>
      <c r="D48" s="2" t="s">
        <v>38</v>
      </c>
      <c r="E48" s="2" t="s">
        <v>27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t="str">
        <f t="shared" ref="A49:A68" si="0">$A12</f>
        <v>Velg valgdistrikt</v>
      </c>
      <c r="C49" s="71"/>
      <c r="D49" s="34"/>
      <c r="E49">
        <f t="shared" ref="E49:E68" si="1">SUM(C49:D49)</f>
        <v>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>
        <f t="shared" si="0"/>
        <v>0</v>
      </c>
      <c r="C50" s="71"/>
      <c r="D50" s="36"/>
      <c r="E50">
        <f t="shared" si="1"/>
        <v>0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>
        <f t="shared" si="0"/>
        <v>0</v>
      </c>
      <c r="C51" s="71"/>
      <c r="D51" s="36"/>
      <c r="E51">
        <f t="shared" si="1"/>
        <v>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>
        <f t="shared" si="0"/>
        <v>0</v>
      </c>
      <c r="C52" s="71"/>
      <c r="D52" s="36"/>
      <c r="E52">
        <f t="shared" si="1"/>
        <v>0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>
        <f t="shared" si="0"/>
        <v>0</v>
      </c>
      <c r="C53" s="71"/>
      <c r="D53" s="36"/>
      <c r="E53">
        <f t="shared" si="1"/>
        <v>0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>
        <f t="shared" si="0"/>
        <v>0</v>
      </c>
      <c r="C54" s="71"/>
      <c r="D54" s="36"/>
      <c r="E54">
        <f t="shared" si="1"/>
        <v>0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>
        <f t="shared" si="0"/>
        <v>0</v>
      </c>
      <c r="C55" s="71"/>
      <c r="D55" s="36"/>
      <c r="E55">
        <f t="shared" si="1"/>
        <v>0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>
        <f t="shared" si="0"/>
        <v>0</v>
      </c>
      <c r="C56" s="71"/>
      <c r="D56" s="36"/>
      <c r="E56">
        <f t="shared" si="1"/>
        <v>0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>
        <f t="shared" si="0"/>
        <v>0</v>
      </c>
      <c r="C57" s="71"/>
      <c r="D57" s="36"/>
      <c r="E57">
        <f t="shared" si="1"/>
        <v>0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>
        <f t="shared" si="0"/>
        <v>0</v>
      </c>
      <c r="C58" s="71"/>
      <c r="D58" s="36"/>
      <c r="E58">
        <f t="shared" si="1"/>
        <v>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>
        <f t="shared" si="0"/>
        <v>0</v>
      </c>
      <c r="C59" s="71"/>
      <c r="D59" s="36"/>
      <c r="E59">
        <f t="shared" si="1"/>
        <v>0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>
        <f t="shared" si="0"/>
        <v>0</v>
      </c>
      <c r="C60" s="71"/>
      <c r="D60" s="36"/>
      <c r="E60">
        <f t="shared" si="1"/>
        <v>0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>
        <f t="shared" si="0"/>
        <v>0</v>
      </c>
      <c r="C61" s="71"/>
      <c r="D61" s="36"/>
      <c r="E61">
        <f t="shared" si="1"/>
        <v>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>
        <f t="shared" si="0"/>
        <v>0</v>
      </c>
      <c r="C62" s="71"/>
      <c r="D62" s="36"/>
      <c r="E62">
        <f t="shared" si="1"/>
        <v>0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>
        <f t="shared" si="0"/>
        <v>0</v>
      </c>
      <c r="C63" s="71"/>
      <c r="D63" s="36"/>
      <c r="E63">
        <f t="shared" si="1"/>
        <v>0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>
        <f t="shared" si="0"/>
        <v>0</v>
      </c>
      <c r="C64" s="71"/>
      <c r="D64" s="36"/>
      <c r="E64">
        <f t="shared" si="1"/>
        <v>0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>
        <f t="shared" si="0"/>
        <v>0</v>
      </c>
      <c r="C65" s="71"/>
      <c r="D65" s="36"/>
      <c r="E65">
        <f t="shared" si="1"/>
        <v>0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>
        <f t="shared" si="0"/>
        <v>0</v>
      </c>
      <c r="C66" s="71"/>
      <c r="D66" s="36"/>
      <c r="E66">
        <f t="shared" si="1"/>
        <v>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>
        <f t="shared" si="0"/>
        <v>0</v>
      </c>
      <c r="C67" s="71"/>
      <c r="D67" s="37"/>
      <c r="E67">
        <f t="shared" si="1"/>
        <v>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>
        <f t="shared" si="0"/>
        <v>0</v>
      </c>
      <c r="C68" s="71"/>
      <c r="D68" s="37"/>
      <c r="E68">
        <f t="shared" si="1"/>
        <v>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1" t="s">
        <v>17127</v>
      </c>
      <c r="B70" s="1"/>
      <c r="C70" s="1">
        <f>SUM($C$49:$C$69)</f>
        <v>0</v>
      </c>
      <c r="D70" s="1">
        <f>SUM($D$49:$D$69)</f>
        <v>0</v>
      </c>
      <c r="E70" s="1">
        <f>SUM($E$49:$E$69)</f>
        <v>0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t="s">
        <v>39</v>
      </c>
      <c r="E72" s="64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1" t="s">
        <v>40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t="s">
        <v>41</v>
      </c>
      <c r="E75" s="3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t="s">
        <v>42</v>
      </c>
      <c r="E76" s="3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t="s">
        <v>43</v>
      </c>
      <c r="E77" s="3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t="s">
        <v>44</v>
      </c>
      <c r="E78" s="3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1" t="s">
        <v>45</v>
      </c>
      <c r="B79" s="1"/>
      <c r="C79" s="1"/>
      <c r="D79" s="1"/>
      <c r="E79" s="1">
        <f>SUM($E$75:$E$78)</f>
        <v>0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11" t="s">
        <v>32</v>
      </c>
      <c r="B81" s="11"/>
      <c r="C81" s="11"/>
      <c r="D81" s="11"/>
      <c r="E81" s="11">
        <f>$E$70+$E$72+$E$79</f>
        <v>0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2.1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6.25" x14ac:dyDescent="0.4">
      <c r="A86" s="207" t="s">
        <v>3315</v>
      </c>
      <c r="B86" s="208"/>
      <c r="C86" s="208"/>
      <c r="D86" s="208"/>
      <c r="E86" s="208"/>
      <c r="F86" s="208"/>
      <c r="G86" s="208"/>
      <c r="H86" s="208"/>
      <c r="I86" s="20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32"/>
      <c r="B87" s="32"/>
      <c r="C87" s="32"/>
      <c r="D87" s="213" t="s">
        <v>5598</v>
      </c>
      <c r="E87" s="214"/>
      <c r="F87" s="214"/>
      <c r="G87" s="215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30" x14ac:dyDescent="0.25">
      <c r="A88" s="28" t="s">
        <v>0</v>
      </c>
      <c r="B88" s="28" t="s">
        <v>28</v>
      </c>
      <c r="C88" s="28" t="s">
        <v>17125</v>
      </c>
      <c r="D88" s="29" t="s">
        <v>37</v>
      </c>
      <c r="E88" s="28" t="s">
        <v>38</v>
      </c>
      <c r="F88" s="28" t="s">
        <v>27</v>
      </c>
      <c r="G88" s="30" t="s">
        <v>3316</v>
      </c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t="str">
        <f>A12</f>
        <v>Velg valgdistrikt</v>
      </c>
      <c r="C89">
        <f>C12</f>
        <v>0</v>
      </c>
      <c r="D89" s="72"/>
      <c r="E89">
        <f>D49</f>
        <v>0</v>
      </c>
      <c r="F89">
        <f>D89+E89</f>
        <v>0</v>
      </c>
      <c r="G89" s="13">
        <f>F89-C89</f>
        <v>0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>
        <f t="shared" ref="A90:A109" si="2">A13</f>
        <v>0</v>
      </c>
      <c r="C90">
        <f t="shared" ref="C90:C109" si="3">C13</f>
        <v>0</v>
      </c>
      <c r="D90" s="72"/>
      <c r="E90">
        <f t="shared" ref="E90:E109" si="4">D50</f>
        <v>0</v>
      </c>
      <c r="F90">
        <f t="shared" ref="F90:F109" si="5">D90+E90</f>
        <v>0</v>
      </c>
      <c r="G90" s="13">
        <f t="shared" ref="G90:G111" si="6">F90-C90</f>
        <v>0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>
        <f t="shared" si="2"/>
        <v>0</v>
      </c>
      <c r="C91">
        <f t="shared" si="3"/>
        <v>0</v>
      </c>
      <c r="D91" s="72"/>
      <c r="E91">
        <f t="shared" si="4"/>
        <v>0</v>
      </c>
      <c r="F91">
        <f t="shared" si="5"/>
        <v>0</v>
      </c>
      <c r="G91" s="13">
        <f t="shared" si="6"/>
        <v>0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>
        <f t="shared" si="2"/>
        <v>0</v>
      </c>
      <c r="C92">
        <f t="shared" si="3"/>
        <v>0</v>
      </c>
      <c r="D92" s="72"/>
      <c r="E92">
        <f t="shared" si="4"/>
        <v>0</v>
      </c>
      <c r="F92">
        <f t="shared" si="5"/>
        <v>0</v>
      </c>
      <c r="G92" s="13">
        <f t="shared" si="6"/>
        <v>0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>
        <f t="shared" si="2"/>
        <v>0</v>
      </c>
      <c r="C93">
        <f t="shared" si="3"/>
        <v>0</v>
      </c>
      <c r="D93" s="72"/>
      <c r="E93">
        <f t="shared" si="4"/>
        <v>0</v>
      </c>
      <c r="F93">
        <f t="shared" si="5"/>
        <v>0</v>
      </c>
      <c r="G93" s="13">
        <f t="shared" si="6"/>
        <v>0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>
        <f t="shared" si="2"/>
        <v>0</v>
      </c>
      <c r="C94">
        <f t="shared" si="3"/>
        <v>0</v>
      </c>
      <c r="D94" s="72"/>
      <c r="E94">
        <f t="shared" si="4"/>
        <v>0</v>
      </c>
      <c r="F94">
        <f t="shared" si="5"/>
        <v>0</v>
      </c>
      <c r="G94" s="13">
        <f t="shared" si="6"/>
        <v>0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>
        <f t="shared" si="2"/>
        <v>0</v>
      </c>
      <c r="C95">
        <f t="shared" si="3"/>
        <v>0</v>
      </c>
      <c r="D95" s="72"/>
      <c r="E95">
        <f t="shared" si="4"/>
        <v>0</v>
      </c>
      <c r="F95">
        <f t="shared" si="5"/>
        <v>0</v>
      </c>
      <c r="G95" s="13">
        <f t="shared" si="6"/>
        <v>0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>
        <f t="shared" si="2"/>
        <v>0</v>
      </c>
      <c r="C96">
        <f t="shared" si="3"/>
        <v>0</v>
      </c>
      <c r="D96" s="72"/>
      <c r="E96">
        <f t="shared" si="4"/>
        <v>0</v>
      </c>
      <c r="F96">
        <f t="shared" si="5"/>
        <v>0</v>
      </c>
      <c r="G96" s="13">
        <f t="shared" si="6"/>
        <v>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>
        <f t="shared" si="2"/>
        <v>0</v>
      </c>
      <c r="C97">
        <f t="shared" si="3"/>
        <v>0</v>
      </c>
      <c r="D97" s="72"/>
      <c r="E97">
        <f t="shared" si="4"/>
        <v>0</v>
      </c>
      <c r="F97">
        <f t="shared" si="5"/>
        <v>0</v>
      </c>
      <c r="G97" s="13">
        <f t="shared" si="6"/>
        <v>0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>
        <f t="shared" si="2"/>
        <v>0</v>
      </c>
      <c r="C98">
        <f t="shared" si="3"/>
        <v>0</v>
      </c>
      <c r="D98" s="72"/>
      <c r="E98">
        <f t="shared" si="4"/>
        <v>0</v>
      </c>
      <c r="F98">
        <f t="shared" si="5"/>
        <v>0</v>
      </c>
      <c r="G98" s="13">
        <f t="shared" si="6"/>
        <v>0</v>
      </c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>
        <f t="shared" si="2"/>
        <v>0</v>
      </c>
      <c r="C99">
        <f t="shared" si="3"/>
        <v>0</v>
      </c>
      <c r="D99" s="72"/>
      <c r="E99">
        <f t="shared" si="4"/>
        <v>0</v>
      </c>
      <c r="F99">
        <f t="shared" si="5"/>
        <v>0</v>
      </c>
      <c r="G99" s="13">
        <f t="shared" si="6"/>
        <v>0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>
        <f t="shared" si="2"/>
        <v>0</v>
      </c>
      <c r="C100">
        <f t="shared" si="3"/>
        <v>0</v>
      </c>
      <c r="D100" s="72"/>
      <c r="E100">
        <f t="shared" si="4"/>
        <v>0</v>
      </c>
      <c r="F100">
        <f t="shared" si="5"/>
        <v>0</v>
      </c>
      <c r="G100" s="13">
        <f t="shared" si="6"/>
        <v>0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>
        <f t="shared" si="2"/>
        <v>0</v>
      </c>
      <c r="C101">
        <f t="shared" si="3"/>
        <v>0</v>
      </c>
      <c r="D101" s="72"/>
      <c r="E101">
        <f t="shared" si="4"/>
        <v>0</v>
      </c>
      <c r="F101">
        <f t="shared" si="5"/>
        <v>0</v>
      </c>
      <c r="G101" s="13">
        <f>F101-C101</f>
        <v>0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>
        <f t="shared" si="2"/>
        <v>0</v>
      </c>
      <c r="C102">
        <f t="shared" si="3"/>
        <v>0</v>
      </c>
      <c r="D102" s="72"/>
      <c r="E102">
        <f t="shared" si="4"/>
        <v>0</v>
      </c>
      <c r="F102">
        <f t="shared" si="5"/>
        <v>0</v>
      </c>
      <c r="G102" s="13">
        <f t="shared" si="6"/>
        <v>0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>
        <f t="shared" si="2"/>
        <v>0</v>
      </c>
      <c r="C103">
        <f t="shared" si="3"/>
        <v>0</v>
      </c>
      <c r="D103" s="72"/>
      <c r="E103">
        <f t="shared" si="4"/>
        <v>0</v>
      </c>
      <c r="F103">
        <f t="shared" si="5"/>
        <v>0</v>
      </c>
      <c r="G103" s="13">
        <f t="shared" si="6"/>
        <v>0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>
        <f t="shared" si="2"/>
        <v>0</v>
      </c>
      <c r="C104">
        <f t="shared" si="3"/>
        <v>0</v>
      </c>
      <c r="D104" s="72"/>
      <c r="E104">
        <f t="shared" si="4"/>
        <v>0</v>
      </c>
      <c r="F104">
        <f t="shared" si="5"/>
        <v>0</v>
      </c>
      <c r="G104" s="13">
        <f t="shared" si="6"/>
        <v>0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>
        <f t="shared" si="2"/>
        <v>0</v>
      </c>
      <c r="C105">
        <f t="shared" si="3"/>
        <v>0</v>
      </c>
      <c r="D105" s="72"/>
      <c r="E105">
        <f t="shared" si="4"/>
        <v>0</v>
      </c>
      <c r="F105">
        <f t="shared" si="5"/>
        <v>0</v>
      </c>
      <c r="G105" s="13">
        <f t="shared" si="6"/>
        <v>0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>
        <f t="shared" si="2"/>
        <v>0</v>
      </c>
      <c r="C106">
        <f t="shared" si="3"/>
        <v>0</v>
      </c>
      <c r="D106" s="72"/>
      <c r="E106">
        <f t="shared" si="4"/>
        <v>0</v>
      </c>
      <c r="F106">
        <f t="shared" si="5"/>
        <v>0</v>
      </c>
      <c r="G106" s="13">
        <f t="shared" si="6"/>
        <v>0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>
        <f t="shared" si="2"/>
        <v>0</v>
      </c>
      <c r="C107">
        <f t="shared" si="3"/>
        <v>0</v>
      </c>
      <c r="D107" s="72"/>
      <c r="E107">
        <f t="shared" si="4"/>
        <v>0</v>
      </c>
      <c r="F107">
        <f t="shared" si="5"/>
        <v>0</v>
      </c>
      <c r="G107" s="13">
        <f t="shared" si="6"/>
        <v>0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>
        <f t="shared" si="2"/>
        <v>0</v>
      </c>
      <c r="C108">
        <f t="shared" si="3"/>
        <v>0</v>
      </c>
      <c r="D108" s="72"/>
      <c r="E108">
        <f t="shared" si="4"/>
        <v>0</v>
      </c>
      <c r="F108">
        <f t="shared" si="5"/>
        <v>0</v>
      </c>
      <c r="G108" s="13">
        <f t="shared" si="6"/>
        <v>0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>
        <f t="shared" si="2"/>
        <v>0</v>
      </c>
      <c r="C109">
        <f t="shared" si="3"/>
        <v>0</v>
      </c>
      <c r="D109" s="72"/>
      <c r="E109">
        <f t="shared" si="4"/>
        <v>0</v>
      </c>
      <c r="F109">
        <f t="shared" si="5"/>
        <v>0</v>
      </c>
      <c r="G109" s="13">
        <f t="shared" si="6"/>
        <v>0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D110" s="72"/>
      <c r="G110" s="13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10" t="s">
        <v>39</v>
      </c>
      <c r="B111" s="10"/>
      <c r="C111" s="10">
        <f>C33</f>
        <v>0</v>
      </c>
      <c r="D111" s="73"/>
      <c r="E111" s="10"/>
      <c r="F111" s="10">
        <f>E72</f>
        <v>0</v>
      </c>
      <c r="G111" s="15">
        <f t="shared" si="6"/>
        <v>0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D112" s="72"/>
      <c r="G112" s="13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1" t="s">
        <v>40</v>
      </c>
      <c r="C113" s="75"/>
      <c r="D113" s="72"/>
      <c r="G113" s="13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t="s">
        <v>41</v>
      </c>
      <c r="C114" s="75"/>
      <c r="D114" s="72"/>
      <c r="F114">
        <f>E75</f>
        <v>0</v>
      </c>
      <c r="G114" s="13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t="s">
        <v>42</v>
      </c>
      <c r="C115" s="75"/>
      <c r="D115" s="72"/>
      <c r="F115">
        <f>E76</f>
        <v>0</v>
      </c>
      <c r="G115" s="13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t="s">
        <v>43</v>
      </c>
      <c r="C116" s="75"/>
      <c r="D116" s="72"/>
      <c r="F116">
        <f>E77</f>
        <v>0</v>
      </c>
      <c r="G116" s="13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t="s">
        <v>44</v>
      </c>
      <c r="C117" s="75"/>
      <c r="D117" s="72"/>
      <c r="F117">
        <f>E78</f>
        <v>0</v>
      </c>
      <c r="G117" s="13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11" t="s">
        <v>45</v>
      </c>
      <c r="B118" s="10"/>
      <c r="C118" s="76"/>
      <c r="D118" s="73"/>
      <c r="E118" s="10"/>
      <c r="F118" s="10">
        <f>SUM(F114:F117)</f>
        <v>0</v>
      </c>
      <c r="G118" s="15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D119" s="72"/>
      <c r="G119" s="13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thickBot="1" x14ac:dyDescent="0.3">
      <c r="A120" s="1" t="s">
        <v>32</v>
      </c>
      <c r="C120">
        <f>SUM(C89:C111)</f>
        <v>0</v>
      </c>
      <c r="D120" s="74"/>
      <c r="E120" s="16"/>
      <c r="F120" s="16">
        <f>SUM(F89:F109,F111,F118)</f>
        <v>0</v>
      </c>
      <c r="G120" s="17">
        <f>F120-C120</f>
        <v>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3.25" x14ac:dyDescent="0.35">
      <c r="A122" s="195" t="s">
        <v>17140</v>
      </c>
      <c r="B122" s="195"/>
      <c r="C122" s="195"/>
      <c r="D122" s="9"/>
      <c r="E122" s="195" t="s">
        <v>3314</v>
      </c>
      <c r="F122" s="195"/>
      <c r="G122" s="195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43.5" customHeight="1" x14ac:dyDescent="0.25">
      <c r="A123" s="196">
        <f>A42</f>
        <v>0</v>
      </c>
      <c r="B123" s="197"/>
      <c r="C123" s="198"/>
      <c r="D123" s="9"/>
      <c r="E123" s="98"/>
      <c r="F123" s="99"/>
      <c r="G123" s="99"/>
      <c r="H123" s="99"/>
      <c r="I123" s="9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1" x14ac:dyDescent="0.35">
      <c r="A124" s="9"/>
      <c r="B124" s="9"/>
      <c r="C124" s="9"/>
      <c r="D124" s="9"/>
      <c r="E124" s="175" t="s">
        <v>3374</v>
      </c>
      <c r="F124" s="175"/>
      <c r="G124" s="175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1" x14ac:dyDescent="0.35">
      <c r="A125" s="9"/>
      <c r="B125" s="9"/>
      <c r="C125" s="9"/>
      <c r="D125" s="9"/>
      <c r="E125" s="9"/>
      <c r="F125" s="132"/>
      <c r="G125" s="132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1" customHeight="1" x14ac:dyDescent="0.35">
      <c r="A126" s="9"/>
      <c r="B126" s="9"/>
      <c r="C126" s="9"/>
      <c r="D126" s="9"/>
      <c r="E126" s="187" t="s">
        <v>17161</v>
      </c>
      <c r="F126" s="188"/>
      <c r="G126" s="18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1.75" thickBot="1" x14ac:dyDescent="0.4">
      <c r="A127" s="9"/>
      <c r="B127" s="9"/>
      <c r="C127" s="9"/>
      <c r="D127" s="9"/>
      <c r="E127" s="9"/>
      <c r="F127" s="132"/>
      <c r="G127" s="132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2.5" thickTop="1" thickBot="1" x14ac:dyDescent="0.3">
      <c r="A128" s="31" t="s">
        <v>17128</v>
      </c>
      <c r="B128" s="169" t="s">
        <v>17141</v>
      </c>
      <c r="C128" s="170"/>
      <c r="D128" s="170"/>
      <c r="E128" s="170"/>
      <c r="F128" s="17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thickTop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</sheetData>
  <mergeCells count="15">
    <mergeCell ref="B128:F128"/>
    <mergeCell ref="E124:G124"/>
    <mergeCell ref="A123:C123"/>
    <mergeCell ref="B1:F1"/>
    <mergeCell ref="G1:I1"/>
    <mergeCell ref="A47:E47"/>
    <mergeCell ref="A42:C42"/>
    <mergeCell ref="A43:C43"/>
    <mergeCell ref="A46:I46"/>
    <mergeCell ref="A2:I2"/>
    <mergeCell ref="D87:G87"/>
    <mergeCell ref="A86:I86"/>
    <mergeCell ref="E126:G126"/>
    <mergeCell ref="A122:C122"/>
    <mergeCell ref="E122:G122"/>
  </mergeCells>
  <phoneticPr fontId="8" type="noConversion"/>
  <conditionalFormatting sqref="A41">
    <cfRule type="expression" dxfId="18" priority="14">
      <formula>$C$40&lt;&gt;0</formula>
    </cfRule>
  </conditionalFormatting>
  <conditionalFormatting sqref="A43">
    <cfRule type="expression" dxfId="17" priority="15">
      <formula>$C$40&lt;&gt;0</formula>
    </cfRule>
  </conditionalFormatting>
  <conditionalFormatting sqref="A12:C40">
    <cfRule type="expression" dxfId="16" priority="6">
      <formula>$A12=0</formula>
    </cfRule>
  </conditionalFormatting>
  <conditionalFormatting sqref="A89:G120">
    <cfRule type="expression" dxfId="15" priority="8">
      <formula>$A89=0</formula>
    </cfRule>
  </conditionalFormatting>
  <conditionalFormatting sqref="D49:D66">
    <cfRule type="expression" dxfId="14" priority="5">
      <formula>$A49=0</formula>
    </cfRule>
  </conditionalFormatting>
  <conditionalFormatting sqref="E72">
    <cfRule type="expression" dxfId="13" priority="4">
      <formula>$A72=0</formula>
    </cfRule>
  </conditionalFormatting>
  <conditionalFormatting sqref="E122">
    <cfRule type="expression" dxfId="12" priority="13">
      <formula>$C$40&lt;&gt;0</formula>
    </cfRule>
  </conditionalFormatting>
  <conditionalFormatting sqref="E124">
    <cfRule type="expression" dxfId="11" priority="12">
      <formula>$G$120&lt;&gt;0</formula>
    </cfRule>
  </conditionalFormatting>
  <conditionalFormatting sqref="E126:G126">
    <cfRule type="containsText" dxfId="10" priority="1" operator="containsText" text="Ikke godkjent">
      <formula>NOT(ISERROR(SEARCH("Ikke godkjent",E126)))</formula>
    </cfRule>
    <cfRule type="containsText" dxfId="9" priority="2" operator="containsText" text="Godkjent og ferdig">
      <formula>NOT(ISERROR(SEARCH("Godkjent og ferdig",E126)))</formula>
    </cfRule>
  </conditionalFormatting>
  <dataValidations count="1">
    <dataValidation type="list" allowBlank="1" showInputMessage="1" showErrorMessage="1" sqref="E126:G126" xr:uid="{4B128C57-C3EA-4BA3-9E02-5FAB190DE65B}">
      <formula1>"Velg status her,Godkjent og ferdig"</formula1>
    </dataValidation>
  </dataValidations>
  <hyperlinks>
    <hyperlink ref="A128" location="Forside!A1" display="TILBAKE TIL FORSIDEN" xr:uid="{A4774AF7-9E70-4209-9B73-E2456B050AB7}"/>
    <hyperlink ref="B128:F128" location="'Administrer opptellinger'!A1" display="TIL ADMINISTRER OPPTELLINGER" xr:uid="{3F8B1A9A-BCCA-482C-80CB-BEEDABE60E73}"/>
    <hyperlink ref="A1" location="Forside!A1" display="TILBAKE TIL FORSIDEN" xr:uid="{9C92D54F-C38F-46D6-9EFA-51681473B932}"/>
    <hyperlink ref="B1:F1" location="'Administrer opptellinger'!A1" display="TIL ADMINISTRER OPPTELLINGER" xr:uid="{5D82017B-DB32-487A-A445-8BB04D5D5621}"/>
  </hyperlink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6FF4-4604-4971-8F93-DB3BD7CBA43D}">
  <sheetPr codeName="Ark19">
    <tabColor theme="4" tint="0.39997558519241921"/>
  </sheetPr>
  <dimension ref="A1:Z141"/>
  <sheetViews>
    <sheetView workbookViewId="0"/>
  </sheetViews>
  <sheetFormatPr baseColWidth="10" defaultRowHeight="15" x14ac:dyDescent="0.25"/>
  <cols>
    <col min="1" max="1" width="30.7109375" customWidth="1"/>
    <col min="2" max="2" width="11.85546875" bestFit="1" customWidth="1"/>
    <col min="3" max="3" width="11.5703125" customWidth="1"/>
    <col min="4" max="4" width="11.42578125" customWidth="1"/>
    <col min="5" max="5" width="9.5703125" customWidth="1"/>
    <col min="6" max="6" width="7.7109375" customWidth="1"/>
    <col min="7" max="7" width="18.42578125" customWidth="1"/>
    <col min="8" max="8" width="9.85546875" bestFit="1" customWidth="1"/>
    <col min="9" max="9" width="10.85546875" bestFit="1" customWidth="1"/>
    <col min="10" max="10" width="8.7109375" bestFit="1" customWidth="1"/>
    <col min="11" max="11" width="11.42578125" customWidth="1"/>
    <col min="12" max="12" width="4.28515625" customWidth="1"/>
  </cols>
  <sheetData>
    <row r="1" spans="1:26" ht="22.5" thickTop="1" thickBot="1" x14ac:dyDescent="0.4">
      <c r="A1" s="31" t="s">
        <v>17142</v>
      </c>
      <c r="B1" s="169" t="s">
        <v>17141</v>
      </c>
      <c r="C1" s="170"/>
      <c r="D1" s="170"/>
      <c r="E1" s="170"/>
      <c r="F1" s="171"/>
      <c r="G1" s="210" t="str">
        <f>"Valgt kommune: "&amp;Forside!C5</f>
        <v xml:space="preserve">Valgt kommune: </v>
      </c>
      <c r="H1" s="211"/>
      <c r="I1" s="212"/>
      <c r="J1" s="101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9.25" thickTop="1" x14ac:dyDescent="0.45">
      <c r="A2" s="216" t="e">
        <f>"Første opptelling av forhåndsstemmer fra '"&amp;'Administrer opptellinger'!#REF!&amp;"'"</f>
        <v>#REF!</v>
      </c>
      <c r="B2" s="217"/>
      <c r="C2" s="217"/>
      <c r="D2" s="217"/>
      <c r="E2" s="217"/>
      <c r="F2" s="217"/>
      <c r="G2" s="217"/>
      <c r="H2" s="217"/>
      <c r="I2" s="21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5" customHeight="1" x14ac:dyDescent="0.25">
      <c r="A3" s="2"/>
      <c r="B3" s="2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56" t="s">
        <v>26</v>
      </c>
      <c r="B4" s="5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thickBot="1" x14ac:dyDescent="0.3">
      <c r="A5" s="25" t="s">
        <v>27</v>
      </c>
      <c r="B5" s="26">
        <f>B4</f>
        <v>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4" t="s">
        <v>31</v>
      </c>
      <c r="B7" s="3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1" t="s">
        <v>17126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thickBot="1" x14ac:dyDescent="0.3">
      <c r="A11" s="18" t="s">
        <v>0</v>
      </c>
      <c r="B11" s="19"/>
      <c r="C11" s="20" t="s">
        <v>29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1" t="str">
        <f>Forside!F5</f>
        <v>Velg valgdistrikt</v>
      </c>
      <c r="B12" s="22"/>
      <c r="C12" s="3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12">
        <f>Forside!F6</f>
        <v>0</v>
      </c>
      <c r="C13" s="3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12">
        <f>Forside!F7</f>
        <v>0</v>
      </c>
      <c r="C14" s="36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12">
        <f>Forside!F8</f>
        <v>0</v>
      </c>
      <c r="C15" s="3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12">
        <f>Forside!F9</f>
        <v>0</v>
      </c>
      <c r="C16" s="3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12">
        <f>Forside!F10</f>
        <v>0</v>
      </c>
      <c r="C17" s="3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12">
        <f>Forside!F11</f>
        <v>0</v>
      </c>
      <c r="C18" s="3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12">
        <f>Forside!F12</f>
        <v>0</v>
      </c>
      <c r="C19" s="3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12">
        <f>Forside!F13</f>
        <v>0</v>
      </c>
      <c r="C20" s="3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12">
        <f>Forside!F14</f>
        <v>0</v>
      </c>
      <c r="C21" s="3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12">
        <f>Forside!F15</f>
        <v>0</v>
      </c>
      <c r="C22" s="3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12">
        <f>Forside!F16</f>
        <v>0</v>
      </c>
      <c r="C23" s="36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12">
        <f>Forside!F17</f>
        <v>0</v>
      </c>
      <c r="C24" s="36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12">
        <f>Forside!F18</f>
        <v>0</v>
      </c>
      <c r="C25" s="36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12">
        <f>Forside!F19</f>
        <v>0</v>
      </c>
      <c r="C26" s="36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12">
        <f>Forside!F20</f>
        <v>0</v>
      </c>
      <c r="C27" s="36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12">
        <f>Forside!F21</f>
        <v>0</v>
      </c>
      <c r="C28" s="36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12">
        <f>Forside!F22</f>
        <v>0</v>
      </c>
      <c r="C29" s="36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12">
        <f>Forside!F23</f>
        <v>0</v>
      </c>
      <c r="C30" s="3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12">
        <f>Forside!F24</f>
        <v>0</v>
      </c>
      <c r="C31" s="3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12">
        <f>Forside!F25</f>
        <v>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62" t="s">
        <v>30</v>
      </c>
      <c r="B33" s="63"/>
      <c r="C33" s="64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C34" s="23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65" t="s">
        <v>17123</v>
      </c>
      <c r="B35" s="63"/>
      <c r="C35" s="67">
        <f>SUM(C12:C33)</f>
        <v>0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66"/>
      <c r="C36" s="23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thickBot="1" x14ac:dyDescent="0.3">
      <c r="A37" s="68" t="s">
        <v>17124</v>
      </c>
      <c r="B37" s="69"/>
      <c r="C37" s="70">
        <f>C35+B7</f>
        <v>0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3"/>
      <c r="B38" s="3"/>
      <c r="C38" s="3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" t="s">
        <v>33</v>
      </c>
      <c r="B39" s="2" t="s">
        <v>34</v>
      </c>
      <c r="C39" s="2" t="s">
        <v>35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10">
        <f>B5</f>
        <v>0</v>
      </c>
      <c r="B40" s="10">
        <f>C37</f>
        <v>0</v>
      </c>
      <c r="C40" s="33">
        <f>A40-B40</f>
        <v>0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3.25" x14ac:dyDescent="0.35">
      <c r="A41" s="55" t="s">
        <v>3314</v>
      </c>
      <c r="B41" s="3"/>
      <c r="C41" s="3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43.5" customHeight="1" x14ac:dyDescent="0.25">
      <c r="A42" s="184"/>
      <c r="B42" s="185"/>
      <c r="C42" s="186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1" x14ac:dyDescent="0.35">
      <c r="A43" s="175" t="s">
        <v>3374</v>
      </c>
      <c r="B43" s="175"/>
      <c r="C43" s="175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26.25" x14ac:dyDescent="0.4">
      <c r="A46" s="207" t="e">
        <f>"Andre opptelling av forhåndsstemmer fra '"&amp;'Administrer opptellinger'!#REF!&amp;"'"</f>
        <v>#REF!</v>
      </c>
      <c r="B46" s="208"/>
      <c r="C46" s="208"/>
      <c r="D46" s="208"/>
      <c r="E46" s="208"/>
      <c r="F46" s="208"/>
      <c r="G46" s="208"/>
      <c r="H46" s="208"/>
      <c r="I46" s="20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191" t="s">
        <v>36</v>
      </c>
      <c r="B47" s="191"/>
      <c r="C47" s="191"/>
      <c r="D47" s="191"/>
      <c r="E47" s="191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thickBot="1" x14ac:dyDescent="0.3">
      <c r="A48" s="2" t="s">
        <v>0</v>
      </c>
      <c r="B48" s="2"/>
      <c r="C48" s="2" t="s">
        <v>37</v>
      </c>
      <c r="D48" s="2" t="s">
        <v>38</v>
      </c>
      <c r="E48" s="2" t="s">
        <v>27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t="str">
        <f t="shared" ref="A49:A68" si="0">$A12</f>
        <v>Velg valgdistrikt</v>
      </c>
      <c r="C49" s="71"/>
      <c r="D49" s="34"/>
      <c r="E49">
        <f t="shared" ref="E49:E68" si="1">SUM(C49:D49)</f>
        <v>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>
        <f t="shared" si="0"/>
        <v>0</v>
      </c>
      <c r="C50" s="71"/>
      <c r="D50" s="36"/>
      <c r="E50">
        <f t="shared" si="1"/>
        <v>0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>
        <f t="shared" si="0"/>
        <v>0</v>
      </c>
      <c r="C51" s="71"/>
      <c r="D51" s="36"/>
      <c r="E51">
        <f t="shared" si="1"/>
        <v>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>
        <f t="shared" si="0"/>
        <v>0</v>
      </c>
      <c r="C52" s="71"/>
      <c r="D52" s="36"/>
      <c r="E52">
        <f t="shared" si="1"/>
        <v>0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>
        <f t="shared" si="0"/>
        <v>0</v>
      </c>
      <c r="C53" s="71"/>
      <c r="D53" s="36"/>
      <c r="E53">
        <f t="shared" si="1"/>
        <v>0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>
        <f t="shared" si="0"/>
        <v>0</v>
      </c>
      <c r="C54" s="71"/>
      <c r="D54" s="36"/>
      <c r="E54">
        <f t="shared" si="1"/>
        <v>0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>
        <f t="shared" si="0"/>
        <v>0</v>
      </c>
      <c r="C55" s="71"/>
      <c r="D55" s="36"/>
      <c r="E55">
        <f t="shared" si="1"/>
        <v>0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>
        <f t="shared" si="0"/>
        <v>0</v>
      </c>
      <c r="C56" s="71"/>
      <c r="D56" s="36"/>
      <c r="E56">
        <f t="shared" si="1"/>
        <v>0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>
        <f t="shared" si="0"/>
        <v>0</v>
      </c>
      <c r="C57" s="71"/>
      <c r="D57" s="36"/>
      <c r="E57">
        <f t="shared" si="1"/>
        <v>0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>
        <f t="shared" si="0"/>
        <v>0</v>
      </c>
      <c r="C58" s="71"/>
      <c r="D58" s="36"/>
      <c r="E58">
        <f t="shared" si="1"/>
        <v>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>
        <f t="shared" si="0"/>
        <v>0</v>
      </c>
      <c r="C59" s="71"/>
      <c r="D59" s="36"/>
      <c r="E59">
        <f t="shared" si="1"/>
        <v>0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>
        <f t="shared" si="0"/>
        <v>0</v>
      </c>
      <c r="C60" s="71"/>
      <c r="D60" s="36"/>
      <c r="E60">
        <f t="shared" si="1"/>
        <v>0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>
        <f t="shared" si="0"/>
        <v>0</v>
      </c>
      <c r="C61" s="71"/>
      <c r="D61" s="36"/>
      <c r="E61">
        <f t="shared" si="1"/>
        <v>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>
        <f t="shared" si="0"/>
        <v>0</v>
      </c>
      <c r="C62" s="71"/>
      <c r="D62" s="36"/>
      <c r="E62">
        <f t="shared" si="1"/>
        <v>0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>
        <f t="shared" si="0"/>
        <v>0</v>
      </c>
      <c r="C63" s="71"/>
      <c r="D63" s="36"/>
      <c r="E63">
        <f t="shared" si="1"/>
        <v>0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>
        <f t="shared" si="0"/>
        <v>0</v>
      </c>
      <c r="C64" s="71"/>
      <c r="D64" s="36"/>
      <c r="E64">
        <f t="shared" si="1"/>
        <v>0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>
        <f t="shared" si="0"/>
        <v>0</v>
      </c>
      <c r="C65" s="71"/>
      <c r="D65" s="36"/>
      <c r="E65">
        <f t="shared" si="1"/>
        <v>0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>
        <f t="shared" si="0"/>
        <v>0</v>
      </c>
      <c r="C66" s="71"/>
      <c r="D66" s="36"/>
      <c r="E66">
        <f t="shared" si="1"/>
        <v>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>
        <f t="shared" si="0"/>
        <v>0</v>
      </c>
      <c r="C67" s="71"/>
      <c r="D67" s="37"/>
      <c r="E67">
        <f t="shared" si="1"/>
        <v>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>
        <f t="shared" si="0"/>
        <v>0</v>
      </c>
      <c r="C68" s="71"/>
      <c r="D68" s="37"/>
      <c r="E68">
        <f t="shared" si="1"/>
        <v>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1" t="s">
        <v>17127</v>
      </c>
      <c r="B70" s="1"/>
      <c r="C70" s="1">
        <f>SUM($C$49:$C$69)</f>
        <v>0</v>
      </c>
      <c r="D70" s="1">
        <f>SUM($D$49:$D$69)</f>
        <v>0</v>
      </c>
      <c r="E70" s="1">
        <f>SUM($E$49:$E$69)</f>
        <v>0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t="s">
        <v>39</v>
      </c>
      <c r="E72" s="37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1" t="s">
        <v>40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t="s">
        <v>41</v>
      </c>
      <c r="E75" s="37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t="s">
        <v>42</v>
      </c>
      <c r="E76" s="37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t="s">
        <v>43</v>
      </c>
      <c r="E77" s="37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t="s">
        <v>44</v>
      </c>
      <c r="E78" s="37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1" t="s">
        <v>45</v>
      </c>
      <c r="B79" s="1"/>
      <c r="C79" s="1"/>
      <c r="D79" s="1"/>
      <c r="E79" s="1">
        <f>SUM($E$75:$E$78)</f>
        <v>0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11" t="s">
        <v>32</v>
      </c>
      <c r="B81" s="11"/>
      <c r="C81" s="11"/>
      <c r="D81" s="11"/>
      <c r="E81" s="11">
        <f>$E$70+$E$72+$E$79</f>
        <v>0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22.1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26.25" x14ac:dyDescent="0.4">
      <c r="A86" s="207" t="s">
        <v>3315</v>
      </c>
      <c r="B86" s="208"/>
      <c r="C86" s="208"/>
      <c r="D86" s="208"/>
      <c r="E86" s="208"/>
      <c r="F86" s="208"/>
      <c r="G86" s="208"/>
      <c r="H86" s="208"/>
      <c r="I86" s="20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32"/>
      <c r="B87" s="32"/>
      <c r="C87" s="32"/>
      <c r="D87" s="213" t="s">
        <v>5598</v>
      </c>
      <c r="E87" s="214"/>
      <c r="F87" s="214"/>
      <c r="G87" s="215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30" x14ac:dyDescent="0.25">
      <c r="A88" s="28" t="s">
        <v>0</v>
      </c>
      <c r="B88" s="28" t="s">
        <v>28</v>
      </c>
      <c r="C88" s="28" t="s">
        <v>17125</v>
      </c>
      <c r="D88" s="29" t="s">
        <v>37</v>
      </c>
      <c r="E88" s="28" t="s">
        <v>38</v>
      </c>
      <c r="F88" s="28" t="s">
        <v>27</v>
      </c>
      <c r="G88" s="30" t="s">
        <v>3316</v>
      </c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t="str">
        <f>A12</f>
        <v>Velg valgdistrikt</v>
      </c>
      <c r="C89">
        <f>C12</f>
        <v>0</v>
      </c>
      <c r="D89" s="72"/>
      <c r="E89">
        <f>D49</f>
        <v>0</v>
      </c>
      <c r="F89">
        <f>D89+E89</f>
        <v>0</v>
      </c>
      <c r="G89" s="13">
        <f>F89-C89</f>
        <v>0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>
        <f t="shared" ref="A90:A109" si="2">A13</f>
        <v>0</v>
      </c>
      <c r="C90">
        <f t="shared" ref="C90:C109" si="3">C13</f>
        <v>0</v>
      </c>
      <c r="D90" s="72"/>
      <c r="E90">
        <f t="shared" ref="E90:E109" si="4">D50</f>
        <v>0</v>
      </c>
      <c r="F90">
        <f t="shared" ref="F90:F109" si="5">D90+E90</f>
        <v>0</v>
      </c>
      <c r="G90" s="13">
        <f t="shared" ref="G90:G111" si="6">F90-C90</f>
        <v>0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>
        <f t="shared" si="2"/>
        <v>0</v>
      </c>
      <c r="C91">
        <f t="shared" si="3"/>
        <v>0</v>
      </c>
      <c r="D91" s="72"/>
      <c r="E91">
        <f t="shared" si="4"/>
        <v>0</v>
      </c>
      <c r="F91">
        <f t="shared" si="5"/>
        <v>0</v>
      </c>
      <c r="G91" s="13">
        <f t="shared" si="6"/>
        <v>0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>
        <f t="shared" si="2"/>
        <v>0</v>
      </c>
      <c r="C92">
        <f t="shared" si="3"/>
        <v>0</v>
      </c>
      <c r="D92" s="72"/>
      <c r="E92">
        <f t="shared" si="4"/>
        <v>0</v>
      </c>
      <c r="F92">
        <f t="shared" si="5"/>
        <v>0</v>
      </c>
      <c r="G92" s="13">
        <f t="shared" si="6"/>
        <v>0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>
        <f t="shared" si="2"/>
        <v>0</v>
      </c>
      <c r="C93">
        <f t="shared" si="3"/>
        <v>0</v>
      </c>
      <c r="D93" s="72"/>
      <c r="E93">
        <f t="shared" si="4"/>
        <v>0</v>
      </c>
      <c r="F93">
        <f t="shared" si="5"/>
        <v>0</v>
      </c>
      <c r="G93" s="13">
        <f t="shared" si="6"/>
        <v>0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>
        <f t="shared" si="2"/>
        <v>0</v>
      </c>
      <c r="C94">
        <f t="shared" si="3"/>
        <v>0</v>
      </c>
      <c r="D94" s="72"/>
      <c r="E94">
        <f t="shared" si="4"/>
        <v>0</v>
      </c>
      <c r="F94">
        <f t="shared" si="5"/>
        <v>0</v>
      </c>
      <c r="G94" s="13">
        <f t="shared" si="6"/>
        <v>0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>
        <f t="shared" si="2"/>
        <v>0</v>
      </c>
      <c r="C95">
        <f t="shared" si="3"/>
        <v>0</v>
      </c>
      <c r="D95" s="72"/>
      <c r="E95">
        <f t="shared" si="4"/>
        <v>0</v>
      </c>
      <c r="F95">
        <f t="shared" si="5"/>
        <v>0</v>
      </c>
      <c r="G95" s="13">
        <f t="shared" si="6"/>
        <v>0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>
        <f t="shared" si="2"/>
        <v>0</v>
      </c>
      <c r="C96">
        <f t="shared" si="3"/>
        <v>0</v>
      </c>
      <c r="D96" s="72"/>
      <c r="E96">
        <f t="shared" si="4"/>
        <v>0</v>
      </c>
      <c r="F96">
        <f t="shared" si="5"/>
        <v>0</v>
      </c>
      <c r="G96" s="13">
        <f t="shared" si="6"/>
        <v>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>
        <f t="shared" si="2"/>
        <v>0</v>
      </c>
      <c r="C97">
        <f t="shared" si="3"/>
        <v>0</v>
      </c>
      <c r="D97" s="72"/>
      <c r="E97">
        <f t="shared" si="4"/>
        <v>0</v>
      </c>
      <c r="F97">
        <f t="shared" si="5"/>
        <v>0</v>
      </c>
      <c r="G97" s="13">
        <f t="shared" si="6"/>
        <v>0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>
        <f t="shared" si="2"/>
        <v>0</v>
      </c>
      <c r="C98">
        <f t="shared" si="3"/>
        <v>0</v>
      </c>
      <c r="D98" s="72"/>
      <c r="E98">
        <f t="shared" si="4"/>
        <v>0</v>
      </c>
      <c r="F98">
        <f t="shared" si="5"/>
        <v>0</v>
      </c>
      <c r="G98" s="13">
        <f t="shared" si="6"/>
        <v>0</v>
      </c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>
        <f t="shared" si="2"/>
        <v>0</v>
      </c>
      <c r="C99">
        <f t="shared" si="3"/>
        <v>0</v>
      </c>
      <c r="D99" s="72"/>
      <c r="E99">
        <f t="shared" si="4"/>
        <v>0</v>
      </c>
      <c r="F99">
        <f t="shared" si="5"/>
        <v>0</v>
      </c>
      <c r="G99" s="13">
        <f t="shared" si="6"/>
        <v>0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>
        <f t="shared" si="2"/>
        <v>0</v>
      </c>
      <c r="C100">
        <f t="shared" si="3"/>
        <v>0</v>
      </c>
      <c r="D100" s="72"/>
      <c r="E100">
        <f t="shared" si="4"/>
        <v>0</v>
      </c>
      <c r="F100">
        <f t="shared" si="5"/>
        <v>0</v>
      </c>
      <c r="G100" s="13">
        <f t="shared" si="6"/>
        <v>0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>
        <f t="shared" si="2"/>
        <v>0</v>
      </c>
      <c r="C101">
        <f t="shared" si="3"/>
        <v>0</v>
      </c>
      <c r="D101" s="72"/>
      <c r="E101">
        <f t="shared" si="4"/>
        <v>0</v>
      </c>
      <c r="F101">
        <f t="shared" si="5"/>
        <v>0</v>
      </c>
      <c r="G101" s="13">
        <f>F101-C101</f>
        <v>0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>
        <f t="shared" si="2"/>
        <v>0</v>
      </c>
      <c r="C102">
        <f t="shared" si="3"/>
        <v>0</v>
      </c>
      <c r="D102" s="72"/>
      <c r="E102">
        <f t="shared" si="4"/>
        <v>0</v>
      </c>
      <c r="F102">
        <f t="shared" si="5"/>
        <v>0</v>
      </c>
      <c r="G102" s="13">
        <f t="shared" si="6"/>
        <v>0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>
        <f t="shared" si="2"/>
        <v>0</v>
      </c>
      <c r="C103">
        <f t="shared" si="3"/>
        <v>0</v>
      </c>
      <c r="D103" s="72"/>
      <c r="E103">
        <f t="shared" si="4"/>
        <v>0</v>
      </c>
      <c r="F103">
        <f t="shared" si="5"/>
        <v>0</v>
      </c>
      <c r="G103" s="13">
        <f t="shared" si="6"/>
        <v>0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>
        <f t="shared" si="2"/>
        <v>0</v>
      </c>
      <c r="C104">
        <f t="shared" si="3"/>
        <v>0</v>
      </c>
      <c r="D104" s="72"/>
      <c r="E104">
        <f t="shared" si="4"/>
        <v>0</v>
      </c>
      <c r="F104">
        <f t="shared" si="5"/>
        <v>0</v>
      </c>
      <c r="G104" s="13">
        <f t="shared" si="6"/>
        <v>0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>
        <f t="shared" si="2"/>
        <v>0</v>
      </c>
      <c r="C105">
        <f t="shared" si="3"/>
        <v>0</v>
      </c>
      <c r="D105" s="72"/>
      <c r="E105">
        <f t="shared" si="4"/>
        <v>0</v>
      </c>
      <c r="F105">
        <f t="shared" si="5"/>
        <v>0</v>
      </c>
      <c r="G105" s="13">
        <f t="shared" si="6"/>
        <v>0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>
        <f t="shared" si="2"/>
        <v>0</v>
      </c>
      <c r="C106">
        <f t="shared" si="3"/>
        <v>0</v>
      </c>
      <c r="D106" s="72"/>
      <c r="E106">
        <f t="shared" si="4"/>
        <v>0</v>
      </c>
      <c r="F106">
        <f t="shared" si="5"/>
        <v>0</v>
      </c>
      <c r="G106" s="13">
        <f t="shared" si="6"/>
        <v>0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>
        <f t="shared" si="2"/>
        <v>0</v>
      </c>
      <c r="C107">
        <f t="shared" si="3"/>
        <v>0</v>
      </c>
      <c r="D107" s="72"/>
      <c r="E107">
        <f t="shared" si="4"/>
        <v>0</v>
      </c>
      <c r="F107">
        <f t="shared" si="5"/>
        <v>0</v>
      </c>
      <c r="G107" s="13">
        <f t="shared" si="6"/>
        <v>0</v>
      </c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>
        <f t="shared" si="2"/>
        <v>0</v>
      </c>
      <c r="C108">
        <f t="shared" si="3"/>
        <v>0</v>
      </c>
      <c r="D108" s="72"/>
      <c r="E108">
        <f t="shared" si="4"/>
        <v>0</v>
      </c>
      <c r="F108">
        <f t="shared" si="5"/>
        <v>0</v>
      </c>
      <c r="G108" s="13">
        <f t="shared" si="6"/>
        <v>0</v>
      </c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>
        <f t="shared" si="2"/>
        <v>0</v>
      </c>
      <c r="C109">
        <f t="shared" si="3"/>
        <v>0</v>
      </c>
      <c r="D109" s="72"/>
      <c r="E109">
        <f t="shared" si="4"/>
        <v>0</v>
      </c>
      <c r="F109">
        <f t="shared" si="5"/>
        <v>0</v>
      </c>
      <c r="G109" s="13">
        <f t="shared" si="6"/>
        <v>0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D110" s="72"/>
      <c r="G110" s="13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10" t="s">
        <v>39</v>
      </c>
      <c r="B111" s="10"/>
      <c r="C111" s="10">
        <f>C33</f>
        <v>0</v>
      </c>
      <c r="D111" s="73"/>
      <c r="E111" s="10"/>
      <c r="F111" s="10">
        <f>E72</f>
        <v>0</v>
      </c>
      <c r="G111" s="15">
        <f t="shared" si="6"/>
        <v>0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D112" s="72"/>
      <c r="G112" s="13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1" t="s">
        <v>40</v>
      </c>
      <c r="C113" s="75"/>
      <c r="D113" s="72"/>
      <c r="G113" s="13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t="s">
        <v>41</v>
      </c>
      <c r="C114" s="75"/>
      <c r="D114" s="72"/>
      <c r="F114">
        <f>E75</f>
        <v>0</v>
      </c>
      <c r="G114" s="13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t="s">
        <v>42</v>
      </c>
      <c r="C115" s="75"/>
      <c r="D115" s="72"/>
      <c r="F115">
        <f>E76</f>
        <v>0</v>
      </c>
      <c r="G115" s="13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t="s">
        <v>43</v>
      </c>
      <c r="C116" s="75"/>
      <c r="D116" s="72"/>
      <c r="F116">
        <f>E77</f>
        <v>0</v>
      </c>
      <c r="G116" s="13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t="s">
        <v>44</v>
      </c>
      <c r="C117" s="75"/>
      <c r="D117" s="72"/>
      <c r="F117">
        <f>E78</f>
        <v>0</v>
      </c>
      <c r="G117" s="13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11" t="s">
        <v>45</v>
      </c>
      <c r="B118" s="10"/>
      <c r="C118" s="76"/>
      <c r="D118" s="73"/>
      <c r="E118" s="10"/>
      <c r="F118" s="10">
        <f>SUM(F114:F117)</f>
        <v>0</v>
      </c>
      <c r="G118" s="15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D119" s="72"/>
      <c r="G119" s="13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thickBot="1" x14ac:dyDescent="0.3">
      <c r="A120" s="1" t="s">
        <v>32</v>
      </c>
      <c r="C120">
        <f>SUM(C89:C111)</f>
        <v>0</v>
      </c>
      <c r="D120" s="74"/>
      <c r="E120" s="16"/>
      <c r="F120" s="16">
        <f>SUM(F89:F109,F111,F118)</f>
        <v>0</v>
      </c>
      <c r="G120" s="17">
        <f>F120-C120</f>
        <v>0</v>
      </c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3.25" x14ac:dyDescent="0.35">
      <c r="A122" s="195" t="s">
        <v>17140</v>
      </c>
      <c r="B122" s="195"/>
      <c r="C122" s="195"/>
      <c r="D122" s="9"/>
      <c r="E122" s="195" t="s">
        <v>3314</v>
      </c>
      <c r="F122" s="195"/>
      <c r="G122" s="195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43.5" customHeight="1" x14ac:dyDescent="0.25">
      <c r="A123" s="196">
        <f>A42</f>
        <v>0</v>
      </c>
      <c r="B123" s="197"/>
      <c r="C123" s="198"/>
      <c r="D123" s="9"/>
      <c r="E123" s="98"/>
      <c r="F123" s="99"/>
      <c r="G123" s="99"/>
      <c r="H123" s="99"/>
      <c r="I123" s="9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1" x14ac:dyDescent="0.35">
      <c r="A124" s="9"/>
      <c r="B124" s="9"/>
      <c r="C124" s="9"/>
      <c r="D124" s="9"/>
      <c r="E124" s="175" t="s">
        <v>3374</v>
      </c>
      <c r="F124" s="175"/>
      <c r="G124" s="175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1" x14ac:dyDescent="0.35">
      <c r="A125" s="9"/>
      <c r="B125" s="9"/>
      <c r="C125" s="9"/>
      <c r="D125" s="9"/>
      <c r="E125" s="9"/>
      <c r="F125" s="132"/>
      <c r="G125" s="132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1" customHeight="1" x14ac:dyDescent="0.35">
      <c r="A126" s="9"/>
      <c r="B126" s="9"/>
      <c r="C126" s="9"/>
      <c r="D126" s="9"/>
      <c r="E126" s="187" t="s">
        <v>17161</v>
      </c>
      <c r="F126" s="188"/>
      <c r="G126" s="18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1.75" thickBot="1" x14ac:dyDescent="0.4">
      <c r="A127" s="9"/>
      <c r="B127" s="9"/>
      <c r="C127" s="9"/>
      <c r="D127" s="9"/>
      <c r="E127" s="9"/>
      <c r="F127" s="132"/>
      <c r="G127" s="132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2.5" thickTop="1" thickBot="1" x14ac:dyDescent="0.3">
      <c r="A128" s="31" t="s">
        <v>17142</v>
      </c>
      <c r="B128" s="169" t="s">
        <v>17141</v>
      </c>
      <c r="C128" s="170"/>
      <c r="D128" s="170"/>
      <c r="E128" s="170"/>
      <c r="F128" s="17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thickTop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</sheetData>
  <mergeCells count="15">
    <mergeCell ref="A123:C123"/>
    <mergeCell ref="E124:G124"/>
    <mergeCell ref="B128:F128"/>
    <mergeCell ref="A46:I46"/>
    <mergeCell ref="A86:I86"/>
    <mergeCell ref="A47:E47"/>
    <mergeCell ref="D87:G87"/>
    <mergeCell ref="A122:C122"/>
    <mergeCell ref="E122:G122"/>
    <mergeCell ref="E126:G126"/>
    <mergeCell ref="B1:F1"/>
    <mergeCell ref="G1:I1"/>
    <mergeCell ref="A42:C42"/>
    <mergeCell ref="A43:C43"/>
    <mergeCell ref="A2:I2"/>
  </mergeCells>
  <phoneticPr fontId="8" type="noConversion"/>
  <conditionalFormatting sqref="A41">
    <cfRule type="expression" dxfId="8" priority="11">
      <formula>$C$40&lt;&gt;0</formula>
    </cfRule>
  </conditionalFormatting>
  <conditionalFormatting sqref="A43">
    <cfRule type="expression" dxfId="7" priority="12">
      <formula>$C$40&lt;&gt;0</formula>
    </cfRule>
  </conditionalFormatting>
  <conditionalFormatting sqref="A12:C40">
    <cfRule type="expression" dxfId="6" priority="4">
      <formula>$A12=0</formula>
    </cfRule>
  </conditionalFormatting>
  <conditionalFormatting sqref="A89:G120">
    <cfRule type="expression" dxfId="5" priority="5">
      <formula>$A89=0</formula>
    </cfRule>
  </conditionalFormatting>
  <conditionalFormatting sqref="D49:D66">
    <cfRule type="expression" dxfId="4" priority="3">
      <formula>$A49=0</formula>
    </cfRule>
  </conditionalFormatting>
  <conditionalFormatting sqref="E122">
    <cfRule type="expression" dxfId="3" priority="8">
      <formula>$G$120&lt;&gt;0</formula>
    </cfRule>
  </conditionalFormatting>
  <conditionalFormatting sqref="E124">
    <cfRule type="expression" dxfId="2" priority="9">
      <formula>$G$120&lt;&gt;0</formula>
    </cfRule>
  </conditionalFormatting>
  <conditionalFormatting sqref="E126:G126">
    <cfRule type="containsText" dxfId="1" priority="1" operator="containsText" text="Ikke godkjent">
      <formula>NOT(ISERROR(SEARCH("Ikke godkjent",E126)))</formula>
    </cfRule>
    <cfRule type="containsText" dxfId="0" priority="2" operator="containsText" text="Godkjent og ferdig">
      <formula>NOT(ISERROR(SEARCH("Godkjent og ferdig",E126)))</formula>
    </cfRule>
  </conditionalFormatting>
  <dataValidations count="1">
    <dataValidation type="list" allowBlank="1" showInputMessage="1" showErrorMessage="1" sqref="E126:G126" xr:uid="{A49A6EC5-84F2-403E-B1A1-C99A56979CA4}">
      <formula1>"Velg status her,Godkjent og ferdig"</formula1>
    </dataValidation>
  </dataValidations>
  <hyperlinks>
    <hyperlink ref="A1" location="Forside!A1" display="TILBAKE TIL FORSIDEN" xr:uid="{DAAE87A4-BF52-4CFA-ABB4-4FC8EB068BB5}"/>
    <hyperlink ref="B1:F1" location="'Administrer opptellinger'!A1" display="TIL ADMINISTRER OPPTELLINGER" xr:uid="{3BBA0962-78A3-43D7-904C-FDCF91C99ADA}"/>
    <hyperlink ref="A128" location="Forside!A1" display="TILBAKE TIL FORSIDEN" xr:uid="{E5E59C58-4560-4160-98D8-EE1563CDF77E}"/>
    <hyperlink ref="B128:F128" location="'Administrer opptellinger'!A1" display="TIL ADMINISTRER OPPTELLINGER" xr:uid="{25C9541C-5A10-42AF-A638-4150A5925530}"/>
  </hyperlink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8666A-E0ED-4C6A-AF0A-48E1FBE12C3E}">
  <sheetPr codeName="Ark11">
    <tabColor theme="0"/>
  </sheetPr>
  <dimension ref="A1:L1450"/>
  <sheetViews>
    <sheetView workbookViewId="0"/>
  </sheetViews>
  <sheetFormatPr baseColWidth="10" defaultRowHeight="15" x14ac:dyDescent="0.25"/>
  <cols>
    <col min="1" max="1" width="7.85546875" bestFit="1" customWidth="1"/>
    <col min="2" max="2" width="19.5703125" bestFit="1" customWidth="1"/>
    <col min="3" max="3" width="20.7109375" bestFit="1" customWidth="1"/>
    <col min="4" max="4" width="11.7109375" bestFit="1" customWidth="1"/>
    <col min="5" max="5" width="34.42578125" bestFit="1" customWidth="1"/>
    <col min="7" max="7" width="52.85546875" bestFit="1" customWidth="1"/>
    <col min="8" max="8" width="41.5703125" bestFit="1" customWidth="1"/>
    <col min="9" max="9" width="7.140625" bestFit="1" customWidth="1"/>
    <col min="10" max="10" width="18.7109375" bestFit="1" customWidth="1"/>
    <col min="11" max="11" width="9.5703125" customWidth="1"/>
    <col min="12" max="12" width="42.140625" bestFit="1" customWidth="1"/>
  </cols>
  <sheetData>
    <row r="1" spans="1:12" x14ac:dyDescent="0.25">
      <c r="A1" s="7" t="s">
        <v>5599</v>
      </c>
      <c r="B1" t="s">
        <v>5600</v>
      </c>
      <c r="C1" t="s">
        <v>5601</v>
      </c>
      <c r="D1" s="7" t="s">
        <v>5602</v>
      </c>
      <c r="E1" t="s">
        <v>5603</v>
      </c>
      <c r="F1" s="7" t="s">
        <v>5604</v>
      </c>
      <c r="G1" t="s">
        <v>5605</v>
      </c>
      <c r="H1" t="s">
        <v>5606</v>
      </c>
      <c r="I1" s="7" t="s">
        <v>5607</v>
      </c>
      <c r="J1" t="s">
        <v>5608</v>
      </c>
      <c r="K1" t="s">
        <v>5609</v>
      </c>
      <c r="L1" t="s">
        <v>5610</v>
      </c>
    </row>
    <row r="2" spans="1:12" x14ac:dyDescent="0.25">
      <c r="A2" s="7" t="s">
        <v>5611</v>
      </c>
      <c r="B2" t="s">
        <v>3383</v>
      </c>
      <c r="C2" t="s">
        <v>59</v>
      </c>
      <c r="D2" s="7" t="s">
        <v>60</v>
      </c>
      <c r="E2" t="s">
        <v>59</v>
      </c>
      <c r="F2" s="7" t="s">
        <v>1998</v>
      </c>
      <c r="G2" t="s">
        <v>5612</v>
      </c>
      <c r="H2" t="s">
        <v>5613</v>
      </c>
      <c r="I2" s="7" t="s">
        <v>5614</v>
      </c>
      <c r="J2" t="s">
        <v>59</v>
      </c>
      <c r="K2" t="s">
        <v>5615</v>
      </c>
      <c r="L2" t="s">
        <v>5616</v>
      </c>
    </row>
    <row r="3" spans="1:12" x14ac:dyDescent="0.25">
      <c r="A3" s="7" t="s">
        <v>5611</v>
      </c>
      <c r="B3" t="s">
        <v>3383</v>
      </c>
      <c r="C3" t="s">
        <v>59</v>
      </c>
      <c r="D3" s="7" t="s">
        <v>60</v>
      </c>
      <c r="E3" t="s">
        <v>59</v>
      </c>
      <c r="F3" s="7" t="s">
        <v>5617</v>
      </c>
      <c r="G3" t="s">
        <v>5618</v>
      </c>
      <c r="H3" t="s">
        <v>5619</v>
      </c>
      <c r="I3" s="7" t="s">
        <v>5620</v>
      </c>
      <c r="J3" t="s">
        <v>59</v>
      </c>
      <c r="K3" t="s">
        <v>5615</v>
      </c>
      <c r="L3" t="s">
        <v>5621</v>
      </c>
    </row>
    <row r="4" spans="1:12" x14ac:dyDescent="0.25">
      <c r="A4" s="7" t="s">
        <v>5611</v>
      </c>
      <c r="B4" t="s">
        <v>3383</v>
      </c>
      <c r="C4" t="s">
        <v>59</v>
      </c>
      <c r="D4" s="7" t="s">
        <v>60</v>
      </c>
      <c r="E4" t="s">
        <v>59</v>
      </c>
      <c r="F4" s="7" t="s">
        <v>2019</v>
      </c>
      <c r="G4" t="s">
        <v>5622</v>
      </c>
      <c r="K4" t="s">
        <v>21</v>
      </c>
    </row>
    <row r="5" spans="1:12" x14ac:dyDescent="0.25">
      <c r="A5" s="7" t="s">
        <v>5611</v>
      </c>
      <c r="B5" t="s">
        <v>3383</v>
      </c>
      <c r="C5" t="s">
        <v>59</v>
      </c>
      <c r="D5" s="7" t="s">
        <v>60</v>
      </c>
      <c r="E5" t="s">
        <v>59</v>
      </c>
      <c r="F5" s="7" t="s">
        <v>5623</v>
      </c>
      <c r="G5" t="s">
        <v>5624</v>
      </c>
      <c r="H5" t="s">
        <v>5625</v>
      </c>
      <c r="I5" s="7" t="s">
        <v>5626</v>
      </c>
      <c r="J5" t="s">
        <v>59</v>
      </c>
      <c r="K5" t="s">
        <v>5615</v>
      </c>
      <c r="L5" t="s">
        <v>5627</v>
      </c>
    </row>
    <row r="6" spans="1:12" x14ac:dyDescent="0.25">
      <c r="A6" s="7" t="s">
        <v>5611</v>
      </c>
      <c r="B6" t="s">
        <v>3383</v>
      </c>
      <c r="C6" t="s">
        <v>59</v>
      </c>
      <c r="D6" s="7" t="s">
        <v>60</v>
      </c>
      <c r="E6" t="s">
        <v>59</v>
      </c>
      <c r="F6" s="7" t="s">
        <v>2046</v>
      </c>
      <c r="G6" t="s">
        <v>5628</v>
      </c>
      <c r="H6" t="s">
        <v>5629</v>
      </c>
      <c r="I6" s="7" t="s">
        <v>5630</v>
      </c>
      <c r="J6" t="s">
        <v>59</v>
      </c>
      <c r="K6" t="s">
        <v>5615</v>
      </c>
      <c r="L6" t="s">
        <v>5631</v>
      </c>
    </row>
    <row r="7" spans="1:12" x14ac:dyDescent="0.25">
      <c r="A7" s="7" t="s">
        <v>5611</v>
      </c>
      <c r="B7" t="s">
        <v>3383</v>
      </c>
      <c r="C7" t="s">
        <v>59</v>
      </c>
      <c r="D7" s="7" t="s">
        <v>60</v>
      </c>
      <c r="E7" t="s">
        <v>59</v>
      </c>
      <c r="F7" s="7" t="s">
        <v>5632</v>
      </c>
      <c r="G7" t="s">
        <v>5633</v>
      </c>
      <c r="K7" t="s">
        <v>21</v>
      </c>
    </row>
    <row r="8" spans="1:12" x14ac:dyDescent="0.25">
      <c r="A8" s="7" t="s">
        <v>5611</v>
      </c>
      <c r="B8" t="s">
        <v>3383</v>
      </c>
      <c r="C8" t="s">
        <v>59</v>
      </c>
      <c r="D8" s="7" t="s">
        <v>60</v>
      </c>
      <c r="E8" t="s">
        <v>59</v>
      </c>
      <c r="F8" s="7" t="s">
        <v>5634</v>
      </c>
      <c r="G8" t="s">
        <v>5635</v>
      </c>
      <c r="H8" t="s">
        <v>5636</v>
      </c>
      <c r="I8" s="7" t="s">
        <v>5637</v>
      </c>
      <c r="J8" t="s">
        <v>59</v>
      </c>
      <c r="K8" t="s">
        <v>5615</v>
      </c>
      <c r="L8" t="s">
        <v>5638</v>
      </c>
    </row>
    <row r="9" spans="1:12" x14ac:dyDescent="0.25">
      <c r="A9" s="7" t="s">
        <v>5611</v>
      </c>
      <c r="B9" t="s">
        <v>3383</v>
      </c>
      <c r="C9" t="s">
        <v>59</v>
      </c>
      <c r="D9" s="7" t="s">
        <v>60</v>
      </c>
      <c r="E9" t="s">
        <v>59</v>
      </c>
      <c r="F9" s="7" t="s">
        <v>5639</v>
      </c>
      <c r="G9" t="s">
        <v>5640</v>
      </c>
      <c r="H9" t="s">
        <v>5641</v>
      </c>
      <c r="I9" s="7" t="s">
        <v>5642</v>
      </c>
      <c r="J9" t="s">
        <v>59</v>
      </c>
      <c r="K9" t="s">
        <v>5615</v>
      </c>
      <c r="L9" t="s">
        <v>5643</v>
      </c>
    </row>
    <row r="10" spans="1:12" x14ac:dyDescent="0.25">
      <c r="A10" s="7" t="s">
        <v>5611</v>
      </c>
      <c r="B10" t="s">
        <v>3383</v>
      </c>
      <c r="C10" t="s">
        <v>59</v>
      </c>
      <c r="D10" s="7" t="s">
        <v>60</v>
      </c>
      <c r="E10" t="s">
        <v>59</v>
      </c>
      <c r="F10" s="7" t="s">
        <v>5644</v>
      </c>
      <c r="G10" t="s">
        <v>5645</v>
      </c>
      <c r="K10" t="s">
        <v>21</v>
      </c>
    </row>
    <row r="11" spans="1:12" x14ac:dyDescent="0.25">
      <c r="A11" s="7" t="s">
        <v>5611</v>
      </c>
      <c r="B11" t="s">
        <v>3383</v>
      </c>
      <c r="C11" t="s">
        <v>59</v>
      </c>
      <c r="D11" s="7" t="s">
        <v>60</v>
      </c>
      <c r="E11" t="s">
        <v>59</v>
      </c>
      <c r="F11" s="7" t="s">
        <v>2064</v>
      </c>
      <c r="G11" t="s">
        <v>5646</v>
      </c>
      <c r="H11" t="s">
        <v>5647</v>
      </c>
      <c r="I11" s="7" t="s">
        <v>5648</v>
      </c>
      <c r="J11" t="s">
        <v>59</v>
      </c>
      <c r="K11" t="s">
        <v>5615</v>
      </c>
      <c r="L11" t="s">
        <v>5649</v>
      </c>
    </row>
    <row r="12" spans="1:12" x14ac:dyDescent="0.25">
      <c r="A12" s="7" t="s">
        <v>5611</v>
      </c>
      <c r="B12" t="s">
        <v>3383</v>
      </c>
      <c r="C12" t="s">
        <v>59</v>
      </c>
      <c r="D12" s="7" t="s">
        <v>60</v>
      </c>
      <c r="E12" t="s">
        <v>59</v>
      </c>
      <c r="F12" s="7" t="s">
        <v>5650</v>
      </c>
      <c r="G12" t="s">
        <v>5651</v>
      </c>
      <c r="K12" t="s">
        <v>21</v>
      </c>
    </row>
    <row r="13" spans="1:12" x14ac:dyDescent="0.25">
      <c r="A13" s="7" t="s">
        <v>5611</v>
      </c>
      <c r="B13" t="s">
        <v>3383</v>
      </c>
      <c r="C13" t="s">
        <v>59</v>
      </c>
      <c r="D13" s="7" t="s">
        <v>60</v>
      </c>
      <c r="E13" t="s">
        <v>59</v>
      </c>
      <c r="F13" s="7" t="s">
        <v>2067</v>
      </c>
      <c r="G13" t="s">
        <v>5652</v>
      </c>
      <c r="H13" t="s">
        <v>5653</v>
      </c>
      <c r="I13" s="7" t="s">
        <v>5654</v>
      </c>
      <c r="J13" t="s">
        <v>59</v>
      </c>
      <c r="K13" t="s">
        <v>5615</v>
      </c>
      <c r="L13" t="s">
        <v>5655</v>
      </c>
    </row>
    <row r="14" spans="1:12" x14ac:dyDescent="0.25">
      <c r="A14" s="7" t="s">
        <v>5611</v>
      </c>
      <c r="B14" t="s">
        <v>3383</v>
      </c>
      <c r="C14" t="s">
        <v>59</v>
      </c>
      <c r="D14" s="7" t="s">
        <v>60</v>
      </c>
      <c r="E14" t="s">
        <v>59</v>
      </c>
      <c r="F14" s="7" t="s">
        <v>5656</v>
      </c>
      <c r="G14" t="s">
        <v>5657</v>
      </c>
      <c r="H14" t="s">
        <v>5657</v>
      </c>
      <c r="I14" s="7" t="s">
        <v>5658</v>
      </c>
      <c r="J14" t="s">
        <v>59</v>
      </c>
      <c r="K14" t="s">
        <v>5615</v>
      </c>
      <c r="L14" t="s">
        <v>5659</v>
      </c>
    </row>
    <row r="15" spans="1:12" x14ac:dyDescent="0.25">
      <c r="A15" s="7" t="s">
        <v>5611</v>
      </c>
      <c r="B15" t="s">
        <v>3383</v>
      </c>
      <c r="C15" t="s">
        <v>59</v>
      </c>
      <c r="D15" s="7" t="s">
        <v>60</v>
      </c>
      <c r="E15" t="s">
        <v>59</v>
      </c>
      <c r="F15" s="7" t="s">
        <v>2075</v>
      </c>
      <c r="G15" t="s">
        <v>5660</v>
      </c>
      <c r="K15" t="s">
        <v>21</v>
      </c>
    </row>
    <row r="16" spans="1:12" x14ac:dyDescent="0.25">
      <c r="A16" s="7" t="s">
        <v>5611</v>
      </c>
      <c r="B16" t="s">
        <v>3383</v>
      </c>
      <c r="C16" t="s">
        <v>59</v>
      </c>
      <c r="D16" s="7" t="s">
        <v>60</v>
      </c>
      <c r="E16" t="s">
        <v>59</v>
      </c>
      <c r="F16" s="7" t="s">
        <v>5661</v>
      </c>
      <c r="G16" t="s">
        <v>5662</v>
      </c>
      <c r="H16" t="s">
        <v>5663</v>
      </c>
      <c r="I16" s="7" t="s">
        <v>5664</v>
      </c>
      <c r="J16" t="s">
        <v>59</v>
      </c>
      <c r="K16" t="s">
        <v>5615</v>
      </c>
      <c r="L16" t="s">
        <v>5665</v>
      </c>
    </row>
    <row r="17" spans="1:12" x14ac:dyDescent="0.25">
      <c r="A17" s="7" t="s">
        <v>5611</v>
      </c>
      <c r="B17" t="s">
        <v>3383</v>
      </c>
      <c r="C17" t="s">
        <v>59</v>
      </c>
      <c r="D17" s="7" t="s">
        <v>60</v>
      </c>
      <c r="E17" t="s">
        <v>59</v>
      </c>
      <c r="F17" s="7" t="s">
        <v>2084</v>
      </c>
      <c r="G17" t="s">
        <v>5666</v>
      </c>
      <c r="K17" t="s">
        <v>21</v>
      </c>
    </row>
    <row r="18" spans="1:12" x14ac:dyDescent="0.25">
      <c r="A18" s="7" t="s">
        <v>5611</v>
      </c>
      <c r="B18" t="s">
        <v>3383</v>
      </c>
      <c r="C18" t="s">
        <v>59</v>
      </c>
      <c r="D18" s="7" t="s">
        <v>60</v>
      </c>
      <c r="E18" t="s">
        <v>59</v>
      </c>
      <c r="F18" s="7" t="s">
        <v>5667</v>
      </c>
      <c r="G18" t="s">
        <v>5668</v>
      </c>
      <c r="H18" t="s">
        <v>5669</v>
      </c>
      <c r="I18" s="7" t="s">
        <v>5670</v>
      </c>
      <c r="J18" t="s">
        <v>59</v>
      </c>
      <c r="K18" t="s">
        <v>5615</v>
      </c>
      <c r="L18" t="s">
        <v>5671</v>
      </c>
    </row>
    <row r="19" spans="1:12" x14ac:dyDescent="0.25">
      <c r="A19" s="7" t="s">
        <v>5611</v>
      </c>
      <c r="B19" t="s">
        <v>3383</v>
      </c>
      <c r="C19" t="s">
        <v>59</v>
      </c>
      <c r="D19" s="7" t="s">
        <v>60</v>
      </c>
      <c r="E19" t="s">
        <v>59</v>
      </c>
      <c r="F19" s="7" t="s">
        <v>2090</v>
      </c>
      <c r="G19" t="s">
        <v>5672</v>
      </c>
      <c r="H19" t="s">
        <v>5673</v>
      </c>
      <c r="I19" s="7" t="s">
        <v>5674</v>
      </c>
      <c r="J19" t="s">
        <v>59</v>
      </c>
      <c r="K19" t="s">
        <v>5615</v>
      </c>
      <c r="L19" t="s">
        <v>5675</v>
      </c>
    </row>
    <row r="20" spans="1:12" x14ac:dyDescent="0.25">
      <c r="A20" s="7" t="s">
        <v>5611</v>
      </c>
      <c r="B20" t="s">
        <v>3383</v>
      </c>
      <c r="C20" t="s">
        <v>59</v>
      </c>
      <c r="D20" s="7" t="s">
        <v>60</v>
      </c>
      <c r="E20" t="s">
        <v>59</v>
      </c>
      <c r="F20" s="7" t="s">
        <v>5676</v>
      </c>
      <c r="G20" t="s">
        <v>5677</v>
      </c>
      <c r="K20" t="s">
        <v>21</v>
      </c>
    </row>
    <row r="21" spans="1:12" x14ac:dyDescent="0.25">
      <c r="A21" s="7" t="s">
        <v>5611</v>
      </c>
      <c r="B21" t="s">
        <v>3383</v>
      </c>
      <c r="C21" t="s">
        <v>59</v>
      </c>
      <c r="D21" s="7" t="s">
        <v>60</v>
      </c>
      <c r="E21" t="s">
        <v>59</v>
      </c>
      <c r="F21" s="7" t="s">
        <v>2098</v>
      </c>
      <c r="G21" t="s">
        <v>5678</v>
      </c>
      <c r="H21" t="s">
        <v>5679</v>
      </c>
      <c r="I21" s="7" t="s">
        <v>5680</v>
      </c>
      <c r="J21" t="s">
        <v>59</v>
      </c>
      <c r="K21" t="s">
        <v>5615</v>
      </c>
      <c r="L21" t="s">
        <v>5681</v>
      </c>
    </row>
    <row r="22" spans="1:12" x14ac:dyDescent="0.25">
      <c r="A22" s="7" t="s">
        <v>5611</v>
      </c>
      <c r="B22" t="s">
        <v>3383</v>
      </c>
      <c r="C22" t="s">
        <v>59</v>
      </c>
      <c r="D22" s="7" t="s">
        <v>60</v>
      </c>
      <c r="E22" t="s">
        <v>59</v>
      </c>
      <c r="F22" s="7" t="s">
        <v>5682</v>
      </c>
      <c r="G22" t="s">
        <v>5683</v>
      </c>
      <c r="H22" t="s">
        <v>5684</v>
      </c>
      <c r="I22" s="7" t="s">
        <v>5685</v>
      </c>
      <c r="J22" t="s">
        <v>59</v>
      </c>
      <c r="K22" t="s">
        <v>5615</v>
      </c>
      <c r="L22" t="s">
        <v>5686</v>
      </c>
    </row>
    <row r="23" spans="1:12" x14ac:dyDescent="0.25">
      <c r="A23" s="7" t="s">
        <v>5611</v>
      </c>
      <c r="B23" t="s">
        <v>3383</v>
      </c>
      <c r="C23" t="s">
        <v>59</v>
      </c>
      <c r="D23" s="7" t="s">
        <v>60</v>
      </c>
      <c r="E23" t="s">
        <v>59</v>
      </c>
      <c r="F23" s="7" t="s">
        <v>2106</v>
      </c>
      <c r="G23" t="s">
        <v>5687</v>
      </c>
      <c r="K23" t="s">
        <v>21</v>
      </c>
    </row>
    <row r="24" spans="1:12" x14ac:dyDescent="0.25">
      <c r="A24" s="7" t="s">
        <v>5611</v>
      </c>
      <c r="B24" t="s">
        <v>3383</v>
      </c>
      <c r="C24" t="s">
        <v>59</v>
      </c>
      <c r="D24" s="7" t="s">
        <v>60</v>
      </c>
      <c r="E24" t="s">
        <v>59</v>
      </c>
      <c r="F24" s="7" t="s">
        <v>5688</v>
      </c>
      <c r="G24" t="s">
        <v>5689</v>
      </c>
      <c r="H24" t="s">
        <v>5690</v>
      </c>
      <c r="I24" s="7" t="s">
        <v>5691</v>
      </c>
      <c r="J24" t="s">
        <v>59</v>
      </c>
      <c r="K24" t="s">
        <v>5615</v>
      </c>
      <c r="L24" t="s">
        <v>5692</v>
      </c>
    </row>
    <row r="25" spans="1:12" x14ac:dyDescent="0.25">
      <c r="A25" s="7" t="s">
        <v>5611</v>
      </c>
      <c r="B25" t="s">
        <v>3383</v>
      </c>
      <c r="C25" t="s">
        <v>59</v>
      </c>
      <c r="D25" s="7" t="s">
        <v>60</v>
      </c>
      <c r="E25" t="s">
        <v>59</v>
      </c>
      <c r="F25" s="7" t="s">
        <v>2111</v>
      </c>
      <c r="G25" t="s">
        <v>5693</v>
      </c>
      <c r="K25" t="s">
        <v>21</v>
      </c>
    </row>
    <row r="26" spans="1:12" x14ac:dyDescent="0.25">
      <c r="A26" s="7" t="s">
        <v>5611</v>
      </c>
      <c r="B26" t="s">
        <v>3383</v>
      </c>
      <c r="C26" t="s">
        <v>59</v>
      </c>
      <c r="D26" s="7" t="s">
        <v>60</v>
      </c>
      <c r="E26" t="s">
        <v>59</v>
      </c>
      <c r="F26" s="7" t="s">
        <v>5694</v>
      </c>
      <c r="G26" t="s">
        <v>5695</v>
      </c>
      <c r="H26" t="s">
        <v>5696</v>
      </c>
      <c r="I26" s="7" t="s">
        <v>5697</v>
      </c>
      <c r="J26" t="s">
        <v>59</v>
      </c>
      <c r="K26" t="s">
        <v>5615</v>
      </c>
      <c r="L26" t="s">
        <v>5698</v>
      </c>
    </row>
    <row r="27" spans="1:12" x14ac:dyDescent="0.25">
      <c r="A27" s="7" t="s">
        <v>5611</v>
      </c>
      <c r="B27" t="s">
        <v>3383</v>
      </c>
      <c r="C27" t="s">
        <v>59</v>
      </c>
      <c r="D27" s="7" t="s">
        <v>60</v>
      </c>
      <c r="E27" t="s">
        <v>59</v>
      </c>
      <c r="F27" s="7" t="s">
        <v>2116</v>
      </c>
      <c r="G27" t="s">
        <v>5699</v>
      </c>
      <c r="K27" t="s">
        <v>21</v>
      </c>
    </row>
    <row r="28" spans="1:12" x14ac:dyDescent="0.25">
      <c r="A28" s="7" t="s">
        <v>5611</v>
      </c>
      <c r="B28" t="s">
        <v>3383</v>
      </c>
      <c r="C28" t="s">
        <v>59</v>
      </c>
      <c r="D28" s="7" t="s">
        <v>60</v>
      </c>
      <c r="E28" t="s">
        <v>59</v>
      </c>
      <c r="F28" s="7" t="s">
        <v>5700</v>
      </c>
      <c r="G28" t="s">
        <v>5701</v>
      </c>
      <c r="H28" t="s">
        <v>5702</v>
      </c>
      <c r="I28" s="7" t="s">
        <v>5703</v>
      </c>
      <c r="J28" t="s">
        <v>59</v>
      </c>
      <c r="K28" t="s">
        <v>5615</v>
      </c>
      <c r="L28" t="s">
        <v>5704</v>
      </c>
    </row>
    <row r="29" spans="1:12" x14ac:dyDescent="0.25">
      <c r="A29" s="7" t="s">
        <v>5611</v>
      </c>
      <c r="B29" t="s">
        <v>3383</v>
      </c>
      <c r="C29" t="s">
        <v>59</v>
      </c>
      <c r="D29" s="7" t="s">
        <v>60</v>
      </c>
      <c r="E29" t="s">
        <v>59</v>
      </c>
      <c r="F29" s="7" t="s">
        <v>2120</v>
      </c>
      <c r="G29" t="s">
        <v>5705</v>
      </c>
      <c r="H29" t="s">
        <v>5706</v>
      </c>
      <c r="I29" s="7" t="s">
        <v>5707</v>
      </c>
      <c r="J29" t="s">
        <v>59</v>
      </c>
      <c r="K29" t="s">
        <v>5615</v>
      </c>
      <c r="L29" t="s">
        <v>5708</v>
      </c>
    </row>
    <row r="30" spans="1:12" x14ac:dyDescent="0.25">
      <c r="A30" s="7" t="s">
        <v>5611</v>
      </c>
      <c r="B30" t="s">
        <v>3383</v>
      </c>
      <c r="C30" t="s">
        <v>59</v>
      </c>
      <c r="D30" s="7" t="s">
        <v>60</v>
      </c>
      <c r="E30" t="s">
        <v>59</v>
      </c>
      <c r="F30" s="7" t="s">
        <v>5709</v>
      </c>
      <c r="G30" t="s">
        <v>5710</v>
      </c>
      <c r="K30" t="s">
        <v>21</v>
      </c>
    </row>
    <row r="31" spans="1:12" x14ac:dyDescent="0.25">
      <c r="A31" s="7" t="s">
        <v>5611</v>
      </c>
      <c r="B31" t="s">
        <v>3383</v>
      </c>
      <c r="C31" t="s">
        <v>59</v>
      </c>
      <c r="D31" s="7" t="s">
        <v>60</v>
      </c>
      <c r="E31" t="s">
        <v>59</v>
      </c>
      <c r="F31" s="7" t="s">
        <v>2125</v>
      </c>
      <c r="G31" t="s">
        <v>5711</v>
      </c>
      <c r="H31" t="s">
        <v>5712</v>
      </c>
      <c r="I31" s="7" t="s">
        <v>5713</v>
      </c>
      <c r="J31" t="s">
        <v>59</v>
      </c>
      <c r="K31" t="s">
        <v>5615</v>
      </c>
      <c r="L31" t="s">
        <v>5714</v>
      </c>
    </row>
    <row r="32" spans="1:12" x14ac:dyDescent="0.25">
      <c r="A32" s="7" t="s">
        <v>5611</v>
      </c>
      <c r="B32" t="s">
        <v>3383</v>
      </c>
      <c r="C32" t="s">
        <v>59</v>
      </c>
      <c r="D32" s="7" t="s">
        <v>60</v>
      </c>
      <c r="E32" t="s">
        <v>59</v>
      </c>
      <c r="F32" s="7" t="s">
        <v>5715</v>
      </c>
      <c r="G32" t="s">
        <v>5716</v>
      </c>
      <c r="H32" t="s">
        <v>5717</v>
      </c>
      <c r="I32" s="7" t="s">
        <v>5718</v>
      </c>
      <c r="J32" t="s">
        <v>59</v>
      </c>
      <c r="K32" t="s">
        <v>5615</v>
      </c>
      <c r="L32" t="s">
        <v>5719</v>
      </c>
    </row>
    <row r="33" spans="1:12" x14ac:dyDescent="0.25">
      <c r="A33" s="7" t="s">
        <v>5611</v>
      </c>
      <c r="B33" t="s">
        <v>3383</v>
      </c>
      <c r="C33" t="s">
        <v>59</v>
      </c>
      <c r="D33" s="7" t="s">
        <v>60</v>
      </c>
      <c r="E33" t="s">
        <v>59</v>
      </c>
      <c r="F33" s="7" t="s">
        <v>2128</v>
      </c>
      <c r="G33" t="s">
        <v>5720</v>
      </c>
      <c r="K33" t="s">
        <v>21</v>
      </c>
    </row>
    <row r="34" spans="1:12" x14ac:dyDescent="0.25">
      <c r="A34" s="7" t="s">
        <v>5611</v>
      </c>
      <c r="B34" t="s">
        <v>3383</v>
      </c>
      <c r="C34" t="s">
        <v>59</v>
      </c>
      <c r="D34" s="7" t="s">
        <v>60</v>
      </c>
      <c r="E34" t="s">
        <v>59</v>
      </c>
      <c r="F34" s="7" t="s">
        <v>5721</v>
      </c>
      <c r="G34" t="s">
        <v>5722</v>
      </c>
      <c r="H34" t="s">
        <v>5723</v>
      </c>
      <c r="I34" s="7" t="s">
        <v>5724</v>
      </c>
      <c r="J34" t="s">
        <v>59</v>
      </c>
      <c r="K34" t="s">
        <v>5615</v>
      </c>
      <c r="L34" t="s">
        <v>5725</v>
      </c>
    </row>
    <row r="35" spans="1:12" x14ac:dyDescent="0.25">
      <c r="A35" s="7" t="s">
        <v>5611</v>
      </c>
      <c r="B35" t="s">
        <v>3383</v>
      </c>
      <c r="C35" t="s">
        <v>59</v>
      </c>
      <c r="D35" s="7" t="s">
        <v>60</v>
      </c>
      <c r="E35" t="s">
        <v>59</v>
      </c>
      <c r="F35" s="7" t="s">
        <v>2131</v>
      </c>
      <c r="G35" t="s">
        <v>5726</v>
      </c>
      <c r="H35" t="s">
        <v>5727</v>
      </c>
      <c r="I35" s="7" t="s">
        <v>5728</v>
      </c>
      <c r="J35" t="s">
        <v>59</v>
      </c>
      <c r="K35" t="s">
        <v>5615</v>
      </c>
      <c r="L35" t="s">
        <v>5729</v>
      </c>
    </row>
    <row r="36" spans="1:12" x14ac:dyDescent="0.25">
      <c r="A36" s="7" t="s">
        <v>5611</v>
      </c>
      <c r="B36" t="s">
        <v>3383</v>
      </c>
      <c r="C36" t="s">
        <v>59</v>
      </c>
      <c r="D36" s="7" t="s">
        <v>60</v>
      </c>
      <c r="E36" t="s">
        <v>59</v>
      </c>
      <c r="F36" s="7" t="s">
        <v>5730</v>
      </c>
      <c r="G36" t="s">
        <v>5731</v>
      </c>
      <c r="K36" t="s">
        <v>21</v>
      </c>
    </row>
    <row r="37" spans="1:12" x14ac:dyDescent="0.25">
      <c r="A37" s="7" t="s">
        <v>5611</v>
      </c>
      <c r="B37" t="s">
        <v>3383</v>
      </c>
      <c r="C37" t="s">
        <v>59</v>
      </c>
      <c r="D37" s="7" t="s">
        <v>60</v>
      </c>
      <c r="E37" t="s">
        <v>59</v>
      </c>
      <c r="F37" s="7" t="s">
        <v>2137</v>
      </c>
      <c r="G37" t="s">
        <v>5732</v>
      </c>
      <c r="H37" t="s">
        <v>5733</v>
      </c>
      <c r="I37" s="7" t="s">
        <v>5734</v>
      </c>
      <c r="J37" t="s">
        <v>59</v>
      </c>
      <c r="K37" t="s">
        <v>5615</v>
      </c>
      <c r="L37" t="s">
        <v>5735</v>
      </c>
    </row>
    <row r="38" spans="1:12" x14ac:dyDescent="0.25">
      <c r="A38" s="7" t="s">
        <v>5611</v>
      </c>
      <c r="B38" t="s">
        <v>3383</v>
      </c>
      <c r="C38" t="s">
        <v>59</v>
      </c>
      <c r="D38" s="7" t="s">
        <v>60</v>
      </c>
      <c r="E38" t="s">
        <v>59</v>
      </c>
      <c r="F38" s="7" t="s">
        <v>5736</v>
      </c>
      <c r="G38" t="s">
        <v>5737</v>
      </c>
      <c r="H38" t="s">
        <v>5738</v>
      </c>
      <c r="I38" s="7" t="s">
        <v>5739</v>
      </c>
      <c r="J38" t="s">
        <v>59</v>
      </c>
      <c r="K38" t="s">
        <v>5615</v>
      </c>
      <c r="L38" t="s">
        <v>5740</v>
      </c>
    </row>
    <row r="39" spans="1:12" x14ac:dyDescent="0.25">
      <c r="A39" s="7" t="s">
        <v>5611</v>
      </c>
      <c r="B39" t="s">
        <v>3383</v>
      </c>
      <c r="C39" t="s">
        <v>59</v>
      </c>
      <c r="D39" s="7" t="s">
        <v>60</v>
      </c>
      <c r="E39" t="s">
        <v>59</v>
      </c>
      <c r="F39" s="7" t="s">
        <v>5741</v>
      </c>
      <c r="G39" t="s">
        <v>5742</v>
      </c>
      <c r="K39" t="s">
        <v>21</v>
      </c>
    </row>
    <row r="40" spans="1:12" x14ac:dyDescent="0.25">
      <c r="A40" s="7" t="s">
        <v>5611</v>
      </c>
      <c r="B40" t="s">
        <v>3383</v>
      </c>
      <c r="C40" t="s">
        <v>59</v>
      </c>
      <c r="D40" s="7" t="s">
        <v>60</v>
      </c>
      <c r="E40" t="s">
        <v>59</v>
      </c>
      <c r="F40" s="7" t="s">
        <v>5743</v>
      </c>
      <c r="G40" t="s">
        <v>5744</v>
      </c>
      <c r="H40" t="s">
        <v>5745</v>
      </c>
      <c r="I40" s="7" t="s">
        <v>5746</v>
      </c>
      <c r="J40" t="s">
        <v>59</v>
      </c>
      <c r="K40" t="s">
        <v>5615</v>
      </c>
      <c r="L40" t="s">
        <v>5747</v>
      </c>
    </row>
    <row r="41" spans="1:12" x14ac:dyDescent="0.25">
      <c r="A41" s="7" t="s">
        <v>5611</v>
      </c>
      <c r="B41" t="s">
        <v>3383</v>
      </c>
      <c r="C41" t="s">
        <v>59</v>
      </c>
      <c r="D41" s="7" t="s">
        <v>60</v>
      </c>
      <c r="E41" t="s">
        <v>59</v>
      </c>
      <c r="F41" s="7" t="s">
        <v>5748</v>
      </c>
      <c r="G41" t="s">
        <v>5749</v>
      </c>
      <c r="H41" t="s">
        <v>5750</v>
      </c>
      <c r="I41" s="7" t="s">
        <v>5751</v>
      </c>
      <c r="J41" t="s">
        <v>59</v>
      </c>
      <c r="K41" t="s">
        <v>5615</v>
      </c>
      <c r="L41" t="s">
        <v>5752</v>
      </c>
    </row>
    <row r="42" spans="1:12" x14ac:dyDescent="0.25">
      <c r="A42" s="7" t="s">
        <v>5611</v>
      </c>
      <c r="B42" t="s">
        <v>3383</v>
      </c>
      <c r="C42" t="s">
        <v>59</v>
      </c>
      <c r="D42" s="7" t="s">
        <v>60</v>
      </c>
      <c r="E42" t="s">
        <v>59</v>
      </c>
      <c r="F42" s="7" t="s">
        <v>5753</v>
      </c>
      <c r="G42" t="s">
        <v>5754</v>
      </c>
      <c r="K42" t="s">
        <v>21</v>
      </c>
    </row>
    <row r="43" spans="1:12" x14ac:dyDescent="0.25">
      <c r="A43" s="7" t="s">
        <v>5611</v>
      </c>
      <c r="B43" t="s">
        <v>3383</v>
      </c>
      <c r="C43" t="s">
        <v>59</v>
      </c>
      <c r="D43" s="7" t="s">
        <v>60</v>
      </c>
      <c r="E43" t="s">
        <v>59</v>
      </c>
      <c r="F43" s="7" t="s">
        <v>5755</v>
      </c>
      <c r="G43" t="s">
        <v>5756</v>
      </c>
      <c r="H43" t="s">
        <v>5757</v>
      </c>
      <c r="I43" s="7" t="s">
        <v>5758</v>
      </c>
      <c r="J43" t="s">
        <v>59</v>
      </c>
      <c r="K43" t="s">
        <v>5615</v>
      </c>
      <c r="L43" t="s">
        <v>5759</v>
      </c>
    </row>
    <row r="44" spans="1:12" x14ac:dyDescent="0.25">
      <c r="A44" s="7" t="s">
        <v>5611</v>
      </c>
      <c r="B44" t="s">
        <v>3383</v>
      </c>
      <c r="C44" t="s">
        <v>59</v>
      </c>
      <c r="D44" s="7" t="s">
        <v>60</v>
      </c>
      <c r="E44" t="s">
        <v>59</v>
      </c>
      <c r="F44" s="7" t="s">
        <v>5760</v>
      </c>
      <c r="G44" t="s">
        <v>5761</v>
      </c>
      <c r="H44" t="s">
        <v>5762</v>
      </c>
      <c r="I44" s="7" t="s">
        <v>5763</v>
      </c>
      <c r="J44" t="s">
        <v>59</v>
      </c>
      <c r="K44" t="s">
        <v>5615</v>
      </c>
      <c r="L44" t="s">
        <v>5764</v>
      </c>
    </row>
    <row r="45" spans="1:12" x14ac:dyDescent="0.25">
      <c r="A45" s="7" t="s">
        <v>5611</v>
      </c>
      <c r="B45" t="s">
        <v>3383</v>
      </c>
      <c r="C45" t="s">
        <v>59</v>
      </c>
      <c r="D45" s="7" t="s">
        <v>60</v>
      </c>
      <c r="E45" t="s">
        <v>59</v>
      </c>
      <c r="F45" s="7" t="s">
        <v>5765</v>
      </c>
      <c r="G45" t="s">
        <v>5766</v>
      </c>
      <c r="H45" t="s">
        <v>5767</v>
      </c>
      <c r="I45" s="7" t="s">
        <v>5768</v>
      </c>
      <c r="J45" t="s">
        <v>59</v>
      </c>
      <c r="K45" t="s">
        <v>5615</v>
      </c>
      <c r="L45" t="s">
        <v>5769</v>
      </c>
    </row>
    <row r="46" spans="1:12" x14ac:dyDescent="0.25">
      <c r="A46" s="7" t="s">
        <v>5611</v>
      </c>
      <c r="B46" t="s">
        <v>3383</v>
      </c>
      <c r="C46" t="s">
        <v>59</v>
      </c>
      <c r="D46" s="7" t="s">
        <v>60</v>
      </c>
      <c r="E46" t="s">
        <v>59</v>
      </c>
      <c r="F46" s="7" t="s">
        <v>5770</v>
      </c>
      <c r="G46" t="s">
        <v>5771</v>
      </c>
      <c r="K46" t="s">
        <v>21</v>
      </c>
    </row>
    <row r="47" spans="1:12" x14ac:dyDescent="0.25">
      <c r="A47" s="7" t="s">
        <v>5611</v>
      </c>
      <c r="B47" t="s">
        <v>3383</v>
      </c>
      <c r="C47" t="s">
        <v>59</v>
      </c>
      <c r="D47" s="7" t="s">
        <v>60</v>
      </c>
      <c r="E47" t="s">
        <v>59</v>
      </c>
      <c r="F47" s="7" t="s">
        <v>5772</v>
      </c>
      <c r="G47" t="s">
        <v>5773</v>
      </c>
      <c r="K47" t="s">
        <v>21</v>
      </c>
    </row>
    <row r="48" spans="1:12" x14ac:dyDescent="0.25">
      <c r="A48" s="7" t="s">
        <v>5611</v>
      </c>
      <c r="B48" t="s">
        <v>3383</v>
      </c>
      <c r="C48" t="s">
        <v>3385</v>
      </c>
      <c r="D48" s="7" t="s">
        <v>1584</v>
      </c>
      <c r="E48" t="s">
        <v>1585</v>
      </c>
      <c r="F48" s="7" t="s">
        <v>1998</v>
      </c>
      <c r="G48" t="s">
        <v>5774</v>
      </c>
      <c r="H48" t="s">
        <v>5775</v>
      </c>
      <c r="I48" s="7" t="s">
        <v>5776</v>
      </c>
      <c r="J48" t="s">
        <v>1585</v>
      </c>
      <c r="K48" t="s">
        <v>5615</v>
      </c>
      <c r="L48" t="s">
        <v>5777</v>
      </c>
    </row>
    <row r="49" spans="1:12" x14ac:dyDescent="0.25">
      <c r="A49" s="7" t="s">
        <v>5611</v>
      </c>
      <c r="B49" t="s">
        <v>3383</v>
      </c>
      <c r="C49" t="s">
        <v>3385</v>
      </c>
      <c r="D49" s="7" t="s">
        <v>1597</v>
      </c>
      <c r="E49" t="s">
        <v>1598</v>
      </c>
      <c r="F49" s="7" t="s">
        <v>1998</v>
      </c>
      <c r="G49" t="s">
        <v>5778</v>
      </c>
      <c r="H49" t="s">
        <v>5779</v>
      </c>
      <c r="I49" s="7" t="s">
        <v>5780</v>
      </c>
      <c r="J49" t="s">
        <v>1598</v>
      </c>
      <c r="K49" t="s">
        <v>5615</v>
      </c>
      <c r="L49" t="s">
        <v>5781</v>
      </c>
    </row>
    <row r="50" spans="1:12" x14ac:dyDescent="0.25">
      <c r="A50" s="7" t="s">
        <v>5611</v>
      </c>
      <c r="B50" t="s">
        <v>3383</v>
      </c>
      <c r="C50" t="s">
        <v>3385</v>
      </c>
      <c r="D50" s="7" t="s">
        <v>1597</v>
      </c>
      <c r="E50" t="s">
        <v>1598</v>
      </c>
      <c r="F50" s="7" t="s">
        <v>5617</v>
      </c>
      <c r="G50" t="s">
        <v>5782</v>
      </c>
      <c r="K50" t="s">
        <v>21</v>
      </c>
    </row>
    <row r="51" spans="1:12" x14ac:dyDescent="0.25">
      <c r="A51" s="7" t="s">
        <v>5611</v>
      </c>
      <c r="B51" t="s">
        <v>3383</v>
      </c>
      <c r="C51" t="s">
        <v>3385</v>
      </c>
      <c r="D51" s="7" t="s">
        <v>1597</v>
      </c>
      <c r="E51" t="s">
        <v>1598</v>
      </c>
      <c r="F51" s="7" t="s">
        <v>2019</v>
      </c>
      <c r="G51" t="s">
        <v>5783</v>
      </c>
      <c r="K51" t="s">
        <v>21</v>
      </c>
    </row>
    <row r="52" spans="1:12" x14ac:dyDescent="0.25">
      <c r="A52" s="7" t="s">
        <v>5611</v>
      </c>
      <c r="B52" t="s">
        <v>3383</v>
      </c>
      <c r="C52" t="s">
        <v>3385</v>
      </c>
      <c r="D52" s="7" t="s">
        <v>1597</v>
      </c>
      <c r="E52" t="s">
        <v>1598</v>
      </c>
      <c r="F52" s="7" t="s">
        <v>5623</v>
      </c>
      <c r="G52" t="s">
        <v>5784</v>
      </c>
      <c r="K52" t="s">
        <v>21</v>
      </c>
    </row>
    <row r="53" spans="1:12" x14ac:dyDescent="0.25">
      <c r="A53" s="7" t="s">
        <v>5611</v>
      </c>
      <c r="B53" t="s">
        <v>3383</v>
      </c>
      <c r="C53" t="s">
        <v>3385</v>
      </c>
      <c r="D53" s="7" t="s">
        <v>1597</v>
      </c>
      <c r="E53" t="s">
        <v>1598</v>
      </c>
      <c r="F53" s="7" t="s">
        <v>2046</v>
      </c>
      <c r="G53" t="s">
        <v>5785</v>
      </c>
      <c r="K53" t="s">
        <v>21</v>
      </c>
    </row>
    <row r="54" spans="1:12" x14ac:dyDescent="0.25">
      <c r="A54" s="7" t="s">
        <v>5611</v>
      </c>
      <c r="B54" t="s">
        <v>3383</v>
      </c>
      <c r="C54" t="s">
        <v>3385</v>
      </c>
      <c r="D54" s="7" t="s">
        <v>1597</v>
      </c>
      <c r="E54" t="s">
        <v>1598</v>
      </c>
      <c r="F54" s="7" t="s">
        <v>5632</v>
      </c>
      <c r="G54" t="s">
        <v>5786</v>
      </c>
      <c r="K54" t="s">
        <v>21</v>
      </c>
    </row>
    <row r="55" spans="1:12" x14ac:dyDescent="0.25">
      <c r="A55" s="7" t="s">
        <v>5611</v>
      </c>
      <c r="B55" t="s">
        <v>3383</v>
      </c>
      <c r="C55" t="s">
        <v>3385</v>
      </c>
      <c r="D55" s="7" t="s">
        <v>1597</v>
      </c>
      <c r="E55" t="s">
        <v>1598</v>
      </c>
      <c r="F55" s="7" t="s">
        <v>5634</v>
      </c>
      <c r="G55" t="s">
        <v>5787</v>
      </c>
      <c r="K55" t="s">
        <v>21</v>
      </c>
    </row>
    <row r="56" spans="1:12" x14ac:dyDescent="0.25">
      <c r="A56" s="7" t="s">
        <v>5611</v>
      </c>
      <c r="B56" t="s">
        <v>3383</v>
      </c>
      <c r="C56" t="s">
        <v>3385</v>
      </c>
      <c r="D56" s="7" t="s">
        <v>1597</v>
      </c>
      <c r="E56" t="s">
        <v>1598</v>
      </c>
      <c r="F56" s="7" t="s">
        <v>5639</v>
      </c>
      <c r="G56" t="s">
        <v>5788</v>
      </c>
      <c r="K56" t="s">
        <v>21</v>
      </c>
    </row>
    <row r="57" spans="1:12" x14ac:dyDescent="0.25">
      <c r="A57" s="7" t="s">
        <v>5611</v>
      </c>
      <c r="B57" t="s">
        <v>3383</v>
      </c>
      <c r="C57" t="s">
        <v>3385</v>
      </c>
      <c r="D57" s="7" t="s">
        <v>1597</v>
      </c>
      <c r="E57" t="s">
        <v>1598</v>
      </c>
      <c r="F57" s="7" t="s">
        <v>5644</v>
      </c>
      <c r="G57" t="s">
        <v>5789</v>
      </c>
      <c r="K57" t="s">
        <v>21</v>
      </c>
    </row>
    <row r="58" spans="1:12" x14ac:dyDescent="0.25">
      <c r="A58" s="7" t="s">
        <v>5611</v>
      </c>
      <c r="B58" t="s">
        <v>3383</v>
      </c>
      <c r="C58" t="s">
        <v>3385</v>
      </c>
      <c r="D58" s="7" t="s">
        <v>1597</v>
      </c>
      <c r="E58" t="s">
        <v>1598</v>
      </c>
      <c r="F58" s="7" t="s">
        <v>2064</v>
      </c>
      <c r="G58" t="s">
        <v>5790</v>
      </c>
      <c r="K58" t="s">
        <v>21</v>
      </c>
    </row>
    <row r="59" spans="1:12" x14ac:dyDescent="0.25">
      <c r="A59" s="7" t="s">
        <v>5611</v>
      </c>
      <c r="B59" t="s">
        <v>3383</v>
      </c>
      <c r="C59" t="s">
        <v>3385</v>
      </c>
      <c r="D59" s="7" t="s">
        <v>1597</v>
      </c>
      <c r="E59" t="s">
        <v>1598</v>
      </c>
      <c r="F59" s="7" t="s">
        <v>5650</v>
      </c>
      <c r="G59" t="s">
        <v>5791</v>
      </c>
      <c r="K59" t="s">
        <v>21</v>
      </c>
    </row>
    <row r="60" spans="1:12" x14ac:dyDescent="0.25">
      <c r="A60" s="7" t="s">
        <v>5611</v>
      </c>
      <c r="B60" t="s">
        <v>3383</v>
      </c>
      <c r="C60" t="s">
        <v>3385</v>
      </c>
      <c r="D60" s="7" t="s">
        <v>1597</v>
      </c>
      <c r="E60" t="s">
        <v>1598</v>
      </c>
      <c r="F60" s="7" t="s">
        <v>2067</v>
      </c>
      <c r="G60" t="s">
        <v>5792</v>
      </c>
      <c r="K60" t="s">
        <v>21</v>
      </c>
    </row>
    <row r="61" spans="1:12" x14ac:dyDescent="0.25">
      <c r="A61" s="7" t="s">
        <v>5611</v>
      </c>
      <c r="B61" t="s">
        <v>3383</v>
      </c>
      <c r="C61" t="s">
        <v>3385</v>
      </c>
      <c r="D61" s="7" t="s">
        <v>1597</v>
      </c>
      <c r="E61" t="s">
        <v>1598</v>
      </c>
      <c r="F61" s="7" t="s">
        <v>5656</v>
      </c>
      <c r="G61" t="s">
        <v>5793</v>
      </c>
      <c r="K61" t="s">
        <v>21</v>
      </c>
    </row>
    <row r="62" spans="1:12" x14ac:dyDescent="0.25">
      <c r="A62" s="7" t="s">
        <v>5611</v>
      </c>
      <c r="B62" t="s">
        <v>3383</v>
      </c>
      <c r="C62" t="s">
        <v>3385</v>
      </c>
      <c r="D62" s="7" t="s">
        <v>1655</v>
      </c>
      <c r="E62" t="s">
        <v>1656</v>
      </c>
      <c r="F62" s="7" t="s">
        <v>1998</v>
      </c>
      <c r="G62" t="s">
        <v>5794</v>
      </c>
      <c r="H62" t="s">
        <v>5795</v>
      </c>
      <c r="I62" s="7" t="s">
        <v>5796</v>
      </c>
      <c r="J62" t="s">
        <v>5797</v>
      </c>
      <c r="K62" t="s">
        <v>5615</v>
      </c>
      <c r="L62" t="s">
        <v>5798</v>
      </c>
    </row>
    <row r="63" spans="1:12" x14ac:dyDescent="0.25">
      <c r="A63" s="7" t="s">
        <v>5611</v>
      </c>
      <c r="B63" t="s">
        <v>3383</v>
      </c>
      <c r="C63" t="s">
        <v>3385</v>
      </c>
      <c r="D63" s="7" t="s">
        <v>1655</v>
      </c>
      <c r="E63" t="s">
        <v>1656</v>
      </c>
      <c r="F63" s="7" t="s">
        <v>5617</v>
      </c>
      <c r="G63" t="s">
        <v>5799</v>
      </c>
      <c r="H63" t="s">
        <v>5800</v>
      </c>
      <c r="I63" s="7" t="s">
        <v>5801</v>
      </c>
      <c r="J63" t="s">
        <v>5802</v>
      </c>
      <c r="K63" t="s">
        <v>5615</v>
      </c>
      <c r="L63" t="s">
        <v>5803</v>
      </c>
    </row>
    <row r="64" spans="1:12" x14ac:dyDescent="0.25">
      <c r="A64" s="7" t="s">
        <v>5611</v>
      </c>
      <c r="B64" t="s">
        <v>3383</v>
      </c>
      <c r="C64" t="s">
        <v>3385</v>
      </c>
      <c r="D64" s="7" t="s">
        <v>1679</v>
      </c>
      <c r="E64" t="s">
        <v>1680</v>
      </c>
      <c r="F64" s="7" t="s">
        <v>1998</v>
      </c>
      <c r="G64" t="s">
        <v>5804</v>
      </c>
      <c r="H64" t="s">
        <v>5805</v>
      </c>
      <c r="I64" s="7" t="s">
        <v>5806</v>
      </c>
      <c r="J64" t="s">
        <v>1680</v>
      </c>
      <c r="K64" t="s">
        <v>5615</v>
      </c>
      <c r="L64" t="s">
        <v>5807</v>
      </c>
    </row>
    <row r="65" spans="1:12" x14ac:dyDescent="0.25">
      <c r="A65" s="7" t="s">
        <v>5611</v>
      </c>
      <c r="B65" t="s">
        <v>3383</v>
      </c>
      <c r="C65" t="s">
        <v>3385</v>
      </c>
      <c r="D65" s="7" t="s">
        <v>1679</v>
      </c>
      <c r="E65" t="s">
        <v>1680</v>
      </c>
      <c r="F65" s="7" t="s">
        <v>5617</v>
      </c>
      <c r="G65" t="s">
        <v>5808</v>
      </c>
      <c r="K65" t="s">
        <v>21</v>
      </c>
      <c r="L65" t="s">
        <v>5809</v>
      </c>
    </row>
    <row r="66" spans="1:12" x14ac:dyDescent="0.25">
      <c r="A66" s="7" t="s">
        <v>5611</v>
      </c>
      <c r="B66" t="s">
        <v>3383</v>
      </c>
      <c r="C66" t="s">
        <v>3385</v>
      </c>
      <c r="D66" s="7" t="s">
        <v>1685</v>
      </c>
      <c r="E66" t="s">
        <v>1686</v>
      </c>
      <c r="F66" s="7" t="s">
        <v>1998</v>
      </c>
      <c r="G66" t="s">
        <v>5810</v>
      </c>
      <c r="H66" t="s">
        <v>5811</v>
      </c>
      <c r="I66" s="7" t="s">
        <v>5812</v>
      </c>
      <c r="J66" t="s">
        <v>1686</v>
      </c>
      <c r="K66" t="s">
        <v>5615</v>
      </c>
      <c r="L66" t="s">
        <v>5813</v>
      </c>
    </row>
    <row r="67" spans="1:12" x14ac:dyDescent="0.25">
      <c r="A67" s="7" t="s">
        <v>5611</v>
      </c>
      <c r="B67" t="s">
        <v>3383</v>
      </c>
      <c r="C67" t="s">
        <v>3385</v>
      </c>
      <c r="D67" s="7" t="s">
        <v>1685</v>
      </c>
      <c r="E67" t="s">
        <v>1686</v>
      </c>
      <c r="F67" s="7" t="s">
        <v>5617</v>
      </c>
      <c r="G67" t="s">
        <v>5814</v>
      </c>
      <c r="H67" t="s">
        <v>5815</v>
      </c>
      <c r="I67" s="7" t="s">
        <v>5816</v>
      </c>
      <c r="J67" t="s">
        <v>5817</v>
      </c>
      <c r="K67" t="s">
        <v>5615</v>
      </c>
      <c r="L67" t="s">
        <v>5818</v>
      </c>
    </row>
    <row r="68" spans="1:12" x14ac:dyDescent="0.25">
      <c r="A68" s="7" t="s">
        <v>5611</v>
      </c>
      <c r="B68" t="s">
        <v>3383</v>
      </c>
      <c r="C68" t="s">
        <v>3385</v>
      </c>
      <c r="D68" s="7" t="s">
        <v>1685</v>
      </c>
      <c r="E68" t="s">
        <v>1686</v>
      </c>
      <c r="F68" s="7" t="s">
        <v>2019</v>
      </c>
      <c r="G68" t="s">
        <v>5819</v>
      </c>
      <c r="H68" t="s">
        <v>5820</v>
      </c>
      <c r="I68" s="7" t="s">
        <v>5821</v>
      </c>
      <c r="J68" t="s">
        <v>5822</v>
      </c>
      <c r="K68" t="s">
        <v>5615</v>
      </c>
      <c r="L68" t="s">
        <v>5823</v>
      </c>
    </row>
    <row r="69" spans="1:12" x14ac:dyDescent="0.25">
      <c r="A69" s="7" t="s">
        <v>5611</v>
      </c>
      <c r="B69" t="s">
        <v>3383</v>
      </c>
      <c r="C69" t="s">
        <v>3385</v>
      </c>
      <c r="D69" s="7" t="s">
        <v>1685</v>
      </c>
      <c r="E69" t="s">
        <v>1686</v>
      </c>
      <c r="F69" s="7" t="s">
        <v>5623</v>
      </c>
      <c r="G69" t="s">
        <v>5824</v>
      </c>
      <c r="K69" t="s">
        <v>21</v>
      </c>
    </row>
    <row r="70" spans="1:12" x14ac:dyDescent="0.25">
      <c r="A70" s="7" t="s">
        <v>5611</v>
      </c>
      <c r="B70" t="s">
        <v>3383</v>
      </c>
      <c r="C70" t="s">
        <v>3385</v>
      </c>
      <c r="D70" s="7" t="s">
        <v>1699</v>
      </c>
      <c r="E70" t="s">
        <v>1700</v>
      </c>
      <c r="F70" s="7" t="s">
        <v>1998</v>
      </c>
      <c r="G70" t="s">
        <v>5825</v>
      </c>
      <c r="H70" t="s">
        <v>5826</v>
      </c>
      <c r="I70" s="7" t="s">
        <v>5827</v>
      </c>
      <c r="J70" t="s">
        <v>5828</v>
      </c>
      <c r="K70" t="s">
        <v>5615</v>
      </c>
      <c r="L70" t="s">
        <v>5829</v>
      </c>
    </row>
    <row r="71" spans="1:12" x14ac:dyDescent="0.25">
      <c r="A71" s="7" t="s">
        <v>5611</v>
      </c>
      <c r="B71" t="s">
        <v>3383</v>
      </c>
      <c r="C71" t="s">
        <v>3385</v>
      </c>
      <c r="D71" s="7" t="s">
        <v>1699</v>
      </c>
      <c r="E71" t="s">
        <v>1700</v>
      </c>
      <c r="F71" s="7" t="s">
        <v>5617</v>
      </c>
      <c r="G71" t="s">
        <v>5830</v>
      </c>
      <c r="H71" t="s">
        <v>5831</v>
      </c>
      <c r="I71" s="7" t="s">
        <v>5827</v>
      </c>
      <c r="J71" t="s">
        <v>5828</v>
      </c>
      <c r="K71" t="s">
        <v>21</v>
      </c>
      <c r="L71" t="s">
        <v>5832</v>
      </c>
    </row>
    <row r="72" spans="1:12" x14ac:dyDescent="0.25">
      <c r="A72" s="7" t="s">
        <v>5611</v>
      </c>
      <c r="B72" t="s">
        <v>3383</v>
      </c>
      <c r="C72" t="s">
        <v>3385</v>
      </c>
      <c r="D72" s="7" t="s">
        <v>1702</v>
      </c>
      <c r="E72" t="s">
        <v>1703</v>
      </c>
      <c r="F72" s="7" t="s">
        <v>1998</v>
      </c>
      <c r="G72" t="s">
        <v>5833</v>
      </c>
      <c r="H72" t="s">
        <v>5834</v>
      </c>
      <c r="I72" s="7" t="s">
        <v>5835</v>
      </c>
      <c r="J72" t="s">
        <v>5836</v>
      </c>
      <c r="K72" t="s">
        <v>5615</v>
      </c>
      <c r="L72" t="s">
        <v>5837</v>
      </c>
    </row>
    <row r="73" spans="1:12" x14ac:dyDescent="0.25">
      <c r="A73" s="7" t="s">
        <v>5611</v>
      </c>
      <c r="B73" t="s">
        <v>3383</v>
      </c>
      <c r="C73" t="s">
        <v>3385</v>
      </c>
      <c r="D73" s="7" t="s">
        <v>1702</v>
      </c>
      <c r="E73" t="s">
        <v>1703</v>
      </c>
      <c r="F73" s="7" t="s">
        <v>5617</v>
      </c>
      <c r="G73" t="s">
        <v>5838</v>
      </c>
      <c r="H73" t="s">
        <v>5834</v>
      </c>
      <c r="I73" s="7" t="s">
        <v>5835</v>
      </c>
      <c r="J73" t="s">
        <v>5836</v>
      </c>
      <c r="K73" t="s">
        <v>5615</v>
      </c>
      <c r="L73" t="s">
        <v>5837</v>
      </c>
    </row>
    <row r="74" spans="1:12" x14ac:dyDescent="0.25">
      <c r="A74" s="7" t="s">
        <v>5611</v>
      </c>
      <c r="B74" t="s">
        <v>3383</v>
      </c>
      <c r="C74" t="s">
        <v>3385</v>
      </c>
      <c r="D74" s="7" t="s">
        <v>1702</v>
      </c>
      <c r="E74" t="s">
        <v>1703</v>
      </c>
      <c r="F74" s="7" t="s">
        <v>2019</v>
      </c>
      <c r="G74" t="s">
        <v>5839</v>
      </c>
      <c r="H74" t="s">
        <v>5840</v>
      </c>
      <c r="I74" s="7" t="s">
        <v>5835</v>
      </c>
      <c r="J74" t="s">
        <v>5836</v>
      </c>
      <c r="K74" t="s">
        <v>21</v>
      </c>
    </row>
    <row r="75" spans="1:12" x14ac:dyDescent="0.25">
      <c r="A75" s="7" t="s">
        <v>5611</v>
      </c>
      <c r="B75" t="s">
        <v>3383</v>
      </c>
      <c r="C75" t="s">
        <v>3385</v>
      </c>
      <c r="D75" s="7" t="s">
        <v>1711</v>
      </c>
      <c r="E75" t="s">
        <v>1712</v>
      </c>
      <c r="F75" s="7" t="s">
        <v>1998</v>
      </c>
      <c r="G75" t="s">
        <v>5841</v>
      </c>
      <c r="H75" t="s">
        <v>5842</v>
      </c>
      <c r="I75" s="7" t="s">
        <v>5843</v>
      </c>
      <c r="J75" t="s">
        <v>5844</v>
      </c>
      <c r="K75" t="s">
        <v>5615</v>
      </c>
      <c r="L75" t="s">
        <v>5845</v>
      </c>
    </row>
    <row r="76" spans="1:12" x14ac:dyDescent="0.25">
      <c r="A76" s="7" t="s">
        <v>5611</v>
      </c>
      <c r="B76" t="s">
        <v>3383</v>
      </c>
      <c r="C76" t="s">
        <v>3385</v>
      </c>
      <c r="D76" s="7" t="s">
        <v>1711</v>
      </c>
      <c r="E76" t="s">
        <v>1712</v>
      </c>
      <c r="F76" s="7" t="s">
        <v>5617</v>
      </c>
      <c r="G76" t="s">
        <v>5846</v>
      </c>
      <c r="K76" t="s">
        <v>21</v>
      </c>
    </row>
    <row r="77" spans="1:12" x14ac:dyDescent="0.25">
      <c r="A77" s="7" t="s">
        <v>5611</v>
      </c>
      <c r="B77" t="s">
        <v>3383</v>
      </c>
      <c r="C77" t="s">
        <v>3385</v>
      </c>
      <c r="D77" s="7" t="s">
        <v>1715</v>
      </c>
      <c r="E77" t="s">
        <v>1716</v>
      </c>
      <c r="F77" s="7" t="s">
        <v>1998</v>
      </c>
      <c r="G77" t="s">
        <v>5847</v>
      </c>
      <c r="H77" t="s">
        <v>5848</v>
      </c>
      <c r="I77" s="7" t="s">
        <v>5849</v>
      </c>
      <c r="J77" t="s">
        <v>5850</v>
      </c>
      <c r="K77" t="s">
        <v>5615</v>
      </c>
      <c r="L77" t="s">
        <v>5851</v>
      </c>
    </row>
    <row r="78" spans="1:12" x14ac:dyDescent="0.25">
      <c r="A78" s="7" t="s">
        <v>5611</v>
      </c>
      <c r="B78" t="s">
        <v>3383</v>
      </c>
      <c r="C78" t="s">
        <v>3385</v>
      </c>
      <c r="D78" s="7" t="s">
        <v>1715</v>
      </c>
      <c r="E78" t="s">
        <v>1716</v>
      </c>
      <c r="F78" s="7" t="s">
        <v>5617</v>
      </c>
      <c r="G78" t="s">
        <v>5852</v>
      </c>
      <c r="H78" t="s">
        <v>5853</v>
      </c>
      <c r="I78" s="7" t="s">
        <v>5854</v>
      </c>
      <c r="J78" t="s">
        <v>5855</v>
      </c>
      <c r="K78" t="s">
        <v>5615</v>
      </c>
      <c r="L78" t="s">
        <v>5856</v>
      </c>
    </row>
    <row r="79" spans="1:12" x14ac:dyDescent="0.25">
      <c r="A79" s="7" t="s">
        <v>5611</v>
      </c>
      <c r="B79" t="s">
        <v>3383</v>
      </c>
      <c r="C79" t="s">
        <v>3385</v>
      </c>
      <c r="D79" s="7" t="s">
        <v>1715</v>
      </c>
      <c r="E79" t="s">
        <v>1716</v>
      </c>
      <c r="F79" s="7" t="s">
        <v>2019</v>
      </c>
      <c r="G79" t="s">
        <v>5857</v>
      </c>
      <c r="H79" t="s">
        <v>5858</v>
      </c>
      <c r="I79" s="7" t="s">
        <v>5859</v>
      </c>
      <c r="J79" t="s">
        <v>5860</v>
      </c>
      <c r="K79" t="s">
        <v>5615</v>
      </c>
      <c r="L79" t="s">
        <v>5861</v>
      </c>
    </row>
    <row r="80" spans="1:12" x14ac:dyDescent="0.25">
      <c r="A80" s="7" t="s">
        <v>5611</v>
      </c>
      <c r="B80" t="s">
        <v>3383</v>
      </c>
      <c r="C80" t="s">
        <v>3385</v>
      </c>
      <c r="D80" s="7" t="s">
        <v>1715</v>
      </c>
      <c r="E80" t="s">
        <v>1716</v>
      </c>
      <c r="F80" s="7" t="s">
        <v>5623</v>
      </c>
      <c r="G80" t="s">
        <v>5862</v>
      </c>
      <c r="H80" t="s">
        <v>5863</v>
      </c>
      <c r="I80" s="7" t="s">
        <v>5849</v>
      </c>
      <c r="J80" t="s">
        <v>5850</v>
      </c>
      <c r="K80" t="s">
        <v>5615</v>
      </c>
      <c r="L80" t="s">
        <v>5864</v>
      </c>
    </row>
    <row r="81" spans="1:12" x14ac:dyDescent="0.25">
      <c r="A81" s="7" t="s">
        <v>5611</v>
      </c>
      <c r="B81" t="s">
        <v>3383</v>
      </c>
      <c r="C81" t="s">
        <v>3385</v>
      </c>
      <c r="D81" s="7" t="s">
        <v>1715</v>
      </c>
      <c r="E81" t="s">
        <v>1716</v>
      </c>
      <c r="F81" s="7" t="s">
        <v>2046</v>
      </c>
      <c r="G81" t="s">
        <v>5865</v>
      </c>
      <c r="H81" t="s">
        <v>5866</v>
      </c>
      <c r="I81" s="7" t="s">
        <v>5867</v>
      </c>
      <c r="J81" t="s">
        <v>5868</v>
      </c>
      <c r="K81" t="s">
        <v>5615</v>
      </c>
      <c r="L81" t="s">
        <v>5869</v>
      </c>
    </row>
    <row r="82" spans="1:12" x14ac:dyDescent="0.25">
      <c r="A82" s="7" t="s">
        <v>5611</v>
      </c>
      <c r="B82" t="s">
        <v>3383</v>
      </c>
      <c r="C82" t="s">
        <v>3385</v>
      </c>
      <c r="D82" s="7" t="s">
        <v>1715</v>
      </c>
      <c r="E82" t="s">
        <v>1716</v>
      </c>
      <c r="F82" s="7" t="s">
        <v>5632</v>
      </c>
      <c r="G82" t="s">
        <v>5870</v>
      </c>
      <c r="H82" t="s">
        <v>5871</v>
      </c>
      <c r="I82" s="7" t="s">
        <v>5849</v>
      </c>
      <c r="J82" t="s">
        <v>5850</v>
      </c>
      <c r="K82" t="s">
        <v>21</v>
      </c>
    </row>
    <row r="83" spans="1:12" x14ac:dyDescent="0.25">
      <c r="A83" s="7" t="s">
        <v>5611</v>
      </c>
      <c r="B83" t="s">
        <v>3383</v>
      </c>
      <c r="C83" t="s">
        <v>3385</v>
      </c>
      <c r="D83" s="7" t="s">
        <v>1718</v>
      </c>
      <c r="E83" t="s">
        <v>1719</v>
      </c>
      <c r="F83" s="7" t="s">
        <v>1998</v>
      </c>
      <c r="G83" t="s">
        <v>5872</v>
      </c>
      <c r="H83" t="s">
        <v>5873</v>
      </c>
      <c r="I83" s="7" t="s">
        <v>5874</v>
      </c>
      <c r="J83" t="s">
        <v>5875</v>
      </c>
      <c r="K83" t="s">
        <v>5615</v>
      </c>
      <c r="L83" t="s">
        <v>5876</v>
      </c>
    </row>
    <row r="84" spans="1:12" x14ac:dyDescent="0.25">
      <c r="A84" s="7" t="s">
        <v>5611</v>
      </c>
      <c r="B84" t="s">
        <v>3383</v>
      </c>
      <c r="C84" t="s">
        <v>3385</v>
      </c>
      <c r="D84" s="7" t="s">
        <v>1718</v>
      </c>
      <c r="E84" t="s">
        <v>1719</v>
      </c>
      <c r="F84" s="7" t="s">
        <v>5617</v>
      </c>
      <c r="G84" t="s">
        <v>5773</v>
      </c>
      <c r="H84" t="s">
        <v>5873</v>
      </c>
      <c r="I84" s="7" t="s">
        <v>5874</v>
      </c>
      <c r="J84" t="s">
        <v>5875</v>
      </c>
      <c r="K84" t="s">
        <v>21</v>
      </c>
      <c r="L84" t="s">
        <v>5877</v>
      </c>
    </row>
    <row r="85" spans="1:12" x14ac:dyDescent="0.25">
      <c r="A85" s="7" t="s">
        <v>5611</v>
      </c>
      <c r="B85" t="s">
        <v>3383</v>
      </c>
      <c r="C85" t="s">
        <v>3385</v>
      </c>
      <c r="D85" s="7" t="s">
        <v>1718</v>
      </c>
      <c r="E85" t="s">
        <v>1719</v>
      </c>
      <c r="F85" s="7" t="s">
        <v>2019</v>
      </c>
      <c r="G85" t="s">
        <v>5878</v>
      </c>
      <c r="H85" t="s">
        <v>5879</v>
      </c>
      <c r="I85" s="7" t="s">
        <v>5880</v>
      </c>
      <c r="J85" t="s">
        <v>5881</v>
      </c>
      <c r="K85" t="s">
        <v>5615</v>
      </c>
      <c r="L85" t="s">
        <v>5882</v>
      </c>
    </row>
    <row r="86" spans="1:12" x14ac:dyDescent="0.25">
      <c r="A86" s="7" t="s">
        <v>5611</v>
      </c>
      <c r="B86" t="s">
        <v>3383</v>
      </c>
      <c r="C86" t="s">
        <v>3385</v>
      </c>
      <c r="D86" s="7" t="s">
        <v>1718</v>
      </c>
      <c r="E86" t="s">
        <v>1719</v>
      </c>
      <c r="F86" s="7" t="s">
        <v>5623</v>
      </c>
      <c r="G86" t="s">
        <v>5883</v>
      </c>
      <c r="H86" t="s">
        <v>5884</v>
      </c>
      <c r="I86" s="7" t="s">
        <v>5880</v>
      </c>
      <c r="J86" t="s">
        <v>5881</v>
      </c>
      <c r="K86" t="s">
        <v>5615</v>
      </c>
      <c r="L86" t="s">
        <v>5885</v>
      </c>
    </row>
    <row r="87" spans="1:12" x14ac:dyDescent="0.25">
      <c r="A87" s="7" t="s">
        <v>5611</v>
      </c>
      <c r="B87" t="s">
        <v>3383</v>
      </c>
      <c r="C87" t="s">
        <v>3385</v>
      </c>
      <c r="D87" s="7" t="s">
        <v>1718</v>
      </c>
      <c r="E87" t="s">
        <v>1719</v>
      </c>
      <c r="F87" s="7" t="s">
        <v>2046</v>
      </c>
      <c r="G87" t="s">
        <v>5886</v>
      </c>
      <c r="H87" t="s">
        <v>5887</v>
      </c>
      <c r="I87" s="7" t="s">
        <v>5888</v>
      </c>
      <c r="J87" t="s">
        <v>5889</v>
      </c>
      <c r="K87" t="s">
        <v>5615</v>
      </c>
      <c r="L87" t="s">
        <v>5890</v>
      </c>
    </row>
    <row r="88" spans="1:12" x14ac:dyDescent="0.25">
      <c r="A88" s="7" t="s">
        <v>5611</v>
      </c>
      <c r="B88" t="s">
        <v>3383</v>
      </c>
      <c r="C88" t="s">
        <v>3385</v>
      </c>
      <c r="D88" s="7" t="s">
        <v>1718</v>
      </c>
      <c r="E88" t="s">
        <v>1719</v>
      </c>
      <c r="F88" s="7" t="s">
        <v>5632</v>
      </c>
      <c r="G88" t="s">
        <v>5891</v>
      </c>
      <c r="H88" t="s">
        <v>5892</v>
      </c>
      <c r="I88" s="7" t="s">
        <v>5874</v>
      </c>
      <c r="J88" t="s">
        <v>5875</v>
      </c>
      <c r="K88" t="s">
        <v>5615</v>
      </c>
      <c r="L88" t="s">
        <v>5893</v>
      </c>
    </row>
    <row r="89" spans="1:12" x14ac:dyDescent="0.25">
      <c r="A89" s="7" t="s">
        <v>5611</v>
      </c>
      <c r="B89" t="s">
        <v>3383</v>
      </c>
      <c r="C89" t="s">
        <v>3385</v>
      </c>
      <c r="D89" s="7" t="s">
        <v>1718</v>
      </c>
      <c r="E89" t="s">
        <v>1719</v>
      </c>
      <c r="F89" s="7" t="s">
        <v>5634</v>
      </c>
      <c r="G89" t="s">
        <v>5894</v>
      </c>
      <c r="H89" t="s">
        <v>5895</v>
      </c>
      <c r="I89" s="7" t="s">
        <v>5896</v>
      </c>
      <c r="J89" t="s">
        <v>5897</v>
      </c>
      <c r="K89" t="s">
        <v>5615</v>
      </c>
      <c r="L89" t="s">
        <v>5898</v>
      </c>
    </row>
    <row r="90" spans="1:12" x14ac:dyDescent="0.25">
      <c r="A90" s="7" t="s">
        <v>5611</v>
      </c>
      <c r="B90" t="s">
        <v>3383</v>
      </c>
      <c r="C90" t="s">
        <v>3385</v>
      </c>
      <c r="D90" s="7" t="s">
        <v>1718</v>
      </c>
      <c r="E90" t="s">
        <v>1719</v>
      </c>
      <c r="F90" s="7" t="s">
        <v>5639</v>
      </c>
      <c r="G90" t="s">
        <v>5899</v>
      </c>
      <c r="H90" t="s">
        <v>5900</v>
      </c>
      <c r="I90" s="7" t="s">
        <v>5896</v>
      </c>
      <c r="J90" t="s">
        <v>5901</v>
      </c>
      <c r="K90" t="s">
        <v>5615</v>
      </c>
      <c r="L90" t="s">
        <v>5902</v>
      </c>
    </row>
    <row r="91" spans="1:12" x14ac:dyDescent="0.25">
      <c r="A91" s="7" t="s">
        <v>5611</v>
      </c>
      <c r="B91" t="s">
        <v>3383</v>
      </c>
      <c r="C91" t="s">
        <v>3385</v>
      </c>
      <c r="D91" s="7" t="s">
        <v>1718</v>
      </c>
      <c r="E91" t="s">
        <v>1719</v>
      </c>
      <c r="F91" s="7" t="s">
        <v>5644</v>
      </c>
      <c r="G91" t="s">
        <v>5903</v>
      </c>
      <c r="H91" t="s">
        <v>5904</v>
      </c>
      <c r="I91" s="7" t="s">
        <v>5896</v>
      </c>
      <c r="J91" t="s">
        <v>5897</v>
      </c>
      <c r="K91" t="s">
        <v>5615</v>
      </c>
      <c r="L91" t="s">
        <v>5905</v>
      </c>
    </row>
    <row r="92" spans="1:12" x14ac:dyDescent="0.25">
      <c r="A92" s="7" t="s">
        <v>5611</v>
      </c>
      <c r="B92" t="s">
        <v>3383</v>
      </c>
      <c r="C92" t="s">
        <v>3385</v>
      </c>
      <c r="D92" s="7" t="s">
        <v>1718</v>
      </c>
      <c r="E92" t="s">
        <v>1719</v>
      </c>
      <c r="F92" s="7" t="s">
        <v>2064</v>
      </c>
      <c r="G92" t="s">
        <v>5886</v>
      </c>
      <c r="H92" t="s">
        <v>5887</v>
      </c>
      <c r="I92" s="7" t="s">
        <v>5888</v>
      </c>
      <c r="J92" t="s">
        <v>5889</v>
      </c>
      <c r="K92" t="s">
        <v>21</v>
      </c>
    </row>
    <row r="93" spans="1:12" x14ac:dyDescent="0.25">
      <c r="A93" s="7" t="s">
        <v>5611</v>
      </c>
      <c r="B93" t="s">
        <v>3383</v>
      </c>
      <c r="C93" t="s">
        <v>3385</v>
      </c>
      <c r="D93" s="7" t="s">
        <v>1718</v>
      </c>
      <c r="E93" t="s">
        <v>1719</v>
      </c>
      <c r="F93" s="7" t="s">
        <v>5650</v>
      </c>
      <c r="G93" t="s">
        <v>5906</v>
      </c>
      <c r="H93" t="s">
        <v>5907</v>
      </c>
      <c r="I93" s="7" t="s">
        <v>5874</v>
      </c>
      <c r="J93" t="s">
        <v>5875</v>
      </c>
      <c r="K93" t="s">
        <v>21</v>
      </c>
    </row>
    <row r="94" spans="1:12" x14ac:dyDescent="0.25">
      <c r="A94" s="7" t="s">
        <v>5611</v>
      </c>
      <c r="B94" t="s">
        <v>3383</v>
      </c>
      <c r="C94" t="s">
        <v>3385</v>
      </c>
      <c r="D94" s="7" t="s">
        <v>1718</v>
      </c>
      <c r="E94" t="s">
        <v>1719</v>
      </c>
      <c r="F94" s="7" t="s">
        <v>2067</v>
      </c>
      <c r="G94" t="s">
        <v>5908</v>
      </c>
      <c r="H94" t="s">
        <v>5909</v>
      </c>
      <c r="I94" s="7" t="s">
        <v>5874</v>
      </c>
      <c r="J94" t="s">
        <v>5875</v>
      </c>
      <c r="K94" t="s">
        <v>5615</v>
      </c>
      <c r="L94" t="s">
        <v>5910</v>
      </c>
    </row>
    <row r="95" spans="1:12" x14ac:dyDescent="0.25">
      <c r="A95" s="7" t="s">
        <v>5611</v>
      </c>
      <c r="B95" t="s">
        <v>3383</v>
      </c>
      <c r="C95" t="s">
        <v>3385</v>
      </c>
      <c r="D95" s="7" t="s">
        <v>1721</v>
      </c>
      <c r="E95" t="s">
        <v>1102</v>
      </c>
      <c r="F95" s="7" t="s">
        <v>1998</v>
      </c>
      <c r="G95" t="s">
        <v>5911</v>
      </c>
      <c r="H95" t="s">
        <v>5912</v>
      </c>
      <c r="I95" s="7" t="s">
        <v>5913</v>
      </c>
      <c r="J95" t="s">
        <v>5914</v>
      </c>
      <c r="K95" t="s">
        <v>5615</v>
      </c>
      <c r="L95" t="s">
        <v>5915</v>
      </c>
    </row>
    <row r="96" spans="1:12" x14ac:dyDescent="0.25">
      <c r="A96" s="7" t="s">
        <v>5611</v>
      </c>
      <c r="B96" t="s">
        <v>3383</v>
      </c>
      <c r="C96" t="s">
        <v>3385</v>
      </c>
      <c r="D96" s="7" t="s">
        <v>1721</v>
      </c>
      <c r="E96" t="s">
        <v>1102</v>
      </c>
      <c r="F96" s="7" t="s">
        <v>5617</v>
      </c>
      <c r="G96" t="s">
        <v>5916</v>
      </c>
      <c r="H96" t="s">
        <v>5917</v>
      </c>
      <c r="I96" s="7" t="s">
        <v>5913</v>
      </c>
      <c r="J96" t="s">
        <v>5914</v>
      </c>
      <c r="K96" t="s">
        <v>21</v>
      </c>
      <c r="L96" t="s">
        <v>5918</v>
      </c>
    </row>
    <row r="97" spans="1:12" x14ac:dyDescent="0.25">
      <c r="A97" s="7" t="s">
        <v>5611</v>
      </c>
      <c r="B97" t="s">
        <v>3383</v>
      </c>
      <c r="C97" t="s">
        <v>3385</v>
      </c>
      <c r="D97" s="7" t="s">
        <v>1721</v>
      </c>
      <c r="E97" t="s">
        <v>1102</v>
      </c>
      <c r="F97" s="7" t="s">
        <v>2019</v>
      </c>
      <c r="G97" t="s">
        <v>5919</v>
      </c>
      <c r="H97" t="s">
        <v>5920</v>
      </c>
      <c r="I97" s="7" t="s">
        <v>5913</v>
      </c>
      <c r="J97" t="s">
        <v>5914</v>
      </c>
      <c r="K97" t="s">
        <v>21</v>
      </c>
      <c r="L97" t="s">
        <v>5921</v>
      </c>
    </row>
    <row r="98" spans="1:12" x14ac:dyDescent="0.25">
      <c r="A98" s="7" t="s">
        <v>5611</v>
      </c>
      <c r="B98" t="s">
        <v>3383</v>
      </c>
      <c r="C98" t="s">
        <v>3385</v>
      </c>
      <c r="D98" s="7" t="s">
        <v>1721</v>
      </c>
      <c r="E98" t="s">
        <v>1102</v>
      </c>
      <c r="F98" s="7" t="s">
        <v>5623</v>
      </c>
      <c r="G98" t="s">
        <v>5922</v>
      </c>
      <c r="H98" t="s">
        <v>5923</v>
      </c>
      <c r="I98" s="7" t="s">
        <v>5924</v>
      </c>
      <c r="J98" t="s">
        <v>5925</v>
      </c>
      <c r="K98" t="s">
        <v>21</v>
      </c>
      <c r="L98" t="s">
        <v>5926</v>
      </c>
    </row>
    <row r="99" spans="1:12" x14ac:dyDescent="0.25">
      <c r="A99" s="7" t="s">
        <v>5611</v>
      </c>
      <c r="B99" t="s">
        <v>3383</v>
      </c>
      <c r="C99" t="s">
        <v>3385</v>
      </c>
      <c r="D99" s="7" t="s">
        <v>1725</v>
      </c>
      <c r="E99" t="s">
        <v>1726</v>
      </c>
      <c r="F99" s="7" t="s">
        <v>1998</v>
      </c>
      <c r="G99" t="s">
        <v>5927</v>
      </c>
      <c r="H99" t="s">
        <v>5928</v>
      </c>
      <c r="I99" s="7" t="s">
        <v>5929</v>
      </c>
      <c r="J99" t="s">
        <v>1726</v>
      </c>
      <c r="K99" t="s">
        <v>5615</v>
      </c>
      <c r="L99" t="s">
        <v>5930</v>
      </c>
    </row>
    <row r="100" spans="1:12" x14ac:dyDescent="0.25">
      <c r="A100" s="7" t="s">
        <v>5611</v>
      </c>
      <c r="B100" t="s">
        <v>3383</v>
      </c>
      <c r="C100" t="s">
        <v>3385</v>
      </c>
      <c r="D100" s="7" t="s">
        <v>1725</v>
      </c>
      <c r="E100" t="s">
        <v>1726</v>
      </c>
      <c r="F100" s="7" t="s">
        <v>5617</v>
      </c>
      <c r="G100" t="s">
        <v>5931</v>
      </c>
      <c r="H100" t="s">
        <v>5932</v>
      </c>
      <c r="I100" s="7" t="s">
        <v>5933</v>
      </c>
      <c r="J100" t="s">
        <v>1726</v>
      </c>
      <c r="K100" t="s">
        <v>21</v>
      </c>
      <c r="L100" t="s">
        <v>5934</v>
      </c>
    </row>
    <row r="101" spans="1:12" x14ac:dyDescent="0.25">
      <c r="A101" s="7" t="s">
        <v>5611</v>
      </c>
      <c r="B101" t="s">
        <v>3383</v>
      </c>
      <c r="C101" t="s">
        <v>3385</v>
      </c>
      <c r="D101" s="7" t="s">
        <v>1725</v>
      </c>
      <c r="E101" t="s">
        <v>1726</v>
      </c>
      <c r="F101" s="7" t="s">
        <v>2019</v>
      </c>
      <c r="G101" t="s">
        <v>5935</v>
      </c>
      <c r="H101" t="s">
        <v>5936</v>
      </c>
      <c r="I101" s="7" t="s">
        <v>5937</v>
      </c>
      <c r="J101" t="s">
        <v>1726</v>
      </c>
      <c r="K101" t="s">
        <v>21</v>
      </c>
    </row>
    <row r="102" spans="1:12" x14ac:dyDescent="0.25">
      <c r="A102" s="7" t="s">
        <v>5611</v>
      </c>
      <c r="B102" t="s">
        <v>3383</v>
      </c>
      <c r="C102" t="s">
        <v>3385</v>
      </c>
      <c r="D102" s="7" t="s">
        <v>1725</v>
      </c>
      <c r="E102" t="s">
        <v>1726</v>
      </c>
      <c r="F102" s="7" t="s">
        <v>5623</v>
      </c>
      <c r="G102" t="s">
        <v>5938</v>
      </c>
      <c r="H102" t="s">
        <v>5939</v>
      </c>
      <c r="I102" s="7" t="s">
        <v>5940</v>
      </c>
      <c r="J102" t="s">
        <v>1726</v>
      </c>
      <c r="K102" t="s">
        <v>21</v>
      </c>
    </row>
    <row r="103" spans="1:12" x14ac:dyDescent="0.25">
      <c r="A103" s="7" t="s">
        <v>5611</v>
      </c>
      <c r="B103" t="s">
        <v>3383</v>
      </c>
      <c r="C103" t="s">
        <v>3385</v>
      </c>
      <c r="D103" s="7" t="s">
        <v>1725</v>
      </c>
      <c r="E103" t="s">
        <v>1726</v>
      </c>
      <c r="F103" s="7" t="s">
        <v>2046</v>
      </c>
      <c r="G103" t="s">
        <v>5941</v>
      </c>
      <c r="H103" t="s">
        <v>5942</v>
      </c>
      <c r="I103" s="7" t="s">
        <v>5943</v>
      </c>
      <c r="J103" t="s">
        <v>1726</v>
      </c>
      <c r="K103" t="s">
        <v>21</v>
      </c>
    </row>
    <row r="104" spans="1:12" x14ac:dyDescent="0.25">
      <c r="A104" s="7" t="s">
        <v>5611</v>
      </c>
      <c r="B104" t="s">
        <v>3383</v>
      </c>
      <c r="C104" t="s">
        <v>3385</v>
      </c>
      <c r="D104" s="7" t="s">
        <v>1725</v>
      </c>
      <c r="E104" t="s">
        <v>1726</v>
      </c>
      <c r="F104" s="7" t="s">
        <v>5632</v>
      </c>
      <c r="G104" t="s">
        <v>5944</v>
      </c>
      <c r="H104" t="s">
        <v>5945</v>
      </c>
      <c r="I104" s="7" t="s">
        <v>5946</v>
      </c>
      <c r="J104" t="s">
        <v>1726</v>
      </c>
      <c r="K104" t="s">
        <v>21</v>
      </c>
    </row>
    <row r="105" spans="1:12" x14ac:dyDescent="0.25">
      <c r="A105" s="7" t="s">
        <v>5611</v>
      </c>
      <c r="B105" t="s">
        <v>3383</v>
      </c>
      <c r="C105" t="s">
        <v>3385</v>
      </c>
      <c r="D105" s="7" t="s">
        <v>1725</v>
      </c>
      <c r="E105" t="s">
        <v>1726</v>
      </c>
      <c r="F105" s="7" t="s">
        <v>5634</v>
      </c>
      <c r="G105" t="s">
        <v>5947</v>
      </c>
      <c r="H105" t="s">
        <v>5948</v>
      </c>
      <c r="I105" s="7" t="s">
        <v>5949</v>
      </c>
      <c r="J105" t="s">
        <v>1726</v>
      </c>
      <c r="K105" t="s">
        <v>21</v>
      </c>
    </row>
    <row r="106" spans="1:12" x14ac:dyDescent="0.25">
      <c r="A106" s="7" t="s">
        <v>5611</v>
      </c>
      <c r="B106" t="s">
        <v>3383</v>
      </c>
      <c r="C106" t="s">
        <v>3385</v>
      </c>
      <c r="D106" s="7" t="s">
        <v>1725</v>
      </c>
      <c r="E106" t="s">
        <v>1726</v>
      </c>
      <c r="F106" s="7" t="s">
        <v>5639</v>
      </c>
      <c r="G106" t="s">
        <v>5950</v>
      </c>
      <c r="H106" t="s">
        <v>5951</v>
      </c>
      <c r="I106" s="7" t="s">
        <v>5943</v>
      </c>
      <c r="J106" t="s">
        <v>1726</v>
      </c>
      <c r="K106" t="s">
        <v>21</v>
      </c>
    </row>
    <row r="107" spans="1:12" x14ac:dyDescent="0.25">
      <c r="A107" s="7" t="s">
        <v>5611</v>
      </c>
      <c r="B107" t="s">
        <v>3383</v>
      </c>
      <c r="C107" t="s">
        <v>3385</v>
      </c>
      <c r="D107" s="7" t="s">
        <v>1725</v>
      </c>
      <c r="E107" t="s">
        <v>1726</v>
      </c>
      <c r="F107" s="7" t="s">
        <v>5644</v>
      </c>
      <c r="G107" t="s">
        <v>5952</v>
      </c>
      <c r="H107" t="s">
        <v>5953</v>
      </c>
      <c r="I107" s="7" t="s">
        <v>5929</v>
      </c>
      <c r="J107" t="s">
        <v>1726</v>
      </c>
      <c r="K107" t="s">
        <v>21</v>
      </c>
    </row>
    <row r="108" spans="1:12" x14ac:dyDescent="0.25">
      <c r="A108" s="7" t="s">
        <v>5611</v>
      </c>
      <c r="B108" t="s">
        <v>3383</v>
      </c>
      <c r="C108" t="s">
        <v>3385</v>
      </c>
      <c r="D108" s="7" t="s">
        <v>1725</v>
      </c>
      <c r="E108" t="s">
        <v>1726</v>
      </c>
      <c r="F108" s="7" t="s">
        <v>2064</v>
      </c>
      <c r="G108" t="s">
        <v>5954</v>
      </c>
      <c r="H108" t="s">
        <v>5955</v>
      </c>
      <c r="I108" s="7" t="s">
        <v>5956</v>
      </c>
      <c r="J108" t="s">
        <v>5957</v>
      </c>
      <c r="K108" t="s">
        <v>21</v>
      </c>
    </row>
    <row r="109" spans="1:12" x14ac:dyDescent="0.25">
      <c r="A109" s="7" t="s">
        <v>5611</v>
      </c>
      <c r="B109" t="s">
        <v>3383</v>
      </c>
      <c r="C109" t="s">
        <v>3385</v>
      </c>
      <c r="D109" s="7" t="s">
        <v>1725</v>
      </c>
      <c r="E109" t="s">
        <v>1726</v>
      </c>
      <c r="F109" s="7" t="s">
        <v>5650</v>
      </c>
      <c r="G109" t="s">
        <v>5958</v>
      </c>
      <c r="H109" t="s">
        <v>5959</v>
      </c>
      <c r="I109" s="7" t="s">
        <v>5943</v>
      </c>
      <c r="J109" t="s">
        <v>1726</v>
      </c>
      <c r="K109" t="s">
        <v>21</v>
      </c>
      <c r="L109" t="s">
        <v>5960</v>
      </c>
    </row>
    <row r="110" spans="1:12" x14ac:dyDescent="0.25">
      <c r="A110" s="7" t="s">
        <v>5611</v>
      </c>
      <c r="B110" t="s">
        <v>3383</v>
      </c>
      <c r="C110" t="s">
        <v>3385</v>
      </c>
      <c r="D110" s="7" t="s">
        <v>1739</v>
      </c>
      <c r="E110" t="s">
        <v>1740</v>
      </c>
      <c r="F110" s="7" t="s">
        <v>1998</v>
      </c>
      <c r="G110" t="s">
        <v>5961</v>
      </c>
      <c r="H110" t="s">
        <v>5962</v>
      </c>
      <c r="I110" s="7" t="s">
        <v>5963</v>
      </c>
      <c r="J110" t="s">
        <v>1740</v>
      </c>
      <c r="K110" t="s">
        <v>5615</v>
      </c>
      <c r="L110" t="s">
        <v>5964</v>
      </c>
    </row>
    <row r="111" spans="1:12" x14ac:dyDescent="0.25">
      <c r="A111" s="7" t="s">
        <v>5611</v>
      </c>
      <c r="B111" t="s">
        <v>3383</v>
      </c>
      <c r="C111" t="s">
        <v>3385</v>
      </c>
      <c r="D111" s="7" t="s">
        <v>1739</v>
      </c>
      <c r="E111" t="s">
        <v>1740</v>
      </c>
      <c r="F111" s="7" t="s">
        <v>5617</v>
      </c>
      <c r="G111" t="s">
        <v>5965</v>
      </c>
      <c r="H111" t="s">
        <v>5966</v>
      </c>
      <c r="I111" s="7" t="s">
        <v>5963</v>
      </c>
      <c r="J111" t="s">
        <v>1740</v>
      </c>
      <c r="K111" t="s">
        <v>21</v>
      </c>
    </row>
    <row r="112" spans="1:12" x14ac:dyDescent="0.25">
      <c r="A112" s="7" t="s">
        <v>5611</v>
      </c>
      <c r="B112" t="s">
        <v>3383</v>
      </c>
      <c r="C112" t="s">
        <v>3385</v>
      </c>
      <c r="D112" s="7" t="s">
        <v>1739</v>
      </c>
      <c r="E112" t="s">
        <v>1740</v>
      </c>
      <c r="F112" s="7" t="s">
        <v>2019</v>
      </c>
      <c r="G112" t="s">
        <v>5967</v>
      </c>
      <c r="H112" t="s">
        <v>5968</v>
      </c>
      <c r="I112" s="7" t="s">
        <v>5963</v>
      </c>
      <c r="J112" t="s">
        <v>1740</v>
      </c>
      <c r="K112" t="s">
        <v>21</v>
      </c>
      <c r="L112" t="s">
        <v>5969</v>
      </c>
    </row>
    <row r="113" spans="1:12" x14ac:dyDescent="0.25">
      <c r="A113" s="7" t="s">
        <v>5611</v>
      </c>
      <c r="B113" t="s">
        <v>3383</v>
      </c>
      <c r="C113" t="s">
        <v>3385</v>
      </c>
      <c r="D113" s="7" t="s">
        <v>1739</v>
      </c>
      <c r="E113" t="s">
        <v>1740</v>
      </c>
      <c r="F113" s="7" t="s">
        <v>5623</v>
      </c>
      <c r="G113" t="s">
        <v>5970</v>
      </c>
      <c r="K113" t="s">
        <v>21</v>
      </c>
    </row>
    <row r="114" spans="1:12" x14ac:dyDescent="0.25">
      <c r="A114" s="7" t="s">
        <v>5611</v>
      </c>
      <c r="B114" t="s">
        <v>3383</v>
      </c>
      <c r="C114" t="s">
        <v>3385</v>
      </c>
      <c r="D114" s="7" t="s">
        <v>1742</v>
      </c>
      <c r="E114" t="s">
        <v>1533</v>
      </c>
      <c r="F114" s="7" t="s">
        <v>1998</v>
      </c>
      <c r="G114" t="s">
        <v>5971</v>
      </c>
      <c r="H114" t="s">
        <v>5972</v>
      </c>
      <c r="I114" s="7" t="s">
        <v>5973</v>
      </c>
      <c r="J114" t="s">
        <v>5974</v>
      </c>
      <c r="K114" t="s">
        <v>5615</v>
      </c>
      <c r="L114" t="s">
        <v>5975</v>
      </c>
    </row>
    <row r="115" spans="1:12" x14ac:dyDescent="0.25">
      <c r="A115" s="7" t="s">
        <v>5611</v>
      </c>
      <c r="B115" t="s">
        <v>3383</v>
      </c>
      <c r="C115" t="s">
        <v>3385</v>
      </c>
      <c r="D115" s="7" t="s">
        <v>1744</v>
      </c>
      <c r="E115" t="s">
        <v>1745</v>
      </c>
      <c r="F115" s="7" t="s">
        <v>1998</v>
      </c>
      <c r="G115" t="s">
        <v>5976</v>
      </c>
      <c r="H115" t="s">
        <v>5977</v>
      </c>
      <c r="I115" s="7" t="s">
        <v>5978</v>
      </c>
      <c r="J115" t="s">
        <v>5979</v>
      </c>
      <c r="K115" t="s">
        <v>5615</v>
      </c>
      <c r="L115" t="s">
        <v>5980</v>
      </c>
    </row>
    <row r="116" spans="1:12" x14ac:dyDescent="0.25">
      <c r="A116" s="7" t="s">
        <v>5611</v>
      </c>
      <c r="B116" t="s">
        <v>3383</v>
      </c>
      <c r="C116" t="s">
        <v>3385</v>
      </c>
      <c r="D116" s="7" t="s">
        <v>1744</v>
      </c>
      <c r="E116" t="s">
        <v>1745</v>
      </c>
      <c r="F116" s="7" t="s">
        <v>5617</v>
      </c>
      <c r="G116" t="s">
        <v>5981</v>
      </c>
      <c r="H116" t="s">
        <v>5982</v>
      </c>
      <c r="I116" s="7" t="s">
        <v>5978</v>
      </c>
      <c r="J116" t="s">
        <v>5979</v>
      </c>
      <c r="K116" t="s">
        <v>5615</v>
      </c>
      <c r="L116" t="s">
        <v>5983</v>
      </c>
    </row>
    <row r="117" spans="1:12" x14ac:dyDescent="0.25">
      <c r="A117" s="7" t="s">
        <v>5611</v>
      </c>
      <c r="B117" t="s">
        <v>3383</v>
      </c>
      <c r="C117" t="s">
        <v>3385</v>
      </c>
      <c r="D117" s="7" t="s">
        <v>1747</v>
      </c>
      <c r="E117" t="s">
        <v>1748</v>
      </c>
      <c r="F117" s="7" t="s">
        <v>1998</v>
      </c>
      <c r="G117" t="s">
        <v>5984</v>
      </c>
      <c r="H117" t="s">
        <v>5985</v>
      </c>
      <c r="I117" s="7" t="s">
        <v>5986</v>
      </c>
      <c r="J117" t="s">
        <v>1748</v>
      </c>
      <c r="K117" t="s">
        <v>5615</v>
      </c>
      <c r="L117" t="s">
        <v>5987</v>
      </c>
    </row>
    <row r="118" spans="1:12" x14ac:dyDescent="0.25">
      <c r="A118" s="7" t="s">
        <v>5611</v>
      </c>
      <c r="B118" t="s">
        <v>3383</v>
      </c>
      <c r="C118" t="s">
        <v>3385</v>
      </c>
      <c r="D118" s="7" t="s">
        <v>1747</v>
      </c>
      <c r="E118" t="s">
        <v>1748</v>
      </c>
      <c r="F118" s="7" t="s">
        <v>5617</v>
      </c>
      <c r="G118" t="s">
        <v>5988</v>
      </c>
      <c r="K118" t="s">
        <v>21</v>
      </c>
    </row>
    <row r="119" spans="1:12" x14ac:dyDescent="0.25">
      <c r="A119" s="7" t="s">
        <v>5611</v>
      </c>
      <c r="B119" t="s">
        <v>3383</v>
      </c>
      <c r="C119" t="s">
        <v>3385</v>
      </c>
      <c r="D119" s="7" t="s">
        <v>1750</v>
      </c>
      <c r="E119" t="s">
        <v>1751</v>
      </c>
      <c r="F119" s="7" t="s">
        <v>1998</v>
      </c>
      <c r="G119" t="s">
        <v>5989</v>
      </c>
      <c r="H119" t="s">
        <v>5990</v>
      </c>
      <c r="I119" s="7" t="s">
        <v>5991</v>
      </c>
      <c r="J119" t="s">
        <v>1751</v>
      </c>
      <c r="K119" t="s">
        <v>5615</v>
      </c>
      <c r="L119" t="s">
        <v>5992</v>
      </c>
    </row>
    <row r="120" spans="1:12" x14ac:dyDescent="0.25">
      <c r="A120" s="7" t="s">
        <v>5611</v>
      </c>
      <c r="B120" t="s">
        <v>3383</v>
      </c>
      <c r="C120" t="s">
        <v>3385</v>
      </c>
      <c r="D120" s="7" t="s">
        <v>1752</v>
      </c>
      <c r="E120" t="s">
        <v>1753</v>
      </c>
      <c r="F120" s="7" t="s">
        <v>1998</v>
      </c>
      <c r="G120" t="s">
        <v>5599</v>
      </c>
      <c r="H120" t="s">
        <v>5993</v>
      </c>
      <c r="I120" s="7" t="s">
        <v>5994</v>
      </c>
      <c r="J120" t="s">
        <v>5995</v>
      </c>
      <c r="K120" t="s">
        <v>5615</v>
      </c>
      <c r="L120" t="s">
        <v>5996</v>
      </c>
    </row>
    <row r="121" spans="1:12" x14ac:dyDescent="0.25">
      <c r="A121" s="7" t="s">
        <v>5611</v>
      </c>
      <c r="B121" t="s">
        <v>3383</v>
      </c>
      <c r="C121" t="s">
        <v>3385</v>
      </c>
      <c r="D121" s="7" t="s">
        <v>1752</v>
      </c>
      <c r="E121" t="s">
        <v>1753</v>
      </c>
      <c r="F121" s="7" t="s">
        <v>5617</v>
      </c>
      <c r="G121" t="s">
        <v>5997</v>
      </c>
      <c r="H121" t="s">
        <v>5998</v>
      </c>
      <c r="I121" s="7" t="s">
        <v>5999</v>
      </c>
      <c r="J121" t="s">
        <v>1753</v>
      </c>
      <c r="K121" t="s">
        <v>5615</v>
      </c>
      <c r="L121" t="s">
        <v>6000</v>
      </c>
    </row>
    <row r="122" spans="1:12" x14ac:dyDescent="0.25">
      <c r="A122" s="7" t="s">
        <v>5611</v>
      </c>
      <c r="B122" t="s">
        <v>3383</v>
      </c>
      <c r="C122" t="s">
        <v>3385</v>
      </c>
      <c r="D122" s="7" t="s">
        <v>1752</v>
      </c>
      <c r="E122" t="s">
        <v>1753</v>
      </c>
      <c r="F122" s="7" t="s">
        <v>2019</v>
      </c>
      <c r="G122" t="s">
        <v>6001</v>
      </c>
      <c r="H122" t="s">
        <v>6002</v>
      </c>
      <c r="I122" s="7" t="s">
        <v>5999</v>
      </c>
      <c r="J122" t="s">
        <v>1753</v>
      </c>
      <c r="K122" t="s">
        <v>5615</v>
      </c>
      <c r="L122" t="s">
        <v>6003</v>
      </c>
    </row>
    <row r="123" spans="1:12" x14ac:dyDescent="0.25">
      <c r="A123" s="7" t="s">
        <v>5611</v>
      </c>
      <c r="B123" t="s">
        <v>3383</v>
      </c>
      <c r="C123" t="s">
        <v>3385</v>
      </c>
      <c r="D123" s="7" t="s">
        <v>1752</v>
      </c>
      <c r="E123" t="s">
        <v>1753</v>
      </c>
      <c r="F123" s="7" t="s">
        <v>5623</v>
      </c>
      <c r="G123" t="s">
        <v>6004</v>
      </c>
      <c r="H123" t="s">
        <v>6005</v>
      </c>
      <c r="I123" s="7" t="s">
        <v>5999</v>
      </c>
      <c r="J123" t="s">
        <v>1753</v>
      </c>
      <c r="K123" t="s">
        <v>21</v>
      </c>
    </row>
    <row r="124" spans="1:12" x14ac:dyDescent="0.25">
      <c r="A124" s="7" t="s">
        <v>5611</v>
      </c>
      <c r="B124" t="s">
        <v>3383</v>
      </c>
      <c r="C124" t="s">
        <v>3385</v>
      </c>
      <c r="D124" s="7" t="s">
        <v>1754</v>
      </c>
      <c r="E124" t="s">
        <v>1755</v>
      </c>
      <c r="F124" s="7" t="s">
        <v>1998</v>
      </c>
      <c r="G124" t="s">
        <v>6006</v>
      </c>
      <c r="H124" t="s">
        <v>6007</v>
      </c>
      <c r="I124" s="7" t="s">
        <v>6008</v>
      </c>
      <c r="J124" t="s">
        <v>1755</v>
      </c>
      <c r="K124" t="s">
        <v>5615</v>
      </c>
      <c r="L124" t="s">
        <v>6009</v>
      </c>
    </row>
    <row r="125" spans="1:12" x14ac:dyDescent="0.25">
      <c r="A125" s="7" t="s">
        <v>5611</v>
      </c>
      <c r="B125" t="s">
        <v>3383</v>
      </c>
      <c r="C125" t="s">
        <v>3385</v>
      </c>
      <c r="D125" s="7" t="s">
        <v>1760</v>
      </c>
      <c r="E125" t="s">
        <v>1761</v>
      </c>
      <c r="F125" s="7" t="s">
        <v>1998</v>
      </c>
      <c r="G125" t="s">
        <v>6010</v>
      </c>
      <c r="H125" t="s">
        <v>6011</v>
      </c>
      <c r="I125" s="7" t="s">
        <v>6012</v>
      </c>
      <c r="J125" t="s">
        <v>1761</v>
      </c>
      <c r="K125" t="s">
        <v>5615</v>
      </c>
      <c r="L125" t="s">
        <v>6013</v>
      </c>
    </row>
    <row r="126" spans="1:12" x14ac:dyDescent="0.25">
      <c r="A126" s="7" t="s">
        <v>5611</v>
      </c>
      <c r="B126" t="s">
        <v>3383</v>
      </c>
      <c r="C126" t="s">
        <v>3385</v>
      </c>
      <c r="D126" s="7" t="s">
        <v>1764</v>
      </c>
      <c r="E126" t="s">
        <v>1765</v>
      </c>
      <c r="F126" s="7" t="s">
        <v>1998</v>
      </c>
      <c r="G126" t="s">
        <v>6014</v>
      </c>
      <c r="H126" t="s">
        <v>6015</v>
      </c>
      <c r="I126" s="7" t="s">
        <v>6016</v>
      </c>
      <c r="J126" t="s">
        <v>1765</v>
      </c>
      <c r="K126" t="s">
        <v>5615</v>
      </c>
      <c r="L126" t="s">
        <v>6017</v>
      </c>
    </row>
    <row r="127" spans="1:12" x14ac:dyDescent="0.25">
      <c r="A127" s="7" t="s">
        <v>5611</v>
      </c>
      <c r="B127" t="s">
        <v>3383</v>
      </c>
      <c r="C127" t="s">
        <v>3385</v>
      </c>
      <c r="D127" s="7" t="s">
        <v>1764</v>
      </c>
      <c r="E127" t="s">
        <v>1765</v>
      </c>
      <c r="F127" s="7" t="s">
        <v>5617</v>
      </c>
      <c r="G127" t="s">
        <v>6018</v>
      </c>
      <c r="H127" t="s">
        <v>6019</v>
      </c>
      <c r="I127" s="7" t="s">
        <v>6016</v>
      </c>
      <c r="J127" t="s">
        <v>1765</v>
      </c>
      <c r="K127" t="s">
        <v>21</v>
      </c>
    </row>
    <row r="128" spans="1:12" x14ac:dyDescent="0.25">
      <c r="A128" s="7" t="s">
        <v>5611</v>
      </c>
      <c r="B128" t="s">
        <v>3383</v>
      </c>
      <c r="C128" t="s">
        <v>3385</v>
      </c>
      <c r="D128" s="7" t="s">
        <v>1767</v>
      </c>
      <c r="E128" t="s">
        <v>1768</v>
      </c>
      <c r="F128" s="7" t="s">
        <v>1998</v>
      </c>
      <c r="G128" t="s">
        <v>6020</v>
      </c>
      <c r="H128" t="s">
        <v>6021</v>
      </c>
      <c r="I128" s="7" t="s">
        <v>6022</v>
      </c>
      <c r="J128" t="s">
        <v>6023</v>
      </c>
      <c r="K128" t="s">
        <v>5615</v>
      </c>
      <c r="L128" t="s">
        <v>6024</v>
      </c>
    </row>
    <row r="129" spans="1:12" x14ac:dyDescent="0.25">
      <c r="A129" s="7" t="s">
        <v>5611</v>
      </c>
      <c r="B129" t="s">
        <v>3383</v>
      </c>
      <c r="C129" t="s">
        <v>3385</v>
      </c>
      <c r="D129" s="7" t="s">
        <v>1767</v>
      </c>
      <c r="E129" t="s">
        <v>1768</v>
      </c>
      <c r="F129" s="7" t="s">
        <v>5617</v>
      </c>
      <c r="G129" t="s">
        <v>6025</v>
      </c>
      <c r="H129" t="s">
        <v>6026</v>
      </c>
      <c r="I129" s="7" t="s">
        <v>6022</v>
      </c>
      <c r="J129" t="s">
        <v>6027</v>
      </c>
      <c r="K129" t="s">
        <v>21</v>
      </c>
      <c r="L129" t="s">
        <v>6028</v>
      </c>
    </row>
    <row r="130" spans="1:12" x14ac:dyDescent="0.25">
      <c r="A130" s="7" t="s">
        <v>5611</v>
      </c>
      <c r="B130" t="s">
        <v>3383</v>
      </c>
      <c r="C130" t="s">
        <v>3010</v>
      </c>
      <c r="D130" s="7" t="s">
        <v>1613</v>
      </c>
      <c r="E130" t="s">
        <v>1614</v>
      </c>
      <c r="F130" s="7" t="s">
        <v>1998</v>
      </c>
      <c r="G130" t="s">
        <v>6029</v>
      </c>
      <c r="H130" t="s">
        <v>6030</v>
      </c>
      <c r="I130" s="7" t="s">
        <v>6031</v>
      </c>
      <c r="J130" t="s">
        <v>1614</v>
      </c>
      <c r="K130" t="s">
        <v>5615</v>
      </c>
      <c r="L130" t="s">
        <v>6032</v>
      </c>
    </row>
    <row r="131" spans="1:12" x14ac:dyDescent="0.25">
      <c r="A131" s="7" t="s">
        <v>5611</v>
      </c>
      <c r="B131" t="s">
        <v>3383</v>
      </c>
      <c r="C131" t="s">
        <v>3010</v>
      </c>
      <c r="D131" s="7" t="s">
        <v>1613</v>
      </c>
      <c r="E131" t="s">
        <v>1614</v>
      </c>
      <c r="F131" s="7" t="s">
        <v>5617</v>
      </c>
      <c r="G131" t="s">
        <v>6033</v>
      </c>
      <c r="H131" t="s">
        <v>6034</v>
      </c>
      <c r="I131" s="7" t="s">
        <v>6035</v>
      </c>
      <c r="J131" t="s">
        <v>6036</v>
      </c>
      <c r="K131" t="s">
        <v>21</v>
      </c>
    </row>
    <row r="132" spans="1:12" x14ac:dyDescent="0.25">
      <c r="A132" s="7" t="s">
        <v>5611</v>
      </c>
      <c r="B132" t="s">
        <v>3383</v>
      </c>
      <c r="C132" t="s">
        <v>3010</v>
      </c>
      <c r="D132" s="7" t="s">
        <v>1613</v>
      </c>
      <c r="E132" t="s">
        <v>1614</v>
      </c>
      <c r="F132" s="7" t="s">
        <v>2019</v>
      </c>
      <c r="G132" t="s">
        <v>6037</v>
      </c>
      <c r="H132" t="s">
        <v>6038</v>
      </c>
      <c r="I132" s="7" t="s">
        <v>6039</v>
      </c>
      <c r="J132" t="s">
        <v>1614</v>
      </c>
      <c r="K132" t="s">
        <v>5615</v>
      </c>
      <c r="L132" t="s">
        <v>6040</v>
      </c>
    </row>
    <row r="133" spans="1:12" x14ac:dyDescent="0.25">
      <c r="A133" s="7" t="s">
        <v>5611</v>
      </c>
      <c r="B133" t="s">
        <v>3383</v>
      </c>
      <c r="C133" t="s">
        <v>3010</v>
      </c>
      <c r="D133" s="7" t="s">
        <v>1613</v>
      </c>
      <c r="E133" t="s">
        <v>1614</v>
      </c>
      <c r="F133" s="7" t="s">
        <v>5623</v>
      </c>
      <c r="G133" t="s">
        <v>6041</v>
      </c>
      <c r="K133" t="s">
        <v>21</v>
      </c>
    </row>
    <row r="134" spans="1:12" x14ac:dyDescent="0.25">
      <c r="A134" s="7" t="s">
        <v>5611</v>
      </c>
      <c r="B134" t="s">
        <v>3383</v>
      </c>
      <c r="C134" t="s">
        <v>3010</v>
      </c>
      <c r="D134" s="7" t="s">
        <v>1613</v>
      </c>
      <c r="E134" t="s">
        <v>1614</v>
      </c>
      <c r="F134" s="7" t="s">
        <v>2046</v>
      </c>
      <c r="G134" t="s">
        <v>6042</v>
      </c>
      <c r="K134" t="s">
        <v>21</v>
      </c>
    </row>
    <row r="135" spans="1:12" x14ac:dyDescent="0.25">
      <c r="A135" s="7" t="s">
        <v>5611</v>
      </c>
      <c r="B135" t="s">
        <v>3383</v>
      </c>
      <c r="C135" t="s">
        <v>3010</v>
      </c>
      <c r="D135" s="7" t="s">
        <v>1613</v>
      </c>
      <c r="E135" t="s">
        <v>1614</v>
      </c>
      <c r="F135" s="7" t="s">
        <v>5632</v>
      </c>
      <c r="G135" t="s">
        <v>6043</v>
      </c>
      <c r="K135" t="s">
        <v>21</v>
      </c>
    </row>
    <row r="136" spans="1:12" x14ac:dyDescent="0.25">
      <c r="A136" s="7" t="s">
        <v>5611</v>
      </c>
      <c r="B136" t="s">
        <v>3383</v>
      </c>
      <c r="C136" t="s">
        <v>3010</v>
      </c>
      <c r="D136" s="7" t="s">
        <v>1613</v>
      </c>
      <c r="E136" t="s">
        <v>1614</v>
      </c>
      <c r="F136" s="7" t="s">
        <v>5634</v>
      </c>
      <c r="G136" t="s">
        <v>6044</v>
      </c>
      <c r="K136" t="s">
        <v>21</v>
      </c>
    </row>
    <row r="137" spans="1:12" x14ac:dyDescent="0.25">
      <c r="A137" s="7" t="s">
        <v>5611</v>
      </c>
      <c r="B137" t="s">
        <v>3383</v>
      </c>
      <c r="C137" t="s">
        <v>3010</v>
      </c>
      <c r="D137" s="7" t="s">
        <v>1613</v>
      </c>
      <c r="E137" t="s">
        <v>1614</v>
      </c>
      <c r="F137" s="7" t="s">
        <v>5639</v>
      </c>
      <c r="G137" t="s">
        <v>6045</v>
      </c>
      <c r="K137" t="s">
        <v>21</v>
      </c>
    </row>
    <row r="138" spans="1:12" x14ac:dyDescent="0.25">
      <c r="A138" s="7" t="s">
        <v>5611</v>
      </c>
      <c r="B138" t="s">
        <v>3383</v>
      </c>
      <c r="C138" t="s">
        <v>3010</v>
      </c>
      <c r="D138" s="7" t="s">
        <v>1613</v>
      </c>
      <c r="E138" t="s">
        <v>1614</v>
      </c>
      <c r="F138" s="7" t="s">
        <v>5644</v>
      </c>
      <c r="G138" t="s">
        <v>6046</v>
      </c>
      <c r="K138" t="s">
        <v>21</v>
      </c>
    </row>
    <row r="139" spans="1:12" x14ac:dyDescent="0.25">
      <c r="A139" s="7" t="s">
        <v>5611</v>
      </c>
      <c r="B139" t="s">
        <v>3383</v>
      </c>
      <c r="C139" t="s">
        <v>3010</v>
      </c>
      <c r="D139" s="7" t="s">
        <v>1613</v>
      </c>
      <c r="E139" t="s">
        <v>1614</v>
      </c>
      <c r="F139" s="7" t="s">
        <v>2064</v>
      </c>
      <c r="G139" t="s">
        <v>6047</v>
      </c>
      <c r="K139" t="s">
        <v>21</v>
      </c>
    </row>
    <row r="140" spans="1:12" x14ac:dyDescent="0.25">
      <c r="A140" s="7" t="s">
        <v>5611</v>
      </c>
      <c r="B140" t="s">
        <v>3383</v>
      </c>
      <c r="C140" t="s">
        <v>3010</v>
      </c>
      <c r="D140" s="7" t="s">
        <v>1613</v>
      </c>
      <c r="E140" t="s">
        <v>1614</v>
      </c>
      <c r="F140" s="7" t="s">
        <v>5650</v>
      </c>
      <c r="G140" t="s">
        <v>6048</v>
      </c>
      <c r="K140" t="s">
        <v>21</v>
      </c>
    </row>
    <row r="141" spans="1:12" x14ac:dyDescent="0.25">
      <c r="A141" s="7" t="s">
        <v>5611</v>
      </c>
      <c r="B141" t="s">
        <v>3383</v>
      </c>
      <c r="C141" t="s">
        <v>3010</v>
      </c>
      <c r="D141" s="7" t="s">
        <v>1613</v>
      </c>
      <c r="E141" t="s">
        <v>1614</v>
      </c>
      <c r="F141" s="7" t="s">
        <v>2067</v>
      </c>
      <c r="G141" t="s">
        <v>6049</v>
      </c>
      <c r="K141" t="s">
        <v>21</v>
      </c>
    </row>
    <row r="142" spans="1:12" x14ac:dyDescent="0.25">
      <c r="A142" s="7" t="s">
        <v>5611</v>
      </c>
      <c r="B142" t="s">
        <v>3383</v>
      </c>
      <c r="C142" t="s">
        <v>3010</v>
      </c>
      <c r="D142" s="7" t="s">
        <v>1632</v>
      </c>
      <c r="E142" t="s">
        <v>1633</v>
      </c>
      <c r="F142" s="7" t="s">
        <v>1998</v>
      </c>
      <c r="G142" t="s">
        <v>6050</v>
      </c>
      <c r="H142" t="s">
        <v>6051</v>
      </c>
      <c r="I142" s="7" t="s">
        <v>6052</v>
      </c>
      <c r="J142" t="s">
        <v>1633</v>
      </c>
      <c r="K142" t="s">
        <v>5615</v>
      </c>
      <c r="L142" t="s">
        <v>6053</v>
      </c>
    </row>
    <row r="143" spans="1:12" x14ac:dyDescent="0.25">
      <c r="A143" s="7" t="s">
        <v>5611</v>
      </c>
      <c r="B143" t="s">
        <v>3383</v>
      </c>
      <c r="C143" t="s">
        <v>3010</v>
      </c>
      <c r="D143" s="7" t="s">
        <v>1632</v>
      </c>
      <c r="E143" t="s">
        <v>1633</v>
      </c>
      <c r="F143" s="7" t="s">
        <v>5617</v>
      </c>
      <c r="G143" t="s">
        <v>6054</v>
      </c>
      <c r="K143" t="s">
        <v>21</v>
      </c>
    </row>
    <row r="144" spans="1:12" x14ac:dyDescent="0.25">
      <c r="A144" s="7" t="s">
        <v>5611</v>
      </c>
      <c r="B144" t="s">
        <v>3383</v>
      </c>
      <c r="C144" t="s">
        <v>3010</v>
      </c>
      <c r="D144" s="7" t="s">
        <v>1772</v>
      </c>
      <c r="E144" t="s">
        <v>1773</v>
      </c>
      <c r="F144" s="7" t="s">
        <v>1998</v>
      </c>
      <c r="G144" t="s">
        <v>6055</v>
      </c>
      <c r="H144" t="s">
        <v>6056</v>
      </c>
      <c r="I144" s="7" t="s">
        <v>6057</v>
      </c>
      <c r="J144" t="s">
        <v>1773</v>
      </c>
      <c r="K144" t="s">
        <v>5615</v>
      </c>
      <c r="L144" t="s">
        <v>6058</v>
      </c>
    </row>
    <row r="145" spans="1:12" x14ac:dyDescent="0.25">
      <c r="A145" s="7" t="s">
        <v>5611</v>
      </c>
      <c r="B145" t="s">
        <v>3383</v>
      </c>
      <c r="C145" t="s">
        <v>3010</v>
      </c>
      <c r="D145" s="7" t="s">
        <v>1772</v>
      </c>
      <c r="E145" t="s">
        <v>1773</v>
      </c>
      <c r="F145" s="7" t="s">
        <v>5617</v>
      </c>
      <c r="G145" t="s">
        <v>6059</v>
      </c>
      <c r="H145" t="s">
        <v>6060</v>
      </c>
      <c r="I145" s="7" t="s">
        <v>6061</v>
      </c>
      <c r="J145" t="s">
        <v>6062</v>
      </c>
      <c r="K145" t="s">
        <v>5615</v>
      </c>
      <c r="L145" t="s">
        <v>6063</v>
      </c>
    </row>
    <row r="146" spans="1:12" x14ac:dyDescent="0.25">
      <c r="A146" s="7" t="s">
        <v>5611</v>
      </c>
      <c r="B146" t="s">
        <v>3383</v>
      </c>
      <c r="C146" t="s">
        <v>3010</v>
      </c>
      <c r="D146" s="7" t="s">
        <v>1775</v>
      </c>
      <c r="E146" t="s">
        <v>1776</v>
      </c>
      <c r="F146" s="7" t="s">
        <v>1998</v>
      </c>
      <c r="G146" t="s">
        <v>6064</v>
      </c>
      <c r="H146" t="s">
        <v>6065</v>
      </c>
      <c r="I146" s="7" t="s">
        <v>6066</v>
      </c>
      <c r="J146" t="s">
        <v>6067</v>
      </c>
      <c r="K146" t="s">
        <v>5615</v>
      </c>
      <c r="L146" t="s">
        <v>6068</v>
      </c>
    </row>
    <row r="147" spans="1:12" x14ac:dyDescent="0.25">
      <c r="A147" s="7" t="s">
        <v>5611</v>
      </c>
      <c r="B147" t="s">
        <v>3383</v>
      </c>
      <c r="C147" t="s">
        <v>3010</v>
      </c>
      <c r="D147" s="7" t="s">
        <v>1775</v>
      </c>
      <c r="E147" t="s">
        <v>1776</v>
      </c>
      <c r="F147" s="7" t="s">
        <v>5617</v>
      </c>
      <c r="G147" t="s">
        <v>6069</v>
      </c>
      <c r="H147" t="s">
        <v>6070</v>
      </c>
      <c r="I147" s="7" t="s">
        <v>6071</v>
      </c>
      <c r="J147" t="s">
        <v>1776</v>
      </c>
      <c r="K147" t="s">
        <v>5615</v>
      </c>
      <c r="L147" t="s">
        <v>6072</v>
      </c>
    </row>
    <row r="148" spans="1:12" x14ac:dyDescent="0.25">
      <c r="A148" s="7" t="s">
        <v>5611</v>
      </c>
      <c r="B148" t="s">
        <v>3383</v>
      </c>
      <c r="C148" t="s">
        <v>3010</v>
      </c>
      <c r="D148" s="7" t="s">
        <v>1775</v>
      </c>
      <c r="E148" t="s">
        <v>1776</v>
      </c>
      <c r="F148" s="7" t="s">
        <v>2019</v>
      </c>
      <c r="G148" t="s">
        <v>6073</v>
      </c>
      <c r="H148" t="s">
        <v>6074</v>
      </c>
      <c r="I148" s="7" t="s">
        <v>6071</v>
      </c>
      <c r="J148" t="s">
        <v>1776</v>
      </c>
      <c r="K148" t="s">
        <v>21</v>
      </c>
    </row>
    <row r="149" spans="1:12" x14ac:dyDescent="0.25">
      <c r="A149" s="7" t="s">
        <v>5611</v>
      </c>
      <c r="B149" t="s">
        <v>3383</v>
      </c>
      <c r="C149" t="s">
        <v>3010</v>
      </c>
      <c r="D149" s="7" t="s">
        <v>1775</v>
      </c>
      <c r="E149" t="s">
        <v>1776</v>
      </c>
      <c r="F149" s="7" t="s">
        <v>5623</v>
      </c>
      <c r="G149" t="s">
        <v>6075</v>
      </c>
      <c r="H149" t="s">
        <v>6076</v>
      </c>
      <c r="I149" s="7" t="s">
        <v>6066</v>
      </c>
      <c r="J149" t="s">
        <v>6067</v>
      </c>
      <c r="K149" t="s">
        <v>21</v>
      </c>
    </row>
    <row r="150" spans="1:12" x14ac:dyDescent="0.25">
      <c r="A150" s="7" t="s">
        <v>5611</v>
      </c>
      <c r="B150" t="s">
        <v>3383</v>
      </c>
      <c r="C150" t="s">
        <v>3010</v>
      </c>
      <c r="D150" s="7" t="s">
        <v>1775</v>
      </c>
      <c r="E150" t="s">
        <v>1776</v>
      </c>
      <c r="F150" s="7" t="s">
        <v>2046</v>
      </c>
      <c r="G150" t="s">
        <v>5773</v>
      </c>
      <c r="H150" t="s">
        <v>6070</v>
      </c>
      <c r="I150" s="7" t="s">
        <v>6071</v>
      </c>
      <c r="J150" t="s">
        <v>1776</v>
      </c>
      <c r="K150" t="s">
        <v>21</v>
      </c>
      <c r="L150" t="s">
        <v>6072</v>
      </c>
    </row>
    <row r="151" spans="1:12" x14ac:dyDescent="0.25">
      <c r="A151" s="7" t="s">
        <v>5611</v>
      </c>
      <c r="B151" t="s">
        <v>3383</v>
      </c>
      <c r="C151" t="s">
        <v>3010</v>
      </c>
      <c r="D151" s="7" t="s">
        <v>1778</v>
      </c>
      <c r="E151" t="s">
        <v>1779</v>
      </c>
      <c r="F151" s="7" t="s">
        <v>1998</v>
      </c>
      <c r="G151" t="s">
        <v>6077</v>
      </c>
      <c r="H151" t="s">
        <v>6078</v>
      </c>
      <c r="I151" s="7" t="s">
        <v>6079</v>
      </c>
      <c r="J151" t="s">
        <v>1779</v>
      </c>
      <c r="K151" t="s">
        <v>5615</v>
      </c>
      <c r="L151" t="s">
        <v>6080</v>
      </c>
    </row>
    <row r="152" spans="1:12" x14ac:dyDescent="0.25">
      <c r="A152" s="7" t="s">
        <v>5611</v>
      </c>
      <c r="B152" t="s">
        <v>3383</v>
      </c>
      <c r="C152" t="s">
        <v>3010</v>
      </c>
      <c r="D152" s="7" t="s">
        <v>1778</v>
      </c>
      <c r="E152" t="s">
        <v>1779</v>
      </c>
      <c r="F152" s="7" t="s">
        <v>5617</v>
      </c>
      <c r="G152" t="s">
        <v>6081</v>
      </c>
      <c r="I152" s="7" t="s">
        <v>6079</v>
      </c>
      <c r="J152" t="s">
        <v>1779</v>
      </c>
      <c r="K152" t="s">
        <v>21</v>
      </c>
    </row>
    <row r="153" spans="1:12" x14ac:dyDescent="0.25">
      <c r="A153" s="7" t="s">
        <v>5611</v>
      </c>
      <c r="B153" t="s">
        <v>3383</v>
      </c>
      <c r="C153" t="s">
        <v>3010</v>
      </c>
      <c r="D153" s="7" t="s">
        <v>1780</v>
      </c>
      <c r="E153" t="s">
        <v>1781</v>
      </c>
      <c r="F153" s="7" t="s">
        <v>1998</v>
      </c>
      <c r="G153" t="s">
        <v>6082</v>
      </c>
      <c r="H153" t="s">
        <v>6083</v>
      </c>
      <c r="I153" s="7" t="s">
        <v>6084</v>
      </c>
      <c r="J153" t="s">
        <v>1781</v>
      </c>
      <c r="K153" t="s">
        <v>5615</v>
      </c>
      <c r="L153" t="s">
        <v>6085</v>
      </c>
    </row>
    <row r="154" spans="1:12" x14ac:dyDescent="0.25">
      <c r="A154" s="7" t="s">
        <v>5611</v>
      </c>
      <c r="B154" t="s">
        <v>3383</v>
      </c>
      <c r="C154" t="s">
        <v>3010</v>
      </c>
      <c r="D154" s="7" t="s">
        <v>1786</v>
      </c>
      <c r="E154" t="s">
        <v>1787</v>
      </c>
      <c r="F154" s="7" t="s">
        <v>1998</v>
      </c>
      <c r="G154" t="s">
        <v>6086</v>
      </c>
      <c r="H154" t="s">
        <v>6087</v>
      </c>
      <c r="I154" s="7" t="s">
        <v>6088</v>
      </c>
      <c r="J154" t="s">
        <v>1787</v>
      </c>
      <c r="K154" t="s">
        <v>5615</v>
      </c>
      <c r="L154" t="s">
        <v>6089</v>
      </c>
    </row>
    <row r="155" spans="1:12" x14ac:dyDescent="0.25">
      <c r="A155" s="7" t="s">
        <v>5611</v>
      </c>
      <c r="B155" t="s">
        <v>3383</v>
      </c>
      <c r="C155" t="s">
        <v>3010</v>
      </c>
      <c r="D155" s="7" t="s">
        <v>1788</v>
      </c>
      <c r="E155" t="s">
        <v>1789</v>
      </c>
      <c r="F155" s="7" t="s">
        <v>1998</v>
      </c>
      <c r="G155" t="s">
        <v>6090</v>
      </c>
      <c r="H155" t="s">
        <v>6091</v>
      </c>
      <c r="I155" s="7" t="s">
        <v>6092</v>
      </c>
      <c r="J155" t="s">
        <v>6093</v>
      </c>
      <c r="K155" t="s">
        <v>5615</v>
      </c>
      <c r="L155" t="s">
        <v>6094</v>
      </c>
    </row>
    <row r="156" spans="1:12" x14ac:dyDescent="0.25">
      <c r="A156" s="7" t="s">
        <v>5611</v>
      </c>
      <c r="B156" t="s">
        <v>3383</v>
      </c>
      <c r="C156" t="s">
        <v>3010</v>
      </c>
      <c r="D156" s="7" t="s">
        <v>1788</v>
      </c>
      <c r="E156" t="s">
        <v>1789</v>
      </c>
      <c r="F156" s="7" t="s">
        <v>5617</v>
      </c>
      <c r="G156" t="s">
        <v>6095</v>
      </c>
      <c r="H156" t="s">
        <v>6096</v>
      </c>
      <c r="I156" s="7" t="s">
        <v>6092</v>
      </c>
      <c r="J156" t="s">
        <v>6093</v>
      </c>
      <c r="K156" t="s">
        <v>5615</v>
      </c>
      <c r="L156" t="s">
        <v>6097</v>
      </c>
    </row>
    <row r="157" spans="1:12" x14ac:dyDescent="0.25">
      <c r="A157" s="7" t="s">
        <v>5611</v>
      </c>
      <c r="B157" t="s">
        <v>3383</v>
      </c>
      <c r="C157" t="s">
        <v>3010</v>
      </c>
      <c r="D157" s="7" t="s">
        <v>1788</v>
      </c>
      <c r="E157" t="s">
        <v>1789</v>
      </c>
      <c r="F157" s="7" t="s">
        <v>2019</v>
      </c>
      <c r="G157" t="s">
        <v>6098</v>
      </c>
      <c r="H157" t="s">
        <v>6099</v>
      </c>
      <c r="I157" s="7" t="s">
        <v>6092</v>
      </c>
      <c r="J157" t="s">
        <v>6093</v>
      </c>
      <c r="K157" t="s">
        <v>21</v>
      </c>
    </row>
    <row r="158" spans="1:12" x14ac:dyDescent="0.25">
      <c r="A158" s="7" t="s">
        <v>5611</v>
      </c>
      <c r="B158" t="s">
        <v>3383</v>
      </c>
      <c r="C158" t="s">
        <v>3010</v>
      </c>
      <c r="D158" s="7" t="s">
        <v>1792</v>
      </c>
      <c r="E158" t="s">
        <v>1793</v>
      </c>
      <c r="F158" s="7" t="s">
        <v>1998</v>
      </c>
      <c r="G158" t="s">
        <v>6100</v>
      </c>
      <c r="H158" t="s">
        <v>6101</v>
      </c>
      <c r="I158" s="7" t="s">
        <v>6102</v>
      </c>
      <c r="J158" t="s">
        <v>6103</v>
      </c>
      <c r="K158" t="s">
        <v>5615</v>
      </c>
      <c r="L158" t="s">
        <v>6104</v>
      </c>
    </row>
    <row r="159" spans="1:12" x14ac:dyDescent="0.25">
      <c r="A159" s="7" t="s">
        <v>5611</v>
      </c>
      <c r="B159" t="s">
        <v>3383</v>
      </c>
      <c r="C159" t="s">
        <v>3010</v>
      </c>
      <c r="D159" s="7" t="s">
        <v>1792</v>
      </c>
      <c r="E159" t="s">
        <v>1793</v>
      </c>
      <c r="F159" s="7" t="s">
        <v>5617</v>
      </c>
      <c r="G159" t="s">
        <v>6105</v>
      </c>
      <c r="H159" t="s">
        <v>6106</v>
      </c>
      <c r="I159" s="7" t="s">
        <v>6102</v>
      </c>
      <c r="J159" t="s">
        <v>6103</v>
      </c>
      <c r="K159" t="s">
        <v>5615</v>
      </c>
      <c r="L159" t="s">
        <v>6107</v>
      </c>
    </row>
    <row r="160" spans="1:12" x14ac:dyDescent="0.25">
      <c r="A160" s="7" t="s">
        <v>5611</v>
      </c>
      <c r="B160" t="s">
        <v>3383</v>
      </c>
      <c r="C160" t="s">
        <v>3010</v>
      </c>
      <c r="D160" s="7" t="s">
        <v>1792</v>
      </c>
      <c r="E160" t="s">
        <v>1793</v>
      </c>
      <c r="F160" s="7" t="s">
        <v>2019</v>
      </c>
      <c r="G160" t="s">
        <v>6108</v>
      </c>
      <c r="K160" t="s">
        <v>21</v>
      </c>
    </row>
    <row r="161" spans="1:12" x14ac:dyDescent="0.25">
      <c r="A161" s="7" t="s">
        <v>5611</v>
      </c>
      <c r="B161" t="s">
        <v>3383</v>
      </c>
      <c r="C161" t="s">
        <v>3010</v>
      </c>
      <c r="D161" s="7" t="s">
        <v>1795</v>
      </c>
      <c r="E161" t="s">
        <v>1796</v>
      </c>
      <c r="F161" s="7" t="s">
        <v>1998</v>
      </c>
      <c r="G161" t="s">
        <v>6109</v>
      </c>
      <c r="H161" t="s">
        <v>6110</v>
      </c>
      <c r="I161" s="7" t="s">
        <v>6111</v>
      </c>
      <c r="J161" t="s">
        <v>1796</v>
      </c>
      <c r="K161" t="s">
        <v>5615</v>
      </c>
      <c r="L161" t="s">
        <v>6112</v>
      </c>
    </row>
    <row r="162" spans="1:12" x14ac:dyDescent="0.25">
      <c r="A162" s="7" t="s">
        <v>5611</v>
      </c>
      <c r="B162" t="s">
        <v>3383</v>
      </c>
      <c r="C162" t="s">
        <v>3010</v>
      </c>
      <c r="D162" s="7" t="s">
        <v>1795</v>
      </c>
      <c r="E162" t="s">
        <v>1796</v>
      </c>
      <c r="F162" s="7" t="s">
        <v>5617</v>
      </c>
      <c r="G162" t="s">
        <v>6113</v>
      </c>
      <c r="H162" t="s">
        <v>6114</v>
      </c>
      <c r="I162" s="7" t="s">
        <v>6111</v>
      </c>
      <c r="J162" t="s">
        <v>1796</v>
      </c>
      <c r="K162" t="s">
        <v>21</v>
      </c>
    </row>
    <row r="163" spans="1:12" x14ac:dyDescent="0.25">
      <c r="A163" s="7" t="s">
        <v>5611</v>
      </c>
      <c r="B163" t="s">
        <v>3383</v>
      </c>
      <c r="C163" t="s">
        <v>3010</v>
      </c>
      <c r="D163" s="7" t="s">
        <v>1798</v>
      </c>
      <c r="E163" t="s">
        <v>1799</v>
      </c>
      <c r="F163" s="7" t="s">
        <v>1998</v>
      </c>
      <c r="G163" t="s">
        <v>6115</v>
      </c>
      <c r="H163" t="s">
        <v>6116</v>
      </c>
      <c r="I163" s="7" t="s">
        <v>6117</v>
      </c>
      <c r="J163" t="s">
        <v>1799</v>
      </c>
      <c r="K163" t="s">
        <v>5615</v>
      </c>
      <c r="L163" t="s">
        <v>6118</v>
      </c>
    </row>
    <row r="164" spans="1:12" x14ac:dyDescent="0.25">
      <c r="A164" s="7" t="s">
        <v>5611</v>
      </c>
      <c r="B164" t="s">
        <v>3383</v>
      </c>
      <c r="C164" t="s">
        <v>3010</v>
      </c>
      <c r="D164" s="7" t="s">
        <v>1802</v>
      </c>
      <c r="E164" t="s">
        <v>1803</v>
      </c>
      <c r="F164" s="7" t="s">
        <v>1998</v>
      </c>
      <c r="G164" t="s">
        <v>6119</v>
      </c>
      <c r="H164" t="s">
        <v>6120</v>
      </c>
      <c r="I164" s="7" t="s">
        <v>6121</v>
      </c>
      <c r="J164" t="s">
        <v>1803</v>
      </c>
      <c r="K164" t="s">
        <v>5615</v>
      </c>
      <c r="L164" t="s">
        <v>6122</v>
      </c>
    </row>
    <row r="165" spans="1:12" x14ac:dyDescent="0.25">
      <c r="A165" s="7" t="s">
        <v>5611</v>
      </c>
      <c r="B165" t="s">
        <v>3383</v>
      </c>
      <c r="C165" t="s">
        <v>3010</v>
      </c>
      <c r="D165" s="7" t="s">
        <v>1802</v>
      </c>
      <c r="E165" t="s">
        <v>1803</v>
      </c>
      <c r="F165" s="7" t="s">
        <v>5617</v>
      </c>
      <c r="G165" t="s">
        <v>6123</v>
      </c>
      <c r="H165" t="s">
        <v>6124</v>
      </c>
      <c r="I165" s="7" t="s">
        <v>6125</v>
      </c>
      <c r="J165" t="s">
        <v>6126</v>
      </c>
      <c r="K165" t="s">
        <v>21</v>
      </c>
    </row>
    <row r="166" spans="1:12" x14ac:dyDescent="0.25">
      <c r="A166" s="7" t="s">
        <v>5611</v>
      </c>
      <c r="B166" t="s">
        <v>3383</v>
      </c>
      <c r="C166" t="s">
        <v>3010</v>
      </c>
      <c r="D166" s="7" t="s">
        <v>1802</v>
      </c>
      <c r="E166" t="s">
        <v>1803</v>
      </c>
      <c r="F166" s="7" t="s">
        <v>2019</v>
      </c>
      <c r="G166" t="s">
        <v>6127</v>
      </c>
      <c r="H166" t="s">
        <v>6128</v>
      </c>
      <c r="I166" s="7" t="s">
        <v>6121</v>
      </c>
      <c r="J166" t="s">
        <v>1803</v>
      </c>
      <c r="K166" t="s">
        <v>21</v>
      </c>
      <c r="L166" t="s">
        <v>6129</v>
      </c>
    </row>
    <row r="167" spans="1:12" x14ac:dyDescent="0.25">
      <c r="A167" s="7" t="s">
        <v>5611</v>
      </c>
      <c r="B167" t="s">
        <v>3383</v>
      </c>
      <c r="C167" t="s">
        <v>3010</v>
      </c>
      <c r="D167" s="7" t="s">
        <v>1811</v>
      </c>
      <c r="E167" t="s">
        <v>1812</v>
      </c>
      <c r="F167" s="7" t="s">
        <v>1998</v>
      </c>
      <c r="G167" t="s">
        <v>6130</v>
      </c>
      <c r="H167" t="s">
        <v>6131</v>
      </c>
      <c r="I167" s="7" t="s">
        <v>6132</v>
      </c>
      <c r="J167" t="s">
        <v>6133</v>
      </c>
      <c r="K167" t="s">
        <v>5615</v>
      </c>
      <c r="L167" t="s">
        <v>6134</v>
      </c>
    </row>
    <row r="168" spans="1:12" x14ac:dyDescent="0.25">
      <c r="A168" s="7" t="s">
        <v>5611</v>
      </c>
      <c r="B168" t="s">
        <v>3383</v>
      </c>
      <c r="C168" t="s">
        <v>3010</v>
      </c>
      <c r="D168" s="7" t="s">
        <v>1811</v>
      </c>
      <c r="E168" t="s">
        <v>1812</v>
      </c>
      <c r="F168" s="7" t="s">
        <v>5617</v>
      </c>
      <c r="G168" t="s">
        <v>6135</v>
      </c>
      <c r="H168" t="s">
        <v>6136</v>
      </c>
      <c r="I168" s="7" t="s">
        <v>6137</v>
      </c>
      <c r="J168" t="s">
        <v>6138</v>
      </c>
      <c r="K168" t="s">
        <v>21</v>
      </c>
    </row>
    <row r="169" spans="1:12" x14ac:dyDescent="0.25">
      <c r="A169" s="7" t="s">
        <v>5611</v>
      </c>
      <c r="B169" t="s">
        <v>3383</v>
      </c>
      <c r="C169" t="s">
        <v>3010</v>
      </c>
      <c r="D169" s="7" t="s">
        <v>1811</v>
      </c>
      <c r="E169" t="s">
        <v>1812</v>
      </c>
      <c r="F169" s="7" t="s">
        <v>2019</v>
      </c>
      <c r="G169" t="s">
        <v>6139</v>
      </c>
      <c r="H169" t="s">
        <v>6140</v>
      </c>
      <c r="I169" s="7" t="s">
        <v>6141</v>
      </c>
      <c r="J169" t="s">
        <v>6142</v>
      </c>
      <c r="K169" t="s">
        <v>21</v>
      </c>
    </row>
    <row r="170" spans="1:12" x14ac:dyDescent="0.25">
      <c r="A170" s="7" t="s">
        <v>5611</v>
      </c>
      <c r="B170" t="s">
        <v>3383</v>
      </c>
      <c r="C170" t="s">
        <v>3010</v>
      </c>
      <c r="D170" s="7" t="s">
        <v>1811</v>
      </c>
      <c r="E170" t="s">
        <v>1812</v>
      </c>
      <c r="F170" s="7" t="s">
        <v>5623</v>
      </c>
      <c r="G170" t="s">
        <v>6143</v>
      </c>
      <c r="H170" t="s">
        <v>6144</v>
      </c>
      <c r="I170" s="7" t="s">
        <v>6137</v>
      </c>
      <c r="J170" t="s">
        <v>6138</v>
      </c>
      <c r="K170" t="s">
        <v>21</v>
      </c>
    </row>
    <row r="171" spans="1:12" x14ac:dyDescent="0.25">
      <c r="A171" s="7" t="s">
        <v>5611</v>
      </c>
      <c r="B171" t="s">
        <v>3383</v>
      </c>
      <c r="C171" t="s">
        <v>3010</v>
      </c>
      <c r="D171" s="7" t="s">
        <v>1815</v>
      </c>
      <c r="E171" t="s">
        <v>1816</v>
      </c>
      <c r="F171" s="7" t="s">
        <v>1998</v>
      </c>
      <c r="G171" t="s">
        <v>5756</v>
      </c>
      <c r="H171" t="s">
        <v>6145</v>
      </c>
      <c r="I171" s="7" t="s">
        <v>6146</v>
      </c>
      <c r="J171" t="s">
        <v>6147</v>
      </c>
      <c r="K171" t="s">
        <v>5615</v>
      </c>
      <c r="L171" t="s">
        <v>6148</v>
      </c>
    </row>
    <row r="172" spans="1:12" x14ac:dyDescent="0.25">
      <c r="A172" s="7" t="s">
        <v>5611</v>
      </c>
      <c r="B172" t="s">
        <v>3383</v>
      </c>
      <c r="C172" t="s">
        <v>3010</v>
      </c>
      <c r="D172" s="7" t="s">
        <v>1815</v>
      </c>
      <c r="E172" t="s">
        <v>1816</v>
      </c>
      <c r="F172" s="7" t="s">
        <v>5617</v>
      </c>
      <c r="G172" t="s">
        <v>6149</v>
      </c>
      <c r="H172" t="s">
        <v>6145</v>
      </c>
      <c r="I172" s="7" t="s">
        <v>6146</v>
      </c>
      <c r="J172" t="s">
        <v>6147</v>
      </c>
      <c r="K172" t="s">
        <v>21</v>
      </c>
      <c r="L172" t="s">
        <v>6148</v>
      </c>
    </row>
    <row r="173" spans="1:12" x14ac:dyDescent="0.25">
      <c r="A173" s="7" t="s">
        <v>5611</v>
      </c>
      <c r="B173" t="s">
        <v>3383</v>
      </c>
      <c r="C173" t="s">
        <v>3010</v>
      </c>
      <c r="D173" s="7" t="s">
        <v>1821</v>
      </c>
      <c r="E173" t="s">
        <v>1822</v>
      </c>
      <c r="F173" s="7" t="s">
        <v>1998</v>
      </c>
      <c r="G173" t="s">
        <v>6150</v>
      </c>
      <c r="H173" t="s">
        <v>6151</v>
      </c>
      <c r="I173" s="7" t="s">
        <v>6152</v>
      </c>
      <c r="J173" t="s">
        <v>6153</v>
      </c>
      <c r="K173" t="s">
        <v>5615</v>
      </c>
      <c r="L173" t="s">
        <v>6154</v>
      </c>
    </row>
    <row r="174" spans="1:12" x14ac:dyDescent="0.25">
      <c r="A174" s="7" t="s">
        <v>5611</v>
      </c>
      <c r="B174" t="s">
        <v>3383</v>
      </c>
      <c r="C174" t="s">
        <v>3010</v>
      </c>
      <c r="D174" s="7" t="s">
        <v>1821</v>
      </c>
      <c r="E174" t="s">
        <v>1822</v>
      </c>
      <c r="F174" s="7" t="s">
        <v>5617</v>
      </c>
      <c r="G174" t="s">
        <v>6025</v>
      </c>
      <c r="K174" t="s">
        <v>21</v>
      </c>
    </row>
    <row r="175" spans="1:12" x14ac:dyDescent="0.25">
      <c r="A175" s="7" t="s">
        <v>5611</v>
      </c>
      <c r="B175" t="s">
        <v>3383</v>
      </c>
      <c r="C175" t="s">
        <v>3010</v>
      </c>
      <c r="D175" s="7" t="s">
        <v>1828</v>
      </c>
      <c r="E175" t="s">
        <v>1829</v>
      </c>
      <c r="F175" s="7" t="s">
        <v>1998</v>
      </c>
      <c r="G175" t="s">
        <v>6155</v>
      </c>
      <c r="H175" t="s">
        <v>6156</v>
      </c>
      <c r="I175" s="7" t="s">
        <v>6157</v>
      </c>
      <c r="J175" t="s">
        <v>6158</v>
      </c>
      <c r="K175" t="s">
        <v>5615</v>
      </c>
      <c r="L175" t="s">
        <v>6159</v>
      </c>
    </row>
    <row r="176" spans="1:12" x14ac:dyDescent="0.25">
      <c r="A176" s="7" t="s">
        <v>5611</v>
      </c>
      <c r="B176" t="s">
        <v>3383</v>
      </c>
      <c r="C176" t="s">
        <v>3010</v>
      </c>
      <c r="D176" s="7" t="s">
        <v>1828</v>
      </c>
      <c r="E176" t="s">
        <v>1829</v>
      </c>
      <c r="F176" s="7" t="s">
        <v>5617</v>
      </c>
      <c r="G176" t="s">
        <v>6160</v>
      </c>
      <c r="H176" t="s">
        <v>6161</v>
      </c>
      <c r="I176" s="7" t="s">
        <v>6162</v>
      </c>
      <c r="J176" t="s">
        <v>1829</v>
      </c>
      <c r="K176" t="s">
        <v>5615</v>
      </c>
      <c r="L176" t="s">
        <v>6163</v>
      </c>
    </row>
    <row r="177" spans="1:12" x14ac:dyDescent="0.25">
      <c r="A177" s="7" t="s">
        <v>5611</v>
      </c>
      <c r="B177" t="s">
        <v>3383</v>
      </c>
      <c r="C177" t="s">
        <v>3010</v>
      </c>
      <c r="D177" s="7" t="s">
        <v>1828</v>
      </c>
      <c r="E177" t="s">
        <v>1829</v>
      </c>
      <c r="F177" s="7" t="s">
        <v>2019</v>
      </c>
      <c r="G177" t="s">
        <v>6164</v>
      </c>
      <c r="H177" t="s">
        <v>6165</v>
      </c>
      <c r="I177" s="7" t="s">
        <v>6166</v>
      </c>
      <c r="J177" t="s">
        <v>6167</v>
      </c>
      <c r="K177" t="s">
        <v>5615</v>
      </c>
      <c r="L177" t="s">
        <v>6168</v>
      </c>
    </row>
    <row r="178" spans="1:12" x14ac:dyDescent="0.25">
      <c r="A178" s="7" t="s">
        <v>5611</v>
      </c>
      <c r="B178" t="s">
        <v>3383</v>
      </c>
      <c r="C178" t="s">
        <v>3010</v>
      </c>
      <c r="D178" s="7" t="s">
        <v>1828</v>
      </c>
      <c r="E178" t="s">
        <v>1829</v>
      </c>
      <c r="F178" s="7" t="s">
        <v>5623</v>
      </c>
      <c r="G178" t="s">
        <v>6169</v>
      </c>
      <c r="H178" t="s">
        <v>6170</v>
      </c>
      <c r="I178" s="7" t="s">
        <v>6162</v>
      </c>
      <c r="J178" t="s">
        <v>1829</v>
      </c>
      <c r="K178" t="s">
        <v>5615</v>
      </c>
      <c r="L178" t="s">
        <v>6171</v>
      </c>
    </row>
    <row r="179" spans="1:12" x14ac:dyDescent="0.25">
      <c r="A179" s="7" t="s">
        <v>5611</v>
      </c>
      <c r="B179" t="s">
        <v>3383</v>
      </c>
      <c r="C179" t="s">
        <v>3010</v>
      </c>
      <c r="D179" s="7" t="s">
        <v>1828</v>
      </c>
      <c r="E179" t="s">
        <v>1829</v>
      </c>
      <c r="F179" s="7" t="s">
        <v>2046</v>
      </c>
      <c r="G179" t="s">
        <v>6172</v>
      </c>
      <c r="H179" t="s">
        <v>6173</v>
      </c>
      <c r="I179" s="7" t="s">
        <v>6166</v>
      </c>
      <c r="J179" t="s">
        <v>6167</v>
      </c>
      <c r="K179" t="s">
        <v>5615</v>
      </c>
      <c r="L179" t="s">
        <v>6174</v>
      </c>
    </row>
    <row r="180" spans="1:12" x14ac:dyDescent="0.25">
      <c r="A180" s="7" t="s">
        <v>5611</v>
      </c>
      <c r="B180" t="s">
        <v>3383</v>
      </c>
      <c r="C180" t="s">
        <v>3010</v>
      </c>
      <c r="D180" s="7" t="s">
        <v>1828</v>
      </c>
      <c r="E180" t="s">
        <v>1829</v>
      </c>
      <c r="F180" s="7" t="s">
        <v>5632</v>
      </c>
      <c r="G180" t="s">
        <v>6175</v>
      </c>
      <c r="H180" t="s">
        <v>6176</v>
      </c>
      <c r="I180" s="7" t="s">
        <v>6162</v>
      </c>
      <c r="J180" t="s">
        <v>1829</v>
      </c>
      <c r="K180" t="s">
        <v>5615</v>
      </c>
      <c r="L180" t="s">
        <v>6177</v>
      </c>
    </row>
    <row r="181" spans="1:12" x14ac:dyDescent="0.25">
      <c r="A181" s="7" t="s">
        <v>5611</v>
      </c>
      <c r="B181" t="s">
        <v>3383</v>
      </c>
      <c r="C181" t="s">
        <v>3010</v>
      </c>
      <c r="D181" s="7" t="s">
        <v>1828</v>
      </c>
      <c r="E181" t="s">
        <v>1829</v>
      </c>
      <c r="F181" s="7" t="s">
        <v>5634</v>
      </c>
      <c r="G181" t="s">
        <v>6178</v>
      </c>
      <c r="H181" t="s">
        <v>6179</v>
      </c>
      <c r="I181" s="7" t="s">
        <v>6157</v>
      </c>
      <c r="J181" t="s">
        <v>6158</v>
      </c>
      <c r="K181" t="s">
        <v>5615</v>
      </c>
      <c r="L181" t="s">
        <v>6180</v>
      </c>
    </row>
    <row r="182" spans="1:12" x14ac:dyDescent="0.25">
      <c r="A182" s="7" t="s">
        <v>5611</v>
      </c>
      <c r="B182" t="s">
        <v>3383</v>
      </c>
      <c r="C182" t="s">
        <v>3010</v>
      </c>
      <c r="D182" s="7" t="s">
        <v>1828</v>
      </c>
      <c r="E182" t="s">
        <v>1829</v>
      </c>
      <c r="F182" s="7" t="s">
        <v>5639</v>
      </c>
      <c r="G182" t="s">
        <v>6181</v>
      </c>
      <c r="H182" t="s">
        <v>6182</v>
      </c>
      <c r="I182" s="7" t="s">
        <v>6157</v>
      </c>
      <c r="J182" t="s">
        <v>6158</v>
      </c>
      <c r="K182" t="s">
        <v>5615</v>
      </c>
      <c r="L182" t="s">
        <v>6183</v>
      </c>
    </row>
    <row r="183" spans="1:12" x14ac:dyDescent="0.25">
      <c r="A183" s="7" t="s">
        <v>5611</v>
      </c>
      <c r="B183" t="s">
        <v>3383</v>
      </c>
      <c r="C183" t="s">
        <v>3010</v>
      </c>
      <c r="D183" s="7" t="s">
        <v>1828</v>
      </c>
      <c r="E183" t="s">
        <v>1829</v>
      </c>
      <c r="F183" s="7" t="s">
        <v>5644</v>
      </c>
      <c r="G183" t="s">
        <v>6184</v>
      </c>
      <c r="H183" t="s">
        <v>6185</v>
      </c>
      <c r="I183" s="7" t="s">
        <v>6162</v>
      </c>
      <c r="J183" t="s">
        <v>1829</v>
      </c>
      <c r="K183" t="s">
        <v>5615</v>
      </c>
      <c r="L183" t="s">
        <v>6186</v>
      </c>
    </row>
    <row r="184" spans="1:12" x14ac:dyDescent="0.25">
      <c r="A184" s="7" t="s">
        <v>5611</v>
      </c>
      <c r="B184" t="s">
        <v>3383</v>
      </c>
      <c r="C184" t="s">
        <v>3010</v>
      </c>
      <c r="D184" s="7" t="s">
        <v>1828</v>
      </c>
      <c r="E184" t="s">
        <v>1829</v>
      </c>
      <c r="F184" s="7" t="s">
        <v>2064</v>
      </c>
      <c r="G184" t="s">
        <v>6187</v>
      </c>
      <c r="H184" t="s">
        <v>6188</v>
      </c>
      <c r="I184" s="7" t="s">
        <v>6189</v>
      </c>
      <c r="J184" t="s">
        <v>6190</v>
      </c>
      <c r="K184" t="s">
        <v>5615</v>
      </c>
      <c r="L184" t="s">
        <v>6191</v>
      </c>
    </row>
    <row r="185" spans="1:12" x14ac:dyDescent="0.25">
      <c r="A185" s="7" t="s">
        <v>5611</v>
      </c>
      <c r="B185" t="s">
        <v>3383</v>
      </c>
      <c r="C185" t="s">
        <v>3010</v>
      </c>
      <c r="D185" s="7" t="s">
        <v>1835</v>
      </c>
      <c r="E185" t="s">
        <v>1836</v>
      </c>
      <c r="F185" s="7" t="s">
        <v>1998</v>
      </c>
      <c r="G185" t="s">
        <v>6192</v>
      </c>
      <c r="H185" t="s">
        <v>6193</v>
      </c>
      <c r="I185" s="7" t="s">
        <v>6194</v>
      </c>
      <c r="J185" t="s">
        <v>6195</v>
      </c>
      <c r="K185" t="s">
        <v>5615</v>
      </c>
      <c r="L185" t="s">
        <v>6196</v>
      </c>
    </row>
    <row r="186" spans="1:12" x14ac:dyDescent="0.25">
      <c r="A186" s="7" t="s">
        <v>5611</v>
      </c>
      <c r="B186" t="s">
        <v>3383</v>
      </c>
      <c r="C186" t="s">
        <v>3010</v>
      </c>
      <c r="D186" s="7" t="s">
        <v>1841</v>
      </c>
      <c r="E186" t="s">
        <v>1842</v>
      </c>
      <c r="F186" s="7" t="s">
        <v>1998</v>
      </c>
      <c r="G186" t="s">
        <v>6197</v>
      </c>
      <c r="H186" t="s">
        <v>6198</v>
      </c>
      <c r="I186" s="7" t="s">
        <v>6199</v>
      </c>
      <c r="J186" t="s">
        <v>6200</v>
      </c>
      <c r="K186" t="s">
        <v>5615</v>
      </c>
      <c r="L186" t="s">
        <v>6201</v>
      </c>
    </row>
    <row r="187" spans="1:12" x14ac:dyDescent="0.25">
      <c r="A187" s="7" t="s">
        <v>5611</v>
      </c>
      <c r="B187" t="s">
        <v>3383</v>
      </c>
      <c r="C187" t="s">
        <v>3010</v>
      </c>
      <c r="D187" s="7" t="s">
        <v>1848</v>
      </c>
      <c r="E187" t="s">
        <v>1849</v>
      </c>
      <c r="F187" s="7" t="s">
        <v>1998</v>
      </c>
      <c r="G187" t="s">
        <v>6202</v>
      </c>
      <c r="H187" t="s">
        <v>6203</v>
      </c>
      <c r="I187" s="7" t="s">
        <v>6204</v>
      </c>
      <c r="J187" t="s">
        <v>6205</v>
      </c>
      <c r="K187" t="s">
        <v>5615</v>
      </c>
      <c r="L187" t="s">
        <v>6206</v>
      </c>
    </row>
    <row r="188" spans="1:12" x14ac:dyDescent="0.25">
      <c r="A188" s="7" t="s">
        <v>5611</v>
      </c>
      <c r="B188" t="s">
        <v>3383</v>
      </c>
      <c r="C188" t="s">
        <v>3010</v>
      </c>
      <c r="D188" s="7" t="s">
        <v>1848</v>
      </c>
      <c r="E188" t="s">
        <v>1849</v>
      </c>
      <c r="F188" s="7" t="s">
        <v>5617</v>
      </c>
      <c r="G188" t="s">
        <v>6025</v>
      </c>
      <c r="K188" t="s">
        <v>21</v>
      </c>
      <c r="L188" t="s">
        <v>6207</v>
      </c>
    </row>
    <row r="189" spans="1:12" x14ac:dyDescent="0.25">
      <c r="A189" s="7" t="s">
        <v>5611</v>
      </c>
      <c r="B189" t="s">
        <v>3383</v>
      </c>
      <c r="C189" t="s">
        <v>3010</v>
      </c>
      <c r="D189" s="7" t="s">
        <v>1850</v>
      </c>
      <c r="E189" t="s">
        <v>1851</v>
      </c>
      <c r="F189" s="7" t="s">
        <v>1998</v>
      </c>
      <c r="G189" t="s">
        <v>6208</v>
      </c>
      <c r="H189" t="s">
        <v>6209</v>
      </c>
      <c r="I189" s="7" t="s">
        <v>6210</v>
      </c>
      <c r="J189" t="s">
        <v>1851</v>
      </c>
      <c r="K189" t="s">
        <v>5615</v>
      </c>
      <c r="L189" t="s">
        <v>6211</v>
      </c>
    </row>
    <row r="190" spans="1:12" x14ac:dyDescent="0.25">
      <c r="A190" s="7" t="s">
        <v>5611</v>
      </c>
      <c r="B190" t="s">
        <v>3383</v>
      </c>
      <c r="C190" t="s">
        <v>3010</v>
      </c>
      <c r="D190" s="7" t="s">
        <v>1854</v>
      </c>
      <c r="E190" t="s">
        <v>1855</v>
      </c>
      <c r="F190" s="7" t="s">
        <v>5639</v>
      </c>
      <c r="G190" t="s">
        <v>6212</v>
      </c>
      <c r="H190" t="s">
        <v>6213</v>
      </c>
      <c r="I190" s="7" t="s">
        <v>6214</v>
      </c>
      <c r="J190" t="s">
        <v>6215</v>
      </c>
      <c r="K190" t="s">
        <v>5615</v>
      </c>
      <c r="L190" t="s">
        <v>6216</v>
      </c>
    </row>
    <row r="191" spans="1:12" x14ac:dyDescent="0.25">
      <c r="A191" s="7" t="s">
        <v>5611</v>
      </c>
      <c r="B191" t="s">
        <v>3383</v>
      </c>
      <c r="C191" t="s">
        <v>3010</v>
      </c>
      <c r="D191" s="7" t="s">
        <v>1854</v>
      </c>
      <c r="E191" t="s">
        <v>1855</v>
      </c>
      <c r="F191" s="7" t="s">
        <v>5644</v>
      </c>
      <c r="G191" t="s">
        <v>6217</v>
      </c>
      <c r="H191" t="s">
        <v>6218</v>
      </c>
      <c r="I191" s="7" t="s">
        <v>6219</v>
      </c>
      <c r="J191" t="s">
        <v>6220</v>
      </c>
      <c r="K191" t="s">
        <v>5615</v>
      </c>
      <c r="L191" t="s">
        <v>6221</v>
      </c>
    </row>
    <row r="192" spans="1:12" x14ac:dyDescent="0.25">
      <c r="A192" s="7" t="s">
        <v>5611</v>
      </c>
      <c r="B192" t="s">
        <v>3383</v>
      </c>
      <c r="C192" t="s">
        <v>3010</v>
      </c>
      <c r="D192" s="7" t="s">
        <v>1854</v>
      </c>
      <c r="E192" t="s">
        <v>1855</v>
      </c>
      <c r="F192" s="7" t="s">
        <v>2064</v>
      </c>
      <c r="G192" t="s">
        <v>6222</v>
      </c>
      <c r="H192" t="s">
        <v>6218</v>
      </c>
      <c r="I192" s="7" t="s">
        <v>6219</v>
      </c>
      <c r="J192" t="s">
        <v>6220</v>
      </c>
      <c r="K192" t="s">
        <v>21</v>
      </c>
      <c r="L192" t="s">
        <v>6221</v>
      </c>
    </row>
    <row r="193" spans="1:12" x14ac:dyDescent="0.25">
      <c r="A193" s="7" t="s">
        <v>5611</v>
      </c>
      <c r="B193" t="s">
        <v>3383</v>
      </c>
      <c r="C193" t="s">
        <v>3010</v>
      </c>
      <c r="D193" s="7" t="s">
        <v>1860</v>
      </c>
      <c r="E193" t="s">
        <v>1861</v>
      </c>
      <c r="F193" s="7" t="s">
        <v>1998</v>
      </c>
      <c r="G193" t="s">
        <v>6223</v>
      </c>
      <c r="H193" t="s">
        <v>6224</v>
      </c>
      <c r="I193" s="7" t="s">
        <v>6225</v>
      </c>
      <c r="J193" t="s">
        <v>6226</v>
      </c>
      <c r="K193" t="s">
        <v>5615</v>
      </c>
      <c r="L193" t="s">
        <v>6227</v>
      </c>
    </row>
    <row r="194" spans="1:12" x14ac:dyDescent="0.25">
      <c r="A194" s="7" t="s">
        <v>5611</v>
      </c>
      <c r="B194" t="s">
        <v>3383</v>
      </c>
      <c r="C194" t="s">
        <v>3010</v>
      </c>
      <c r="D194" s="7" t="s">
        <v>1862</v>
      </c>
      <c r="E194" t="s">
        <v>1863</v>
      </c>
      <c r="F194" s="7" t="s">
        <v>1998</v>
      </c>
      <c r="G194" t="s">
        <v>6228</v>
      </c>
      <c r="H194" t="s">
        <v>6229</v>
      </c>
      <c r="I194" s="7" t="s">
        <v>6230</v>
      </c>
      <c r="J194" t="s">
        <v>6231</v>
      </c>
      <c r="K194" t="s">
        <v>5615</v>
      </c>
      <c r="L194" t="s">
        <v>6232</v>
      </c>
    </row>
    <row r="195" spans="1:12" x14ac:dyDescent="0.25">
      <c r="A195" s="7" t="s">
        <v>5611</v>
      </c>
      <c r="B195" t="s">
        <v>3383</v>
      </c>
      <c r="C195" t="s">
        <v>3010</v>
      </c>
      <c r="D195" s="7" t="s">
        <v>1862</v>
      </c>
      <c r="E195" t="s">
        <v>1863</v>
      </c>
      <c r="F195" s="7" t="s">
        <v>5617</v>
      </c>
      <c r="G195" t="s">
        <v>6233</v>
      </c>
      <c r="H195" t="s">
        <v>6234</v>
      </c>
      <c r="I195" s="7" t="s">
        <v>6235</v>
      </c>
      <c r="J195" t="s">
        <v>6236</v>
      </c>
      <c r="K195" t="s">
        <v>5615</v>
      </c>
      <c r="L195" t="s">
        <v>6237</v>
      </c>
    </row>
    <row r="196" spans="1:12" x14ac:dyDescent="0.25">
      <c r="A196" s="7" t="s">
        <v>5611</v>
      </c>
      <c r="B196" t="s">
        <v>3383</v>
      </c>
      <c r="C196" t="s">
        <v>3010</v>
      </c>
      <c r="D196" s="7" t="s">
        <v>1862</v>
      </c>
      <c r="E196" t="s">
        <v>1863</v>
      </c>
      <c r="F196" s="7" t="s">
        <v>2019</v>
      </c>
      <c r="G196" t="s">
        <v>6025</v>
      </c>
      <c r="K196" t="s">
        <v>21</v>
      </c>
    </row>
    <row r="197" spans="1:12" x14ac:dyDescent="0.25">
      <c r="A197" s="7" t="s">
        <v>5611</v>
      </c>
      <c r="B197" t="s">
        <v>3383</v>
      </c>
      <c r="C197" t="s">
        <v>3010</v>
      </c>
      <c r="D197" s="7" t="s">
        <v>1866</v>
      </c>
      <c r="E197" t="s">
        <v>1024</v>
      </c>
      <c r="F197" s="7" t="s">
        <v>1998</v>
      </c>
      <c r="G197" t="s">
        <v>6238</v>
      </c>
      <c r="H197" t="s">
        <v>6239</v>
      </c>
      <c r="I197" s="7" t="s">
        <v>6240</v>
      </c>
      <c r="J197" t="s">
        <v>6241</v>
      </c>
      <c r="K197" t="s">
        <v>5615</v>
      </c>
      <c r="L197" t="s">
        <v>6242</v>
      </c>
    </row>
    <row r="198" spans="1:12" x14ac:dyDescent="0.25">
      <c r="A198" s="7" t="s">
        <v>5611</v>
      </c>
      <c r="B198" t="s">
        <v>3383</v>
      </c>
      <c r="C198" t="s">
        <v>3384</v>
      </c>
      <c r="D198" s="7" t="s">
        <v>2145</v>
      </c>
      <c r="E198" t="s">
        <v>2146</v>
      </c>
      <c r="F198" s="7" t="s">
        <v>1998</v>
      </c>
      <c r="G198" t="s">
        <v>6243</v>
      </c>
      <c r="H198" t="s">
        <v>6244</v>
      </c>
      <c r="I198" s="7" t="s">
        <v>6245</v>
      </c>
      <c r="J198" t="s">
        <v>2146</v>
      </c>
      <c r="K198" t="s">
        <v>5615</v>
      </c>
      <c r="L198" t="s">
        <v>6246</v>
      </c>
    </row>
    <row r="199" spans="1:12" x14ac:dyDescent="0.25">
      <c r="A199" s="7" t="s">
        <v>5611</v>
      </c>
      <c r="B199" t="s">
        <v>3383</v>
      </c>
      <c r="C199" t="s">
        <v>3384</v>
      </c>
      <c r="D199" s="7" t="s">
        <v>2145</v>
      </c>
      <c r="E199" t="s">
        <v>2146</v>
      </c>
      <c r="F199" s="7" t="s">
        <v>5617</v>
      </c>
      <c r="G199" t="s">
        <v>6247</v>
      </c>
      <c r="H199" t="s">
        <v>6248</v>
      </c>
      <c r="I199" s="7" t="s">
        <v>6249</v>
      </c>
      <c r="J199" t="s">
        <v>2146</v>
      </c>
      <c r="K199" t="s">
        <v>5615</v>
      </c>
      <c r="L199" t="s">
        <v>6250</v>
      </c>
    </row>
    <row r="200" spans="1:12" x14ac:dyDescent="0.25">
      <c r="A200" s="7" t="s">
        <v>5611</v>
      </c>
      <c r="B200" t="s">
        <v>3383</v>
      </c>
      <c r="C200" t="s">
        <v>3384</v>
      </c>
      <c r="D200" s="7" t="s">
        <v>2145</v>
      </c>
      <c r="E200" t="s">
        <v>2146</v>
      </c>
      <c r="F200" s="7" t="s">
        <v>2019</v>
      </c>
      <c r="G200" t="s">
        <v>6251</v>
      </c>
      <c r="H200" t="s">
        <v>6252</v>
      </c>
      <c r="I200" s="7" t="s">
        <v>6249</v>
      </c>
      <c r="J200" t="s">
        <v>2146</v>
      </c>
      <c r="K200" t="s">
        <v>5615</v>
      </c>
      <c r="L200" t="s">
        <v>6253</v>
      </c>
    </row>
    <row r="201" spans="1:12" x14ac:dyDescent="0.25">
      <c r="A201" s="7" t="s">
        <v>5611</v>
      </c>
      <c r="B201" t="s">
        <v>3383</v>
      </c>
      <c r="C201" t="s">
        <v>3384</v>
      </c>
      <c r="D201" s="7" t="s">
        <v>2145</v>
      </c>
      <c r="E201" t="s">
        <v>2146</v>
      </c>
      <c r="F201" s="7" t="s">
        <v>5623</v>
      </c>
      <c r="G201" t="s">
        <v>6254</v>
      </c>
      <c r="H201" t="s">
        <v>6255</v>
      </c>
      <c r="I201" s="7" t="s">
        <v>6249</v>
      </c>
      <c r="J201" t="s">
        <v>2146</v>
      </c>
      <c r="K201" t="s">
        <v>5615</v>
      </c>
      <c r="L201" t="s">
        <v>6256</v>
      </c>
    </row>
    <row r="202" spans="1:12" x14ac:dyDescent="0.25">
      <c r="A202" s="7" t="s">
        <v>5611</v>
      </c>
      <c r="B202" t="s">
        <v>3383</v>
      </c>
      <c r="C202" t="s">
        <v>3384</v>
      </c>
      <c r="D202" s="7" t="s">
        <v>2150</v>
      </c>
      <c r="E202" t="s">
        <v>902</v>
      </c>
      <c r="F202" s="7" t="s">
        <v>1998</v>
      </c>
      <c r="G202" t="s">
        <v>6257</v>
      </c>
      <c r="H202" t="s">
        <v>6258</v>
      </c>
      <c r="I202" s="7" t="s">
        <v>6259</v>
      </c>
      <c r="J202" t="s">
        <v>902</v>
      </c>
      <c r="K202" t="s">
        <v>5615</v>
      </c>
      <c r="L202" t="s">
        <v>6260</v>
      </c>
    </row>
    <row r="203" spans="1:12" x14ac:dyDescent="0.25">
      <c r="A203" s="7" t="s">
        <v>5611</v>
      </c>
      <c r="B203" t="s">
        <v>3383</v>
      </c>
      <c r="C203" t="s">
        <v>3384</v>
      </c>
      <c r="D203" s="7" t="s">
        <v>2163</v>
      </c>
      <c r="E203" t="s">
        <v>2164</v>
      </c>
      <c r="F203" s="7" t="s">
        <v>1998</v>
      </c>
      <c r="G203" t="s">
        <v>6261</v>
      </c>
      <c r="H203" t="s">
        <v>6262</v>
      </c>
      <c r="I203" s="7" t="s">
        <v>6263</v>
      </c>
      <c r="J203" t="s">
        <v>2164</v>
      </c>
      <c r="K203" t="s">
        <v>5615</v>
      </c>
      <c r="L203" t="s">
        <v>6264</v>
      </c>
    </row>
    <row r="204" spans="1:12" x14ac:dyDescent="0.25">
      <c r="A204" s="7" t="s">
        <v>5611</v>
      </c>
      <c r="B204" t="s">
        <v>3383</v>
      </c>
      <c r="C204" t="s">
        <v>3384</v>
      </c>
      <c r="D204" s="7" t="s">
        <v>2163</v>
      </c>
      <c r="E204" t="s">
        <v>2164</v>
      </c>
      <c r="F204" s="7" t="s">
        <v>5617</v>
      </c>
      <c r="G204" t="s">
        <v>6265</v>
      </c>
      <c r="K204" t="s">
        <v>21</v>
      </c>
    </row>
    <row r="205" spans="1:12" x14ac:dyDescent="0.25">
      <c r="A205" s="7" t="s">
        <v>5611</v>
      </c>
      <c r="B205" t="s">
        <v>3383</v>
      </c>
      <c r="C205" t="s">
        <v>3384</v>
      </c>
      <c r="D205" s="7" t="s">
        <v>2163</v>
      </c>
      <c r="E205" t="s">
        <v>2164</v>
      </c>
      <c r="F205" s="7" t="s">
        <v>2019</v>
      </c>
      <c r="G205" t="s">
        <v>5773</v>
      </c>
      <c r="K205" t="s">
        <v>21</v>
      </c>
    </row>
    <row r="206" spans="1:12" x14ac:dyDescent="0.25">
      <c r="A206" s="7" t="s">
        <v>5611</v>
      </c>
      <c r="B206" t="s">
        <v>3383</v>
      </c>
      <c r="C206" t="s">
        <v>3384</v>
      </c>
      <c r="D206" s="7" t="s">
        <v>2273</v>
      </c>
      <c r="E206" t="s">
        <v>2274</v>
      </c>
      <c r="F206" s="7" t="s">
        <v>1998</v>
      </c>
      <c r="G206" t="s">
        <v>6266</v>
      </c>
      <c r="H206" t="s">
        <v>6267</v>
      </c>
      <c r="I206" s="7" t="s">
        <v>6268</v>
      </c>
      <c r="J206" t="s">
        <v>2274</v>
      </c>
      <c r="K206" t="s">
        <v>5615</v>
      </c>
      <c r="L206" t="s">
        <v>6269</v>
      </c>
    </row>
    <row r="207" spans="1:12" x14ac:dyDescent="0.25">
      <c r="A207" s="7" t="s">
        <v>5611</v>
      </c>
      <c r="B207" t="s">
        <v>3383</v>
      </c>
      <c r="C207" t="s">
        <v>3384</v>
      </c>
      <c r="D207" s="7" t="s">
        <v>2273</v>
      </c>
      <c r="E207" t="s">
        <v>2274</v>
      </c>
      <c r="F207" s="7" t="s">
        <v>5617</v>
      </c>
      <c r="G207" t="s">
        <v>6270</v>
      </c>
      <c r="H207" t="s">
        <v>6271</v>
      </c>
      <c r="I207" s="7" t="s">
        <v>6272</v>
      </c>
      <c r="J207" t="s">
        <v>6273</v>
      </c>
      <c r="K207" t="s">
        <v>5615</v>
      </c>
      <c r="L207" t="s">
        <v>6274</v>
      </c>
    </row>
    <row r="208" spans="1:12" x14ac:dyDescent="0.25">
      <c r="A208" s="7" t="s">
        <v>5611</v>
      </c>
      <c r="B208" t="s">
        <v>3383</v>
      </c>
      <c r="C208" t="s">
        <v>3384</v>
      </c>
      <c r="D208" s="7" t="s">
        <v>2277</v>
      </c>
      <c r="E208" t="s">
        <v>2278</v>
      </c>
      <c r="F208" s="7" t="s">
        <v>1998</v>
      </c>
      <c r="G208" t="s">
        <v>5976</v>
      </c>
      <c r="H208" t="s">
        <v>6275</v>
      </c>
      <c r="I208" s="7" t="s">
        <v>6276</v>
      </c>
      <c r="J208" t="s">
        <v>2278</v>
      </c>
      <c r="K208" t="s">
        <v>5615</v>
      </c>
      <c r="L208" t="s">
        <v>6277</v>
      </c>
    </row>
    <row r="209" spans="1:12" x14ac:dyDescent="0.25">
      <c r="A209" s="7" t="s">
        <v>5611</v>
      </c>
      <c r="B209" t="s">
        <v>3383</v>
      </c>
      <c r="C209" t="s">
        <v>3384</v>
      </c>
      <c r="D209" s="7" t="s">
        <v>2279</v>
      </c>
      <c r="E209" t="s">
        <v>2280</v>
      </c>
      <c r="F209" s="7" t="s">
        <v>1998</v>
      </c>
      <c r="G209" t="s">
        <v>5976</v>
      </c>
      <c r="H209" t="s">
        <v>6278</v>
      </c>
      <c r="I209" s="7" t="s">
        <v>6279</v>
      </c>
      <c r="J209" t="s">
        <v>2280</v>
      </c>
      <c r="K209" t="s">
        <v>5615</v>
      </c>
      <c r="L209" t="s">
        <v>6280</v>
      </c>
    </row>
    <row r="210" spans="1:12" x14ac:dyDescent="0.25">
      <c r="A210" s="7" t="s">
        <v>5611</v>
      </c>
      <c r="B210" t="s">
        <v>3383</v>
      </c>
      <c r="C210" t="s">
        <v>3384</v>
      </c>
      <c r="D210" s="7" t="s">
        <v>2279</v>
      </c>
      <c r="E210" t="s">
        <v>2280</v>
      </c>
      <c r="F210" s="7" t="s">
        <v>5617</v>
      </c>
      <c r="G210" t="s">
        <v>6281</v>
      </c>
      <c r="H210" t="s">
        <v>6282</v>
      </c>
      <c r="I210" s="7" t="s">
        <v>6279</v>
      </c>
      <c r="J210" t="s">
        <v>2280</v>
      </c>
      <c r="K210" t="s">
        <v>21</v>
      </c>
      <c r="L210" t="s">
        <v>6283</v>
      </c>
    </row>
    <row r="211" spans="1:12" x14ac:dyDescent="0.25">
      <c r="A211" s="7" t="s">
        <v>5611</v>
      </c>
      <c r="B211" t="s">
        <v>3383</v>
      </c>
      <c r="C211" t="s">
        <v>3384</v>
      </c>
      <c r="D211" s="7" t="s">
        <v>2286</v>
      </c>
      <c r="E211" t="s">
        <v>2287</v>
      </c>
      <c r="F211" s="7" t="s">
        <v>1998</v>
      </c>
      <c r="G211" t="s">
        <v>6284</v>
      </c>
      <c r="H211" t="s">
        <v>6285</v>
      </c>
      <c r="I211" s="7" t="s">
        <v>6286</v>
      </c>
      <c r="J211" t="s">
        <v>2287</v>
      </c>
      <c r="K211" t="s">
        <v>5615</v>
      </c>
      <c r="L211" t="s">
        <v>6287</v>
      </c>
    </row>
    <row r="212" spans="1:12" x14ac:dyDescent="0.25">
      <c r="A212" s="7" t="s">
        <v>5611</v>
      </c>
      <c r="B212" t="s">
        <v>3383</v>
      </c>
      <c r="C212" t="s">
        <v>3384</v>
      </c>
      <c r="D212" s="7" t="s">
        <v>2286</v>
      </c>
      <c r="E212" t="s">
        <v>2287</v>
      </c>
      <c r="F212" s="7" t="s">
        <v>5617</v>
      </c>
      <c r="G212" t="s">
        <v>6288</v>
      </c>
      <c r="H212" t="s">
        <v>6289</v>
      </c>
      <c r="I212" s="7" t="s">
        <v>6286</v>
      </c>
      <c r="J212" t="s">
        <v>2287</v>
      </c>
      <c r="K212" t="s">
        <v>21</v>
      </c>
      <c r="L212" t="s">
        <v>6290</v>
      </c>
    </row>
    <row r="213" spans="1:12" x14ac:dyDescent="0.25">
      <c r="A213" s="7" t="s">
        <v>5611</v>
      </c>
      <c r="B213" t="s">
        <v>3383</v>
      </c>
      <c r="C213" t="s">
        <v>3384</v>
      </c>
      <c r="D213" s="7" t="s">
        <v>2286</v>
      </c>
      <c r="E213" t="s">
        <v>2287</v>
      </c>
      <c r="F213" s="7" t="s">
        <v>2019</v>
      </c>
      <c r="G213" t="s">
        <v>6291</v>
      </c>
      <c r="H213" t="s">
        <v>6292</v>
      </c>
      <c r="I213" s="7" t="s">
        <v>6286</v>
      </c>
      <c r="J213" t="s">
        <v>2287</v>
      </c>
      <c r="K213" t="s">
        <v>21</v>
      </c>
    </row>
    <row r="214" spans="1:12" x14ac:dyDescent="0.25">
      <c r="A214" s="7" t="s">
        <v>5611</v>
      </c>
      <c r="B214" t="s">
        <v>3383</v>
      </c>
      <c r="C214" t="s">
        <v>3384</v>
      </c>
      <c r="D214" s="7" t="s">
        <v>2293</v>
      </c>
      <c r="E214" t="s">
        <v>2294</v>
      </c>
      <c r="F214" s="7" t="s">
        <v>1998</v>
      </c>
      <c r="G214" t="s">
        <v>6293</v>
      </c>
      <c r="H214" t="s">
        <v>6294</v>
      </c>
      <c r="I214" s="7" t="s">
        <v>6295</v>
      </c>
      <c r="J214" t="s">
        <v>2294</v>
      </c>
      <c r="K214" t="s">
        <v>5615</v>
      </c>
      <c r="L214" t="s">
        <v>6296</v>
      </c>
    </row>
    <row r="215" spans="1:12" x14ac:dyDescent="0.25">
      <c r="A215" s="7" t="s">
        <v>5611</v>
      </c>
      <c r="B215" t="s">
        <v>3383</v>
      </c>
      <c r="C215" t="s">
        <v>3384</v>
      </c>
      <c r="D215" s="7" t="s">
        <v>2293</v>
      </c>
      <c r="E215" t="s">
        <v>2294</v>
      </c>
      <c r="F215" s="7" t="s">
        <v>5617</v>
      </c>
      <c r="G215" t="s">
        <v>6297</v>
      </c>
      <c r="H215" t="s">
        <v>6298</v>
      </c>
      <c r="I215" s="7" t="s">
        <v>6295</v>
      </c>
      <c r="J215" t="s">
        <v>2294</v>
      </c>
      <c r="K215" t="s">
        <v>21</v>
      </c>
    </row>
    <row r="216" spans="1:12" x14ac:dyDescent="0.25">
      <c r="A216" s="7" t="s">
        <v>5611</v>
      </c>
      <c r="B216" t="s">
        <v>3383</v>
      </c>
      <c r="C216" t="s">
        <v>3384</v>
      </c>
      <c r="D216" s="7" t="s">
        <v>2293</v>
      </c>
      <c r="E216" t="s">
        <v>2294</v>
      </c>
      <c r="F216" s="7" t="s">
        <v>2019</v>
      </c>
      <c r="G216" t="s">
        <v>6299</v>
      </c>
      <c r="H216" t="s">
        <v>6300</v>
      </c>
      <c r="I216" s="7" t="s">
        <v>6301</v>
      </c>
      <c r="J216" t="s">
        <v>6302</v>
      </c>
      <c r="K216" t="s">
        <v>5615</v>
      </c>
      <c r="L216" t="s">
        <v>6303</v>
      </c>
    </row>
    <row r="217" spans="1:12" x14ac:dyDescent="0.25">
      <c r="A217" s="7" t="s">
        <v>5611</v>
      </c>
      <c r="B217" t="s">
        <v>3383</v>
      </c>
      <c r="C217" t="s">
        <v>3384</v>
      </c>
      <c r="D217" s="7" t="s">
        <v>2293</v>
      </c>
      <c r="E217" t="s">
        <v>2294</v>
      </c>
      <c r="F217" s="7" t="s">
        <v>5623</v>
      </c>
      <c r="G217" t="s">
        <v>6304</v>
      </c>
      <c r="H217" t="s">
        <v>6305</v>
      </c>
      <c r="I217" s="7" t="s">
        <v>6295</v>
      </c>
      <c r="J217" t="s">
        <v>2294</v>
      </c>
      <c r="K217" t="s">
        <v>21</v>
      </c>
    </row>
    <row r="218" spans="1:12" x14ac:dyDescent="0.25">
      <c r="A218" s="7" t="s">
        <v>5611</v>
      </c>
      <c r="B218" t="s">
        <v>3383</v>
      </c>
      <c r="C218" t="s">
        <v>3384</v>
      </c>
      <c r="D218" s="7" t="s">
        <v>2293</v>
      </c>
      <c r="E218" t="s">
        <v>2294</v>
      </c>
      <c r="F218" s="7" t="s">
        <v>2046</v>
      </c>
      <c r="G218" t="s">
        <v>6306</v>
      </c>
      <c r="H218" t="s">
        <v>6307</v>
      </c>
      <c r="I218" s="7" t="s">
        <v>6301</v>
      </c>
      <c r="J218" t="s">
        <v>6302</v>
      </c>
      <c r="K218" t="s">
        <v>21</v>
      </c>
    </row>
    <row r="219" spans="1:12" x14ac:dyDescent="0.25">
      <c r="A219" s="7" t="s">
        <v>5611</v>
      </c>
      <c r="B219" t="s">
        <v>3383</v>
      </c>
      <c r="C219" t="s">
        <v>3384</v>
      </c>
      <c r="D219" s="7" t="s">
        <v>2293</v>
      </c>
      <c r="E219" t="s">
        <v>2294</v>
      </c>
      <c r="F219" s="7" t="s">
        <v>5632</v>
      </c>
      <c r="G219" t="s">
        <v>6308</v>
      </c>
      <c r="H219" t="s">
        <v>6309</v>
      </c>
      <c r="I219" s="7" t="s">
        <v>6295</v>
      </c>
      <c r="J219" t="s">
        <v>2294</v>
      </c>
      <c r="K219" t="s">
        <v>21</v>
      </c>
    </row>
    <row r="220" spans="1:12" x14ac:dyDescent="0.25">
      <c r="A220" s="7" t="s">
        <v>5611</v>
      </c>
      <c r="B220" t="s">
        <v>3383</v>
      </c>
      <c r="C220" t="s">
        <v>3384</v>
      </c>
      <c r="D220" s="7" t="s">
        <v>2299</v>
      </c>
      <c r="E220" t="s">
        <v>2300</v>
      </c>
      <c r="F220" s="7" t="s">
        <v>1998</v>
      </c>
      <c r="G220" t="s">
        <v>6310</v>
      </c>
      <c r="H220" t="s">
        <v>6311</v>
      </c>
      <c r="I220" s="7" t="s">
        <v>6312</v>
      </c>
      <c r="J220" t="s">
        <v>6313</v>
      </c>
      <c r="K220" t="s">
        <v>5615</v>
      </c>
      <c r="L220" t="s">
        <v>6314</v>
      </c>
    </row>
    <row r="221" spans="1:12" x14ac:dyDescent="0.25">
      <c r="A221" s="7" t="s">
        <v>5611</v>
      </c>
      <c r="B221" t="s">
        <v>3383</v>
      </c>
      <c r="C221" t="s">
        <v>3384</v>
      </c>
      <c r="D221" s="7" t="s">
        <v>2299</v>
      </c>
      <c r="E221" t="s">
        <v>2300</v>
      </c>
      <c r="F221" s="7" t="s">
        <v>5617</v>
      </c>
      <c r="G221" t="s">
        <v>6315</v>
      </c>
      <c r="H221" t="s">
        <v>6316</v>
      </c>
      <c r="I221" s="7" t="s">
        <v>6312</v>
      </c>
      <c r="J221" t="s">
        <v>6313</v>
      </c>
      <c r="K221" t="s">
        <v>5615</v>
      </c>
      <c r="L221" t="s">
        <v>6317</v>
      </c>
    </row>
    <row r="222" spans="1:12" x14ac:dyDescent="0.25">
      <c r="A222" s="7" t="s">
        <v>5611</v>
      </c>
      <c r="B222" t="s">
        <v>3383</v>
      </c>
      <c r="C222" t="s">
        <v>3384</v>
      </c>
      <c r="D222" s="7" t="s">
        <v>2308</v>
      </c>
      <c r="E222" t="s">
        <v>2309</v>
      </c>
      <c r="F222" s="7" t="s">
        <v>1998</v>
      </c>
      <c r="G222" t="s">
        <v>6318</v>
      </c>
      <c r="H222" t="s">
        <v>6319</v>
      </c>
      <c r="I222" s="7" t="s">
        <v>6320</v>
      </c>
      <c r="J222" t="s">
        <v>2309</v>
      </c>
      <c r="K222" t="s">
        <v>5615</v>
      </c>
      <c r="L222" t="s">
        <v>6321</v>
      </c>
    </row>
    <row r="223" spans="1:12" x14ac:dyDescent="0.25">
      <c r="A223" s="7" t="s">
        <v>5611</v>
      </c>
      <c r="B223" t="s">
        <v>3383</v>
      </c>
      <c r="C223" t="s">
        <v>3384</v>
      </c>
      <c r="D223" s="7" t="s">
        <v>2308</v>
      </c>
      <c r="E223" t="s">
        <v>2309</v>
      </c>
      <c r="F223" s="7" t="s">
        <v>5617</v>
      </c>
      <c r="G223" t="s">
        <v>6322</v>
      </c>
      <c r="H223" t="s">
        <v>6323</v>
      </c>
      <c r="I223" s="7" t="s">
        <v>6320</v>
      </c>
      <c r="J223" t="s">
        <v>2309</v>
      </c>
      <c r="K223" t="s">
        <v>21</v>
      </c>
    </row>
    <row r="224" spans="1:12" x14ac:dyDescent="0.25">
      <c r="A224" s="7" t="s">
        <v>5611</v>
      </c>
      <c r="B224" t="s">
        <v>3383</v>
      </c>
      <c r="C224" t="s">
        <v>3384</v>
      </c>
      <c r="D224" s="7" t="s">
        <v>2308</v>
      </c>
      <c r="E224" t="s">
        <v>2309</v>
      </c>
      <c r="F224" s="7" t="s">
        <v>2019</v>
      </c>
      <c r="G224" t="s">
        <v>6324</v>
      </c>
      <c r="H224" t="s">
        <v>6325</v>
      </c>
      <c r="I224" s="7" t="s">
        <v>6320</v>
      </c>
      <c r="J224" t="s">
        <v>2309</v>
      </c>
      <c r="K224" t="s">
        <v>21</v>
      </c>
    </row>
    <row r="225" spans="1:12" x14ac:dyDescent="0.25">
      <c r="A225" s="7" t="s">
        <v>5611</v>
      </c>
      <c r="B225" t="s">
        <v>3383</v>
      </c>
      <c r="C225" t="s">
        <v>3384</v>
      </c>
      <c r="D225" s="7" t="s">
        <v>2308</v>
      </c>
      <c r="E225" t="s">
        <v>2309</v>
      </c>
      <c r="F225" s="7" t="s">
        <v>5623</v>
      </c>
      <c r="G225" t="s">
        <v>6326</v>
      </c>
      <c r="H225" t="s">
        <v>6327</v>
      </c>
      <c r="I225" s="7" t="s">
        <v>6328</v>
      </c>
      <c r="J225" t="s">
        <v>6329</v>
      </c>
      <c r="K225" t="s">
        <v>21</v>
      </c>
    </row>
    <row r="226" spans="1:12" x14ac:dyDescent="0.25">
      <c r="A226" s="7" t="s">
        <v>5611</v>
      </c>
      <c r="B226" t="s">
        <v>3383</v>
      </c>
      <c r="C226" t="s">
        <v>3384</v>
      </c>
      <c r="D226" s="7" t="s">
        <v>2308</v>
      </c>
      <c r="E226" t="s">
        <v>2309</v>
      </c>
      <c r="F226" s="7" t="s">
        <v>2046</v>
      </c>
      <c r="G226" t="s">
        <v>6330</v>
      </c>
      <c r="H226" t="s">
        <v>6331</v>
      </c>
      <c r="I226" s="7" t="s">
        <v>6332</v>
      </c>
      <c r="J226" t="s">
        <v>6333</v>
      </c>
      <c r="K226" t="s">
        <v>21</v>
      </c>
    </row>
    <row r="227" spans="1:12" x14ac:dyDescent="0.25">
      <c r="A227" s="7" t="s">
        <v>5611</v>
      </c>
      <c r="B227" t="s">
        <v>3383</v>
      </c>
      <c r="C227" t="s">
        <v>3384</v>
      </c>
      <c r="D227" s="7" t="s">
        <v>2308</v>
      </c>
      <c r="E227" t="s">
        <v>2309</v>
      </c>
      <c r="F227" s="7" t="s">
        <v>5632</v>
      </c>
      <c r="G227" t="s">
        <v>6334</v>
      </c>
      <c r="K227" t="s">
        <v>21</v>
      </c>
    </row>
    <row r="228" spans="1:12" x14ac:dyDescent="0.25">
      <c r="A228" s="7" t="s">
        <v>5611</v>
      </c>
      <c r="B228" t="s">
        <v>3383</v>
      </c>
      <c r="C228" t="s">
        <v>3384</v>
      </c>
      <c r="D228" s="7" t="s">
        <v>2311</v>
      </c>
      <c r="E228" t="s">
        <v>2312</v>
      </c>
      <c r="F228" s="7" t="s">
        <v>1998</v>
      </c>
      <c r="G228" t="s">
        <v>6335</v>
      </c>
      <c r="H228" t="s">
        <v>6336</v>
      </c>
      <c r="I228" s="7" t="s">
        <v>6337</v>
      </c>
      <c r="J228" t="s">
        <v>2312</v>
      </c>
      <c r="K228" t="s">
        <v>5615</v>
      </c>
      <c r="L228" t="s">
        <v>6338</v>
      </c>
    </row>
    <row r="229" spans="1:12" x14ac:dyDescent="0.25">
      <c r="A229" s="7" t="s">
        <v>5611</v>
      </c>
      <c r="B229" t="s">
        <v>3383</v>
      </c>
      <c r="C229" t="s">
        <v>3384</v>
      </c>
      <c r="D229" s="7" t="s">
        <v>2314</v>
      </c>
      <c r="E229" t="s">
        <v>2315</v>
      </c>
      <c r="F229" s="7" t="s">
        <v>1998</v>
      </c>
      <c r="G229" t="s">
        <v>6339</v>
      </c>
      <c r="H229" t="s">
        <v>6340</v>
      </c>
      <c r="I229" s="7" t="s">
        <v>6341</v>
      </c>
      <c r="J229" t="s">
        <v>2301</v>
      </c>
      <c r="K229" t="s">
        <v>5615</v>
      </c>
      <c r="L229" t="s">
        <v>6342</v>
      </c>
    </row>
    <row r="230" spans="1:12" x14ac:dyDescent="0.25">
      <c r="A230" s="7" t="s">
        <v>5611</v>
      </c>
      <c r="B230" t="s">
        <v>3383</v>
      </c>
      <c r="C230" t="s">
        <v>3384</v>
      </c>
      <c r="D230" s="7" t="s">
        <v>2314</v>
      </c>
      <c r="E230" t="s">
        <v>2315</v>
      </c>
      <c r="F230" s="7" t="s">
        <v>5617</v>
      </c>
      <c r="G230" t="s">
        <v>6343</v>
      </c>
      <c r="H230" t="s">
        <v>6344</v>
      </c>
      <c r="I230" s="7" t="s">
        <v>6341</v>
      </c>
      <c r="J230" t="s">
        <v>2301</v>
      </c>
      <c r="K230" t="s">
        <v>5615</v>
      </c>
      <c r="L230" t="s">
        <v>6345</v>
      </c>
    </row>
    <row r="231" spans="1:12" x14ac:dyDescent="0.25">
      <c r="A231" s="7" t="s">
        <v>5611</v>
      </c>
      <c r="B231" t="s">
        <v>3383</v>
      </c>
      <c r="C231" t="s">
        <v>3384</v>
      </c>
      <c r="D231" s="7" t="s">
        <v>2314</v>
      </c>
      <c r="E231" t="s">
        <v>2315</v>
      </c>
      <c r="F231" s="7" t="s">
        <v>2019</v>
      </c>
      <c r="G231" t="s">
        <v>6346</v>
      </c>
      <c r="H231" t="s">
        <v>6340</v>
      </c>
      <c r="I231" s="7" t="s">
        <v>6341</v>
      </c>
      <c r="J231" t="s">
        <v>2301</v>
      </c>
      <c r="K231" t="s">
        <v>21</v>
      </c>
      <c r="L231" t="s">
        <v>6342</v>
      </c>
    </row>
    <row r="232" spans="1:12" x14ac:dyDescent="0.25">
      <c r="A232" s="7" t="s">
        <v>5611</v>
      </c>
      <c r="B232" t="s">
        <v>3383</v>
      </c>
      <c r="C232" t="s">
        <v>3384</v>
      </c>
      <c r="D232" s="7" t="s">
        <v>2318</v>
      </c>
      <c r="E232" t="s">
        <v>2319</v>
      </c>
      <c r="F232" s="7" t="s">
        <v>1998</v>
      </c>
      <c r="G232" t="s">
        <v>6347</v>
      </c>
      <c r="H232" t="s">
        <v>6348</v>
      </c>
      <c r="I232" s="7" t="s">
        <v>6349</v>
      </c>
      <c r="J232" t="s">
        <v>2319</v>
      </c>
      <c r="K232" t="s">
        <v>5615</v>
      </c>
      <c r="L232" t="s">
        <v>6350</v>
      </c>
    </row>
    <row r="233" spans="1:12" x14ac:dyDescent="0.25">
      <c r="A233" s="7" t="s">
        <v>5611</v>
      </c>
      <c r="B233" t="s">
        <v>3383</v>
      </c>
      <c r="C233" t="s">
        <v>3384</v>
      </c>
      <c r="D233" s="7" t="s">
        <v>2318</v>
      </c>
      <c r="E233" t="s">
        <v>2319</v>
      </c>
      <c r="F233" s="7" t="s">
        <v>5617</v>
      </c>
      <c r="G233" t="s">
        <v>6351</v>
      </c>
      <c r="H233" t="s">
        <v>6352</v>
      </c>
      <c r="I233" s="7" t="s">
        <v>6349</v>
      </c>
      <c r="J233" t="s">
        <v>2319</v>
      </c>
      <c r="K233" t="s">
        <v>21</v>
      </c>
      <c r="L233" t="s">
        <v>6353</v>
      </c>
    </row>
    <row r="234" spans="1:12" x14ac:dyDescent="0.25">
      <c r="A234" s="7" t="s">
        <v>5611</v>
      </c>
      <c r="B234" t="s">
        <v>3383</v>
      </c>
      <c r="C234" t="s">
        <v>3384</v>
      </c>
      <c r="D234" s="7" t="s">
        <v>2322</v>
      </c>
      <c r="E234" t="s">
        <v>621</v>
      </c>
      <c r="F234" s="7" t="s">
        <v>1998</v>
      </c>
      <c r="G234" t="s">
        <v>6354</v>
      </c>
      <c r="H234" t="s">
        <v>6355</v>
      </c>
      <c r="I234" s="7" t="s">
        <v>6356</v>
      </c>
      <c r="J234" t="s">
        <v>621</v>
      </c>
      <c r="K234" t="s">
        <v>5615</v>
      </c>
      <c r="L234" t="s">
        <v>6357</v>
      </c>
    </row>
    <row r="235" spans="1:12" x14ac:dyDescent="0.25">
      <c r="A235" s="7" t="s">
        <v>5611</v>
      </c>
      <c r="B235" t="s">
        <v>3383</v>
      </c>
      <c r="C235" t="s">
        <v>3384</v>
      </c>
      <c r="D235" s="7" t="s">
        <v>2324</v>
      </c>
      <c r="E235" t="s">
        <v>2325</v>
      </c>
      <c r="F235" s="7" t="s">
        <v>1998</v>
      </c>
      <c r="G235" t="s">
        <v>6358</v>
      </c>
      <c r="H235" t="s">
        <v>6359</v>
      </c>
      <c r="I235" s="7" t="s">
        <v>6360</v>
      </c>
      <c r="J235" t="s">
        <v>2325</v>
      </c>
      <c r="K235" t="s">
        <v>5615</v>
      </c>
      <c r="L235" t="s">
        <v>6361</v>
      </c>
    </row>
    <row r="236" spans="1:12" x14ac:dyDescent="0.25">
      <c r="A236" s="7" t="s">
        <v>5611</v>
      </c>
      <c r="B236" t="s">
        <v>3383</v>
      </c>
      <c r="C236" t="s">
        <v>3384</v>
      </c>
      <c r="D236" s="7" t="s">
        <v>2324</v>
      </c>
      <c r="E236" t="s">
        <v>2325</v>
      </c>
      <c r="F236" s="7" t="s">
        <v>5617</v>
      </c>
      <c r="G236" t="s">
        <v>6362</v>
      </c>
      <c r="H236" t="s">
        <v>6363</v>
      </c>
      <c r="I236" s="7" t="s">
        <v>6360</v>
      </c>
      <c r="J236" t="s">
        <v>2325</v>
      </c>
      <c r="K236" t="s">
        <v>21</v>
      </c>
      <c r="L236" t="s">
        <v>6364</v>
      </c>
    </row>
    <row r="237" spans="1:12" x14ac:dyDescent="0.25">
      <c r="A237" s="7" t="s">
        <v>5611</v>
      </c>
      <c r="B237" t="s">
        <v>3383</v>
      </c>
      <c r="C237" t="s">
        <v>3384</v>
      </c>
      <c r="D237" s="7" t="s">
        <v>2324</v>
      </c>
      <c r="E237" t="s">
        <v>2325</v>
      </c>
      <c r="F237" s="7" t="s">
        <v>2019</v>
      </c>
      <c r="G237" t="s">
        <v>6365</v>
      </c>
      <c r="H237" t="s">
        <v>6366</v>
      </c>
      <c r="I237" s="7" t="s">
        <v>6367</v>
      </c>
      <c r="J237" t="s">
        <v>6368</v>
      </c>
      <c r="K237" t="s">
        <v>5615</v>
      </c>
      <c r="L237" t="s">
        <v>6369</v>
      </c>
    </row>
    <row r="238" spans="1:12" x14ac:dyDescent="0.25">
      <c r="A238" s="7" t="s">
        <v>5611</v>
      </c>
      <c r="B238" t="s">
        <v>3383</v>
      </c>
      <c r="C238" t="s">
        <v>3390</v>
      </c>
      <c r="D238" s="7" t="s">
        <v>2185</v>
      </c>
      <c r="E238" t="s">
        <v>2186</v>
      </c>
      <c r="F238" s="7" t="s">
        <v>1998</v>
      </c>
      <c r="G238" t="s">
        <v>6370</v>
      </c>
      <c r="H238" t="s">
        <v>6371</v>
      </c>
      <c r="I238" s="7" t="s">
        <v>2473</v>
      </c>
      <c r="J238" t="s">
        <v>2186</v>
      </c>
      <c r="K238" t="s">
        <v>5615</v>
      </c>
      <c r="L238" t="s">
        <v>6372</v>
      </c>
    </row>
    <row r="239" spans="1:12" x14ac:dyDescent="0.25">
      <c r="A239" s="7" t="s">
        <v>5611</v>
      </c>
      <c r="B239" t="s">
        <v>3383</v>
      </c>
      <c r="C239" t="s">
        <v>3390</v>
      </c>
      <c r="D239" s="7" t="s">
        <v>2185</v>
      </c>
      <c r="E239" t="s">
        <v>2186</v>
      </c>
      <c r="F239" s="7" t="s">
        <v>5617</v>
      </c>
      <c r="G239" t="s">
        <v>6373</v>
      </c>
      <c r="H239" t="s">
        <v>6374</v>
      </c>
      <c r="I239" s="7" t="s">
        <v>2681</v>
      </c>
      <c r="J239" t="s">
        <v>2191</v>
      </c>
      <c r="K239" t="s">
        <v>5615</v>
      </c>
      <c r="L239" t="s">
        <v>6375</v>
      </c>
    </row>
    <row r="240" spans="1:12" x14ac:dyDescent="0.25">
      <c r="A240" s="7" t="s">
        <v>5611</v>
      </c>
      <c r="B240" t="s">
        <v>3383</v>
      </c>
      <c r="C240" t="s">
        <v>3390</v>
      </c>
      <c r="D240" s="7" t="s">
        <v>2185</v>
      </c>
      <c r="E240" t="s">
        <v>2186</v>
      </c>
      <c r="F240" s="7" t="s">
        <v>2019</v>
      </c>
      <c r="G240" t="s">
        <v>6376</v>
      </c>
      <c r="H240" t="s">
        <v>6377</v>
      </c>
      <c r="I240" s="7" t="s">
        <v>2709</v>
      </c>
      <c r="J240" t="s">
        <v>2230</v>
      </c>
      <c r="K240" t="s">
        <v>5615</v>
      </c>
      <c r="L240" t="s">
        <v>6378</v>
      </c>
    </row>
    <row r="241" spans="1:12" x14ac:dyDescent="0.25">
      <c r="A241" s="7" t="s">
        <v>5611</v>
      </c>
      <c r="B241" t="s">
        <v>3383</v>
      </c>
      <c r="C241" t="s">
        <v>3390</v>
      </c>
      <c r="D241" s="7" t="s">
        <v>2185</v>
      </c>
      <c r="E241" t="s">
        <v>2186</v>
      </c>
      <c r="F241" s="7" t="s">
        <v>5623</v>
      </c>
      <c r="G241" t="s">
        <v>6379</v>
      </c>
      <c r="H241" t="s">
        <v>6380</v>
      </c>
      <c r="I241" s="7" t="s">
        <v>2666</v>
      </c>
      <c r="J241" t="s">
        <v>2186</v>
      </c>
      <c r="K241" t="s">
        <v>5615</v>
      </c>
      <c r="L241" t="s">
        <v>6381</v>
      </c>
    </row>
    <row r="242" spans="1:12" x14ac:dyDescent="0.25">
      <c r="A242" s="7" t="s">
        <v>5611</v>
      </c>
      <c r="B242" t="s">
        <v>3383</v>
      </c>
      <c r="C242" t="s">
        <v>3390</v>
      </c>
      <c r="D242" s="7" t="s">
        <v>2185</v>
      </c>
      <c r="E242" t="s">
        <v>2186</v>
      </c>
      <c r="F242" s="7" t="s">
        <v>2046</v>
      </c>
      <c r="G242" t="s">
        <v>6382</v>
      </c>
      <c r="H242" t="s">
        <v>6383</v>
      </c>
      <c r="I242" s="7" t="s">
        <v>2542</v>
      </c>
      <c r="J242" t="s">
        <v>2186</v>
      </c>
      <c r="K242" t="s">
        <v>5615</v>
      </c>
      <c r="L242" t="s">
        <v>6384</v>
      </c>
    </row>
    <row r="243" spans="1:12" x14ac:dyDescent="0.25">
      <c r="A243" s="7" t="s">
        <v>5611</v>
      </c>
      <c r="B243" t="s">
        <v>3383</v>
      </c>
      <c r="C243" t="s">
        <v>3390</v>
      </c>
      <c r="D243" s="7" t="s">
        <v>2185</v>
      </c>
      <c r="E243" t="s">
        <v>2186</v>
      </c>
      <c r="F243" s="7" t="s">
        <v>5632</v>
      </c>
      <c r="G243" t="s">
        <v>6385</v>
      </c>
      <c r="H243" t="s">
        <v>6386</v>
      </c>
      <c r="I243" s="7" t="s">
        <v>2626</v>
      </c>
      <c r="J243" t="s">
        <v>2186</v>
      </c>
      <c r="K243" t="s">
        <v>5615</v>
      </c>
      <c r="L243" t="s">
        <v>6387</v>
      </c>
    </row>
    <row r="244" spans="1:12" x14ac:dyDescent="0.25">
      <c r="A244" s="7" t="s">
        <v>5611</v>
      </c>
      <c r="B244" t="s">
        <v>3383</v>
      </c>
      <c r="C244" t="s">
        <v>3390</v>
      </c>
      <c r="D244" s="7" t="s">
        <v>2185</v>
      </c>
      <c r="E244" t="s">
        <v>2186</v>
      </c>
      <c r="F244" s="7" t="s">
        <v>5634</v>
      </c>
      <c r="G244" t="s">
        <v>6388</v>
      </c>
      <c r="H244" t="s">
        <v>6389</v>
      </c>
      <c r="I244" s="7" t="s">
        <v>2635</v>
      </c>
      <c r="J244" t="s">
        <v>2186</v>
      </c>
      <c r="K244" t="s">
        <v>5615</v>
      </c>
      <c r="L244" t="s">
        <v>6390</v>
      </c>
    </row>
    <row r="245" spans="1:12" x14ac:dyDescent="0.25">
      <c r="A245" s="7" t="s">
        <v>5611</v>
      </c>
      <c r="B245" t="s">
        <v>3383</v>
      </c>
      <c r="C245" t="s">
        <v>3390</v>
      </c>
      <c r="D245" s="7" t="s">
        <v>2185</v>
      </c>
      <c r="E245" t="s">
        <v>2186</v>
      </c>
      <c r="F245" s="7" t="s">
        <v>5639</v>
      </c>
      <c r="G245" t="s">
        <v>6265</v>
      </c>
      <c r="K245" t="s">
        <v>21</v>
      </c>
    </row>
    <row r="246" spans="1:12" x14ac:dyDescent="0.25">
      <c r="A246" s="7" t="s">
        <v>5611</v>
      </c>
      <c r="B246" t="s">
        <v>3383</v>
      </c>
      <c r="C246" t="s">
        <v>3390</v>
      </c>
      <c r="D246" s="7" t="s">
        <v>2185</v>
      </c>
      <c r="E246" t="s">
        <v>2186</v>
      </c>
      <c r="F246" s="7" t="s">
        <v>5644</v>
      </c>
      <c r="G246" t="s">
        <v>6391</v>
      </c>
      <c r="H246" t="s">
        <v>6392</v>
      </c>
      <c r="I246" s="7" t="s">
        <v>2506</v>
      </c>
      <c r="J246" t="s">
        <v>2186</v>
      </c>
      <c r="K246" t="s">
        <v>21</v>
      </c>
      <c r="L246" t="s">
        <v>6393</v>
      </c>
    </row>
    <row r="247" spans="1:12" x14ac:dyDescent="0.25">
      <c r="A247" s="7" t="s">
        <v>5611</v>
      </c>
      <c r="B247" t="s">
        <v>3383</v>
      </c>
      <c r="C247" t="s">
        <v>3390</v>
      </c>
      <c r="D247" s="7" t="s">
        <v>2185</v>
      </c>
      <c r="E247" t="s">
        <v>2186</v>
      </c>
      <c r="F247" s="7" t="s">
        <v>2064</v>
      </c>
      <c r="G247" t="s">
        <v>6394</v>
      </c>
      <c r="K247" t="s">
        <v>21</v>
      </c>
    </row>
    <row r="248" spans="1:12" x14ac:dyDescent="0.25">
      <c r="A248" s="7" t="s">
        <v>5611</v>
      </c>
      <c r="B248" t="s">
        <v>3383</v>
      </c>
      <c r="C248" t="s">
        <v>3390</v>
      </c>
      <c r="D248" s="7" t="s">
        <v>2246</v>
      </c>
      <c r="E248" t="s">
        <v>2247</v>
      </c>
      <c r="F248" s="7" t="s">
        <v>1998</v>
      </c>
      <c r="G248" t="s">
        <v>6395</v>
      </c>
      <c r="H248" t="s">
        <v>6396</v>
      </c>
      <c r="I248" s="7" t="s">
        <v>6397</v>
      </c>
      <c r="J248" t="s">
        <v>2247</v>
      </c>
      <c r="K248" t="s">
        <v>5615</v>
      </c>
      <c r="L248" t="s">
        <v>6398</v>
      </c>
    </row>
    <row r="249" spans="1:12" x14ac:dyDescent="0.25">
      <c r="A249" s="7" t="s">
        <v>5611</v>
      </c>
      <c r="B249" t="s">
        <v>3383</v>
      </c>
      <c r="C249" t="s">
        <v>3390</v>
      </c>
      <c r="D249" s="7" t="s">
        <v>2246</v>
      </c>
      <c r="E249" t="s">
        <v>2247</v>
      </c>
      <c r="F249" s="7" t="s">
        <v>5617</v>
      </c>
      <c r="G249" t="s">
        <v>6399</v>
      </c>
      <c r="H249" t="s">
        <v>6400</v>
      </c>
      <c r="I249" s="7" t="s">
        <v>6401</v>
      </c>
      <c r="J249" t="s">
        <v>6402</v>
      </c>
      <c r="K249" t="s">
        <v>5615</v>
      </c>
      <c r="L249" t="s">
        <v>6403</v>
      </c>
    </row>
    <row r="250" spans="1:12" x14ac:dyDescent="0.25">
      <c r="A250" s="7" t="s">
        <v>5611</v>
      </c>
      <c r="B250" t="s">
        <v>3383</v>
      </c>
      <c r="C250" t="s">
        <v>3390</v>
      </c>
      <c r="D250" s="7" t="s">
        <v>2246</v>
      </c>
      <c r="E250" t="s">
        <v>2247</v>
      </c>
      <c r="F250" s="7" t="s">
        <v>2019</v>
      </c>
      <c r="G250" t="s">
        <v>6404</v>
      </c>
      <c r="H250" t="s">
        <v>6405</v>
      </c>
      <c r="I250" s="7" t="s">
        <v>6406</v>
      </c>
      <c r="J250" t="s">
        <v>3642</v>
      </c>
      <c r="K250" t="s">
        <v>5615</v>
      </c>
      <c r="L250" t="s">
        <v>6407</v>
      </c>
    </row>
    <row r="251" spans="1:12" x14ac:dyDescent="0.25">
      <c r="A251" s="7" t="s">
        <v>5611</v>
      </c>
      <c r="B251" t="s">
        <v>3383</v>
      </c>
      <c r="C251" t="s">
        <v>3390</v>
      </c>
      <c r="D251" s="7" t="s">
        <v>2246</v>
      </c>
      <c r="E251" t="s">
        <v>2247</v>
      </c>
      <c r="F251" s="7" t="s">
        <v>5623</v>
      </c>
      <c r="G251" t="s">
        <v>6408</v>
      </c>
      <c r="H251" t="s">
        <v>6409</v>
      </c>
      <c r="I251" s="7" t="s">
        <v>6410</v>
      </c>
      <c r="J251" t="s">
        <v>3642</v>
      </c>
      <c r="K251" t="s">
        <v>5615</v>
      </c>
      <c r="L251" t="s">
        <v>6411</v>
      </c>
    </row>
    <row r="252" spans="1:12" x14ac:dyDescent="0.25">
      <c r="A252" s="7" t="s">
        <v>5611</v>
      </c>
      <c r="B252" t="s">
        <v>3383</v>
      </c>
      <c r="C252" t="s">
        <v>3390</v>
      </c>
      <c r="D252" s="7" t="s">
        <v>2246</v>
      </c>
      <c r="E252" t="s">
        <v>2247</v>
      </c>
      <c r="F252" s="7" t="s">
        <v>2046</v>
      </c>
      <c r="G252" t="s">
        <v>5988</v>
      </c>
      <c r="K252" t="s">
        <v>21</v>
      </c>
    </row>
    <row r="253" spans="1:12" x14ac:dyDescent="0.25">
      <c r="A253" s="7" t="s">
        <v>5611</v>
      </c>
      <c r="B253" t="s">
        <v>3383</v>
      </c>
      <c r="C253" t="s">
        <v>3390</v>
      </c>
      <c r="D253" s="7" t="s">
        <v>2246</v>
      </c>
      <c r="E253" t="s">
        <v>2247</v>
      </c>
      <c r="F253" s="7" t="s">
        <v>5632</v>
      </c>
      <c r="G253" t="s">
        <v>6412</v>
      </c>
      <c r="H253" t="s">
        <v>6413</v>
      </c>
      <c r="I253" s="7" t="s">
        <v>6397</v>
      </c>
      <c r="J253" t="s">
        <v>2247</v>
      </c>
      <c r="K253" t="s">
        <v>5615</v>
      </c>
      <c r="L253" t="s">
        <v>6414</v>
      </c>
    </row>
    <row r="254" spans="1:12" x14ac:dyDescent="0.25">
      <c r="A254" s="7" t="s">
        <v>5611</v>
      </c>
      <c r="B254" t="s">
        <v>3383</v>
      </c>
      <c r="C254" t="s">
        <v>3390</v>
      </c>
      <c r="D254" s="7" t="s">
        <v>2246</v>
      </c>
      <c r="E254" t="s">
        <v>2247</v>
      </c>
      <c r="F254" s="7" t="s">
        <v>5634</v>
      </c>
      <c r="G254" t="s">
        <v>6415</v>
      </c>
      <c r="H254" t="s">
        <v>6416</v>
      </c>
      <c r="I254" s="7" t="s">
        <v>6417</v>
      </c>
      <c r="J254" t="s">
        <v>6418</v>
      </c>
      <c r="K254" t="s">
        <v>5615</v>
      </c>
      <c r="L254" t="s">
        <v>6419</v>
      </c>
    </row>
    <row r="255" spans="1:12" x14ac:dyDescent="0.25">
      <c r="A255" s="7" t="s">
        <v>5611</v>
      </c>
      <c r="B255" t="s">
        <v>3383</v>
      </c>
      <c r="C255" t="s">
        <v>3390</v>
      </c>
      <c r="D255" s="7" t="s">
        <v>2246</v>
      </c>
      <c r="E255" t="s">
        <v>2247</v>
      </c>
      <c r="F255" s="7" t="s">
        <v>5639</v>
      </c>
      <c r="G255" t="s">
        <v>6420</v>
      </c>
      <c r="H255" t="s">
        <v>6421</v>
      </c>
      <c r="I255" s="7" t="s">
        <v>6422</v>
      </c>
      <c r="J255" t="s">
        <v>6423</v>
      </c>
      <c r="K255" t="s">
        <v>5615</v>
      </c>
      <c r="L255" t="s">
        <v>6424</v>
      </c>
    </row>
    <row r="256" spans="1:12" x14ac:dyDescent="0.25">
      <c r="A256" s="7" t="s">
        <v>5611</v>
      </c>
      <c r="B256" t="s">
        <v>3383</v>
      </c>
      <c r="C256" t="s">
        <v>3390</v>
      </c>
      <c r="D256" s="7" t="s">
        <v>2259</v>
      </c>
      <c r="E256" t="s">
        <v>2260</v>
      </c>
      <c r="F256" s="7" t="s">
        <v>1998</v>
      </c>
      <c r="G256" t="s">
        <v>6425</v>
      </c>
      <c r="H256" t="s">
        <v>6426</v>
      </c>
      <c r="I256" s="7" t="s">
        <v>6427</v>
      </c>
      <c r="J256" t="s">
        <v>2260</v>
      </c>
      <c r="K256" t="s">
        <v>5615</v>
      </c>
      <c r="L256" t="s">
        <v>6428</v>
      </c>
    </row>
    <row r="257" spans="1:12" x14ac:dyDescent="0.25">
      <c r="A257" s="7" t="s">
        <v>5611</v>
      </c>
      <c r="B257" t="s">
        <v>3383</v>
      </c>
      <c r="C257" t="s">
        <v>3390</v>
      </c>
      <c r="D257" s="7" t="s">
        <v>2259</v>
      </c>
      <c r="E257" t="s">
        <v>2260</v>
      </c>
      <c r="F257" s="7" t="s">
        <v>5617</v>
      </c>
      <c r="G257" t="s">
        <v>6429</v>
      </c>
      <c r="H257" t="s">
        <v>6430</v>
      </c>
      <c r="I257" s="7" t="s">
        <v>6427</v>
      </c>
      <c r="J257" t="s">
        <v>6431</v>
      </c>
      <c r="K257" t="s">
        <v>21</v>
      </c>
      <c r="L257" t="s">
        <v>6432</v>
      </c>
    </row>
    <row r="258" spans="1:12" x14ac:dyDescent="0.25">
      <c r="A258" s="7" t="s">
        <v>5611</v>
      </c>
      <c r="B258" t="s">
        <v>3383</v>
      </c>
      <c r="C258" t="s">
        <v>3390</v>
      </c>
      <c r="D258" s="7" t="s">
        <v>2259</v>
      </c>
      <c r="E258" t="s">
        <v>2260</v>
      </c>
      <c r="F258" s="7" t="s">
        <v>2019</v>
      </c>
      <c r="G258" t="s">
        <v>6433</v>
      </c>
      <c r="H258" t="s">
        <v>6434</v>
      </c>
      <c r="I258" s="7" t="s">
        <v>6427</v>
      </c>
      <c r="J258" t="s">
        <v>2260</v>
      </c>
      <c r="K258" t="s">
        <v>5615</v>
      </c>
      <c r="L258" t="s">
        <v>6435</v>
      </c>
    </row>
    <row r="259" spans="1:12" x14ac:dyDescent="0.25">
      <c r="A259" s="7" t="s">
        <v>5611</v>
      </c>
      <c r="B259" t="s">
        <v>3383</v>
      </c>
      <c r="C259" t="s">
        <v>3390</v>
      </c>
      <c r="D259" s="7" t="s">
        <v>2266</v>
      </c>
      <c r="E259" t="s">
        <v>2267</v>
      </c>
      <c r="F259" s="7" t="s">
        <v>1998</v>
      </c>
      <c r="G259" t="s">
        <v>6436</v>
      </c>
      <c r="H259" t="s">
        <v>6437</v>
      </c>
      <c r="I259" s="7" t="s">
        <v>6438</v>
      </c>
      <c r="J259" t="s">
        <v>2267</v>
      </c>
      <c r="K259" t="s">
        <v>5615</v>
      </c>
      <c r="L259" t="s">
        <v>6439</v>
      </c>
    </row>
    <row r="260" spans="1:12" x14ac:dyDescent="0.25">
      <c r="A260" s="7" t="s">
        <v>5611</v>
      </c>
      <c r="B260" t="s">
        <v>3383</v>
      </c>
      <c r="C260" t="s">
        <v>3390</v>
      </c>
      <c r="D260" s="7" t="s">
        <v>2266</v>
      </c>
      <c r="E260" t="s">
        <v>2267</v>
      </c>
      <c r="F260" s="7" t="s">
        <v>5617</v>
      </c>
      <c r="G260" t="s">
        <v>6440</v>
      </c>
      <c r="H260" t="s">
        <v>6441</v>
      </c>
      <c r="I260" s="7" t="s">
        <v>6442</v>
      </c>
      <c r="J260" t="s">
        <v>2267</v>
      </c>
      <c r="K260" t="s">
        <v>5615</v>
      </c>
      <c r="L260" t="s">
        <v>6443</v>
      </c>
    </row>
    <row r="261" spans="1:12" x14ac:dyDescent="0.25">
      <c r="A261" s="7" t="s">
        <v>5611</v>
      </c>
      <c r="B261" t="s">
        <v>3383</v>
      </c>
      <c r="C261" t="s">
        <v>3390</v>
      </c>
      <c r="D261" s="7" t="s">
        <v>2266</v>
      </c>
      <c r="E261" t="s">
        <v>2267</v>
      </c>
      <c r="F261" s="7" t="s">
        <v>2019</v>
      </c>
      <c r="G261" t="s">
        <v>6444</v>
      </c>
      <c r="K261" t="s">
        <v>21</v>
      </c>
    </row>
    <row r="262" spans="1:12" x14ac:dyDescent="0.25">
      <c r="A262" s="7" t="s">
        <v>5611</v>
      </c>
      <c r="B262" t="s">
        <v>3383</v>
      </c>
      <c r="C262" t="s">
        <v>3390</v>
      </c>
      <c r="D262" s="7" t="s">
        <v>2327</v>
      </c>
      <c r="E262" t="s">
        <v>2328</v>
      </c>
      <c r="F262" s="7" t="s">
        <v>1998</v>
      </c>
      <c r="G262" t="s">
        <v>6445</v>
      </c>
      <c r="H262" t="s">
        <v>6446</v>
      </c>
      <c r="I262" s="7" t="s">
        <v>6447</v>
      </c>
      <c r="J262" t="s">
        <v>2328</v>
      </c>
      <c r="K262" t="s">
        <v>5615</v>
      </c>
      <c r="L262" t="s">
        <v>6448</v>
      </c>
    </row>
    <row r="263" spans="1:12" x14ac:dyDescent="0.25">
      <c r="A263" s="7" t="s">
        <v>5611</v>
      </c>
      <c r="B263" t="s">
        <v>3383</v>
      </c>
      <c r="C263" t="s">
        <v>3390</v>
      </c>
      <c r="D263" s="7" t="s">
        <v>2327</v>
      </c>
      <c r="E263" t="s">
        <v>2328</v>
      </c>
      <c r="F263" s="7" t="s">
        <v>5617</v>
      </c>
      <c r="G263" t="s">
        <v>6449</v>
      </c>
      <c r="H263" t="s">
        <v>6450</v>
      </c>
      <c r="I263" s="7" t="s">
        <v>6447</v>
      </c>
      <c r="J263" t="s">
        <v>2328</v>
      </c>
      <c r="K263" t="s">
        <v>21</v>
      </c>
    </row>
    <row r="264" spans="1:12" x14ac:dyDescent="0.25">
      <c r="A264" s="7" t="s">
        <v>5611</v>
      </c>
      <c r="B264" t="s">
        <v>3383</v>
      </c>
      <c r="C264" t="s">
        <v>3390</v>
      </c>
      <c r="D264" s="7" t="s">
        <v>2338</v>
      </c>
      <c r="E264" t="s">
        <v>2339</v>
      </c>
      <c r="F264" s="7" t="s">
        <v>1998</v>
      </c>
      <c r="G264" t="s">
        <v>6451</v>
      </c>
      <c r="H264" t="s">
        <v>6452</v>
      </c>
      <c r="I264" s="7" t="s">
        <v>6453</v>
      </c>
      <c r="J264" t="s">
        <v>2339</v>
      </c>
      <c r="K264" t="s">
        <v>5615</v>
      </c>
      <c r="L264" t="s">
        <v>6454</v>
      </c>
    </row>
    <row r="265" spans="1:12" x14ac:dyDescent="0.25">
      <c r="A265" s="7" t="s">
        <v>5611</v>
      </c>
      <c r="B265" t="s">
        <v>3383</v>
      </c>
      <c r="C265" t="s">
        <v>3390</v>
      </c>
      <c r="D265" s="7" t="s">
        <v>2340</v>
      </c>
      <c r="E265" t="s">
        <v>2341</v>
      </c>
      <c r="F265" s="7" t="s">
        <v>1998</v>
      </c>
      <c r="G265" t="s">
        <v>6455</v>
      </c>
      <c r="H265" t="s">
        <v>6456</v>
      </c>
      <c r="I265" s="7" t="s">
        <v>6457</v>
      </c>
      <c r="J265" t="s">
        <v>2341</v>
      </c>
      <c r="K265" t="s">
        <v>5615</v>
      </c>
      <c r="L265" t="s">
        <v>6458</v>
      </c>
    </row>
    <row r="266" spans="1:12" x14ac:dyDescent="0.25">
      <c r="A266" s="7" t="s">
        <v>5611</v>
      </c>
      <c r="B266" t="s">
        <v>3383</v>
      </c>
      <c r="C266" t="s">
        <v>3390</v>
      </c>
      <c r="D266" s="7" t="s">
        <v>2340</v>
      </c>
      <c r="E266" t="s">
        <v>2341</v>
      </c>
      <c r="F266" s="7" t="s">
        <v>5617</v>
      </c>
      <c r="G266" t="s">
        <v>6459</v>
      </c>
      <c r="H266" t="s">
        <v>6460</v>
      </c>
      <c r="I266" s="7" t="s">
        <v>6461</v>
      </c>
      <c r="J266" t="s">
        <v>6462</v>
      </c>
      <c r="K266" t="s">
        <v>5615</v>
      </c>
      <c r="L266" t="s">
        <v>6463</v>
      </c>
    </row>
    <row r="267" spans="1:12" x14ac:dyDescent="0.25">
      <c r="A267" s="7" t="s">
        <v>5611</v>
      </c>
      <c r="B267" t="s">
        <v>3383</v>
      </c>
      <c r="C267" t="s">
        <v>3390</v>
      </c>
      <c r="D267" s="7" t="s">
        <v>2340</v>
      </c>
      <c r="E267" t="s">
        <v>2341</v>
      </c>
      <c r="F267" s="7" t="s">
        <v>2019</v>
      </c>
      <c r="G267" t="s">
        <v>6464</v>
      </c>
      <c r="H267" t="s">
        <v>6465</v>
      </c>
      <c r="I267" s="7" t="s">
        <v>6466</v>
      </c>
      <c r="J267" t="s">
        <v>6467</v>
      </c>
      <c r="K267" t="s">
        <v>5615</v>
      </c>
      <c r="L267" t="s">
        <v>6468</v>
      </c>
    </row>
    <row r="268" spans="1:12" x14ac:dyDescent="0.25">
      <c r="A268" s="7" t="s">
        <v>5611</v>
      </c>
      <c r="B268" t="s">
        <v>3383</v>
      </c>
      <c r="C268" t="s">
        <v>3390</v>
      </c>
      <c r="D268" s="7" t="s">
        <v>2340</v>
      </c>
      <c r="E268" t="s">
        <v>2341</v>
      </c>
      <c r="F268" s="7" t="s">
        <v>5623</v>
      </c>
      <c r="G268" t="s">
        <v>6469</v>
      </c>
      <c r="H268" t="s">
        <v>6470</v>
      </c>
      <c r="I268" s="7" t="s">
        <v>6457</v>
      </c>
      <c r="J268" t="s">
        <v>2341</v>
      </c>
      <c r="K268" t="s">
        <v>21</v>
      </c>
    </row>
    <row r="269" spans="1:12" x14ac:dyDescent="0.25">
      <c r="A269" s="7" t="s">
        <v>5611</v>
      </c>
      <c r="B269" t="s">
        <v>3383</v>
      </c>
      <c r="C269" t="s">
        <v>3390</v>
      </c>
      <c r="D269" s="7" t="s">
        <v>2340</v>
      </c>
      <c r="E269" t="s">
        <v>2341</v>
      </c>
      <c r="F269" s="7" t="s">
        <v>2046</v>
      </c>
      <c r="G269" t="s">
        <v>6471</v>
      </c>
      <c r="H269" t="s">
        <v>6472</v>
      </c>
      <c r="I269" s="7" t="s">
        <v>6466</v>
      </c>
      <c r="J269" t="s">
        <v>6467</v>
      </c>
      <c r="K269" t="s">
        <v>21</v>
      </c>
    </row>
    <row r="270" spans="1:12" x14ac:dyDescent="0.25">
      <c r="A270" s="7" t="s">
        <v>5611</v>
      </c>
      <c r="B270" t="s">
        <v>3383</v>
      </c>
      <c r="C270" t="s">
        <v>3390</v>
      </c>
      <c r="D270" s="7" t="s">
        <v>2340</v>
      </c>
      <c r="E270" t="s">
        <v>2341</v>
      </c>
      <c r="F270" s="7" t="s">
        <v>5632</v>
      </c>
      <c r="G270" t="s">
        <v>6473</v>
      </c>
      <c r="H270" t="s">
        <v>6474</v>
      </c>
      <c r="I270" s="7" t="s">
        <v>6457</v>
      </c>
      <c r="J270" t="s">
        <v>2341</v>
      </c>
      <c r="K270" t="s">
        <v>21</v>
      </c>
      <c r="L270" t="s">
        <v>6475</v>
      </c>
    </row>
    <row r="271" spans="1:12" x14ac:dyDescent="0.25">
      <c r="A271" s="7" t="s">
        <v>5611</v>
      </c>
      <c r="B271" t="s">
        <v>3383</v>
      </c>
      <c r="C271" t="s">
        <v>3390</v>
      </c>
      <c r="D271" s="7" t="s">
        <v>2348</v>
      </c>
      <c r="E271" t="s">
        <v>2349</v>
      </c>
      <c r="F271" s="7" t="s">
        <v>1998</v>
      </c>
      <c r="G271" t="s">
        <v>5976</v>
      </c>
      <c r="H271" t="s">
        <v>6476</v>
      </c>
      <c r="I271" s="7" t="s">
        <v>6477</v>
      </c>
      <c r="J271" t="s">
        <v>6478</v>
      </c>
      <c r="K271" t="s">
        <v>5615</v>
      </c>
      <c r="L271" t="s">
        <v>6479</v>
      </c>
    </row>
    <row r="272" spans="1:12" x14ac:dyDescent="0.25">
      <c r="A272" s="7" t="s">
        <v>5611</v>
      </c>
      <c r="B272" t="s">
        <v>3383</v>
      </c>
      <c r="C272" t="s">
        <v>3390</v>
      </c>
      <c r="D272" s="7" t="s">
        <v>2352</v>
      </c>
      <c r="E272" t="s">
        <v>2353</v>
      </c>
      <c r="F272" s="7" t="s">
        <v>1998</v>
      </c>
      <c r="G272" t="s">
        <v>6480</v>
      </c>
      <c r="H272" t="s">
        <v>6481</v>
      </c>
      <c r="I272" s="7" t="s">
        <v>6482</v>
      </c>
      <c r="J272" t="s">
        <v>2353</v>
      </c>
      <c r="K272" t="s">
        <v>5615</v>
      </c>
      <c r="L272" t="s">
        <v>6483</v>
      </c>
    </row>
    <row r="273" spans="1:12" x14ac:dyDescent="0.25">
      <c r="A273" s="7" t="s">
        <v>5611</v>
      </c>
      <c r="B273" t="s">
        <v>3383</v>
      </c>
      <c r="C273" t="s">
        <v>3390</v>
      </c>
      <c r="D273" s="7" t="s">
        <v>2352</v>
      </c>
      <c r="E273" t="s">
        <v>2353</v>
      </c>
      <c r="F273" s="7" t="s">
        <v>5617</v>
      </c>
      <c r="G273" t="s">
        <v>5846</v>
      </c>
      <c r="I273" s="7" t="s">
        <v>6482</v>
      </c>
      <c r="J273" t="s">
        <v>2353</v>
      </c>
      <c r="K273" t="s">
        <v>21</v>
      </c>
    </row>
    <row r="274" spans="1:12" x14ac:dyDescent="0.25">
      <c r="A274" s="7" t="s">
        <v>5611</v>
      </c>
      <c r="B274" t="s">
        <v>3383</v>
      </c>
      <c r="C274" t="s">
        <v>3390</v>
      </c>
      <c r="D274" s="7" t="s">
        <v>2357</v>
      </c>
      <c r="E274" t="s">
        <v>2358</v>
      </c>
      <c r="F274" s="7" t="s">
        <v>1998</v>
      </c>
      <c r="G274" t="s">
        <v>6484</v>
      </c>
      <c r="H274" t="s">
        <v>6485</v>
      </c>
      <c r="I274" s="7" t="s">
        <v>6486</v>
      </c>
      <c r="J274" t="s">
        <v>6487</v>
      </c>
      <c r="K274" t="s">
        <v>5615</v>
      </c>
      <c r="L274" t="s">
        <v>6488</v>
      </c>
    </row>
    <row r="275" spans="1:12" x14ac:dyDescent="0.25">
      <c r="A275" s="7" t="s">
        <v>5611</v>
      </c>
      <c r="B275" t="s">
        <v>3383</v>
      </c>
      <c r="C275" t="s">
        <v>229</v>
      </c>
      <c r="D275" s="7" t="s">
        <v>230</v>
      </c>
      <c r="E275" t="s">
        <v>231</v>
      </c>
      <c r="F275" s="7" t="s">
        <v>1998</v>
      </c>
      <c r="G275" t="s">
        <v>6489</v>
      </c>
      <c r="H275" t="s">
        <v>6490</v>
      </c>
      <c r="I275" s="7" t="s">
        <v>6491</v>
      </c>
      <c r="J275" t="s">
        <v>6492</v>
      </c>
      <c r="K275" t="s">
        <v>5615</v>
      </c>
      <c r="L275" t="s">
        <v>6493</v>
      </c>
    </row>
    <row r="276" spans="1:12" x14ac:dyDescent="0.25">
      <c r="A276" s="7" t="s">
        <v>5611</v>
      </c>
      <c r="B276" t="s">
        <v>3383</v>
      </c>
      <c r="C276" t="s">
        <v>229</v>
      </c>
      <c r="D276" s="7" t="s">
        <v>230</v>
      </c>
      <c r="E276" t="s">
        <v>231</v>
      </c>
      <c r="F276" s="7" t="s">
        <v>5617</v>
      </c>
      <c r="G276" t="s">
        <v>6494</v>
      </c>
      <c r="H276" t="s">
        <v>6495</v>
      </c>
      <c r="I276" s="7" t="s">
        <v>6496</v>
      </c>
      <c r="J276" t="s">
        <v>6497</v>
      </c>
      <c r="K276" t="s">
        <v>21</v>
      </c>
      <c r="L276" t="s">
        <v>6498</v>
      </c>
    </row>
    <row r="277" spans="1:12" x14ac:dyDescent="0.25">
      <c r="A277" s="7" t="s">
        <v>5611</v>
      </c>
      <c r="B277" t="s">
        <v>3383</v>
      </c>
      <c r="C277" t="s">
        <v>229</v>
      </c>
      <c r="D277" s="7" t="s">
        <v>230</v>
      </c>
      <c r="E277" t="s">
        <v>231</v>
      </c>
      <c r="F277" s="7" t="s">
        <v>2019</v>
      </c>
      <c r="G277" t="s">
        <v>6499</v>
      </c>
      <c r="H277" t="s">
        <v>6500</v>
      </c>
      <c r="I277" s="7" t="s">
        <v>6501</v>
      </c>
      <c r="J277" t="s">
        <v>6502</v>
      </c>
      <c r="K277" t="s">
        <v>21</v>
      </c>
      <c r="L277" t="s">
        <v>6503</v>
      </c>
    </row>
    <row r="278" spans="1:12" x14ac:dyDescent="0.25">
      <c r="A278" s="7" t="s">
        <v>5611</v>
      </c>
      <c r="B278" t="s">
        <v>3383</v>
      </c>
      <c r="C278" t="s">
        <v>229</v>
      </c>
      <c r="D278" s="7" t="s">
        <v>230</v>
      </c>
      <c r="E278" t="s">
        <v>231</v>
      </c>
      <c r="F278" s="7" t="s">
        <v>5623</v>
      </c>
      <c r="G278" t="s">
        <v>6504</v>
      </c>
      <c r="H278" t="s">
        <v>6505</v>
      </c>
      <c r="I278" s="7" t="s">
        <v>6506</v>
      </c>
      <c r="J278" t="s">
        <v>6492</v>
      </c>
      <c r="K278" t="s">
        <v>21</v>
      </c>
    </row>
    <row r="279" spans="1:12" x14ac:dyDescent="0.25">
      <c r="A279" s="7" t="s">
        <v>5611</v>
      </c>
      <c r="B279" t="s">
        <v>3383</v>
      </c>
      <c r="C279" t="s">
        <v>229</v>
      </c>
      <c r="D279" s="7" t="s">
        <v>230</v>
      </c>
      <c r="E279" t="s">
        <v>231</v>
      </c>
      <c r="F279" s="7" t="s">
        <v>2046</v>
      </c>
      <c r="G279" t="s">
        <v>6507</v>
      </c>
      <c r="H279" t="s">
        <v>6508</v>
      </c>
      <c r="I279" s="7" t="s">
        <v>6491</v>
      </c>
      <c r="J279" t="s">
        <v>6492</v>
      </c>
      <c r="K279" t="s">
        <v>21</v>
      </c>
    </row>
    <row r="280" spans="1:12" x14ac:dyDescent="0.25">
      <c r="A280" s="7" t="s">
        <v>5611</v>
      </c>
      <c r="B280" t="s">
        <v>3383</v>
      </c>
      <c r="C280" t="s">
        <v>229</v>
      </c>
      <c r="D280" s="7" t="s">
        <v>230</v>
      </c>
      <c r="E280" t="s">
        <v>231</v>
      </c>
      <c r="F280" s="7" t="s">
        <v>5632</v>
      </c>
      <c r="G280" t="s">
        <v>6509</v>
      </c>
      <c r="H280" t="s">
        <v>6510</v>
      </c>
      <c r="I280" s="7" t="s">
        <v>6511</v>
      </c>
      <c r="J280" t="s">
        <v>6492</v>
      </c>
      <c r="K280" t="s">
        <v>21</v>
      </c>
    </row>
    <row r="281" spans="1:12" x14ac:dyDescent="0.25">
      <c r="A281" s="7" t="s">
        <v>5611</v>
      </c>
      <c r="B281" t="s">
        <v>3383</v>
      </c>
      <c r="C281" t="s">
        <v>229</v>
      </c>
      <c r="D281" s="7" t="s">
        <v>230</v>
      </c>
      <c r="E281" t="s">
        <v>231</v>
      </c>
      <c r="F281" s="7" t="s">
        <v>5634</v>
      </c>
      <c r="G281" t="s">
        <v>6512</v>
      </c>
      <c r="H281" t="s">
        <v>6513</v>
      </c>
      <c r="I281" s="7" t="s">
        <v>6506</v>
      </c>
      <c r="J281" t="s">
        <v>6492</v>
      </c>
      <c r="K281" t="s">
        <v>21</v>
      </c>
    </row>
    <row r="282" spans="1:12" x14ac:dyDescent="0.25">
      <c r="A282" s="7" t="s">
        <v>5611</v>
      </c>
      <c r="B282" t="s">
        <v>3383</v>
      </c>
      <c r="C282" t="s">
        <v>229</v>
      </c>
      <c r="D282" s="7" t="s">
        <v>230</v>
      </c>
      <c r="E282" t="s">
        <v>231</v>
      </c>
      <c r="F282" s="7" t="s">
        <v>5639</v>
      </c>
      <c r="G282" t="s">
        <v>6514</v>
      </c>
      <c r="H282" t="s">
        <v>6515</v>
      </c>
      <c r="I282" s="7" t="s">
        <v>6491</v>
      </c>
      <c r="J282" t="s">
        <v>6492</v>
      </c>
      <c r="K282" t="s">
        <v>21</v>
      </c>
    </row>
    <row r="283" spans="1:12" x14ac:dyDescent="0.25">
      <c r="A283" s="7" t="s">
        <v>5611</v>
      </c>
      <c r="B283" t="s">
        <v>3383</v>
      </c>
      <c r="C283" t="s">
        <v>229</v>
      </c>
      <c r="D283" s="7" t="s">
        <v>230</v>
      </c>
      <c r="E283" t="s">
        <v>231</v>
      </c>
      <c r="F283" s="7" t="s">
        <v>5644</v>
      </c>
      <c r="G283" t="s">
        <v>6516</v>
      </c>
      <c r="H283" t="s">
        <v>6517</v>
      </c>
      <c r="I283" s="7" t="s">
        <v>6491</v>
      </c>
      <c r="J283" t="s">
        <v>6492</v>
      </c>
      <c r="K283" t="s">
        <v>21</v>
      </c>
    </row>
    <row r="284" spans="1:12" x14ac:dyDescent="0.25">
      <c r="A284" s="7" t="s">
        <v>5611</v>
      </c>
      <c r="B284" t="s">
        <v>3383</v>
      </c>
      <c r="C284" t="s">
        <v>229</v>
      </c>
      <c r="D284" s="7" t="s">
        <v>238</v>
      </c>
      <c r="E284" t="s">
        <v>239</v>
      </c>
      <c r="F284" s="7" t="s">
        <v>1998</v>
      </c>
      <c r="G284" t="s">
        <v>6518</v>
      </c>
      <c r="H284" t="s">
        <v>6519</v>
      </c>
      <c r="I284" s="7" t="s">
        <v>2075</v>
      </c>
      <c r="J284" t="s">
        <v>239</v>
      </c>
      <c r="K284" t="s">
        <v>21</v>
      </c>
    </row>
    <row r="285" spans="1:12" x14ac:dyDescent="0.25">
      <c r="A285" s="7" t="s">
        <v>5611</v>
      </c>
      <c r="B285" t="s">
        <v>3383</v>
      </c>
      <c r="C285" t="s">
        <v>229</v>
      </c>
      <c r="D285" s="7" t="s">
        <v>238</v>
      </c>
      <c r="E285" t="s">
        <v>239</v>
      </c>
      <c r="F285" s="7" t="s">
        <v>5617</v>
      </c>
      <c r="G285" t="s">
        <v>6520</v>
      </c>
      <c r="H285" t="s">
        <v>6521</v>
      </c>
      <c r="I285" s="7" t="s">
        <v>2084</v>
      </c>
      <c r="J285" t="s">
        <v>239</v>
      </c>
      <c r="K285" t="s">
        <v>21</v>
      </c>
    </row>
    <row r="286" spans="1:12" x14ac:dyDescent="0.25">
      <c r="A286" s="7" t="s">
        <v>5611</v>
      </c>
      <c r="B286" t="s">
        <v>3383</v>
      </c>
      <c r="C286" t="s">
        <v>229</v>
      </c>
      <c r="D286" s="7" t="s">
        <v>238</v>
      </c>
      <c r="E286" t="s">
        <v>239</v>
      </c>
      <c r="F286" s="7" t="s">
        <v>2019</v>
      </c>
      <c r="G286" t="s">
        <v>6522</v>
      </c>
      <c r="H286" t="s">
        <v>6523</v>
      </c>
      <c r="I286" s="7" t="s">
        <v>2084</v>
      </c>
      <c r="J286" t="s">
        <v>239</v>
      </c>
      <c r="K286" t="s">
        <v>21</v>
      </c>
    </row>
    <row r="287" spans="1:12" x14ac:dyDescent="0.25">
      <c r="A287" s="7" t="s">
        <v>5611</v>
      </c>
      <c r="B287" t="s">
        <v>3383</v>
      </c>
      <c r="C287" t="s">
        <v>229</v>
      </c>
      <c r="D287" s="7" t="s">
        <v>238</v>
      </c>
      <c r="E287" t="s">
        <v>239</v>
      </c>
      <c r="F287" s="7" t="s">
        <v>5623</v>
      </c>
      <c r="G287" t="s">
        <v>6524</v>
      </c>
      <c r="H287" t="s">
        <v>6525</v>
      </c>
      <c r="I287" s="7" t="s">
        <v>2128</v>
      </c>
      <c r="J287" t="s">
        <v>239</v>
      </c>
      <c r="K287" t="s">
        <v>21</v>
      </c>
    </row>
    <row r="288" spans="1:12" x14ac:dyDescent="0.25">
      <c r="A288" s="7" t="s">
        <v>5611</v>
      </c>
      <c r="B288" t="s">
        <v>3383</v>
      </c>
      <c r="C288" t="s">
        <v>229</v>
      </c>
      <c r="D288" s="7" t="s">
        <v>238</v>
      </c>
      <c r="E288" t="s">
        <v>239</v>
      </c>
      <c r="F288" s="7" t="s">
        <v>2046</v>
      </c>
      <c r="G288" t="s">
        <v>6526</v>
      </c>
      <c r="H288" t="s">
        <v>6527</v>
      </c>
      <c r="I288" s="7" t="s">
        <v>2128</v>
      </c>
      <c r="J288" t="s">
        <v>239</v>
      </c>
      <c r="K288" t="s">
        <v>21</v>
      </c>
    </row>
    <row r="289" spans="1:11" x14ac:dyDescent="0.25">
      <c r="A289" s="7" t="s">
        <v>5611</v>
      </c>
      <c r="B289" t="s">
        <v>3383</v>
      </c>
      <c r="C289" t="s">
        <v>229</v>
      </c>
      <c r="D289" s="7" t="s">
        <v>238</v>
      </c>
      <c r="E289" t="s">
        <v>239</v>
      </c>
      <c r="F289" s="7" t="s">
        <v>5632</v>
      </c>
      <c r="G289" t="s">
        <v>6528</v>
      </c>
      <c r="H289" t="s">
        <v>6529</v>
      </c>
      <c r="I289" s="7" t="s">
        <v>6530</v>
      </c>
      <c r="J289" t="s">
        <v>6531</v>
      </c>
      <c r="K289" t="s">
        <v>21</v>
      </c>
    </row>
    <row r="290" spans="1:11" x14ac:dyDescent="0.25">
      <c r="A290" s="7" t="s">
        <v>5611</v>
      </c>
      <c r="B290" t="s">
        <v>3383</v>
      </c>
      <c r="C290" t="s">
        <v>229</v>
      </c>
      <c r="D290" s="7" t="s">
        <v>238</v>
      </c>
      <c r="E290" t="s">
        <v>239</v>
      </c>
      <c r="F290" s="7" t="s">
        <v>5639</v>
      </c>
      <c r="G290" t="s">
        <v>6532</v>
      </c>
      <c r="H290" t="s">
        <v>6533</v>
      </c>
      <c r="I290" s="7" t="s">
        <v>2084</v>
      </c>
      <c r="J290" t="s">
        <v>239</v>
      </c>
      <c r="K290" t="s">
        <v>21</v>
      </c>
    </row>
    <row r="291" spans="1:11" x14ac:dyDescent="0.25">
      <c r="A291" s="7" t="s">
        <v>5611</v>
      </c>
      <c r="B291" t="s">
        <v>3383</v>
      </c>
      <c r="C291" t="s">
        <v>229</v>
      </c>
      <c r="D291" s="7" t="s">
        <v>238</v>
      </c>
      <c r="E291" t="s">
        <v>239</v>
      </c>
      <c r="F291" s="7" t="s">
        <v>5644</v>
      </c>
      <c r="G291" t="s">
        <v>6534</v>
      </c>
      <c r="H291" t="s">
        <v>6535</v>
      </c>
      <c r="I291" s="7" t="s">
        <v>2075</v>
      </c>
      <c r="J291" t="s">
        <v>239</v>
      </c>
      <c r="K291" t="s">
        <v>21</v>
      </c>
    </row>
    <row r="292" spans="1:11" x14ac:dyDescent="0.25">
      <c r="A292" s="7" t="s">
        <v>5611</v>
      </c>
      <c r="B292" t="s">
        <v>3383</v>
      </c>
      <c r="C292" t="s">
        <v>229</v>
      </c>
      <c r="D292" s="7" t="s">
        <v>238</v>
      </c>
      <c r="E292" t="s">
        <v>239</v>
      </c>
      <c r="F292" s="7" t="s">
        <v>2064</v>
      </c>
      <c r="G292" t="s">
        <v>6536</v>
      </c>
      <c r="H292" t="s">
        <v>6537</v>
      </c>
      <c r="I292" s="7" t="s">
        <v>5661</v>
      </c>
      <c r="J292" t="s">
        <v>239</v>
      </c>
      <c r="K292" t="s">
        <v>21</v>
      </c>
    </row>
    <row r="293" spans="1:11" x14ac:dyDescent="0.25">
      <c r="A293" s="7" t="s">
        <v>5611</v>
      </c>
      <c r="B293" t="s">
        <v>3383</v>
      </c>
      <c r="C293" t="s">
        <v>229</v>
      </c>
      <c r="D293" s="7" t="s">
        <v>238</v>
      </c>
      <c r="E293" t="s">
        <v>239</v>
      </c>
      <c r="F293" s="7" t="s">
        <v>5650</v>
      </c>
      <c r="G293" t="s">
        <v>6538</v>
      </c>
      <c r="H293" t="s">
        <v>6539</v>
      </c>
      <c r="I293" s="7" t="s">
        <v>6540</v>
      </c>
      <c r="J293" t="s">
        <v>6541</v>
      </c>
      <c r="K293" t="s">
        <v>21</v>
      </c>
    </row>
    <row r="294" spans="1:11" x14ac:dyDescent="0.25">
      <c r="A294" s="7" t="s">
        <v>5611</v>
      </c>
      <c r="B294" t="s">
        <v>3383</v>
      </c>
      <c r="C294" t="s">
        <v>229</v>
      </c>
      <c r="D294" s="7" t="s">
        <v>238</v>
      </c>
      <c r="E294" t="s">
        <v>239</v>
      </c>
      <c r="F294" s="7" t="s">
        <v>2067</v>
      </c>
      <c r="G294" t="s">
        <v>6542</v>
      </c>
      <c r="H294" t="s">
        <v>6543</v>
      </c>
      <c r="I294" s="7" t="s">
        <v>5661</v>
      </c>
      <c r="J294" t="s">
        <v>239</v>
      </c>
      <c r="K294" t="s">
        <v>21</v>
      </c>
    </row>
    <row r="295" spans="1:11" x14ac:dyDescent="0.25">
      <c r="A295" s="7" t="s">
        <v>5611</v>
      </c>
      <c r="B295" t="s">
        <v>3383</v>
      </c>
      <c r="C295" t="s">
        <v>229</v>
      </c>
      <c r="D295" s="7" t="s">
        <v>238</v>
      </c>
      <c r="E295" t="s">
        <v>239</v>
      </c>
      <c r="F295" s="7" t="s">
        <v>5656</v>
      </c>
      <c r="G295" t="s">
        <v>6544</v>
      </c>
      <c r="H295" t="s">
        <v>6545</v>
      </c>
      <c r="I295" s="7" t="s">
        <v>5755</v>
      </c>
      <c r="J295" t="s">
        <v>6546</v>
      </c>
      <c r="K295" t="s">
        <v>21</v>
      </c>
    </row>
    <row r="296" spans="1:11" x14ac:dyDescent="0.25">
      <c r="A296" s="7" t="s">
        <v>5611</v>
      </c>
      <c r="B296" t="s">
        <v>3383</v>
      </c>
      <c r="C296" t="s">
        <v>229</v>
      </c>
      <c r="D296" s="7" t="s">
        <v>238</v>
      </c>
      <c r="E296" t="s">
        <v>239</v>
      </c>
      <c r="F296" s="7" t="s">
        <v>2075</v>
      </c>
      <c r="G296" t="s">
        <v>6547</v>
      </c>
      <c r="H296" t="s">
        <v>6548</v>
      </c>
      <c r="I296" s="7" t="s">
        <v>5661</v>
      </c>
      <c r="J296" t="s">
        <v>239</v>
      </c>
      <c r="K296" t="s">
        <v>21</v>
      </c>
    </row>
    <row r="297" spans="1:11" x14ac:dyDescent="0.25">
      <c r="A297" s="7" t="s">
        <v>5611</v>
      </c>
      <c r="B297" t="s">
        <v>3383</v>
      </c>
      <c r="C297" t="s">
        <v>229</v>
      </c>
      <c r="D297" s="7" t="s">
        <v>238</v>
      </c>
      <c r="E297" t="s">
        <v>239</v>
      </c>
      <c r="F297" s="7" t="s">
        <v>5661</v>
      </c>
      <c r="G297" t="s">
        <v>6549</v>
      </c>
      <c r="H297" t="s">
        <v>6550</v>
      </c>
      <c r="I297" s="7" t="s">
        <v>2067</v>
      </c>
      <c r="J297" t="s">
        <v>239</v>
      </c>
      <c r="K297" t="s">
        <v>21</v>
      </c>
    </row>
    <row r="298" spans="1:11" x14ac:dyDescent="0.25">
      <c r="A298" s="7" t="s">
        <v>5611</v>
      </c>
      <c r="B298" t="s">
        <v>3383</v>
      </c>
      <c r="C298" t="s">
        <v>229</v>
      </c>
      <c r="D298" s="7" t="s">
        <v>238</v>
      </c>
      <c r="E298" t="s">
        <v>239</v>
      </c>
      <c r="F298" s="7" t="s">
        <v>2084</v>
      </c>
      <c r="G298" t="s">
        <v>6551</v>
      </c>
      <c r="H298" t="s">
        <v>6552</v>
      </c>
      <c r="I298" s="7" t="s">
        <v>2106</v>
      </c>
      <c r="J298" t="s">
        <v>239</v>
      </c>
      <c r="K298" t="s">
        <v>21</v>
      </c>
    </row>
    <row r="299" spans="1:11" x14ac:dyDescent="0.25">
      <c r="A299" s="7" t="s">
        <v>5611</v>
      </c>
      <c r="B299" t="s">
        <v>3383</v>
      </c>
      <c r="C299" t="s">
        <v>229</v>
      </c>
      <c r="D299" s="7" t="s">
        <v>238</v>
      </c>
      <c r="E299" t="s">
        <v>239</v>
      </c>
      <c r="F299" s="7" t="s">
        <v>5667</v>
      </c>
      <c r="G299" t="s">
        <v>6553</v>
      </c>
      <c r="H299" t="s">
        <v>6554</v>
      </c>
      <c r="I299" s="7" t="s">
        <v>6555</v>
      </c>
      <c r="J299" t="s">
        <v>6546</v>
      </c>
      <c r="K299" t="s">
        <v>21</v>
      </c>
    </row>
    <row r="300" spans="1:11" x14ac:dyDescent="0.25">
      <c r="A300" s="7" t="s">
        <v>5611</v>
      </c>
      <c r="B300" t="s">
        <v>3383</v>
      </c>
      <c r="C300" t="s">
        <v>229</v>
      </c>
      <c r="D300" s="7" t="s">
        <v>238</v>
      </c>
      <c r="E300" t="s">
        <v>239</v>
      </c>
      <c r="F300" s="7" t="s">
        <v>2090</v>
      </c>
      <c r="G300" t="s">
        <v>6556</v>
      </c>
      <c r="H300" t="s">
        <v>6557</v>
      </c>
      <c r="I300" s="7" t="s">
        <v>5694</v>
      </c>
      <c r="J300" t="s">
        <v>239</v>
      </c>
      <c r="K300" t="s">
        <v>21</v>
      </c>
    </row>
    <row r="301" spans="1:11" x14ac:dyDescent="0.25">
      <c r="A301" s="7" t="s">
        <v>5611</v>
      </c>
      <c r="B301" t="s">
        <v>3383</v>
      </c>
      <c r="C301" t="s">
        <v>229</v>
      </c>
      <c r="D301" s="7" t="s">
        <v>238</v>
      </c>
      <c r="E301" t="s">
        <v>239</v>
      </c>
      <c r="F301" s="7" t="s">
        <v>5676</v>
      </c>
      <c r="G301" t="s">
        <v>6558</v>
      </c>
      <c r="H301" t="s">
        <v>6559</v>
      </c>
      <c r="I301" s="7" t="s">
        <v>5694</v>
      </c>
      <c r="J301" t="s">
        <v>239</v>
      </c>
      <c r="K301" t="s">
        <v>21</v>
      </c>
    </row>
    <row r="302" spans="1:11" x14ac:dyDescent="0.25">
      <c r="A302" s="7" t="s">
        <v>5611</v>
      </c>
      <c r="B302" t="s">
        <v>3383</v>
      </c>
      <c r="C302" t="s">
        <v>229</v>
      </c>
      <c r="D302" s="7" t="s">
        <v>238</v>
      </c>
      <c r="E302" t="s">
        <v>239</v>
      </c>
      <c r="F302" s="7" t="s">
        <v>2098</v>
      </c>
      <c r="G302" t="s">
        <v>6560</v>
      </c>
      <c r="H302" t="s">
        <v>6561</v>
      </c>
      <c r="I302" s="7" t="s">
        <v>2098</v>
      </c>
      <c r="J302" t="s">
        <v>239</v>
      </c>
      <c r="K302" t="s">
        <v>21</v>
      </c>
    </row>
    <row r="303" spans="1:11" x14ac:dyDescent="0.25">
      <c r="A303" s="7" t="s">
        <v>5611</v>
      </c>
      <c r="B303" t="s">
        <v>3383</v>
      </c>
      <c r="C303" t="s">
        <v>229</v>
      </c>
      <c r="D303" s="7" t="s">
        <v>238</v>
      </c>
      <c r="E303" t="s">
        <v>239</v>
      </c>
      <c r="F303" s="7" t="s">
        <v>5682</v>
      </c>
      <c r="G303" t="s">
        <v>6562</v>
      </c>
      <c r="H303" t="s">
        <v>6563</v>
      </c>
      <c r="I303" s="7" t="s">
        <v>6564</v>
      </c>
      <c r="J303" t="s">
        <v>6565</v>
      </c>
      <c r="K303" t="s">
        <v>21</v>
      </c>
    </row>
    <row r="304" spans="1:11" x14ac:dyDescent="0.25">
      <c r="A304" s="7" t="s">
        <v>5611</v>
      </c>
      <c r="B304" t="s">
        <v>3383</v>
      </c>
      <c r="C304" t="s">
        <v>229</v>
      </c>
      <c r="D304" s="7" t="s">
        <v>238</v>
      </c>
      <c r="E304" t="s">
        <v>239</v>
      </c>
      <c r="F304" s="7" t="s">
        <v>2106</v>
      </c>
      <c r="G304" t="s">
        <v>6566</v>
      </c>
      <c r="H304" t="s">
        <v>6567</v>
      </c>
      <c r="I304" s="7" t="s">
        <v>2128</v>
      </c>
      <c r="J304" t="s">
        <v>239</v>
      </c>
      <c r="K304" t="s">
        <v>21</v>
      </c>
    </row>
    <row r="305" spans="1:12" x14ac:dyDescent="0.25">
      <c r="A305" s="7" t="s">
        <v>5611</v>
      </c>
      <c r="B305" t="s">
        <v>3383</v>
      </c>
      <c r="C305" t="s">
        <v>229</v>
      </c>
      <c r="D305" s="7" t="s">
        <v>238</v>
      </c>
      <c r="E305" t="s">
        <v>239</v>
      </c>
      <c r="F305" s="7" t="s">
        <v>5688</v>
      </c>
      <c r="G305" t="s">
        <v>6568</v>
      </c>
      <c r="H305" t="s">
        <v>6569</v>
      </c>
      <c r="I305" s="7" t="s">
        <v>6570</v>
      </c>
      <c r="J305" t="s">
        <v>6565</v>
      </c>
      <c r="K305" t="s">
        <v>21</v>
      </c>
    </row>
    <row r="306" spans="1:12" x14ac:dyDescent="0.25">
      <c r="A306" s="7" t="s">
        <v>5611</v>
      </c>
      <c r="B306" t="s">
        <v>3383</v>
      </c>
      <c r="C306" t="s">
        <v>229</v>
      </c>
      <c r="D306" s="7" t="s">
        <v>238</v>
      </c>
      <c r="E306" t="s">
        <v>239</v>
      </c>
      <c r="F306" s="7" t="s">
        <v>2111</v>
      </c>
      <c r="G306" t="s">
        <v>6571</v>
      </c>
      <c r="H306" t="s">
        <v>6572</v>
      </c>
      <c r="I306" s="7" t="s">
        <v>5644</v>
      </c>
      <c r="J306" t="s">
        <v>239</v>
      </c>
      <c r="K306" t="s">
        <v>21</v>
      </c>
    </row>
    <row r="307" spans="1:12" x14ac:dyDescent="0.25">
      <c r="A307" s="7" t="s">
        <v>5611</v>
      </c>
      <c r="B307" t="s">
        <v>3383</v>
      </c>
      <c r="C307" t="s">
        <v>229</v>
      </c>
      <c r="D307" s="7" t="s">
        <v>238</v>
      </c>
      <c r="E307" t="s">
        <v>239</v>
      </c>
      <c r="F307" s="7" t="s">
        <v>5694</v>
      </c>
      <c r="G307" t="s">
        <v>6573</v>
      </c>
      <c r="H307" t="s">
        <v>6574</v>
      </c>
      <c r="I307" s="7" t="s">
        <v>5639</v>
      </c>
      <c r="J307" t="s">
        <v>239</v>
      </c>
      <c r="K307" t="s">
        <v>21</v>
      </c>
    </row>
    <row r="308" spans="1:12" x14ac:dyDescent="0.25">
      <c r="A308" s="7" t="s">
        <v>5611</v>
      </c>
      <c r="B308" t="s">
        <v>3383</v>
      </c>
      <c r="C308" t="s">
        <v>229</v>
      </c>
      <c r="D308" s="7" t="s">
        <v>238</v>
      </c>
      <c r="E308" t="s">
        <v>239</v>
      </c>
      <c r="F308" s="7" t="s">
        <v>2116</v>
      </c>
      <c r="G308" t="s">
        <v>6575</v>
      </c>
      <c r="H308" t="s">
        <v>6576</v>
      </c>
      <c r="I308" s="7" t="s">
        <v>5644</v>
      </c>
      <c r="J308" t="s">
        <v>239</v>
      </c>
      <c r="K308" t="s">
        <v>21</v>
      </c>
    </row>
    <row r="309" spans="1:12" x14ac:dyDescent="0.25">
      <c r="A309" s="7" t="s">
        <v>5611</v>
      </c>
      <c r="B309" t="s">
        <v>3383</v>
      </c>
      <c r="C309" t="s">
        <v>229</v>
      </c>
      <c r="D309" s="7" t="s">
        <v>238</v>
      </c>
      <c r="E309" t="s">
        <v>239</v>
      </c>
      <c r="F309" s="7" t="s">
        <v>5700</v>
      </c>
      <c r="G309" t="s">
        <v>6577</v>
      </c>
      <c r="H309" t="s">
        <v>6578</v>
      </c>
      <c r="I309" s="7" t="s">
        <v>5770</v>
      </c>
      <c r="J309" t="s">
        <v>6546</v>
      </c>
      <c r="K309" t="s">
        <v>21</v>
      </c>
    </row>
    <row r="310" spans="1:12" x14ac:dyDescent="0.25">
      <c r="A310" s="7" t="s">
        <v>5611</v>
      </c>
      <c r="B310" t="s">
        <v>3383</v>
      </c>
      <c r="C310" t="s">
        <v>229</v>
      </c>
      <c r="D310" s="7" t="s">
        <v>238</v>
      </c>
      <c r="E310" t="s">
        <v>239</v>
      </c>
      <c r="F310" s="7" t="s">
        <v>2120</v>
      </c>
      <c r="G310" t="s">
        <v>6579</v>
      </c>
      <c r="H310" t="s">
        <v>6580</v>
      </c>
      <c r="I310" s="7" t="s">
        <v>5765</v>
      </c>
      <c r="J310" t="s">
        <v>6546</v>
      </c>
      <c r="K310" t="s">
        <v>21</v>
      </c>
    </row>
    <row r="311" spans="1:12" x14ac:dyDescent="0.25">
      <c r="A311" s="7" t="s">
        <v>5611</v>
      </c>
      <c r="B311" t="s">
        <v>3383</v>
      </c>
      <c r="C311" t="s">
        <v>229</v>
      </c>
      <c r="D311" s="7" t="s">
        <v>238</v>
      </c>
      <c r="E311" t="s">
        <v>239</v>
      </c>
      <c r="F311" s="7" t="s">
        <v>5709</v>
      </c>
      <c r="G311" t="s">
        <v>6581</v>
      </c>
      <c r="H311" t="s">
        <v>6582</v>
      </c>
      <c r="I311" s="7" t="s">
        <v>5634</v>
      </c>
      <c r="J311" t="s">
        <v>239</v>
      </c>
      <c r="K311" t="s">
        <v>21</v>
      </c>
    </row>
    <row r="312" spans="1:12" x14ac:dyDescent="0.25">
      <c r="A312" s="7" t="s">
        <v>5611</v>
      </c>
      <c r="B312" t="s">
        <v>3383</v>
      </c>
      <c r="C312" t="s">
        <v>229</v>
      </c>
      <c r="D312" s="7" t="s">
        <v>238</v>
      </c>
      <c r="E312" t="s">
        <v>239</v>
      </c>
      <c r="F312" s="7" t="s">
        <v>2125</v>
      </c>
      <c r="G312" t="s">
        <v>6583</v>
      </c>
      <c r="H312" t="s">
        <v>6584</v>
      </c>
      <c r="I312" s="7" t="s">
        <v>2111</v>
      </c>
      <c r="J312" t="s">
        <v>239</v>
      </c>
      <c r="K312" t="s">
        <v>21</v>
      </c>
    </row>
    <row r="313" spans="1:12" x14ac:dyDescent="0.25">
      <c r="A313" s="7" t="s">
        <v>5611</v>
      </c>
      <c r="B313" t="s">
        <v>3383</v>
      </c>
      <c r="C313" t="s">
        <v>229</v>
      </c>
      <c r="D313" s="7" t="s">
        <v>238</v>
      </c>
      <c r="E313" t="s">
        <v>239</v>
      </c>
      <c r="F313" s="7" t="s">
        <v>5715</v>
      </c>
      <c r="G313" t="s">
        <v>6585</v>
      </c>
      <c r="H313" t="s">
        <v>6586</v>
      </c>
      <c r="I313" s="7" t="s">
        <v>5682</v>
      </c>
      <c r="J313" t="s">
        <v>239</v>
      </c>
      <c r="K313" t="s">
        <v>21</v>
      </c>
      <c r="L313" t="s">
        <v>6587</v>
      </c>
    </row>
    <row r="314" spans="1:12" x14ac:dyDescent="0.25">
      <c r="A314" s="7" t="s">
        <v>5611</v>
      </c>
      <c r="B314" t="s">
        <v>3383</v>
      </c>
      <c r="C314" t="s">
        <v>229</v>
      </c>
      <c r="D314" s="7" t="s">
        <v>238</v>
      </c>
      <c r="E314" t="s">
        <v>239</v>
      </c>
      <c r="F314" s="7" t="s">
        <v>2128</v>
      </c>
      <c r="G314" t="s">
        <v>6588</v>
      </c>
      <c r="H314" t="s">
        <v>6589</v>
      </c>
      <c r="I314" s="7" t="s">
        <v>5650</v>
      </c>
      <c r="J314" t="s">
        <v>239</v>
      </c>
      <c r="K314" t="s">
        <v>21</v>
      </c>
    </row>
    <row r="315" spans="1:12" x14ac:dyDescent="0.25">
      <c r="A315" s="7" t="s">
        <v>5611</v>
      </c>
      <c r="B315" t="s">
        <v>3383</v>
      </c>
      <c r="C315" t="s">
        <v>229</v>
      </c>
      <c r="D315" s="7" t="s">
        <v>238</v>
      </c>
      <c r="E315" t="s">
        <v>239</v>
      </c>
      <c r="F315" s="7" t="s">
        <v>5721</v>
      </c>
      <c r="G315" t="s">
        <v>6590</v>
      </c>
      <c r="H315" t="s">
        <v>6591</v>
      </c>
      <c r="I315" s="7" t="s">
        <v>2067</v>
      </c>
      <c r="J315" t="s">
        <v>239</v>
      </c>
      <c r="K315" t="s">
        <v>21</v>
      </c>
    </row>
    <row r="316" spans="1:12" x14ac:dyDescent="0.25">
      <c r="A316" s="7" t="s">
        <v>5611</v>
      </c>
      <c r="B316" t="s">
        <v>3383</v>
      </c>
      <c r="C316" t="s">
        <v>229</v>
      </c>
      <c r="D316" s="7" t="s">
        <v>238</v>
      </c>
      <c r="E316" t="s">
        <v>239</v>
      </c>
      <c r="F316" s="7" t="s">
        <v>2131</v>
      </c>
      <c r="G316" t="s">
        <v>6592</v>
      </c>
      <c r="H316" t="s">
        <v>6593</v>
      </c>
      <c r="I316" s="7" t="s">
        <v>5709</v>
      </c>
      <c r="J316" t="s">
        <v>239</v>
      </c>
      <c r="K316" t="s">
        <v>21</v>
      </c>
      <c r="L316" t="s">
        <v>6594</v>
      </c>
    </row>
    <row r="317" spans="1:12" x14ac:dyDescent="0.25">
      <c r="A317" s="7" t="s">
        <v>5611</v>
      </c>
      <c r="B317" t="s">
        <v>3383</v>
      </c>
      <c r="C317" t="s">
        <v>229</v>
      </c>
      <c r="D317" s="7" t="s">
        <v>238</v>
      </c>
      <c r="E317" t="s">
        <v>239</v>
      </c>
      <c r="F317" s="7" t="s">
        <v>5730</v>
      </c>
      <c r="G317" t="s">
        <v>6595</v>
      </c>
      <c r="H317" t="s">
        <v>6596</v>
      </c>
      <c r="I317" s="7" t="s">
        <v>5650</v>
      </c>
      <c r="J317" t="s">
        <v>239</v>
      </c>
      <c r="K317" t="s">
        <v>21</v>
      </c>
      <c r="L317" t="s">
        <v>6597</v>
      </c>
    </row>
    <row r="318" spans="1:12" x14ac:dyDescent="0.25">
      <c r="A318" s="7" t="s">
        <v>5611</v>
      </c>
      <c r="B318" t="s">
        <v>3383</v>
      </c>
      <c r="C318" t="s">
        <v>229</v>
      </c>
      <c r="D318" s="7" t="s">
        <v>238</v>
      </c>
      <c r="E318" t="s">
        <v>239</v>
      </c>
      <c r="F318" s="7" t="s">
        <v>2137</v>
      </c>
      <c r="G318" t="s">
        <v>6598</v>
      </c>
      <c r="H318" t="s">
        <v>6599</v>
      </c>
      <c r="I318" s="7" t="s">
        <v>2046</v>
      </c>
      <c r="J318" t="s">
        <v>239</v>
      </c>
      <c r="K318" t="s">
        <v>5615</v>
      </c>
      <c r="L318" t="s">
        <v>6600</v>
      </c>
    </row>
    <row r="319" spans="1:12" x14ac:dyDescent="0.25">
      <c r="A319" s="7" t="s">
        <v>5611</v>
      </c>
      <c r="B319" t="s">
        <v>3383</v>
      </c>
      <c r="C319" t="s">
        <v>229</v>
      </c>
      <c r="D319" s="7" t="s">
        <v>238</v>
      </c>
      <c r="E319" t="s">
        <v>239</v>
      </c>
      <c r="F319" s="7" t="s">
        <v>5736</v>
      </c>
      <c r="G319" t="s">
        <v>6601</v>
      </c>
      <c r="H319" t="s">
        <v>6602</v>
      </c>
      <c r="I319" s="7" t="s">
        <v>2084</v>
      </c>
      <c r="J319" t="s">
        <v>239</v>
      </c>
      <c r="K319" t="s">
        <v>5615</v>
      </c>
      <c r="L319" t="s">
        <v>6603</v>
      </c>
    </row>
    <row r="320" spans="1:12" x14ac:dyDescent="0.25">
      <c r="A320" s="7" t="s">
        <v>5611</v>
      </c>
      <c r="B320" t="s">
        <v>3383</v>
      </c>
      <c r="C320" t="s">
        <v>229</v>
      </c>
      <c r="D320" s="7" t="s">
        <v>238</v>
      </c>
      <c r="E320" t="s">
        <v>239</v>
      </c>
      <c r="F320" s="7" t="s">
        <v>5741</v>
      </c>
      <c r="G320" t="s">
        <v>6604</v>
      </c>
      <c r="H320" t="s">
        <v>6605</v>
      </c>
      <c r="I320" s="7" t="s">
        <v>6564</v>
      </c>
      <c r="J320" t="s">
        <v>239</v>
      </c>
      <c r="K320" t="s">
        <v>5615</v>
      </c>
      <c r="L320" t="s">
        <v>6606</v>
      </c>
    </row>
    <row r="321" spans="1:12" x14ac:dyDescent="0.25">
      <c r="A321" s="7" t="s">
        <v>5611</v>
      </c>
      <c r="B321" t="s">
        <v>3383</v>
      </c>
      <c r="C321" t="s">
        <v>229</v>
      </c>
      <c r="D321" s="7" t="s">
        <v>238</v>
      </c>
      <c r="E321" t="s">
        <v>239</v>
      </c>
      <c r="F321" s="7" t="s">
        <v>5743</v>
      </c>
      <c r="G321" t="s">
        <v>6607</v>
      </c>
      <c r="H321" t="s">
        <v>6608</v>
      </c>
      <c r="I321" s="7" t="s">
        <v>5682</v>
      </c>
      <c r="J321" t="s">
        <v>239</v>
      </c>
      <c r="K321" t="s">
        <v>5615</v>
      </c>
      <c r="L321" t="s">
        <v>6609</v>
      </c>
    </row>
    <row r="322" spans="1:12" x14ac:dyDescent="0.25">
      <c r="A322" s="7" t="s">
        <v>5611</v>
      </c>
      <c r="B322" t="s">
        <v>3383</v>
      </c>
      <c r="C322" t="s">
        <v>229</v>
      </c>
      <c r="D322" s="7" t="s">
        <v>238</v>
      </c>
      <c r="E322" t="s">
        <v>239</v>
      </c>
      <c r="F322" s="7" t="s">
        <v>5748</v>
      </c>
      <c r="G322" t="s">
        <v>6610</v>
      </c>
      <c r="H322" t="s">
        <v>6611</v>
      </c>
      <c r="I322" s="7" t="s">
        <v>2075</v>
      </c>
      <c r="J322" t="s">
        <v>239</v>
      </c>
      <c r="K322" t="s">
        <v>5615</v>
      </c>
      <c r="L322" t="s">
        <v>6612</v>
      </c>
    </row>
    <row r="323" spans="1:12" x14ac:dyDescent="0.25">
      <c r="A323" s="7" t="s">
        <v>5611</v>
      </c>
      <c r="B323" t="s">
        <v>3383</v>
      </c>
      <c r="C323" t="s">
        <v>229</v>
      </c>
      <c r="D323" s="7" t="s">
        <v>238</v>
      </c>
      <c r="E323" t="s">
        <v>239</v>
      </c>
      <c r="F323" s="7" t="s">
        <v>5753</v>
      </c>
      <c r="G323" t="s">
        <v>6613</v>
      </c>
      <c r="H323" t="s">
        <v>6614</v>
      </c>
      <c r="I323" s="7" t="s">
        <v>2128</v>
      </c>
      <c r="J323" t="s">
        <v>239</v>
      </c>
      <c r="K323" t="s">
        <v>5615</v>
      </c>
      <c r="L323" t="s">
        <v>6615</v>
      </c>
    </row>
    <row r="324" spans="1:12" x14ac:dyDescent="0.25">
      <c r="A324" s="7" t="s">
        <v>5611</v>
      </c>
      <c r="B324" t="s">
        <v>3383</v>
      </c>
      <c r="C324" t="s">
        <v>229</v>
      </c>
      <c r="D324" s="7" t="s">
        <v>238</v>
      </c>
      <c r="E324" t="s">
        <v>239</v>
      </c>
      <c r="F324" s="7" t="s">
        <v>5755</v>
      </c>
      <c r="G324" t="s">
        <v>6616</v>
      </c>
      <c r="H324" t="s">
        <v>6617</v>
      </c>
      <c r="I324" s="7" t="s">
        <v>6618</v>
      </c>
      <c r="J324" t="s">
        <v>6546</v>
      </c>
      <c r="K324" t="s">
        <v>5615</v>
      </c>
      <c r="L324" t="s">
        <v>6619</v>
      </c>
    </row>
    <row r="325" spans="1:12" x14ac:dyDescent="0.25">
      <c r="A325" s="7" t="s">
        <v>5611</v>
      </c>
      <c r="B325" t="s">
        <v>3383</v>
      </c>
      <c r="C325" t="s">
        <v>229</v>
      </c>
      <c r="D325" s="7" t="s">
        <v>238</v>
      </c>
      <c r="E325" t="s">
        <v>239</v>
      </c>
      <c r="F325" s="7" t="s">
        <v>5760</v>
      </c>
      <c r="G325" t="s">
        <v>6620</v>
      </c>
      <c r="H325" t="s">
        <v>6621</v>
      </c>
      <c r="I325" s="7" t="s">
        <v>5700</v>
      </c>
      <c r="J325" t="s">
        <v>239</v>
      </c>
      <c r="K325" t="s">
        <v>5615</v>
      </c>
      <c r="L325" t="s">
        <v>6622</v>
      </c>
    </row>
    <row r="326" spans="1:12" x14ac:dyDescent="0.25">
      <c r="A326" s="7" t="s">
        <v>5611</v>
      </c>
      <c r="B326" t="s">
        <v>3383</v>
      </c>
      <c r="C326" t="s">
        <v>229</v>
      </c>
      <c r="D326" s="7" t="s">
        <v>238</v>
      </c>
      <c r="E326" t="s">
        <v>239</v>
      </c>
      <c r="F326" s="7" t="s">
        <v>5765</v>
      </c>
      <c r="G326" t="s">
        <v>6623</v>
      </c>
      <c r="H326" t="s">
        <v>6624</v>
      </c>
      <c r="I326" s="7" t="s">
        <v>6540</v>
      </c>
      <c r="J326" t="s">
        <v>6541</v>
      </c>
      <c r="K326" t="s">
        <v>5615</v>
      </c>
      <c r="L326" t="s">
        <v>6625</v>
      </c>
    </row>
    <row r="327" spans="1:12" x14ac:dyDescent="0.25">
      <c r="A327" s="7" t="s">
        <v>5611</v>
      </c>
      <c r="B327" t="s">
        <v>3383</v>
      </c>
      <c r="C327" t="s">
        <v>229</v>
      </c>
      <c r="D327" s="7" t="s">
        <v>238</v>
      </c>
      <c r="E327" t="s">
        <v>239</v>
      </c>
      <c r="F327" s="7" t="s">
        <v>5770</v>
      </c>
      <c r="G327" t="s">
        <v>6626</v>
      </c>
      <c r="H327" t="s">
        <v>6627</v>
      </c>
      <c r="I327" s="7" t="s">
        <v>6530</v>
      </c>
      <c r="J327" t="s">
        <v>6531</v>
      </c>
      <c r="K327" t="s">
        <v>5615</v>
      </c>
      <c r="L327" t="s">
        <v>6628</v>
      </c>
    </row>
    <row r="328" spans="1:12" x14ac:dyDescent="0.25">
      <c r="A328" s="7" t="s">
        <v>5611</v>
      </c>
      <c r="B328" t="s">
        <v>3383</v>
      </c>
      <c r="C328" t="s">
        <v>229</v>
      </c>
      <c r="D328" s="7" t="s">
        <v>312</v>
      </c>
      <c r="E328" t="s">
        <v>313</v>
      </c>
      <c r="F328" s="7" t="s">
        <v>1998</v>
      </c>
      <c r="G328" t="s">
        <v>6629</v>
      </c>
      <c r="H328" t="s">
        <v>6630</v>
      </c>
      <c r="I328" s="7" t="s">
        <v>3155</v>
      </c>
      <c r="J328" t="s">
        <v>313</v>
      </c>
      <c r="K328" t="s">
        <v>5615</v>
      </c>
      <c r="L328" t="s">
        <v>6631</v>
      </c>
    </row>
    <row r="329" spans="1:12" x14ac:dyDescent="0.25">
      <c r="A329" s="7" t="s">
        <v>5611</v>
      </c>
      <c r="B329" t="s">
        <v>3383</v>
      </c>
      <c r="C329" t="s">
        <v>229</v>
      </c>
      <c r="D329" s="7" t="s">
        <v>312</v>
      </c>
      <c r="E329" t="s">
        <v>313</v>
      </c>
      <c r="F329" s="7" t="s">
        <v>5617</v>
      </c>
      <c r="G329" t="s">
        <v>6632</v>
      </c>
      <c r="H329" t="s">
        <v>6633</v>
      </c>
      <c r="I329" s="7" t="s">
        <v>3155</v>
      </c>
      <c r="J329" t="s">
        <v>313</v>
      </c>
      <c r="K329" t="s">
        <v>5615</v>
      </c>
      <c r="L329" t="s">
        <v>6634</v>
      </c>
    </row>
    <row r="330" spans="1:12" x14ac:dyDescent="0.25">
      <c r="A330" s="7" t="s">
        <v>5611</v>
      </c>
      <c r="B330" t="s">
        <v>3383</v>
      </c>
      <c r="C330" t="s">
        <v>229</v>
      </c>
      <c r="D330" s="7" t="s">
        <v>312</v>
      </c>
      <c r="E330" t="s">
        <v>313</v>
      </c>
      <c r="F330" s="7" t="s">
        <v>2019</v>
      </c>
      <c r="G330" t="s">
        <v>6635</v>
      </c>
      <c r="H330" t="s">
        <v>6636</v>
      </c>
      <c r="I330" s="7" t="s">
        <v>3181</v>
      </c>
      <c r="J330" t="s">
        <v>313</v>
      </c>
      <c r="K330" t="s">
        <v>5615</v>
      </c>
      <c r="L330" t="s">
        <v>6637</v>
      </c>
    </row>
    <row r="331" spans="1:12" x14ac:dyDescent="0.25">
      <c r="A331" s="7" t="s">
        <v>5611</v>
      </c>
      <c r="B331" t="s">
        <v>3383</v>
      </c>
      <c r="C331" t="s">
        <v>229</v>
      </c>
      <c r="D331" s="7" t="s">
        <v>312</v>
      </c>
      <c r="E331" t="s">
        <v>313</v>
      </c>
      <c r="F331" s="7" t="s">
        <v>5623</v>
      </c>
      <c r="G331" t="s">
        <v>6638</v>
      </c>
      <c r="K331" t="s">
        <v>21</v>
      </c>
    </row>
    <row r="332" spans="1:12" x14ac:dyDescent="0.25">
      <c r="A332" s="7" t="s">
        <v>5611</v>
      </c>
      <c r="B332" t="s">
        <v>3383</v>
      </c>
      <c r="C332" t="s">
        <v>229</v>
      </c>
      <c r="D332" s="7" t="s">
        <v>312</v>
      </c>
      <c r="E332" t="s">
        <v>313</v>
      </c>
      <c r="F332" s="7" t="s">
        <v>2046</v>
      </c>
      <c r="G332" t="s">
        <v>6639</v>
      </c>
      <c r="H332" t="s">
        <v>6640</v>
      </c>
      <c r="I332" s="7" t="s">
        <v>6641</v>
      </c>
      <c r="J332" t="s">
        <v>6642</v>
      </c>
      <c r="K332" t="s">
        <v>5615</v>
      </c>
      <c r="L332" t="s">
        <v>6643</v>
      </c>
    </row>
    <row r="333" spans="1:12" x14ac:dyDescent="0.25">
      <c r="A333" s="7" t="s">
        <v>5611</v>
      </c>
      <c r="B333" t="s">
        <v>3383</v>
      </c>
      <c r="C333" t="s">
        <v>229</v>
      </c>
      <c r="D333" s="7" t="s">
        <v>355</v>
      </c>
      <c r="E333" t="s">
        <v>356</v>
      </c>
      <c r="F333" s="7" t="s">
        <v>1998</v>
      </c>
      <c r="G333" t="s">
        <v>6644</v>
      </c>
      <c r="H333" t="s">
        <v>5873</v>
      </c>
      <c r="I333" s="7" t="s">
        <v>6645</v>
      </c>
      <c r="J333" t="s">
        <v>356</v>
      </c>
      <c r="K333" t="s">
        <v>5615</v>
      </c>
      <c r="L333" t="s">
        <v>6646</v>
      </c>
    </row>
    <row r="334" spans="1:12" x14ac:dyDescent="0.25">
      <c r="A334" s="7" t="s">
        <v>5611</v>
      </c>
      <c r="B334" t="s">
        <v>3383</v>
      </c>
      <c r="C334" t="s">
        <v>229</v>
      </c>
      <c r="D334" s="7" t="s">
        <v>355</v>
      </c>
      <c r="E334" t="s">
        <v>356</v>
      </c>
      <c r="F334" s="7" t="s">
        <v>5617</v>
      </c>
      <c r="G334" t="s">
        <v>6647</v>
      </c>
      <c r="H334" t="s">
        <v>6648</v>
      </c>
      <c r="I334" s="7" t="s">
        <v>6645</v>
      </c>
      <c r="J334" t="s">
        <v>356</v>
      </c>
      <c r="K334" t="s">
        <v>5615</v>
      </c>
      <c r="L334" t="s">
        <v>6649</v>
      </c>
    </row>
    <row r="335" spans="1:12" x14ac:dyDescent="0.25">
      <c r="A335" s="7" t="s">
        <v>5611</v>
      </c>
      <c r="B335" t="s">
        <v>3383</v>
      </c>
      <c r="C335" t="s">
        <v>229</v>
      </c>
      <c r="D335" s="7" t="s">
        <v>355</v>
      </c>
      <c r="E335" t="s">
        <v>356</v>
      </c>
      <c r="F335" s="7" t="s">
        <v>2019</v>
      </c>
      <c r="G335" t="s">
        <v>6650</v>
      </c>
      <c r="H335" t="s">
        <v>6651</v>
      </c>
      <c r="I335" s="7" t="s">
        <v>6652</v>
      </c>
      <c r="J335" t="s">
        <v>356</v>
      </c>
      <c r="K335" t="s">
        <v>5615</v>
      </c>
      <c r="L335" t="s">
        <v>6653</v>
      </c>
    </row>
    <row r="336" spans="1:12" x14ac:dyDescent="0.25">
      <c r="A336" s="7" t="s">
        <v>5611</v>
      </c>
      <c r="B336" t="s">
        <v>3383</v>
      </c>
      <c r="C336" t="s">
        <v>229</v>
      </c>
      <c r="D336" s="7" t="s">
        <v>355</v>
      </c>
      <c r="E336" t="s">
        <v>356</v>
      </c>
      <c r="F336" s="7" t="s">
        <v>5623</v>
      </c>
      <c r="G336" t="s">
        <v>6654</v>
      </c>
      <c r="H336" t="s">
        <v>6655</v>
      </c>
      <c r="I336" s="7" t="s">
        <v>6656</v>
      </c>
      <c r="J336" t="s">
        <v>356</v>
      </c>
      <c r="K336" t="s">
        <v>5615</v>
      </c>
      <c r="L336" t="s">
        <v>6657</v>
      </c>
    </row>
    <row r="337" spans="1:12" x14ac:dyDescent="0.25">
      <c r="A337" s="7" t="s">
        <v>5611</v>
      </c>
      <c r="B337" t="s">
        <v>3383</v>
      </c>
      <c r="C337" t="s">
        <v>229</v>
      </c>
      <c r="D337" s="7" t="s">
        <v>355</v>
      </c>
      <c r="E337" t="s">
        <v>356</v>
      </c>
      <c r="F337" s="7" t="s">
        <v>2046</v>
      </c>
      <c r="G337" t="s">
        <v>6658</v>
      </c>
      <c r="H337" t="s">
        <v>6659</v>
      </c>
      <c r="I337" s="7" t="s">
        <v>6660</v>
      </c>
      <c r="J337" t="s">
        <v>6661</v>
      </c>
      <c r="K337" t="s">
        <v>5615</v>
      </c>
      <c r="L337" t="s">
        <v>6662</v>
      </c>
    </row>
    <row r="338" spans="1:12" x14ac:dyDescent="0.25">
      <c r="A338" s="7" t="s">
        <v>5611</v>
      </c>
      <c r="B338" t="s">
        <v>3383</v>
      </c>
      <c r="C338" t="s">
        <v>229</v>
      </c>
      <c r="D338" s="7" t="s">
        <v>355</v>
      </c>
      <c r="E338" t="s">
        <v>356</v>
      </c>
      <c r="F338" s="7" t="s">
        <v>5632</v>
      </c>
      <c r="G338" t="s">
        <v>6025</v>
      </c>
      <c r="K338" t="s">
        <v>21</v>
      </c>
    </row>
    <row r="339" spans="1:12" x14ac:dyDescent="0.25">
      <c r="A339" s="7" t="s">
        <v>5611</v>
      </c>
      <c r="B339" t="s">
        <v>3383</v>
      </c>
      <c r="C339" t="s">
        <v>229</v>
      </c>
      <c r="D339" s="7" t="s">
        <v>355</v>
      </c>
      <c r="E339" t="s">
        <v>356</v>
      </c>
      <c r="F339" s="7" t="s">
        <v>5634</v>
      </c>
      <c r="G339" t="s">
        <v>6663</v>
      </c>
      <c r="K339" t="s">
        <v>21</v>
      </c>
    </row>
    <row r="340" spans="1:12" x14ac:dyDescent="0.25">
      <c r="A340" s="7" t="s">
        <v>5611</v>
      </c>
      <c r="B340" t="s">
        <v>3383</v>
      </c>
      <c r="C340" t="s">
        <v>229</v>
      </c>
      <c r="D340" s="7" t="s">
        <v>393</v>
      </c>
      <c r="E340" t="s">
        <v>394</v>
      </c>
      <c r="F340" s="7" t="s">
        <v>1998</v>
      </c>
      <c r="G340" t="s">
        <v>6664</v>
      </c>
      <c r="H340" t="s">
        <v>6665</v>
      </c>
      <c r="I340" s="7" t="s">
        <v>6666</v>
      </c>
      <c r="J340" t="s">
        <v>6667</v>
      </c>
      <c r="K340" t="s">
        <v>5615</v>
      </c>
      <c r="L340" t="s">
        <v>6668</v>
      </c>
    </row>
    <row r="341" spans="1:12" x14ac:dyDescent="0.25">
      <c r="A341" s="7" t="s">
        <v>5611</v>
      </c>
      <c r="B341" t="s">
        <v>3383</v>
      </c>
      <c r="C341" t="s">
        <v>229</v>
      </c>
      <c r="D341" s="7" t="s">
        <v>393</v>
      </c>
      <c r="E341" t="s">
        <v>394</v>
      </c>
      <c r="F341" s="7" t="s">
        <v>5617</v>
      </c>
      <c r="G341" t="s">
        <v>5846</v>
      </c>
      <c r="H341" t="s">
        <v>6665</v>
      </c>
      <c r="I341" s="7" t="s">
        <v>6666</v>
      </c>
      <c r="J341" t="s">
        <v>6667</v>
      </c>
      <c r="K341" t="s">
        <v>21</v>
      </c>
      <c r="L341" t="s">
        <v>6669</v>
      </c>
    </row>
    <row r="342" spans="1:12" x14ac:dyDescent="0.25">
      <c r="A342" s="7" t="s">
        <v>5611</v>
      </c>
      <c r="B342" t="s">
        <v>3383</v>
      </c>
      <c r="C342" t="s">
        <v>229</v>
      </c>
      <c r="D342" s="7" t="s">
        <v>397</v>
      </c>
      <c r="E342" t="s">
        <v>398</v>
      </c>
      <c r="F342" s="7" t="s">
        <v>1998</v>
      </c>
      <c r="G342" t="s">
        <v>6670</v>
      </c>
      <c r="H342" t="s">
        <v>6671</v>
      </c>
      <c r="I342" s="7" t="s">
        <v>6672</v>
      </c>
      <c r="J342" t="s">
        <v>6673</v>
      </c>
      <c r="K342" t="s">
        <v>21</v>
      </c>
    </row>
    <row r="343" spans="1:12" x14ac:dyDescent="0.25">
      <c r="A343" s="7" t="s">
        <v>5611</v>
      </c>
      <c r="B343" t="s">
        <v>3383</v>
      </c>
      <c r="C343" t="s">
        <v>229</v>
      </c>
      <c r="D343" s="7" t="s">
        <v>397</v>
      </c>
      <c r="E343" t="s">
        <v>398</v>
      </c>
      <c r="F343" s="7" t="s">
        <v>5617</v>
      </c>
      <c r="G343" t="s">
        <v>6674</v>
      </c>
      <c r="H343" t="s">
        <v>6675</v>
      </c>
      <c r="I343" s="7" t="s">
        <v>6672</v>
      </c>
      <c r="J343" t="s">
        <v>6676</v>
      </c>
      <c r="K343" t="s">
        <v>21</v>
      </c>
    </row>
    <row r="344" spans="1:12" x14ac:dyDescent="0.25">
      <c r="A344" s="7" t="s">
        <v>5611</v>
      </c>
      <c r="B344" t="s">
        <v>3383</v>
      </c>
      <c r="C344" t="s">
        <v>229</v>
      </c>
      <c r="D344" s="7" t="s">
        <v>397</v>
      </c>
      <c r="E344" t="s">
        <v>398</v>
      </c>
      <c r="F344" s="7" t="s">
        <v>2019</v>
      </c>
      <c r="G344" t="s">
        <v>6677</v>
      </c>
      <c r="H344" t="s">
        <v>6678</v>
      </c>
      <c r="I344" s="7" t="s">
        <v>6672</v>
      </c>
      <c r="J344" t="s">
        <v>6673</v>
      </c>
      <c r="K344" t="s">
        <v>5615</v>
      </c>
      <c r="L344" t="s">
        <v>6679</v>
      </c>
    </row>
    <row r="345" spans="1:12" x14ac:dyDescent="0.25">
      <c r="A345" s="7" t="s">
        <v>5611</v>
      </c>
      <c r="B345" t="s">
        <v>3383</v>
      </c>
      <c r="C345" t="s">
        <v>229</v>
      </c>
      <c r="D345" s="7" t="s">
        <v>402</v>
      </c>
      <c r="E345" t="s">
        <v>403</v>
      </c>
      <c r="F345" s="7" t="s">
        <v>1998</v>
      </c>
      <c r="G345" t="s">
        <v>6680</v>
      </c>
      <c r="H345" t="s">
        <v>6681</v>
      </c>
      <c r="I345" s="7" t="s">
        <v>6682</v>
      </c>
      <c r="J345" t="s">
        <v>6683</v>
      </c>
      <c r="K345" t="s">
        <v>5615</v>
      </c>
      <c r="L345" t="s">
        <v>6684</v>
      </c>
    </row>
    <row r="346" spans="1:12" x14ac:dyDescent="0.25">
      <c r="A346" s="7" t="s">
        <v>5611</v>
      </c>
      <c r="B346" t="s">
        <v>3383</v>
      </c>
      <c r="C346" t="s">
        <v>229</v>
      </c>
      <c r="D346" s="7" t="s">
        <v>402</v>
      </c>
      <c r="E346" t="s">
        <v>403</v>
      </c>
      <c r="F346" s="7" t="s">
        <v>5617</v>
      </c>
      <c r="G346" t="s">
        <v>6685</v>
      </c>
      <c r="H346" t="s">
        <v>6686</v>
      </c>
      <c r="I346" s="7" t="s">
        <v>6682</v>
      </c>
      <c r="J346" t="s">
        <v>6687</v>
      </c>
      <c r="K346" t="s">
        <v>21</v>
      </c>
    </row>
    <row r="347" spans="1:12" x14ac:dyDescent="0.25">
      <c r="A347" s="7" t="s">
        <v>5611</v>
      </c>
      <c r="B347" t="s">
        <v>3383</v>
      </c>
      <c r="C347" t="s">
        <v>229</v>
      </c>
      <c r="D347" s="7" t="s">
        <v>413</v>
      </c>
      <c r="E347" t="s">
        <v>414</v>
      </c>
      <c r="F347" s="7" t="s">
        <v>1998</v>
      </c>
      <c r="G347" t="s">
        <v>6688</v>
      </c>
      <c r="H347" t="s">
        <v>6689</v>
      </c>
      <c r="I347" s="7" t="s">
        <v>6690</v>
      </c>
      <c r="J347" t="s">
        <v>6691</v>
      </c>
      <c r="K347" t="s">
        <v>5615</v>
      </c>
      <c r="L347" t="s">
        <v>6692</v>
      </c>
    </row>
    <row r="348" spans="1:12" x14ac:dyDescent="0.25">
      <c r="A348" s="7" t="s">
        <v>5611</v>
      </c>
      <c r="B348" t="s">
        <v>3383</v>
      </c>
      <c r="C348" t="s">
        <v>229</v>
      </c>
      <c r="D348" s="7" t="s">
        <v>413</v>
      </c>
      <c r="E348" t="s">
        <v>414</v>
      </c>
      <c r="F348" s="7" t="s">
        <v>5617</v>
      </c>
      <c r="G348" t="s">
        <v>6693</v>
      </c>
      <c r="H348" t="s">
        <v>6694</v>
      </c>
      <c r="I348" s="7" t="s">
        <v>6695</v>
      </c>
      <c r="J348" t="s">
        <v>6696</v>
      </c>
      <c r="K348" t="s">
        <v>5615</v>
      </c>
      <c r="L348" t="s">
        <v>6697</v>
      </c>
    </row>
    <row r="349" spans="1:12" x14ac:dyDescent="0.25">
      <c r="A349" s="7" t="s">
        <v>5611</v>
      </c>
      <c r="B349" t="s">
        <v>3383</v>
      </c>
      <c r="C349" t="s">
        <v>229</v>
      </c>
      <c r="D349" s="7" t="s">
        <v>413</v>
      </c>
      <c r="E349" t="s">
        <v>414</v>
      </c>
      <c r="F349" s="7" t="s">
        <v>2019</v>
      </c>
      <c r="G349" t="s">
        <v>6698</v>
      </c>
      <c r="H349" t="s">
        <v>6699</v>
      </c>
      <c r="I349" s="7" t="s">
        <v>6700</v>
      </c>
      <c r="J349" t="s">
        <v>6701</v>
      </c>
      <c r="K349" t="s">
        <v>5615</v>
      </c>
      <c r="L349" t="s">
        <v>6702</v>
      </c>
    </row>
    <row r="350" spans="1:12" x14ac:dyDescent="0.25">
      <c r="A350" s="7" t="s">
        <v>5611</v>
      </c>
      <c r="B350" t="s">
        <v>3383</v>
      </c>
      <c r="C350" t="s">
        <v>229</v>
      </c>
      <c r="D350" s="7" t="s">
        <v>413</v>
      </c>
      <c r="E350" t="s">
        <v>414</v>
      </c>
      <c r="F350" s="7" t="s">
        <v>5623</v>
      </c>
      <c r="G350" t="s">
        <v>6703</v>
      </c>
      <c r="H350" t="s">
        <v>6704</v>
      </c>
      <c r="I350" s="7" t="s">
        <v>6700</v>
      </c>
      <c r="J350" t="s">
        <v>6701</v>
      </c>
      <c r="K350" t="s">
        <v>5615</v>
      </c>
      <c r="L350" t="s">
        <v>6705</v>
      </c>
    </row>
    <row r="351" spans="1:12" x14ac:dyDescent="0.25">
      <c r="A351" s="7" t="s">
        <v>5611</v>
      </c>
      <c r="B351" t="s">
        <v>3383</v>
      </c>
      <c r="C351" t="s">
        <v>229</v>
      </c>
      <c r="D351" s="7" t="s">
        <v>413</v>
      </c>
      <c r="E351" t="s">
        <v>414</v>
      </c>
      <c r="F351" s="7" t="s">
        <v>2046</v>
      </c>
      <c r="G351" t="s">
        <v>6706</v>
      </c>
      <c r="H351" t="s">
        <v>6707</v>
      </c>
      <c r="I351" s="7" t="s">
        <v>6700</v>
      </c>
      <c r="J351" t="s">
        <v>6701</v>
      </c>
      <c r="K351" t="s">
        <v>21</v>
      </c>
      <c r="L351" t="s">
        <v>6708</v>
      </c>
    </row>
    <row r="352" spans="1:12" x14ac:dyDescent="0.25">
      <c r="A352" s="7" t="s">
        <v>5611</v>
      </c>
      <c r="B352" t="s">
        <v>3383</v>
      </c>
      <c r="C352" t="s">
        <v>229</v>
      </c>
      <c r="D352" s="7" t="s">
        <v>413</v>
      </c>
      <c r="E352" t="s">
        <v>414</v>
      </c>
      <c r="F352" s="7" t="s">
        <v>5632</v>
      </c>
      <c r="G352" t="s">
        <v>6709</v>
      </c>
      <c r="K352" t="s">
        <v>21</v>
      </c>
    </row>
    <row r="353" spans="1:12" x14ac:dyDescent="0.25">
      <c r="A353" s="7" t="s">
        <v>5611</v>
      </c>
      <c r="B353" t="s">
        <v>3383</v>
      </c>
      <c r="C353" t="s">
        <v>229</v>
      </c>
      <c r="D353" s="7" t="s">
        <v>421</v>
      </c>
      <c r="E353" t="s">
        <v>422</v>
      </c>
      <c r="F353" s="7" t="s">
        <v>1998</v>
      </c>
      <c r="G353" t="s">
        <v>6710</v>
      </c>
      <c r="H353" t="s">
        <v>6711</v>
      </c>
      <c r="I353" s="7" t="s">
        <v>6712</v>
      </c>
      <c r="J353" t="s">
        <v>6713</v>
      </c>
      <c r="K353" t="s">
        <v>5615</v>
      </c>
      <c r="L353" t="s">
        <v>6714</v>
      </c>
    </row>
    <row r="354" spans="1:12" x14ac:dyDescent="0.25">
      <c r="A354" s="7" t="s">
        <v>5611</v>
      </c>
      <c r="B354" t="s">
        <v>3383</v>
      </c>
      <c r="C354" t="s">
        <v>229</v>
      </c>
      <c r="D354" s="7" t="s">
        <v>421</v>
      </c>
      <c r="E354" t="s">
        <v>422</v>
      </c>
      <c r="F354" s="7" t="s">
        <v>5617</v>
      </c>
      <c r="G354" t="s">
        <v>6715</v>
      </c>
      <c r="H354" t="s">
        <v>6716</v>
      </c>
      <c r="I354" s="7" t="s">
        <v>6717</v>
      </c>
      <c r="J354" t="s">
        <v>6713</v>
      </c>
      <c r="K354" t="s">
        <v>21</v>
      </c>
    </row>
    <row r="355" spans="1:12" x14ac:dyDescent="0.25">
      <c r="A355" s="7" t="s">
        <v>5611</v>
      </c>
      <c r="B355" t="s">
        <v>3383</v>
      </c>
      <c r="C355" t="s">
        <v>229</v>
      </c>
      <c r="D355" s="7" t="s">
        <v>421</v>
      </c>
      <c r="E355" t="s">
        <v>422</v>
      </c>
      <c r="F355" s="7" t="s">
        <v>2019</v>
      </c>
      <c r="G355" t="s">
        <v>6718</v>
      </c>
      <c r="H355" t="s">
        <v>6719</v>
      </c>
      <c r="I355" s="7" t="s">
        <v>6712</v>
      </c>
      <c r="J355" t="s">
        <v>6720</v>
      </c>
      <c r="K355" t="s">
        <v>21</v>
      </c>
    </row>
    <row r="356" spans="1:12" x14ac:dyDescent="0.25">
      <c r="A356" s="7" t="s">
        <v>5611</v>
      </c>
      <c r="B356" t="s">
        <v>3383</v>
      </c>
      <c r="C356" t="s">
        <v>229</v>
      </c>
      <c r="D356" s="7" t="s">
        <v>421</v>
      </c>
      <c r="E356" t="s">
        <v>422</v>
      </c>
      <c r="F356" s="7" t="s">
        <v>5623</v>
      </c>
      <c r="G356" t="s">
        <v>6721</v>
      </c>
      <c r="H356" t="s">
        <v>6722</v>
      </c>
      <c r="I356" s="7" t="s">
        <v>6717</v>
      </c>
      <c r="J356" t="s">
        <v>6713</v>
      </c>
      <c r="K356" t="s">
        <v>21</v>
      </c>
    </row>
    <row r="357" spans="1:12" x14ac:dyDescent="0.25">
      <c r="A357" s="7" t="s">
        <v>5611</v>
      </c>
      <c r="B357" t="s">
        <v>3383</v>
      </c>
      <c r="C357" t="s">
        <v>229</v>
      </c>
      <c r="D357" s="7" t="s">
        <v>421</v>
      </c>
      <c r="E357" t="s">
        <v>422</v>
      </c>
      <c r="F357" s="7" t="s">
        <v>2046</v>
      </c>
      <c r="G357" t="s">
        <v>6723</v>
      </c>
      <c r="H357" t="s">
        <v>6724</v>
      </c>
      <c r="I357" s="7" t="s">
        <v>6717</v>
      </c>
      <c r="J357" t="s">
        <v>6713</v>
      </c>
      <c r="K357" t="s">
        <v>5615</v>
      </c>
      <c r="L357" t="s">
        <v>6725</v>
      </c>
    </row>
    <row r="358" spans="1:12" x14ac:dyDescent="0.25">
      <c r="A358" s="7" t="s">
        <v>5611</v>
      </c>
      <c r="B358" t="s">
        <v>3383</v>
      </c>
      <c r="C358" t="s">
        <v>229</v>
      </c>
      <c r="D358" s="7" t="s">
        <v>437</v>
      </c>
      <c r="E358" t="s">
        <v>438</v>
      </c>
      <c r="F358" s="7" t="s">
        <v>1998</v>
      </c>
      <c r="G358" t="s">
        <v>6726</v>
      </c>
      <c r="H358" t="s">
        <v>6727</v>
      </c>
      <c r="I358" s="7" t="s">
        <v>6728</v>
      </c>
      <c r="J358" t="s">
        <v>6729</v>
      </c>
      <c r="K358" t="s">
        <v>5615</v>
      </c>
      <c r="L358" t="s">
        <v>6730</v>
      </c>
    </row>
    <row r="359" spans="1:12" x14ac:dyDescent="0.25">
      <c r="A359" s="7" t="s">
        <v>5611</v>
      </c>
      <c r="B359" t="s">
        <v>3383</v>
      </c>
      <c r="C359" t="s">
        <v>229</v>
      </c>
      <c r="D359" s="7" t="s">
        <v>437</v>
      </c>
      <c r="E359" t="s">
        <v>438</v>
      </c>
      <c r="F359" s="7" t="s">
        <v>5617</v>
      </c>
      <c r="G359" t="s">
        <v>6731</v>
      </c>
      <c r="H359" t="s">
        <v>6732</v>
      </c>
      <c r="I359" s="7" t="s">
        <v>6728</v>
      </c>
      <c r="J359" t="s">
        <v>6729</v>
      </c>
      <c r="K359" t="s">
        <v>5615</v>
      </c>
      <c r="L359" t="s">
        <v>6733</v>
      </c>
    </row>
    <row r="360" spans="1:12" x14ac:dyDescent="0.25">
      <c r="A360" s="7" t="s">
        <v>5611</v>
      </c>
      <c r="B360" t="s">
        <v>3383</v>
      </c>
      <c r="C360" t="s">
        <v>229</v>
      </c>
      <c r="D360" s="7" t="s">
        <v>437</v>
      </c>
      <c r="E360" t="s">
        <v>438</v>
      </c>
      <c r="F360" s="7" t="s">
        <v>2019</v>
      </c>
      <c r="G360" t="s">
        <v>6734</v>
      </c>
      <c r="H360" t="s">
        <v>6735</v>
      </c>
      <c r="I360" s="7" t="s">
        <v>6736</v>
      </c>
      <c r="J360" t="s">
        <v>6737</v>
      </c>
      <c r="K360" t="s">
        <v>5615</v>
      </c>
      <c r="L360" t="s">
        <v>6738</v>
      </c>
    </row>
    <row r="361" spans="1:12" x14ac:dyDescent="0.25">
      <c r="A361" s="7" t="s">
        <v>5611</v>
      </c>
      <c r="B361" t="s">
        <v>3383</v>
      </c>
      <c r="C361" t="s">
        <v>229</v>
      </c>
      <c r="D361" s="7" t="s">
        <v>437</v>
      </c>
      <c r="E361" t="s">
        <v>438</v>
      </c>
      <c r="F361" s="7" t="s">
        <v>5623</v>
      </c>
      <c r="G361" t="s">
        <v>6739</v>
      </c>
      <c r="K361" t="s">
        <v>21</v>
      </c>
    </row>
    <row r="362" spans="1:12" x14ac:dyDescent="0.25">
      <c r="A362" s="7" t="s">
        <v>5611</v>
      </c>
      <c r="B362" t="s">
        <v>3383</v>
      </c>
      <c r="C362" t="s">
        <v>229</v>
      </c>
      <c r="D362" s="7" t="s">
        <v>437</v>
      </c>
      <c r="E362" t="s">
        <v>438</v>
      </c>
      <c r="F362" s="7" t="s">
        <v>2046</v>
      </c>
      <c r="G362" t="s">
        <v>6740</v>
      </c>
      <c r="K362" t="s">
        <v>21</v>
      </c>
    </row>
    <row r="363" spans="1:12" x14ac:dyDescent="0.25">
      <c r="A363" s="7" t="s">
        <v>5611</v>
      </c>
      <c r="B363" t="s">
        <v>3383</v>
      </c>
      <c r="C363" t="s">
        <v>229</v>
      </c>
      <c r="D363" s="7" t="s">
        <v>437</v>
      </c>
      <c r="E363" t="s">
        <v>438</v>
      </c>
      <c r="F363" s="7" t="s">
        <v>5632</v>
      </c>
      <c r="G363" t="s">
        <v>6741</v>
      </c>
      <c r="K363" t="s">
        <v>21</v>
      </c>
    </row>
    <row r="364" spans="1:12" x14ac:dyDescent="0.25">
      <c r="A364" s="7" t="s">
        <v>5611</v>
      </c>
      <c r="B364" t="s">
        <v>3383</v>
      </c>
      <c r="C364" t="s">
        <v>229</v>
      </c>
      <c r="D364" s="7" t="s">
        <v>459</v>
      </c>
      <c r="E364" t="s">
        <v>460</v>
      </c>
      <c r="F364" s="7" t="s">
        <v>1998</v>
      </c>
      <c r="G364" t="s">
        <v>6742</v>
      </c>
      <c r="H364" t="s">
        <v>6743</v>
      </c>
      <c r="I364" s="7" t="s">
        <v>6744</v>
      </c>
      <c r="J364" t="s">
        <v>6745</v>
      </c>
      <c r="K364" t="s">
        <v>5615</v>
      </c>
      <c r="L364" t="s">
        <v>6746</v>
      </c>
    </row>
    <row r="365" spans="1:12" x14ac:dyDescent="0.25">
      <c r="A365" s="7" t="s">
        <v>5611</v>
      </c>
      <c r="B365" t="s">
        <v>3383</v>
      </c>
      <c r="C365" t="s">
        <v>229</v>
      </c>
      <c r="D365" s="7" t="s">
        <v>459</v>
      </c>
      <c r="E365" t="s">
        <v>460</v>
      </c>
      <c r="F365" s="7" t="s">
        <v>5617</v>
      </c>
      <c r="G365" t="s">
        <v>6747</v>
      </c>
      <c r="H365" t="s">
        <v>6748</v>
      </c>
      <c r="I365" s="7" t="s">
        <v>6744</v>
      </c>
      <c r="J365" t="s">
        <v>6745</v>
      </c>
      <c r="K365" t="s">
        <v>5615</v>
      </c>
      <c r="L365" t="s">
        <v>6749</v>
      </c>
    </row>
    <row r="366" spans="1:12" x14ac:dyDescent="0.25">
      <c r="A366" s="7" t="s">
        <v>5611</v>
      </c>
      <c r="B366" t="s">
        <v>3383</v>
      </c>
      <c r="C366" t="s">
        <v>229</v>
      </c>
      <c r="D366" s="7" t="s">
        <v>459</v>
      </c>
      <c r="E366" t="s">
        <v>460</v>
      </c>
      <c r="F366" s="7" t="s">
        <v>2019</v>
      </c>
      <c r="G366" t="s">
        <v>6750</v>
      </c>
      <c r="H366" t="s">
        <v>6751</v>
      </c>
      <c r="I366" s="7" t="s">
        <v>6752</v>
      </c>
      <c r="J366" t="s">
        <v>6753</v>
      </c>
      <c r="K366" t="s">
        <v>5615</v>
      </c>
      <c r="L366" t="s">
        <v>6754</v>
      </c>
    </row>
    <row r="367" spans="1:12" x14ac:dyDescent="0.25">
      <c r="A367" s="7" t="s">
        <v>5611</v>
      </c>
      <c r="B367" t="s">
        <v>3383</v>
      </c>
      <c r="C367" t="s">
        <v>229</v>
      </c>
      <c r="D367" s="7" t="s">
        <v>459</v>
      </c>
      <c r="E367" t="s">
        <v>460</v>
      </c>
      <c r="F367" s="7" t="s">
        <v>5623</v>
      </c>
      <c r="G367" t="s">
        <v>6755</v>
      </c>
      <c r="H367" t="s">
        <v>6756</v>
      </c>
      <c r="I367" s="7" t="s">
        <v>6757</v>
      </c>
      <c r="J367" t="s">
        <v>6758</v>
      </c>
      <c r="K367" t="s">
        <v>5615</v>
      </c>
      <c r="L367" t="s">
        <v>6759</v>
      </c>
    </row>
    <row r="368" spans="1:12" x14ac:dyDescent="0.25">
      <c r="A368" s="7" t="s">
        <v>5611</v>
      </c>
      <c r="B368" t="s">
        <v>3383</v>
      </c>
      <c r="C368" t="s">
        <v>229</v>
      </c>
      <c r="D368" s="7" t="s">
        <v>459</v>
      </c>
      <c r="E368" t="s">
        <v>460</v>
      </c>
      <c r="F368" s="7" t="s">
        <v>2046</v>
      </c>
      <c r="G368" t="s">
        <v>6760</v>
      </c>
      <c r="H368" t="s">
        <v>6761</v>
      </c>
      <c r="I368" s="7" t="s">
        <v>6744</v>
      </c>
      <c r="J368" t="s">
        <v>6745</v>
      </c>
      <c r="K368" t="s">
        <v>21</v>
      </c>
    </row>
    <row r="369" spans="1:12" x14ac:dyDescent="0.25">
      <c r="A369" s="7" t="s">
        <v>5611</v>
      </c>
      <c r="B369" t="s">
        <v>3383</v>
      </c>
      <c r="C369" t="s">
        <v>229</v>
      </c>
      <c r="D369" s="7" t="s">
        <v>459</v>
      </c>
      <c r="E369" t="s">
        <v>460</v>
      </c>
      <c r="F369" s="7" t="s">
        <v>5632</v>
      </c>
      <c r="G369" t="s">
        <v>6762</v>
      </c>
      <c r="H369" t="s">
        <v>6763</v>
      </c>
      <c r="I369" s="7" t="s">
        <v>6764</v>
      </c>
      <c r="J369" t="s">
        <v>6745</v>
      </c>
      <c r="K369" t="s">
        <v>21</v>
      </c>
    </row>
    <row r="370" spans="1:12" x14ac:dyDescent="0.25">
      <c r="A370" s="7" t="s">
        <v>5611</v>
      </c>
      <c r="B370" t="s">
        <v>3383</v>
      </c>
      <c r="C370" t="s">
        <v>229</v>
      </c>
      <c r="D370" s="7" t="s">
        <v>459</v>
      </c>
      <c r="E370" t="s">
        <v>460</v>
      </c>
      <c r="F370" s="7" t="s">
        <v>5634</v>
      </c>
      <c r="G370" t="s">
        <v>6721</v>
      </c>
      <c r="H370" t="s">
        <v>6722</v>
      </c>
      <c r="I370" s="7" t="s">
        <v>6717</v>
      </c>
      <c r="J370" t="s">
        <v>6713</v>
      </c>
      <c r="K370" t="s">
        <v>21</v>
      </c>
    </row>
    <row r="371" spans="1:12" x14ac:dyDescent="0.25">
      <c r="A371" s="7" t="s">
        <v>5611</v>
      </c>
      <c r="B371" t="s">
        <v>3383</v>
      </c>
      <c r="C371" t="s">
        <v>229</v>
      </c>
      <c r="D371" s="7" t="s">
        <v>476</v>
      </c>
      <c r="E371" t="s">
        <v>477</v>
      </c>
      <c r="F371" s="7" t="s">
        <v>1998</v>
      </c>
      <c r="G371" t="s">
        <v>6765</v>
      </c>
      <c r="H371" t="s">
        <v>6766</v>
      </c>
      <c r="I371" s="7" t="s">
        <v>6767</v>
      </c>
      <c r="J371" t="s">
        <v>477</v>
      </c>
      <c r="K371" t="s">
        <v>5615</v>
      </c>
      <c r="L371" t="s">
        <v>6768</v>
      </c>
    </row>
    <row r="372" spans="1:12" x14ac:dyDescent="0.25">
      <c r="A372" s="7" t="s">
        <v>5611</v>
      </c>
      <c r="B372" t="s">
        <v>3383</v>
      </c>
      <c r="C372" t="s">
        <v>229</v>
      </c>
      <c r="D372" s="7" t="s">
        <v>476</v>
      </c>
      <c r="E372" t="s">
        <v>477</v>
      </c>
      <c r="F372" s="7" t="s">
        <v>5617</v>
      </c>
      <c r="G372" t="s">
        <v>6769</v>
      </c>
      <c r="H372" t="s">
        <v>6770</v>
      </c>
      <c r="I372" s="7" t="s">
        <v>6771</v>
      </c>
      <c r="J372" t="s">
        <v>6772</v>
      </c>
      <c r="K372" t="s">
        <v>5615</v>
      </c>
      <c r="L372" t="s">
        <v>6773</v>
      </c>
    </row>
    <row r="373" spans="1:12" x14ac:dyDescent="0.25">
      <c r="A373" s="7" t="s">
        <v>5611</v>
      </c>
      <c r="B373" t="s">
        <v>3383</v>
      </c>
      <c r="C373" t="s">
        <v>229</v>
      </c>
      <c r="D373" s="7" t="s">
        <v>476</v>
      </c>
      <c r="E373" t="s">
        <v>477</v>
      </c>
      <c r="F373" s="7" t="s">
        <v>2019</v>
      </c>
      <c r="G373" t="s">
        <v>6774</v>
      </c>
      <c r="K373" t="s">
        <v>21</v>
      </c>
    </row>
    <row r="374" spans="1:12" x14ac:dyDescent="0.25">
      <c r="A374" s="7" t="s">
        <v>5611</v>
      </c>
      <c r="B374" t="s">
        <v>3383</v>
      </c>
      <c r="C374" t="s">
        <v>229</v>
      </c>
      <c r="D374" s="7" t="s">
        <v>493</v>
      </c>
      <c r="E374" t="s">
        <v>494</v>
      </c>
      <c r="F374" s="7" t="s">
        <v>1998</v>
      </c>
      <c r="G374" t="s">
        <v>6775</v>
      </c>
      <c r="H374" t="s">
        <v>6776</v>
      </c>
      <c r="I374" s="7" t="s">
        <v>6777</v>
      </c>
      <c r="J374" t="s">
        <v>494</v>
      </c>
      <c r="K374" t="s">
        <v>5615</v>
      </c>
      <c r="L374" t="s">
        <v>6778</v>
      </c>
    </row>
    <row r="375" spans="1:12" x14ac:dyDescent="0.25">
      <c r="A375" s="7" t="s">
        <v>5611</v>
      </c>
      <c r="B375" t="s">
        <v>3383</v>
      </c>
      <c r="C375" t="s">
        <v>229</v>
      </c>
      <c r="D375" s="7" t="s">
        <v>493</v>
      </c>
      <c r="E375" t="s">
        <v>494</v>
      </c>
      <c r="F375" s="7" t="s">
        <v>5617</v>
      </c>
      <c r="G375" t="s">
        <v>6265</v>
      </c>
      <c r="H375" t="s">
        <v>6779</v>
      </c>
      <c r="I375" s="7" t="s">
        <v>6777</v>
      </c>
      <c r="J375" t="s">
        <v>494</v>
      </c>
      <c r="K375" t="s">
        <v>21</v>
      </c>
      <c r="L375" t="s">
        <v>6780</v>
      </c>
    </row>
    <row r="376" spans="1:12" x14ac:dyDescent="0.25">
      <c r="A376" s="7" t="s">
        <v>5611</v>
      </c>
      <c r="B376" t="s">
        <v>3383</v>
      </c>
      <c r="C376" t="s">
        <v>229</v>
      </c>
      <c r="D376" s="7" t="s">
        <v>493</v>
      </c>
      <c r="E376" t="s">
        <v>494</v>
      </c>
      <c r="F376" s="7" t="s">
        <v>2019</v>
      </c>
      <c r="G376" t="s">
        <v>5773</v>
      </c>
      <c r="H376" t="s">
        <v>6781</v>
      </c>
      <c r="I376" s="7" t="s">
        <v>6777</v>
      </c>
      <c r="J376" t="s">
        <v>494</v>
      </c>
      <c r="K376" t="s">
        <v>21</v>
      </c>
    </row>
    <row r="377" spans="1:12" x14ac:dyDescent="0.25">
      <c r="A377" s="7" t="s">
        <v>5611</v>
      </c>
      <c r="B377" t="s">
        <v>3383</v>
      </c>
      <c r="C377" t="s">
        <v>229</v>
      </c>
      <c r="D377" s="7" t="s">
        <v>500</v>
      </c>
      <c r="E377" t="s">
        <v>501</v>
      </c>
      <c r="F377" s="7" t="s">
        <v>1998</v>
      </c>
      <c r="G377" t="s">
        <v>5756</v>
      </c>
      <c r="H377" t="s">
        <v>6782</v>
      </c>
      <c r="I377" s="7" t="s">
        <v>6783</v>
      </c>
      <c r="J377" t="s">
        <v>6784</v>
      </c>
      <c r="K377" t="s">
        <v>5615</v>
      </c>
      <c r="L377" t="s">
        <v>6785</v>
      </c>
    </row>
    <row r="378" spans="1:12" x14ac:dyDescent="0.25">
      <c r="A378" s="7" t="s">
        <v>5611</v>
      </c>
      <c r="B378" t="s">
        <v>3383</v>
      </c>
      <c r="C378" t="s">
        <v>229</v>
      </c>
      <c r="D378" s="7" t="s">
        <v>500</v>
      </c>
      <c r="E378" t="s">
        <v>501</v>
      </c>
      <c r="F378" s="7" t="s">
        <v>5617</v>
      </c>
      <c r="G378" t="s">
        <v>6786</v>
      </c>
      <c r="H378" t="s">
        <v>6787</v>
      </c>
      <c r="I378" s="7" t="s">
        <v>6783</v>
      </c>
      <c r="J378" t="s">
        <v>6784</v>
      </c>
      <c r="K378" t="s">
        <v>21</v>
      </c>
    </row>
    <row r="379" spans="1:12" x14ac:dyDescent="0.25">
      <c r="A379" s="7" t="s">
        <v>5611</v>
      </c>
      <c r="B379" t="s">
        <v>3383</v>
      </c>
      <c r="C379" t="s">
        <v>229</v>
      </c>
      <c r="D379" s="7" t="s">
        <v>509</v>
      </c>
      <c r="E379" t="s">
        <v>510</v>
      </c>
      <c r="F379" s="7" t="s">
        <v>1998</v>
      </c>
      <c r="G379" t="s">
        <v>6788</v>
      </c>
      <c r="H379" t="s">
        <v>6789</v>
      </c>
      <c r="I379" s="7" t="s">
        <v>6790</v>
      </c>
      <c r="J379" t="s">
        <v>510</v>
      </c>
      <c r="K379" t="s">
        <v>5615</v>
      </c>
      <c r="L379" t="s">
        <v>6791</v>
      </c>
    </row>
    <row r="380" spans="1:12" x14ac:dyDescent="0.25">
      <c r="A380" s="7" t="s">
        <v>5611</v>
      </c>
      <c r="B380" t="s">
        <v>3383</v>
      </c>
      <c r="C380" t="s">
        <v>229</v>
      </c>
      <c r="D380" s="7" t="s">
        <v>509</v>
      </c>
      <c r="E380" t="s">
        <v>510</v>
      </c>
      <c r="F380" s="7" t="s">
        <v>5617</v>
      </c>
      <c r="G380" t="s">
        <v>6792</v>
      </c>
      <c r="K380" t="s">
        <v>21</v>
      </c>
    </row>
    <row r="381" spans="1:12" x14ac:dyDescent="0.25">
      <c r="A381" s="7" t="s">
        <v>5611</v>
      </c>
      <c r="B381" t="s">
        <v>3383</v>
      </c>
      <c r="C381" t="s">
        <v>229</v>
      </c>
      <c r="D381" s="7" t="s">
        <v>515</v>
      </c>
      <c r="E381" t="s">
        <v>516</v>
      </c>
      <c r="F381" s="7" t="s">
        <v>1998</v>
      </c>
      <c r="G381" t="s">
        <v>6793</v>
      </c>
      <c r="H381" t="s">
        <v>6794</v>
      </c>
      <c r="I381" s="7" t="s">
        <v>6795</v>
      </c>
      <c r="J381" t="s">
        <v>6796</v>
      </c>
      <c r="K381" t="s">
        <v>5615</v>
      </c>
      <c r="L381" t="s">
        <v>6797</v>
      </c>
    </row>
    <row r="382" spans="1:12" x14ac:dyDescent="0.25">
      <c r="A382" s="7" t="s">
        <v>5611</v>
      </c>
      <c r="B382" t="s">
        <v>3383</v>
      </c>
      <c r="C382" t="s">
        <v>229</v>
      </c>
      <c r="D382" s="7" t="s">
        <v>515</v>
      </c>
      <c r="E382" t="s">
        <v>516</v>
      </c>
      <c r="F382" s="7" t="s">
        <v>5617</v>
      </c>
      <c r="G382" t="s">
        <v>6798</v>
      </c>
      <c r="H382" t="s">
        <v>6799</v>
      </c>
      <c r="I382" s="7" t="s">
        <v>6795</v>
      </c>
      <c r="J382" t="s">
        <v>6800</v>
      </c>
      <c r="K382" t="s">
        <v>21</v>
      </c>
      <c r="L382" t="s">
        <v>6801</v>
      </c>
    </row>
    <row r="383" spans="1:12" x14ac:dyDescent="0.25">
      <c r="A383" s="7" t="s">
        <v>5611</v>
      </c>
      <c r="B383" t="s">
        <v>3383</v>
      </c>
      <c r="C383" t="s">
        <v>229</v>
      </c>
      <c r="D383" s="7" t="s">
        <v>521</v>
      </c>
      <c r="E383" t="s">
        <v>522</v>
      </c>
      <c r="F383" s="7" t="s">
        <v>1998</v>
      </c>
      <c r="G383" t="s">
        <v>6802</v>
      </c>
      <c r="H383" t="s">
        <v>6803</v>
      </c>
      <c r="I383" s="7" t="s">
        <v>6804</v>
      </c>
      <c r="J383" t="s">
        <v>522</v>
      </c>
      <c r="K383" t="s">
        <v>5615</v>
      </c>
      <c r="L383" t="s">
        <v>6805</v>
      </c>
    </row>
    <row r="384" spans="1:12" x14ac:dyDescent="0.25">
      <c r="A384" s="7" t="s">
        <v>5611</v>
      </c>
      <c r="B384" t="s">
        <v>3383</v>
      </c>
      <c r="C384" t="s">
        <v>229</v>
      </c>
      <c r="D384" s="7" t="s">
        <v>521</v>
      </c>
      <c r="E384" t="s">
        <v>522</v>
      </c>
      <c r="F384" s="7" t="s">
        <v>5617</v>
      </c>
      <c r="G384" t="s">
        <v>6806</v>
      </c>
      <c r="I384" s="7" t="s">
        <v>6804</v>
      </c>
      <c r="J384" t="s">
        <v>522</v>
      </c>
      <c r="K384" t="s">
        <v>21</v>
      </c>
    </row>
    <row r="385" spans="1:12" x14ac:dyDescent="0.25">
      <c r="A385" s="7" t="s">
        <v>5611</v>
      </c>
      <c r="B385" t="s">
        <v>3383</v>
      </c>
      <c r="C385" t="s">
        <v>229</v>
      </c>
      <c r="D385" s="7" t="s">
        <v>530</v>
      </c>
      <c r="E385" t="s">
        <v>531</v>
      </c>
      <c r="F385" s="7" t="s">
        <v>1998</v>
      </c>
      <c r="G385" t="s">
        <v>6807</v>
      </c>
      <c r="H385" t="s">
        <v>6808</v>
      </c>
      <c r="I385" s="7" t="s">
        <v>6809</v>
      </c>
      <c r="J385" t="s">
        <v>531</v>
      </c>
      <c r="K385" t="s">
        <v>5615</v>
      </c>
      <c r="L385" t="s">
        <v>6810</v>
      </c>
    </row>
    <row r="386" spans="1:12" x14ac:dyDescent="0.25">
      <c r="A386" s="7" t="s">
        <v>5611</v>
      </c>
      <c r="B386" t="s">
        <v>3383</v>
      </c>
      <c r="C386" t="s">
        <v>229</v>
      </c>
      <c r="D386" s="7" t="s">
        <v>530</v>
      </c>
      <c r="E386" t="s">
        <v>531</v>
      </c>
      <c r="F386" s="7" t="s">
        <v>5617</v>
      </c>
      <c r="G386" t="s">
        <v>6811</v>
      </c>
      <c r="H386" t="s">
        <v>6812</v>
      </c>
      <c r="I386" s="7" t="s">
        <v>6809</v>
      </c>
      <c r="J386" t="s">
        <v>531</v>
      </c>
      <c r="K386" t="s">
        <v>21</v>
      </c>
    </row>
    <row r="387" spans="1:12" x14ac:dyDescent="0.25">
      <c r="A387" s="7" t="s">
        <v>5611</v>
      </c>
      <c r="B387" t="s">
        <v>3383</v>
      </c>
      <c r="C387" t="s">
        <v>229</v>
      </c>
      <c r="D387" s="7" t="s">
        <v>532</v>
      </c>
      <c r="E387" t="s">
        <v>533</v>
      </c>
      <c r="F387" s="7" t="s">
        <v>1998</v>
      </c>
      <c r="G387" t="s">
        <v>6813</v>
      </c>
      <c r="H387" t="s">
        <v>6814</v>
      </c>
      <c r="I387" s="7" t="s">
        <v>6815</v>
      </c>
      <c r="J387" t="s">
        <v>533</v>
      </c>
      <c r="K387" t="s">
        <v>5615</v>
      </c>
      <c r="L387" t="s">
        <v>6816</v>
      </c>
    </row>
    <row r="388" spans="1:12" x14ac:dyDescent="0.25">
      <c r="A388" s="7" t="s">
        <v>5611</v>
      </c>
      <c r="B388" t="s">
        <v>3383</v>
      </c>
      <c r="C388" t="s">
        <v>229</v>
      </c>
      <c r="D388" s="7" t="s">
        <v>532</v>
      </c>
      <c r="E388" t="s">
        <v>533</v>
      </c>
      <c r="F388" s="7" t="s">
        <v>5617</v>
      </c>
      <c r="G388" t="s">
        <v>6817</v>
      </c>
      <c r="H388" t="s">
        <v>6818</v>
      </c>
      <c r="I388" s="7" t="s">
        <v>6815</v>
      </c>
      <c r="J388" t="s">
        <v>533</v>
      </c>
      <c r="K388" t="s">
        <v>5615</v>
      </c>
      <c r="L388" t="s">
        <v>6819</v>
      </c>
    </row>
    <row r="389" spans="1:12" x14ac:dyDescent="0.25">
      <c r="A389" s="7" t="s">
        <v>5611</v>
      </c>
      <c r="B389" t="s">
        <v>3383</v>
      </c>
      <c r="C389" t="s">
        <v>229</v>
      </c>
      <c r="D389" s="7" t="s">
        <v>534</v>
      </c>
      <c r="E389" t="s">
        <v>535</v>
      </c>
      <c r="F389" s="7" t="s">
        <v>1998</v>
      </c>
      <c r="G389" t="s">
        <v>6820</v>
      </c>
      <c r="H389" t="s">
        <v>6821</v>
      </c>
      <c r="I389" s="7" t="s">
        <v>6822</v>
      </c>
      <c r="J389" t="s">
        <v>6823</v>
      </c>
      <c r="K389" t="s">
        <v>5615</v>
      </c>
      <c r="L389" t="s">
        <v>6824</v>
      </c>
    </row>
    <row r="390" spans="1:12" x14ac:dyDescent="0.25">
      <c r="A390" s="7" t="s">
        <v>5611</v>
      </c>
      <c r="B390" t="s">
        <v>3383</v>
      </c>
      <c r="C390" t="s">
        <v>229</v>
      </c>
      <c r="D390" s="7" t="s">
        <v>534</v>
      </c>
      <c r="E390" t="s">
        <v>535</v>
      </c>
      <c r="F390" s="7" t="s">
        <v>5617</v>
      </c>
      <c r="G390" t="s">
        <v>6825</v>
      </c>
      <c r="H390" t="s">
        <v>6826</v>
      </c>
      <c r="I390" s="7" t="s">
        <v>6822</v>
      </c>
      <c r="J390" t="s">
        <v>6823</v>
      </c>
      <c r="K390" t="s">
        <v>21</v>
      </c>
    </row>
    <row r="391" spans="1:12" x14ac:dyDescent="0.25">
      <c r="A391" s="7" t="s">
        <v>5611</v>
      </c>
      <c r="B391" t="s">
        <v>3383</v>
      </c>
      <c r="C391" t="s">
        <v>229</v>
      </c>
      <c r="D391" s="7" t="s">
        <v>534</v>
      </c>
      <c r="E391" t="s">
        <v>535</v>
      </c>
      <c r="F391" s="7" t="s">
        <v>2019</v>
      </c>
      <c r="G391" t="s">
        <v>6827</v>
      </c>
      <c r="H391" t="s">
        <v>6828</v>
      </c>
      <c r="I391" s="7" t="s">
        <v>6829</v>
      </c>
      <c r="J391" t="s">
        <v>6830</v>
      </c>
      <c r="K391" t="s">
        <v>5615</v>
      </c>
      <c r="L391" t="s">
        <v>6831</v>
      </c>
    </row>
    <row r="392" spans="1:12" x14ac:dyDescent="0.25">
      <c r="A392" s="7" t="s">
        <v>5611</v>
      </c>
      <c r="B392" t="s">
        <v>3383</v>
      </c>
      <c r="C392" t="s">
        <v>229</v>
      </c>
      <c r="D392" s="7" t="s">
        <v>534</v>
      </c>
      <c r="E392" t="s">
        <v>535</v>
      </c>
      <c r="F392" s="7" t="s">
        <v>5623</v>
      </c>
      <c r="G392" t="s">
        <v>6832</v>
      </c>
      <c r="H392" t="s">
        <v>6833</v>
      </c>
      <c r="I392" s="7" t="s">
        <v>6834</v>
      </c>
      <c r="J392" t="s">
        <v>6835</v>
      </c>
      <c r="K392" t="s">
        <v>21</v>
      </c>
    </row>
    <row r="393" spans="1:12" x14ac:dyDescent="0.25">
      <c r="A393" s="7" t="s">
        <v>5611</v>
      </c>
      <c r="B393" t="s">
        <v>3383</v>
      </c>
      <c r="C393" t="s">
        <v>229</v>
      </c>
      <c r="D393" s="7" t="s">
        <v>534</v>
      </c>
      <c r="E393" t="s">
        <v>535</v>
      </c>
      <c r="F393" s="7" t="s">
        <v>2046</v>
      </c>
      <c r="G393" t="s">
        <v>5773</v>
      </c>
      <c r="K393" t="s">
        <v>21</v>
      </c>
    </row>
    <row r="394" spans="1:12" x14ac:dyDescent="0.25">
      <c r="A394" s="7" t="s">
        <v>5611</v>
      </c>
      <c r="B394" t="s">
        <v>3383</v>
      </c>
      <c r="C394" t="s">
        <v>229</v>
      </c>
      <c r="D394" s="7" t="s">
        <v>548</v>
      </c>
      <c r="E394" t="s">
        <v>549</v>
      </c>
      <c r="F394" s="7" t="s">
        <v>1998</v>
      </c>
      <c r="G394" t="s">
        <v>6836</v>
      </c>
      <c r="H394" t="s">
        <v>6837</v>
      </c>
      <c r="I394" s="7" t="s">
        <v>6838</v>
      </c>
      <c r="J394" t="s">
        <v>6839</v>
      </c>
      <c r="K394" t="s">
        <v>5615</v>
      </c>
      <c r="L394" t="s">
        <v>6840</v>
      </c>
    </row>
    <row r="395" spans="1:12" x14ac:dyDescent="0.25">
      <c r="A395" s="7" t="s">
        <v>5611</v>
      </c>
      <c r="B395" t="s">
        <v>3383</v>
      </c>
      <c r="C395" t="s">
        <v>229</v>
      </c>
      <c r="D395" s="7" t="s">
        <v>548</v>
      </c>
      <c r="E395" t="s">
        <v>549</v>
      </c>
      <c r="F395" s="7" t="s">
        <v>5617</v>
      </c>
      <c r="G395" t="s">
        <v>6841</v>
      </c>
      <c r="H395" t="s">
        <v>6842</v>
      </c>
      <c r="I395" s="7" t="s">
        <v>3196</v>
      </c>
      <c r="J395" t="s">
        <v>6843</v>
      </c>
      <c r="K395" t="s">
        <v>5615</v>
      </c>
      <c r="L395" t="s">
        <v>6844</v>
      </c>
    </row>
    <row r="396" spans="1:12" x14ac:dyDescent="0.25">
      <c r="A396" s="7" t="s">
        <v>5611</v>
      </c>
      <c r="B396" t="s">
        <v>3383</v>
      </c>
      <c r="C396" t="s">
        <v>229</v>
      </c>
      <c r="D396" s="7" t="s">
        <v>548</v>
      </c>
      <c r="E396" t="s">
        <v>549</v>
      </c>
      <c r="F396" s="7" t="s">
        <v>2019</v>
      </c>
      <c r="G396" t="s">
        <v>6845</v>
      </c>
      <c r="H396" t="s">
        <v>6846</v>
      </c>
      <c r="I396" s="7" t="s">
        <v>6847</v>
      </c>
      <c r="J396" t="s">
        <v>6848</v>
      </c>
      <c r="K396" t="s">
        <v>5615</v>
      </c>
      <c r="L396" t="s">
        <v>6849</v>
      </c>
    </row>
    <row r="397" spans="1:12" x14ac:dyDescent="0.25">
      <c r="A397" s="7" t="s">
        <v>5611</v>
      </c>
      <c r="B397" t="s">
        <v>3383</v>
      </c>
      <c r="C397" t="s">
        <v>229</v>
      </c>
      <c r="D397" s="7" t="s">
        <v>548</v>
      </c>
      <c r="E397" t="s">
        <v>549</v>
      </c>
      <c r="F397" s="7" t="s">
        <v>5623</v>
      </c>
      <c r="G397" t="s">
        <v>6850</v>
      </c>
      <c r="H397" t="s">
        <v>6851</v>
      </c>
      <c r="I397" s="7" t="s">
        <v>6852</v>
      </c>
      <c r="J397" t="s">
        <v>6853</v>
      </c>
      <c r="K397" t="s">
        <v>5615</v>
      </c>
      <c r="L397" t="s">
        <v>6854</v>
      </c>
    </row>
    <row r="398" spans="1:12" x14ac:dyDescent="0.25">
      <c r="A398" s="7" t="s">
        <v>5611</v>
      </c>
      <c r="B398" t="s">
        <v>3383</v>
      </c>
      <c r="C398" t="s">
        <v>229</v>
      </c>
      <c r="D398" s="7" t="s">
        <v>548</v>
      </c>
      <c r="E398" t="s">
        <v>549</v>
      </c>
      <c r="F398" s="7" t="s">
        <v>2046</v>
      </c>
      <c r="G398" t="s">
        <v>6855</v>
      </c>
      <c r="H398" t="s">
        <v>6837</v>
      </c>
      <c r="I398" s="7" t="s">
        <v>6838</v>
      </c>
      <c r="J398" t="s">
        <v>6839</v>
      </c>
      <c r="K398" t="s">
        <v>21</v>
      </c>
    </row>
    <row r="399" spans="1:12" x14ac:dyDescent="0.25">
      <c r="A399" s="7" t="s">
        <v>5611</v>
      </c>
      <c r="B399" t="s">
        <v>3383</v>
      </c>
      <c r="C399" t="s">
        <v>229</v>
      </c>
      <c r="D399" s="7" t="s">
        <v>576</v>
      </c>
      <c r="E399" t="s">
        <v>577</v>
      </c>
      <c r="F399" s="7" t="s">
        <v>1998</v>
      </c>
      <c r="G399" t="s">
        <v>6856</v>
      </c>
      <c r="H399" t="s">
        <v>6857</v>
      </c>
      <c r="I399" s="7" t="s">
        <v>6858</v>
      </c>
      <c r="J399" t="s">
        <v>577</v>
      </c>
      <c r="K399" t="s">
        <v>5615</v>
      </c>
      <c r="L399" t="s">
        <v>6859</v>
      </c>
    </row>
    <row r="400" spans="1:12" x14ac:dyDescent="0.25">
      <c r="A400" s="7" t="s">
        <v>5611</v>
      </c>
      <c r="B400" t="s">
        <v>3383</v>
      </c>
      <c r="C400" t="s">
        <v>229</v>
      </c>
      <c r="D400" s="7" t="s">
        <v>578</v>
      </c>
      <c r="E400" t="s">
        <v>579</v>
      </c>
      <c r="F400" s="7" t="s">
        <v>1998</v>
      </c>
      <c r="G400" t="s">
        <v>6860</v>
      </c>
      <c r="H400" t="s">
        <v>5757</v>
      </c>
      <c r="I400" s="7" t="s">
        <v>6861</v>
      </c>
      <c r="J400" t="s">
        <v>6862</v>
      </c>
      <c r="K400" t="s">
        <v>5615</v>
      </c>
      <c r="L400" t="s">
        <v>6863</v>
      </c>
    </row>
    <row r="401" spans="1:12" x14ac:dyDescent="0.25">
      <c r="A401" s="7" t="s">
        <v>5611</v>
      </c>
      <c r="B401" t="s">
        <v>3383</v>
      </c>
      <c r="C401" t="s">
        <v>229</v>
      </c>
      <c r="D401" s="7" t="s">
        <v>578</v>
      </c>
      <c r="E401" t="s">
        <v>579</v>
      </c>
      <c r="F401" s="7" t="s">
        <v>5617</v>
      </c>
      <c r="G401" t="s">
        <v>6864</v>
      </c>
      <c r="H401" t="s">
        <v>6865</v>
      </c>
      <c r="I401" s="7" t="s">
        <v>6866</v>
      </c>
      <c r="J401" t="s">
        <v>6867</v>
      </c>
      <c r="K401" t="s">
        <v>5615</v>
      </c>
      <c r="L401" t="s">
        <v>6868</v>
      </c>
    </row>
    <row r="402" spans="1:12" x14ac:dyDescent="0.25">
      <c r="A402" s="7" t="s">
        <v>5611</v>
      </c>
      <c r="B402" t="s">
        <v>3383</v>
      </c>
      <c r="C402" t="s">
        <v>229</v>
      </c>
      <c r="D402" s="7" t="s">
        <v>578</v>
      </c>
      <c r="E402" t="s">
        <v>579</v>
      </c>
      <c r="F402" s="7" t="s">
        <v>2019</v>
      </c>
      <c r="G402" t="s">
        <v>6869</v>
      </c>
      <c r="H402" t="s">
        <v>6870</v>
      </c>
      <c r="I402" s="7" t="s">
        <v>6871</v>
      </c>
      <c r="J402" t="s">
        <v>6872</v>
      </c>
      <c r="K402" t="s">
        <v>5615</v>
      </c>
      <c r="L402" t="s">
        <v>6873</v>
      </c>
    </row>
    <row r="403" spans="1:12" x14ac:dyDescent="0.25">
      <c r="A403" s="7" t="s">
        <v>5611</v>
      </c>
      <c r="B403" t="s">
        <v>3383</v>
      </c>
      <c r="C403" t="s">
        <v>229</v>
      </c>
      <c r="D403" s="7" t="s">
        <v>578</v>
      </c>
      <c r="E403" t="s">
        <v>579</v>
      </c>
      <c r="F403" s="7" t="s">
        <v>5623</v>
      </c>
      <c r="G403" t="s">
        <v>6874</v>
      </c>
      <c r="H403" t="s">
        <v>5757</v>
      </c>
      <c r="I403" s="7" t="s">
        <v>6861</v>
      </c>
      <c r="J403" t="s">
        <v>6862</v>
      </c>
      <c r="K403" t="s">
        <v>21</v>
      </c>
      <c r="L403" t="s">
        <v>6863</v>
      </c>
    </row>
    <row r="404" spans="1:12" x14ac:dyDescent="0.25">
      <c r="A404" s="7" t="s">
        <v>5611</v>
      </c>
      <c r="B404" t="s">
        <v>3383</v>
      </c>
      <c r="C404" t="s">
        <v>3386</v>
      </c>
      <c r="D404" s="7" t="s">
        <v>2359</v>
      </c>
      <c r="E404" t="s">
        <v>2360</v>
      </c>
      <c r="F404" s="7" t="s">
        <v>1998</v>
      </c>
      <c r="G404" t="s">
        <v>6875</v>
      </c>
      <c r="H404" t="s">
        <v>6876</v>
      </c>
      <c r="I404" s="7" t="s">
        <v>6877</v>
      </c>
      <c r="J404" t="s">
        <v>2360</v>
      </c>
      <c r="K404" t="s">
        <v>5615</v>
      </c>
      <c r="L404" t="s">
        <v>6878</v>
      </c>
    </row>
    <row r="405" spans="1:12" x14ac:dyDescent="0.25">
      <c r="A405" s="7" t="s">
        <v>5611</v>
      </c>
      <c r="B405" t="s">
        <v>3383</v>
      </c>
      <c r="C405" t="s">
        <v>3386</v>
      </c>
      <c r="D405" s="7" t="s">
        <v>2359</v>
      </c>
      <c r="E405" t="s">
        <v>2360</v>
      </c>
      <c r="F405" s="7" t="s">
        <v>5617</v>
      </c>
      <c r="G405" t="s">
        <v>6879</v>
      </c>
      <c r="H405" t="s">
        <v>6880</v>
      </c>
      <c r="I405" s="7" t="s">
        <v>2849</v>
      </c>
      <c r="J405" t="s">
        <v>2360</v>
      </c>
      <c r="K405" t="s">
        <v>5615</v>
      </c>
      <c r="L405" t="s">
        <v>6881</v>
      </c>
    </row>
    <row r="406" spans="1:12" x14ac:dyDescent="0.25">
      <c r="A406" s="7" t="s">
        <v>5611</v>
      </c>
      <c r="B406" t="s">
        <v>3383</v>
      </c>
      <c r="C406" t="s">
        <v>3386</v>
      </c>
      <c r="D406" s="7" t="s">
        <v>2359</v>
      </c>
      <c r="E406" t="s">
        <v>2360</v>
      </c>
      <c r="F406" s="7" t="s">
        <v>2019</v>
      </c>
      <c r="G406" t="s">
        <v>6882</v>
      </c>
      <c r="H406" t="s">
        <v>6883</v>
      </c>
      <c r="I406" s="7" t="s">
        <v>6884</v>
      </c>
      <c r="J406" t="s">
        <v>2360</v>
      </c>
      <c r="K406" t="s">
        <v>5615</v>
      </c>
      <c r="L406" t="s">
        <v>6885</v>
      </c>
    </row>
    <row r="407" spans="1:12" x14ac:dyDescent="0.25">
      <c r="A407" s="7" t="s">
        <v>5611</v>
      </c>
      <c r="B407" t="s">
        <v>3383</v>
      </c>
      <c r="C407" t="s">
        <v>3386</v>
      </c>
      <c r="D407" s="7" t="s">
        <v>2359</v>
      </c>
      <c r="E407" t="s">
        <v>2360</v>
      </c>
      <c r="F407" s="7" t="s">
        <v>5623</v>
      </c>
      <c r="G407" t="s">
        <v>6886</v>
      </c>
      <c r="H407" t="s">
        <v>6887</v>
      </c>
      <c r="I407" s="7" t="s">
        <v>6888</v>
      </c>
      <c r="J407" t="s">
        <v>2367</v>
      </c>
      <c r="K407" t="s">
        <v>5615</v>
      </c>
      <c r="L407" t="s">
        <v>6889</v>
      </c>
    </row>
    <row r="408" spans="1:12" x14ac:dyDescent="0.25">
      <c r="A408" s="7" t="s">
        <v>5611</v>
      </c>
      <c r="B408" t="s">
        <v>3383</v>
      </c>
      <c r="C408" t="s">
        <v>3386</v>
      </c>
      <c r="D408" s="7" t="s">
        <v>2359</v>
      </c>
      <c r="E408" t="s">
        <v>2360</v>
      </c>
      <c r="F408" s="7" t="s">
        <v>2046</v>
      </c>
      <c r="G408" t="s">
        <v>6890</v>
      </c>
      <c r="H408" t="s">
        <v>6891</v>
      </c>
      <c r="I408" s="7" t="s">
        <v>6892</v>
      </c>
      <c r="J408" t="s">
        <v>6893</v>
      </c>
      <c r="K408" t="s">
        <v>5615</v>
      </c>
      <c r="L408" t="s">
        <v>6894</v>
      </c>
    </row>
    <row r="409" spans="1:12" x14ac:dyDescent="0.25">
      <c r="A409" s="7" t="s">
        <v>5611</v>
      </c>
      <c r="B409" t="s">
        <v>3383</v>
      </c>
      <c r="C409" t="s">
        <v>3386</v>
      </c>
      <c r="D409" s="7" t="s">
        <v>2359</v>
      </c>
      <c r="E409" t="s">
        <v>2360</v>
      </c>
      <c r="F409" s="7" t="s">
        <v>5632</v>
      </c>
      <c r="G409" t="s">
        <v>6895</v>
      </c>
      <c r="H409" t="s">
        <v>6896</v>
      </c>
      <c r="I409" s="7" t="s">
        <v>6897</v>
      </c>
      <c r="J409" t="s">
        <v>6898</v>
      </c>
      <c r="K409" t="s">
        <v>5615</v>
      </c>
      <c r="L409" t="s">
        <v>6899</v>
      </c>
    </row>
    <row r="410" spans="1:12" x14ac:dyDescent="0.25">
      <c r="A410" s="7" t="s">
        <v>5611</v>
      </c>
      <c r="B410" t="s">
        <v>3383</v>
      </c>
      <c r="C410" t="s">
        <v>3386</v>
      </c>
      <c r="D410" s="7" t="s">
        <v>2359</v>
      </c>
      <c r="E410" t="s">
        <v>2360</v>
      </c>
      <c r="F410" s="7" t="s">
        <v>5634</v>
      </c>
      <c r="G410" t="s">
        <v>6900</v>
      </c>
      <c r="H410" t="s">
        <v>6901</v>
      </c>
      <c r="I410" s="7" t="s">
        <v>6902</v>
      </c>
      <c r="J410" t="s">
        <v>6903</v>
      </c>
      <c r="K410" t="s">
        <v>5615</v>
      </c>
      <c r="L410" t="s">
        <v>6904</v>
      </c>
    </row>
    <row r="411" spans="1:12" x14ac:dyDescent="0.25">
      <c r="A411" s="7" t="s">
        <v>5611</v>
      </c>
      <c r="B411" t="s">
        <v>3383</v>
      </c>
      <c r="C411" t="s">
        <v>3386</v>
      </c>
      <c r="D411" s="7" t="s">
        <v>2359</v>
      </c>
      <c r="E411" t="s">
        <v>2360</v>
      </c>
      <c r="F411" s="7" t="s">
        <v>5639</v>
      </c>
      <c r="G411" t="s">
        <v>6905</v>
      </c>
      <c r="H411" t="s">
        <v>6906</v>
      </c>
      <c r="I411" s="7" t="s">
        <v>6907</v>
      </c>
      <c r="J411" t="s">
        <v>2366</v>
      </c>
      <c r="K411" t="s">
        <v>5615</v>
      </c>
      <c r="L411" t="s">
        <v>6908</v>
      </c>
    </row>
    <row r="412" spans="1:12" x14ac:dyDescent="0.25">
      <c r="A412" s="7" t="s">
        <v>5611</v>
      </c>
      <c r="B412" t="s">
        <v>3383</v>
      </c>
      <c r="C412" t="s">
        <v>3386</v>
      </c>
      <c r="D412" s="7" t="s">
        <v>2359</v>
      </c>
      <c r="E412" t="s">
        <v>2360</v>
      </c>
      <c r="F412" s="7" t="s">
        <v>5644</v>
      </c>
      <c r="G412" t="s">
        <v>6909</v>
      </c>
      <c r="H412" t="s">
        <v>6910</v>
      </c>
      <c r="I412" s="7" t="s">
        <v>6911</v>
      </c>
      <c r="J412" t="s">
        <v>6912</v>
      </c>
      <c r="K412" t="s">
        <v>5615</v>
      </c>
      <c r="L412" t="s">
        <v>6913</v>
      </c>
    </row>
    <row r="413" spans="1:12" x14ac:dyDescent="0.25">
      <c r="A413" s="7" t="s">
        <v>5611</v>
      </c>
      <c r="B413" t="s">
        <v>3383</v>
      </c>
      <c r="C413" t="s">
        <v>3386</v>
      </c>
      <c r="D413" s="7" t="s">
        <v>2359</v>
      </c>
      <c r="E413" t="s">
        <v>2360</v>
      </c>
      <c r="F413" s="7" t="s">
        <v>2064</v>
      </c>
      <c r="G413" t="s">
        <v>6914</v>
      </c>
      <c r="H413" t="s">
        <v>6915</v>
      </c>
      <c r="I413" s="7" t="s">
        <v>6916</v>
      </c>
      <c r="J413" t="s">
        <v>2360</v>
      </c>
      <c r="K413" t="s">
        <v>5615</v>
      </c>
      <c r="L413" t="s">
        <v>6917</v>
      </c>
    </row>
    <row r="414" spans="1:12" x14ac:dyDescent="0.25">
      <c r="A414" s="7" t="s">
        <v>5611</v>
      </c>
      <c r="B414" t="s">
        <v>3383</v>
      </c>
      <c r="C414" t="s">
        <v>3386</v>
      </c>
      <c r="D414" s="7" t="s">
        <v>2359</v>
      </c>
      <c r="E414" t="s">
        <v>2360</v>
      </c>
      <c r="F414" s="7" t="s">
        <v>5650</v>
      </c>
      <c r="G414" t="s">
        <v>6918</v>
      </c>
      <c r="H414" t="s">
        <v>6919</v>
      </c>
      <c r="I414" s="7" t="s">
        <v>6920</v>
      </c>
      <c r="J414" t="s">
        <v>6921</v>
      </c>
      <c r="K414" t="s">
        <v>5615</v>
      </c>
      <c r="L414" t="s">
        <v>6922</v>
      </c>
    </row>
    <row r="415" spans="1:12" x14ac:dyDescent="0.25">
      <c r="A415" s="7" t="s">
        <v>5611</v>
      </c>
      <c r="B415" t="s">
        <v>3383</v>
      </c>
      <c r="C415" t="s">
        <v>3386</v>
      </c>
      <c r="D415" s="7" t="s">
        <v>2359</v>
      </c>
      <c r="E415" t="s">
        <v>2360</v>
      </c>
      <c r="F415" s="7" t="s">
        <v>2067</v>
      </c>
      <c r="G415" t="s">
        <v>6923</v>
      </c>
      <c r="H415" t="s">
        <v>6924</v>
      </c>
      <c r="I415" s="7" t="s">
        <v>6925</v>
      </c>
      <c r="J415" t="s">
        <v>2397</v>
      </c>
      <c r="K415" t="s">
        <v>5615</v>
      </c>
      <c r="L415" t="s">
        <v>6926</v>
      </c>
    </row>
    <row r="416" spans="1:12" x14ac:dyDescent="0.25">
      <c r="A416" s="7" t="s">
        <v>5611</v>
      </c>
      <c r="B416" t="s">
        <v>3383</v>
      </c>
      <c r="C416" t="s">
        <v>3386</v>
      </c>
      <c r="D416" s="7" t="s">
        <v>2359</v>
      </c>
      <c r="E416" t="s">
        <v>2360</v>
      </c>
      <c r="F416" s="7" t="s">
        <v>5656</v>
      </c>
      <c r="G416" t="s">
        <v>6927</v>
      </c>
      <c r="H416" t="s">
        <v>6928</v>
      </c>
      <c r="I416" s="7" t="s">
        <v>6929</v>
      </c>
      <c r="J416" t="s">
        <v>6930</v>
      </c>
      <c r="K416" t="s">
        <v>5615</v>
      </c>
      <c r="L416" t="s">
        <v>6931</v>
      </c>
    </row>
    <row r="417" spans="1:12" x14ac:dyDescent="0.25">
      <c r="A417" s="7" t="s">
        <v>5611</v>
      </c>
      <c r="B417" t="s">
        <v>3383</v>
      </c>
      <c r="C417" t="s">
        <v>3386</v>
      </c>
      <c r="D417" s="7" t="s">
        <v>2359</v>
      </c>
      <c r="E417" t="s">
        <v>2360</v>
      </c>
      <c r="F417" s="7" t="s">
        <v>2075</v>
      </c>
      <c r="G417" t="s">
        <v>6932</v>
      </c>
      <c r="H417" t="s">
        <v>6933</v>
      </c>
      <c r="I417" s="7" t="s">
        <v>6934</v>
      </c>
      <c r="J417" t="s">
        <v>2360</v>
      </c>
      <c r="K417" t="s">
        <v>5615</v>
      </c>
      <c r="L417" t="s">
        <v>6935</v>
      </c>
    </row>
    <row r="418" spans="1:12" x14ac:dyDescent="0.25">
      <c r="A418" s="7" t="s">
        <v>5611</v>
      </c>
      <c r="B418" t="s">
        <v>3383</v>
      </c>
      <c r="C418" t="s">
        <v>3386</v>
      </c>
      <c r="D418" s="7" t="s">
        <v>2359</v>
      </c>
      <c r="E418" t="s">
        <v>2360</v>
      </c>
      <c r="F418" s="7" t="s">
        <v>5661</v>
      </c>
      <c r="G418" t="s">
        <v>6936</v>
      </c>
      <c r="H418" t="s">
        <v>6937</v>
      </c>
      <c r="I418" s="7" t="s">
        <v>2841</v>
      </c>
      <c r="J418" t="s">
        <v>2360</v>
      </c>
      <c r="K418" t="s">
        <v>5615</v>
      </c>
      <c r="L418" t="s">
        <v>6938</v>
      </c>
    </row>
    <row r="419" spans="1:12" x14ac:dyDescent="0.25">
      <c r="A419" s="7" t="s">
        <v>5611</v>
      </c>
      <c r="B419" t="s">
        <v>3383</v>
      </c>
      <c r="C419" t="s">
        <v>3386</v>
      </c>
      <c r="D419" s="7" t="s">
        <v>2359</v>
      </c>
      <c r="E419" t="s">
        <v>2360</v>
      </c>
      <c r="F419" s="7" t="s">
        <v>2084</v>
      </c>
      <c r="G419" t="s">
        <v>6939</v>
      </c>
      <c r="H419" t="s">
        <v>6940</v>
      </c>
      <c r="I419" s="7" t="s">
        <v>2996</v>
      </c>
      <c r="J419" t="s">
        <v>2360</v>
      </c>
      <c r="K419" t="s">
        <v>5615</v>
      </c>
      <c r="L419" t="s">
        <v>6941</v>
      </c>
    </row>
    <row r="420" spans="1:12" x14ac:dyDescent="0.25">
      <c r="A420" s="7" t="s">
        <v>5611</v>
      </c>
      <c r="B420" t="s">
        <v>3383</v>
      </c>
      <c r="C420" t="s">
        <v>3386</v>
      </c>
      <c r="D420" s="7" t="s">
        <v>2359</v>
      </c>
      <c r="E420" t="s">
        <v>2360</v>
      </c>
      <c r="F420" s="7" t="s">
        <v>5667</v>
      </c>
      <c r="G420" t="s">
        <v>6942</v>
      </c>
      <c r="H420" t="s">
        <v>6943</v>
      </c>
      <c r="I420" s="7" t="s">
        <v>3032</v>
      </c>
      <c r="J420" t="s">
        <v>2360</v>
      </c>
      <c r="K420" t="s">
        <v>5615</v>
      </c>
      <c r="L420" t="s">
        <v>6944</v>
      </c>
    </row>
    <row r="421" spans="1:12" x14ac:dyDescent="0.25">
      <c r="A421" s="7" t="s">
        <v>5611</v>
      </c>
      <c r="B421" t="s">
        <v>3383</v>
      </c>
      <c r="C421" t="s">
        <v>3386</v>
      </c>
      <c r="D421" s="7" t="s">
        <v>2359</v>
      </c>
      <c r="E421" t="s">
        <v>2360</v>
      </c>
      <c r="F421" s="7" t="s">
        <v>2090</v>
      </c>
      <c r="G421" t="s">
        <v>6945</v>
      </c>
      <c r="H421" t="s">
        <v>6946</v>
      </c>
      <c r="I421" s="7" t="s">
        <v>2861</v>
      </c>
      <c r="J421" t="s">
        <v>6947</v>
      </c>
      <c r="K421" t="s">
        <v>5615</v>
      </c>
      <c r="L421" t="s">
        <v>6948</v>
      </c>
    </row>
    <row r="422" spans="1:12" x14ac:dyDescent="0.25">
      <c r="A422" s="7" t="s">
        <v>5611</v>
      </c>
      <c r="B422" t="s">
        <v>3383</v>
      </c>
      <c r="C422" t="s">
        <v>3386</v>
      </c>
      <c r="D422" s="7" t="s">
        <v>2359</v>
      </c>
      <c r="E422" t="s">
        <v>2360</v>
      </c>
      <c r="F422" s="7" t="s">
        <v>5676</v>
      </c>
      <c r="G422" t="s">
        <v>6949</v>
      </c>
      <c r="H422" t="s">
        <v>6950</v>
      </c>
      <c r="I422" s="7" t="s">
        <v>2859</v>
      </c>
      <c r="J422" t="s">
        <v>2360</v>
      </c>
      <c r="K422" t="s">
        <v>21</v>
      </c>
    </row>
    <row r="423" spans="1:12" x14ac:dyDescent="0.25">
      <c r="A423" s="7" t="s">
        <v>5611</v>
      </c>
      <c r="B423" t="s">
        <v>3383</v>
      </c>
      <c r="C423" t="s">
        <v>3386</v>
      </c>
      <c r="D423" s="7" t="s">
        <v>2473</v>
      </c>
      <c r="E423" t="s">
        <v>2474</v>
      </c>
      <c r="F423" s="7" t="s">
        <v>1998</v>
      </c>
      <c r="G423" t="s">
        <v>6951</v>
      </c>
      <c r="H423" t="s">
        <v>6952</v>
      </c>
      <c r="I423" s="7" t="s">
        <v>6953</v>
      </c>
      <c r="J423" t="s">
        <v>2474</v>
      </c>
      <c r="K423" t="s">
        <v>5615</v>
      </c>
      <c r="L423" t="s">
        <v>6954</v>
      </c>
    </row>
    <row r="424" spans="1:12" x14ac:dyDescent="0.25">
      <c r="A424" s="7" t="s">
        <v>5611</v>
      </c>
      <c r="B424" t="s">
        <v>3383</v>
      </c>
      <c r="C424" t="s">
        <v>3386</v>
      </c>
      <c r="D424" s="7" t="s">
        <v>2473</v>
      </c>
      <c r="E424" t="s">
        <v>2474</v>
      </c>
      <c r="F424" s="7" t="s">
        <v>5617</v>
      </c>
      <c r="G424" t="s">
        <v>6955</v>
      </c>
      <c r="H424" t="s">
        <v>6952</v>
      </c>
      <c r="I424" s="7" t="s">
        <v>6953</v>
      </c>
      <c r="J424" t="s">
        <v>2474</v>
      </c>
      <c r="K424" t="s">
        <v>5615</v>
      </c>
      <c r="L424" t="s">
        <v>6954</v>
      </c>
    </row>
    <row r="425" spans="1:12" x14ac:dyDescent="0.25">
      <c r="A425" s="7" t="s">
        <v>5611</v>
      </c>
      <c r="B425" t="s">
        <v>3383</v>
      </c>
      <c r="C425" t="s">
        <v>3386</v>
      </c>
      <c r="D425" s="7" t="s">
        <v>2476</v>
      </c>
      <c r="E425" t="s">
        <v>2477</v>
      </c>
      <c r="F425" s="7" t="s">
        <v>1998</v>
      </c>
      <c r="G425" t="s">
        <v>6956</v>
      </c>
      <c r="H425" t="s">
        <v>6957</v>
      </c>
      <c r="I425" s="7" t="s">
        <v>6958</v>
      </c>
      <c r="J425" t="s">
        <v>2477</v>
      </c>
      <c r="K425" t="s">
        <v>5615</v>
      </c>
      <c r="L425" t="s">
        <v>6959</v>
      </c>
    </row>
    <row r="426" spans="1:12" x14ac:dyDescent="0.25">
      <c r="A426" s="7" t="s">
        <v>5611</v>
      </c>
      <c r="B426" t="s">
        <v>3383</v>
      </c>
      <c r="C426" t="s">
        <v>3386</v>
      </c>
      <c r="D426" s="7" t="s">
        <v>2476</v>
      </c>
      <c r="E426" t="s">
        <v>2477</v>
      </c>
      <c r="F426" s="7" t="s">
        <v>5617</v>
      </c>
      <c r="G426" t="s">
        <v>6960</v>
      </c>
      <c r="K426" t="s">
        <v>21</v>
      </c>
    </row>
    <row r="427" spans="1:12" x14ac:dyDescent="0.25">
      <c r="A427" s="7" t="s">
        <v>5611</v>
      </c>
      <c r="B427" t="s">
        <v>3383</v>
      </c>
      <c r="C427" t="s">
        <v>3386</v>
      </c>
      <c r="D427" s="7" t="s">
        <v>2484</v>
      </c>
      <c r="E427" t="s">
        <v>2485</v>
      </c>
      <c r="F427" s="7" t="s">
        <v>1998</v>
      </c>
      <c r="G427" t="s">
        <v>6961</v>
      </c>
      <c r="H427" t="s">
        <v>6962</v>
      </c>
      <c r="I427" s="7" t="s">
        <v>6963</v>
      </c>
      <c r="J427" t="s">
        <v>6964</v>
      </c>
      <c r="K427" t="s">
        <v>5615</v>
      </c>
      <c r="L427" t="s">
        <v>6965</v>
      </c>
    </row>
    <row r="428" spans="1:12" x14ac:dyDescent="0.25">
      <c r="A428" s="7" t="s">
        <v>5611</v>
      </c>
      <c r="B428" t="s">
        <v>3383</v>
      </c>
      <c r="C428" t="s">
        <v>3386</v>
      </c>
      <c r="D428" s="7" t="s">
        <v>2484</v>
      </c>
      <c r="E428" t="s">
        <v>2485</v>
      </c>
      <c r="F428" s="7" t="s">
        <v>5617</v>
      </c>
      <c r="G428" t="s">
        <v>6966</v>
      </c>
      <c r="H428" t="s">
        <v>6967</v>
      </c>
      <c r="I428" s="7" t="s">
        <v>6968</v>
      </c>
      <c r="J428" t="s">
        <v>2485</v>
      </c>
      <c r="K428" t="s">
        <v>5615</v>
      </c>
      <c r="L428" t="s">
        <v>6969</v>
      </c>
    </row>
    <row r="429" spans="1:12" x14ac:dyDescent="0.25">
      <c r="A429" s="7" t="s">
        <v>5611</v>
      </c>
      <c r="B429" t="s">
        <v>3383</v>
      </c>
      <c r="C429" t="s">
        <v>3386</v>
      </c>
      <c r="D429" s="7" t="s">
        <v>2484</v>
      </c>
      <c r="E429" t="s">
        <v>2485</v>
      </c>
      <c r="F429" s="7" t="s">
        <v>2019</v>
      </c>
      <c r="G429" t="s">
        <v>6970</v>
      </c>
      <c r="H429" t="s">
        <v>6971</v>
      </c>
      <c r="I429" s="7" t="s">
        <v>6972</v>
      </c>
      <c r="J429" t="s">
        <v>6973</v>
      </c>
      <c r="K429" t="s">
        <v>5615</v>
      </c>
      <c r="L429" t="s">
        <v>6974</v>
      </c>
    </row>
    <row r="430" spans="1:12" x14ac:dyDescent="0.25">
      <c r="A430" s="7" t="s">
        <v>5611</v>
      </c>
      <c r="B430" t="s">
        <v>3383</v>
      </c>
      <c r="C430" t="s">
        <v>3386</v>
      </c>
      <c r="D430" s="7" t="s">
        <v>2484</v>
      </c>
      <c r="E430" t="s">
        <v>2485</v>
      </c>
      <c r="F430" s="7" t="s">
        <v>5623</v>
      </c>
      <c r="G430" t="s">
        <v>6975</v>
      </c>
      <c r="H430" t="s">
        <v>6976</v>
      </c>
      <c r="I430" s="7" t="s">
        <v>6977</v>
      </c>
      <c r="J430" t="s">
        <v>6978</v>
      </c>
      <c r="K430" t="s">
        <v>5615</v>
      </c>
      <c r="L430" t="s">
        <v>6979</v>
      </c>
    </row>
    <row r="431" spans="1:12" x14ac:dyDescent="0.25">
      <c r="A431" s="7" t="s">
        <v>5611</v>
      </c>
      <c r="B431" t="s">
        <v>3383</v>
      </c>
      <c r="C431" t="s">
        <v>3386</v>
      </c>
      <c r="D431" s="7" t="s">
        <v>2484</v>
      </c>
      <c r="E431" t="s">
        <v>2485</v>
      </c>
      <c r="F431" s="7" t="s">
        <v>2046</v>
      </c>
      <c r="G431" t="s">
        <v>6980</v>
      </c>
      <c r="K431" t="s">
        <v>21</v>
      </c>
    </row>
    <row r="432" spans="1:12" x14ac:dyDescent="0.25">
      <c r="A432" s="7" t="s">
        <v>5611</v>
      </c>
      <c r="B432" t="s">
        <v>3383</v>
      </c>
      <c r="C432" t="s">
        <v>3386</v>
      </c>
      <c r="D432" s="7" t="s">
        <v>2493</v>
      </c>
      <c r="E432" t="s">
        <v>2494</v>
      </c>
      <c r="F432" s="7" t="s">
        <v>1998</v>
      </c>
      <c r="G432" t="s">
        <v>6981</v>
      </c>
      <c r="H432" t="s">
        <v>6982</v>
      </c>
      <c r="I432" s="7" t="s">
        <v>6983</v>
      </c>
      <c r="J432" t="s">
        <v>2494</v>
      </c>
      <c r="K432" t="s">
        <v>5615</v>
      </c>
      <c r="L432" t="s">
        <v>6984</v>
      </c>
    </row>
    <row r="433" spans="1:12" x14ac:dyDescent="0.25">
      <c r="A433" s="7" t="s">
        <v>5611</v>
      </c>
      <c r="B433" t="s">
        <v>3383</v>
      </c>
      <c r="C433" t="s">
        <v>3386</v>
      </c>
      <c r="D433" s="7" t="s">
        <v>2493</v>
      </c>
      <c r="E433" t="s">
        <v>2494</v>
      </c>
      <c r="F433" s="7" t="s">
        <v>5617</v>
      </c>
      <c r="G433" t="s">
        <v>6985</v>
      </c>
      <c r="K433" t="s">
        <v>21</v>
      </c>
    </row>
    <row r="434" spans="1:12" x14ac:dyDescent="0.25">
      <c r="A434" s="7" t="s">
        <v>5611</v>
      </c>
      <c r="B434" t="s">
        <v>3383</v>
      </c>
      <c r="C434" t="s">
        <v>3386</v>
      </c>
      <c r="D434" s="7" t="s">
        <v>2506</v>
      </c>
      <c r="E434" t="s">
        <v>2507</v>
      </c>
      <c r="F434" s="7" t="s">
        <v>1998</v>
      </c>
      <c r="G434" t="s">
        <v>6986</v>
      </c>
      <c r="H434" t="s">
        <v>6987</v>
      </c>
      <c r="I434" s="7" t="s">
        <v>6988</v>
      </c>
      <c r="J434" t="s">
        <v>2507</v>
      </c>
      <c r="K434" t="s">
        <v>5615</v>
      </c>
      <c r="L434" t="s">
        <v>6989</v>
      </c>
    </row>
    <row r="435" spans="1:12" x14ac:dyDescent="0.25">
      <c r="A435" s="7" t="s">
        <v>5611</v>
      </c>
      <c r="B435" t="s">
        <v>3383</v>
      </c>
      <c r="C435" t="s">
        <v>3386</v>
      </c>
      <c r="D435" s="7" t="s">
        <v>2506</v>
      </c>
      <c r="E435" t="s">
        <v>2507</v>
      </c>
      <c r="F435" s="7" t="s">
        <v>5617</v>
      </c>
      <c r="G435" t="s">
        <v>6990</v>
      </c>
      <c r="H435" t="s">
        <v>6991</v>
      </c>
      <c r="I435" s="7" t="s">
        <v>6988</v>
      </c>
      <c r="J435" t="s">
        <v>2507</v>
      </c>
      <c r="K435" t="s">
        <v>21</v>
      </c>
    </row>
    <row r="436" spans="1:12" x14ac:dyDescent="0.25">
      <c r="A436" s="7" t="s">
        <v>5611</v>
      </c>
      <c r="B436" t="s">
        <v>3383</v>
      </c>
      <c r="C436" t="s">
        <v>3386</v>
      </c>
      <c r="D436" s="7" t="s">
        <v>2506</v>
      </c>
      <c r="E436" t="s">
        <v>2507</v>
      </c>
      <c r="F436" s="7" t="s">
        <v>2019</v>
      </c>
      <c r="G436" t="s">
        <v>6992</v>
      </c>
      <c r="H436" t="s">
        <v>6993</v>
      </c>
      <c r="I436" s="7" t="s">
        <v>6988</v>
      </c>
      <c r="J436" t="s">
        <v>2507</v>
      </c>
      <c r="K436" t="s">
        <v>21</v>
      </c>
    </row>
    <row r="437" spans="1:12" x14ac:dyDescent="0.25">
      <c r="A437" s="7" t="s">
        <v>5611</v>
      </c>
      <c r="B437" t="s">
        <v>3383</v>
      </c>
      <c r="C437" t="s">
        <v>3386</v>
      </c>
      <c r="D437" s="7" t="s">
        <v>2509</v>
      </c>
      <c r="E437" t="s">
        <v>2510</v>
      </c>
      <c r="F437" s="7" t="s">
        <v>1998</v>
      </c>
      <c r="G437" t="s">
        <v>6994</v>
      </c>
      <c r="H437" t="s">
        <v>6995</v>
      </c>
      <c r="I437" s="7" t="s">
        <v>6996</v>
      </c>
      <c r="J437" t="s">
        <v>6997</v>
      </c>
      <c r="K437" t="s">
        <v>5615</v>
      </c>
      <c r="L437" t="s">
        <v>6998</v>
      </c>
    </row>
    <row r="438" spans="1:12" x14ac:dyDescent="0.25">
      <c r="A438" s="7" t="s">
        <v>5611</v>
      </c>
      <c r="B438" t="s">
        <v>3383</v>
      </c>
      <c r="C438" t="s">
        <v>3386</v>
      </c>
      <c r="D438" s="7" t="s">
        <v>2514</v>
      </c>
      <c r="E438" t="s">
        <v>2515</v>
      </c>
      <c r="F438" s="7" t="s">
        <v>1998</v>
      </c>
      <c r="G438" t="s">
        <v>6994</v>
      </c>
      <c r="H438" t="s">
        <v>6999</v>
      </c>
      <c r="I438" s="7" t="s">
        <v>7000</v>
      </c>
      <c r="J438" t="s">
        <v>7001</v>
      </c>
      <c r="K438" t="s">
        <v>5615</v>
      </c>
      <c r="L438" t="s">
        <v>7002</v>
      </c>
    </row>
    <row r="439" spans="1:12" x14ac:dyDescent="0.25">
      <c r="A439" s="7" t="s">
        <v>5611</v>
      </c>
      <c r="B439" t="s">
        <v>3383</v>
      </c>
      <c r="C439" t="s">
        <v>3386</v>
      </c>
      <c r="D439" s="7" t="s">
        <v>2514</v>
      </c>
      <c r="E439" t="s">
        <v>2515</v>
      </c>
      <c r="F439" s="7" t="s">
        <v>5617</v>
      </c>
      <c r="G439" t="s">
        <v>7003</v>
      </c>
      <c r="H439" t="s">
        <v>7004</v>
      </c>
      <c r="I439" s="7" t="s">
        <v>7005</v>
      </c>
      <c r="J439" t="s">
        <v>2517</v>
      </c>
      <c r="K439" t="s">
        <v>5615</v>
      </c>
      <c r="L439" t="s">
        <v>7006</v>
      </c>
    </row>
    <row r="440" spans="1:12" x14ac:dyDescent="0.25">
      <c r="A440" s="7" t="s">
        <v>5611</v>
      </c>
      <c r="B440" t="s">
        <v>3383</v>
      </c>
      <c r="C440" t="s">
        <v>3386</v>
      </c>
      <c r="D440" s="7" t="s">
        <v>2514</v>
      </c>
      <c r="E440" t="s">
        <v>2515</v>
      </c>
      <c r="F440" s="7" t="s">
        <v>2019</v>
      </c>
      <c r="G440" t="s">
        <v>7007</v>
      </c>
      <c r="H440" t="s">
        <v>7008</v>
      </c>
      <c r="I440" s="7" t="s">
        <v>7009</v>
      </c>
      <c r="J440" t="s">
        <v>7010</v>
      </c>
      <c r="K440" t="s">
        <v>5615</v>
      </c>
      <c r="L440" t="s">
        <v>7011</v>
      </c>
    </row>
    <row r="441" spans="1:12" x14ac:dyDescent="0.25">
      <c r="A441" s="7" t="s">
        <v>5611</v>
      </c>
      <c r="B441" t="s">
        <v>3383</v>
      </c>
      <c r="C441" t="s">
        <v>3386</v>
      </c>
      <c r="D441" s="7" t="s">
        <v>2514</v>
      </c>
      <c r="E441" t="s">
        <v>2515</v>
      </c>
      <c r="F441" s="7" t="s">
        <v>5623</v>
      </c>
      <c r="G441" t="s">
        <v>7012</v>
      </c>
      <c r="H441" t="s">
        <v>7013</v>
      </c>
      <c r="I441" s="7" t="s">
        <v>7014</v>
      </c>
      <c r="J441" t="s">
        <v>7015</v>
      </c>
      <c r="K441" t="s">
        <v>5615</v>
      </c>
      <c r="L441" t="s">
        <v>7016</v>
      </c>
    </row>
    <row r="442" spans="1:12" x14ac:dyDescent="0.25">
      <c r="A442" s="7" t="s">
        <v>5611</v>
      </c>
      <c r="B442" t="s">
        <v>3383</v>
      </c>
      <c r="C442" t="s">
        <v>3386</v>
      </c>
      <c r="D442" s="7" t="s">
        <v>2514</v>
      </c>
      <c r="E442" t="s">
        <v>2515</v>
      </c>
      <c r="F442" s="7" t="s">
        <v>2046</v>
      </c>
      <c r="G442" t="s">
        <v>7017</v>
      </c>
      <c r="H442" t="s">
        <v>6999</v>
      </c>
      <c r="I442" s="7" t="s">
        <v>7000</v>
      </c>
      <c r="J442" t="s">
        <v>7001</v>
      </c>
      <c r="K442" t="s">
        <v>5615</v>
      </c>
      <c r="L442" t="s">
        <v>7002</v>
      </c>
    </row>
    <row r="443" spans="1:12" x14ac:dyDescent="0.25">
      <c r="A443" s="7" t="s">
        <v>5611</v>
      </c>
      <c r="B443" t="s">
        <v>3383</v>
      </c>
      <c r="C443" t="s">
        <v>3386</v>
      </c>
      <c r="D443" s="7" t="s">
        <v>2522</v>
      </c>
      <c r="E443" t="s">
        <v>2523</v>
      </c>
      <c r="F443" s="7" t="s">
        <v>1998</v>
      </c>
      <c r="G443" t="s">
        <v>7018</v>
      </c>
      <c r="H443" t="s">
        <v>7019</v>
      </c>
      <c r="I443" s="7" t="s">
        <v>7020</v>
      </c>
      <c r="J443" t="s">
        <v>7021</v>
      </c>
      <c r="K443" t="s">
        <v>5615</v>
      </c>
      <c r="L443" t="s">
        <v>7022</v>
      </c>
    </row>
    <row r="444" spans="1:12" x14ac:dyDescent="0.25">
      <c r="A444" s="7" t="s">
        <v>5611</v>
      </c>
      <c r="B444" t="s">
        <v>3383</v>
      </c>
      <c r="C444" t="s">
        <v>3386</v>
      </c>
      <c r="D444" s="7" t="s">
        <v>2522</v>
      </c>
      <c r="E444" t="s">
        <v>2523</v>
      </c>
      <c r="F444" s="7" t="s">
        <v>5617</v>
      </c>
      <c r="G444" t="s">
        <v>7023</v>
      </c>
      <c r="H444" t="s">
        <v>7024</v>
      </c>
      <c r="I444" s="7" t="s">
        <v>7025</v>
      </c>
      <c r="J444" t="s">
        <v>7026</v>
      </c>
      <c r="K444" t="s">
        <v>5615</v>
      </c>
      <c r="L444" t="s">
        <v>7027</v>
      </c>
    </row>
    <row r="445" spans="1:12" x14ac:dyDescent="0.25">
      <c r="A445" s="7" t="s">
        <v>5611</v>
      </c>
      <c r="B445" t="s">
        <v>3383</v>
      </c>
      <c r="C445" t="s">
        <v>3386</v>
      </c>
      <c r="D445" s="7" t="s">
        <v>2522</v>
      </c>
      <c r="E445" t="s">
        <v>2523</v>
      </c>
      <c r="F445" s="7" t="s">
        <v>2019</v>
      </c>
      <c r="G445" t="s">
        <v>7028</v>
      </c>
      <c r="H445" t="s">
        <v>7029</v>
      </c>
      <c r="I445" s="7" t="s">
        <v>7030</v>
      </c>
      <c r="J445" t="s">
        <v>7031</v>
      </c>
      <c r="K445" t="s">
        <v>5615</v>
      </c>
      <c r="L445" t="s">
        <v>7032</v>
      </c>
    </row>
    <row r="446" spans="1:12" x14ac:dyDescent="0.25">
      <c r="A446" s="7" t="s">
        <v>5611</v>
      </c>
      <c r="B446" t="s">
        <v>3383</v>
      </c>
      <c r="C446" t="s">
        <v>3386</v>
      </c>
      <c r="D446" s="7" t="s">
        <v>2522</v>
      </c>
      <c r="E446" t="s">
        <v>2523</v>
      </c>
      <c r="F446" s="7" t="s">
        <v>5623</v>
      </c>
      <c r="G446" t="s">
        <v>7033</v>
      </c>
      <c r="H446" t="s">
        <v>7019</v>
      </c>
      <c r="I446" s="7" t="s">
        <v>7020</v>
      </c>
      <c r="J446" t="s">
        <v>7021</v>
      </c>
      <c r="K446" t="s">
        <v>21</v>
      </c>
      <c r="L446" t="s">
        <v>7022</v>
      </c>
    </row>
    <row r="447" spans="1:12" x14ac:dyDescent="0.25">
      <c r="A447" s="7" t="s">
        <v>5611</v>
      </c>
      <c r="B447" t="s">
        <v>3383</v>
      </c>
      <c r="C447" t="s">
        <v>3386</v>
      </c>
      <c r="D447" s="7" t="s">
        <v>2522</v>
      </c>
      <c r="E447" t="s">
        <v>2523</v>
      </c>
      <c r="F447" s="7" t="s">
        <v>2046</v>
      </c>
      <c r="G447" t="s">
        <v>7034</v>
      </c>
      <c r="H447" t="s">
        <v>7019</v>
      </c>
      <c r="I447" s="7" t="s">
        <v>7020</v>
      </c>
      <c r="J447" t="s">
        <v>7021</v>
      </c>
      <c r="K447" t="s">
        <v>21</v>
      </c>
    </row>
    <row r="448" spans="1:12" x14ac:dyDescent="0.25">
      <c r="A448" s="7" t="s">
        <v>5611</v>
      </c>
      <c r="B448" t="s">
        <v>3383</v>
      </c>
      <c r="C448" t="s">
        <v>3386</v>
      </c>
      <c r="D448" s="7" t="s">
        <v>2535</v>
      </c>
      <c r="E448" t="s">
        <v>2536</v>
      </c>
      <c r="F448" s="7" t="s">
        <v>1998</v>
      </c>
      <c r="G448" t="s">
        <v>7035</v>
      </c>
      <c r="H448" t="s">
        <v>7036</v>
      </c>
      <c r="I448" s="7" t="s">
        <v>7037</v>
      </c>
      <c r="J448" t="s">
        <v>2536</v>
      </c>
      <c r="K448" t="s">
        <v>5615</v>
      </c>
      <c r="L448" t="s">
        <v>7038</v>
      </c>
    </row>
    <row r="449" spans="1:12" x14ac:dyDescent="0.25">
      <c r="A449" s="7" t="s">
        <v>5611</v>
      </c>
      <c r="B449" t="s">
        <v>3383</v>
      </c>
      <c r="C449" t="s">
        <v>3386</v>
      </c>
      <c r="D449" s="7" t="s">
        <v>2535</v>
      </c>
      <c r="E449" t="s">
        <v>2536</v>
      </c>
      <c r="F449" s="7" t="s">
        <v>5617</v>
      </c>
      <c r="G449" t="s">
        <v>7039</v>
      </c>
      <c r="H449" t="s">
        <v>7040</v>
      </c>
      <c r="I449" s="7" t="s">
        <v>7037</v>
      </c>
      <c r="J449" t="s">
        <v>2536</v>
      </c>
      <c r="K449" t="s">
        <v>21</v>
      </c>
    </row>
    <row r="450" spans="1:12" x14ac:dyDescent="0.25">
      <c r="A450" s="7" t="s">
        <v>5611</v>
      </c>
      <c r="B450" t="s">
        <v>3383</v>
      </c>
      <c r="C450" t="s">
        <v>3386</v>
      </c>
      <c r="D450" s="7" t="s">
        <v>2539</v>
      </c>
      <c r="E450" t="s">
        <v>2540</v>
      </c>
      <c r="F450" s="7" t="s">
        <v>1998</v>
      </c>
      <c r="G450" t="s">
        <v>7041</v>
      </c>
      <c r="H450" t="s">
        <v>7042</v>
      </c>
      <c r="I450" s="7" t="s">
        <v>7043</v>
      </c>
      <c r="J450" t="s">
        <v>2540</v>
      </c>
      <c r="K450" t="s">
        <v>5615</v>
      </c>
      <c r="L450" t="s">
        <v>7044</v>
      </c>
    </row>
    <row r="451" spans="1:12" x14ac:dyDescent="0.25">
      <c r="A451" s="7" t="s">
        <v>5611</v>
      </c>
      <c r="B451" t="s">
        <v>3383</v>
      </c>
      <c r="C451" t="s">
        <v>3386</v>
      </c>
      <c r="D451" s="7" t="s">
        <v>2542</v>
      </c>
      <c r="E451" t="s">
        <v>2543</v>
      </c>
      <c r="F451" s="7" t="s">
        <v>1998</v>
      </c>
      <c r="G451" t="s">
        <v>7045</v>
      </c>
      <c r="I451" s="7" t="s">
        <v>7046</v>
      </c>
      <c r="J451" t="s">
        <v>2543</v>
      </c>
      <c r="K451" t="s">
        <v>21</v>
      </c>
    </row>
    <row r="452" spans="1:12" x14ac:dyDescent="0.25">
      <c r="A452" s="7" t="s">
        <v>5611</v>
      </c>
      <c r="B452" t="s">
        <v>3383</v>
      </c>
      <c r="C452" t="s">
        <v>3386</v>
      </c>
      <c r="D452" s="7" t="s">
        <v>2542</v>
      </c>
      <c r="E452" t="s">
        <v>2543</v>
      </c>
      <c r="F452" s="7" t="s">
        <v>5617</v>
      </c>
      <c r="G452" t="s">
        <v>7047</v>
      </c>
      <c r="H452" t="s">
        <v>7048</v>
      </c>
      <c r="I452" s="7" t="s">
        <v>7049</v>
      </c>
      <c r="J452" t="s">
        <v>2543</v>
      </c>
      <c r="K452" t="s">
        <v>5615</v>
      </c>
      <c r="L452" t="s">
        <v>7050</v>
      </c>
    </row>
    <row r="453" spans="1:12" x14ac:dyDescent="0.25">
      <c r="A453" s="7" t="s">
        <v>5611</v>
      </c>
      <c r="B453" t="s">
        <v>3383</v>
      </c>
      <c r="C453" t="s">
        <v>3386</v>
      </c>
      <c r="D453" s="7" t="s">
        <v>2542</v>
      </c>
      <c r="E453" t="s">
        <v>2543</v>
      </c>
      <c r="F453" s="7" t="s">
        <v>2019</v>
      </c>
      <c r="G453" t="s">
        <v>7051</v>
      </c>
      <c r="H453" t="s">
        <v>7052</v>
      </c>
      <c r="I453" s="7" t="s">
        <v>7046</v>
      </c>
      <c r="J453" t="s">
        <v>2543</v>
      </c>
      <c r="K453" t="s">
        <v>5615</v>
      </c>
      <c r="L453" t="s">
        <v>7053</v>
      </c>
    </row>
    <row r="454" spans="1:12" x14ac:dyDescent="0.25">
      <c r="A454" s="7" t="s">
        <v>5611</v>
      </c>
      <c r="B454" t="s">
        <v>3383</v>
      </c>
      <c r="C454" t="s">
        <v>3386</v>
      </c>
      <c r="D454" s="7" t="s">
        <v>2542</v>
      </c>
      <c r="E454" t="s">
        <v>2543</v>
      </c>
      <c r="F454" s="7" t="s">
        <v>5623</v>
      </c>
      <c r="G454" t="s">
        <v>7054</v>
      </c>
      <c r="H454" t="s">
        <v>7055</v>
      </c>
      <c r="I454" s="7" t="s">
        <v>7056</v>
      </c>
      <c r="J454" t="s">
        <v>2543</v>
      </c>
      <c r="K454" t="s">
        <v>5615</v>
      </c>
      <c r="L454" t="s">
        <v>7057</v>
      </c>
    </row>
    <row r="455" spans="1:12" x14ac:dyDescent="0.25">
      <c r="A455" s="7" t="s">
        <v>5611</v>
      </c>
      <c r="B455" t="s">
        <v>3383</v>
      </c>
      <c r="C455" t="s">
        <v>3386</v>
      </c>
      <c r="D455" s="7" t="s">
        <v>2542</v>
      </c>
      <c r="E455" t="s">
        <v>2543</v>
      </c>
      <c r="F455" s="7" t="s">
        <v>2046</v>
      </c>
      <c r="G455" t="s">
        <v>7058</v>
      </c>
      <c r="H455" t="s">
        <v>7059</v>
      </c>
      <c r="I455" s="7" t="s">
        <v>7046</v>
      </c>
      <c r="J455" t="s">
        <v>2543</v>
      </c>
      <c r="K455" t="s">
        <v>5615</v>
      </c>
      <c r="L455" t="s">
        <v>7060</v>
      </c>
    </row>
    <row r="456" spans="1:12" x14ac:dyDescent="0.25">
      <c r="A456" s="7" t="s">
        <v>5611</v>
      </c>
      <c r="B456" t="s">
        <v>3383</v>
      </c>
      <c r="C456" t="s">
        <v>3386</v>
      </c>
      <c r="D456" s="7" t="s">
        <v>2542</v>
      </c>
      <c r="E456" t="s">
        <v>2543</v>
      </c>
      <c r="F456" s="7" t="s">
        <v>5632</v>
      </c>
      <c r="G456" t="s">
        <v>7061</v>
      </c>
      <c r="H456" t="s">
        <v>7062</v>
      </c>
      <c r="I456" s="7" t="s">
        <v>7063</v>
      </c>
      <c r="J456" t="s">
        <v>7064</v>
      </c>
      <c r="K456" t="s">
        <v>5615</v>
      </c>
      <c r="L456" t="s">
        <v>7065</v>
      </c>
    </row>
    <row r="457" spans="1:12" x14ac:dyDescent="0.25">
      <c r="A457" s="7" t="s">
        <v>5611</v>
      </c>
      <c r="B457" t="s">
        <v>3383</v>
      </c>
      <c r="C457" t="s">
        <v>3386</v>
      </c>
      <c r="D457" s="7" t="s">
        <v>2542</v>
      </c>
      <c r="E457" t="s">
        <v>2543</v>
      </c>
      <c r="F457" s="7" t="s">
        <v>5634</v>
      </c>
      <c r="G457" t="s">
        <v>7066</v>
      </c>
      <c r="H457" t="s">
        <v>7067</v>
      </c>
      <c r="I457" s="7" t="s">
        <v>7068</v>
      </c>
      <c r="J457" t="s">
        <v>7069</v>
      </c>
      <c r="K457" t="s">
        <v>5615</v>
      </c>
      <c r="L457" t="s">
        <v>7070</v>
      </c>
    </row>
    <row r="458" spans="1:12" x14ac:dyDescent="0.25">
      <c r="A458" s="7" t="s">
        <v>5611</v>
      </c>
      <c r="B458" t="s">
        <v>3383</v>
      </c>
      <c r="C458" t="s">
        <v>3386</v>
      </c>
      <c r="D458" s="7" t="s">
        <v>2542</v>
      </c>
      <c r="E458" t="s">
        <v>2543</v>
      </c>
      <c r="F458" s="7" t="s">
        <v>5639</v>
      </c>
      <c r="G458" t="s">
        <v>7071</v>
      </c>
      <c r="H458" t="s">
        <v>7072</v>
      </c>
      <c r="I458" s="7" t="s">
        <v>7073</v>
      </c>
      <c r="J458" t="s">
        <v>7074</v>
      </c>
      <c r="K458" t="s">
        <v>5615</v>
      </c>
      <c r="L458" t="s">
        <v>7075</v>
      </c>
    </row>
    <row r="459" spans="1:12" x14ac:dyDescent="0.25">
      <c r="A459" s="7" t="s">
        <v>5611</v>
      </c>
      <c r="B459" t="s">
        <v>3383</v>
      </c>
      <c r="C459" t="s">
        <v>3386</v>
      </c>
      <c r="D459" s="7" t="s">
        <v>2549</v>
      </c>
      <c r="E459" t="s">
        <v>1790</v>
      </c>
      <c r="F459" s="7" t="s">
        <v>1998</v>
      </c>
      <c r="G459" t="s">
        <v>7076</v>
      </c>
      <c r="H459" t="s">
        <v>7077</v>
      </c>
      <c r="I459" s="7" t="s">
        <v>7078</v>
      </c>
      <c r="J459" t="s">
        <v>7079</v>
      </c>
      <c r="K459" t="s">
        <v>5615</v>
      </c>
      <c r="L459" t="s">
        <v>7080</v>
      </c>
    </row>
    <row r="460" spans="1:12" x14ac:dyDescent="0.25">
      <c r="A460" s="7" t="s">
        <v>5611</v>
      </c>
      <c r="B460" t="s">
        <v>3383</v>
      </c>
      <c r="C460" t="s">
        <v>3386</v>
      </c>
      <c r="D460" s="7" t="s">
        <v>2549</v>
      </c>
      <c r="E460" t="s">
        <v>1790</v>
      </c>
      <c r="F460" s="7" t="s">
        <v>5617</v>
      </c>
      <c r="G460" t="s">
        <v>7081</v>
      </c>
      <c r="H460" t="s">
        <v>7082</v>
      </c>
      <c r="I460" s="7" t="s">
        <v>3266</v>
      </c>
      <c r="J460" t="s">
        <v>7083</v>
      </c>
      <c r="K460" t="s">
        <v>5615</v>
      </c>
      <c r="L460" t="s">
        <v>7084</v>
      </c>
    </row>
    <row r="461" spans="1:12" x14ac:dyDescent="0.25">
      <c r="A461" s="7" t="s">
        <v>5611</v>
      </c>
      <c r="B461" t="s">
        <v>3383</v>
      </c>
      <c r="C461" t="s">
        <v>3386</v>
      </c>
      <c r="D461" s="7" t="s">
        <v>2549</v>
      </c>
      <c r="E461" t="s">
        <v>1790</v>
      </c>
      <c r="F461" s="7" t="s">
        <v>2019</v>
      </c>
      <c r="G461" t="s">
        <v>7085</v>
      </c>
      <c r="H461" t="s">
        <v>7086</v>
      </c>
      <c r="I461" s="7" t="s">
        <v>3296</v>
      </c>
      <c r="J461" t="s">
        <v>7087</v>
      </c>
      <c r="K461" t="s">
        <v>5615</v>
      </c>
      <c r="L461" t="s">
        <v>7088</v>
      </c>
    </row>
    <row r="462" spans="1:12" x14ac:dyDescent="0.25">
      <c r="A462" s="7" t="s">
        <v>5611</v>
      </c>
      <c r="B462" t="s">
        <v>3383</v>
      </c>
      <c r="C462" t="s">
        <v>3386</v>
      </c>
      <c r="D462" s="7" t="s">
        <v>2549</v>
      </c>
      <c r="E462" t="s">
        <v>1790</v>
      </c>
      <c r="F462" s="7" t="s">
        <v>5623</v>
      </c>
      <c r="G462" t="s">
        <v>7089</v>
      </c>
      <c r="H462" t="s">
        <v>7090</v>
      </c>
      <c r="I462" s="7" t="s">
        <v>7078</v>
      </c>
      <c r="J462" t="s">
        <v>7079</v>
      </c>
      <c r="K462" t="s">
        <v>21</v>
      </c>
    </row>
    <row r="463" spans="1:12" x14ac:dyDescent="0.25">
      <c r="A463" s="7" t="s">
        <v>5611</v>
      </c>
      <c r="B463" t="s">
        <v>3383</v>
      </c>
      <c r="C463" t="s">
        <v>3386</v>
      </c>
      <c r="D463" s="7" t="s">
        <v>2549</v>
      </c>
      <c r="E463" t="s">
        <v>1790</v>
      </c>
      <c r="F463" s="7" t="s">
        <v>2046</v>
      </c>
      <c r="G463" t="s">
        <v>7091</v>
      </c>
      <c r="H463" t="s">
        <v>7092</v>
      </c>
      <c r="I463" s="7" t="s">
        <v>7078</v>
      </c>
      <c r="J463" t="s">
        <v>7079</v>
      </c>
      <c r="K463" t="s">
        <v>21</v>
      </c>
    </row>
    <row r="464" spans="1:12" x14ac:dyDescent="0.25">
      <c r="A464" s="7" t="s">
        <v>5611</v>
      </c>
      <c r="B464" t="s">
        <v>3383</v>
      </c>
      <c r="C464" t="s">
        <v>3386</v>
      </c>
      <c r="D464" s="7" t="s">
        <v>2558</v>
      </c>
      <c r="E464" t="s">
        <v>2559</v>
      </c>
      <c r="F464" s="7" t="s">
        <v>1998</v>
      </c>
      <c r="G464" t="s">
        <v>7093</v>
      </c>
      <c r="H464" t="s">
        <v>7094</v>
      </c>
      <c r="I464" s="7" t="s">
        <v>7095</v>
      </c>
      <c r="J464" t="s">
        <v>7096</v>
      </c>
      <c r="K464" t="s">
        <v>5615</v>
      </c>
      <c r="L464" t="s">
        <v>7097</v>
      </c>
    </row>
    <row r="465" spans="1:12" x14ac:dyDescent="0.25">
      <c r="A465" s="7" t="s">
        <v>5611</v>
      </c>
      <c r="B465" t="s">
        <v>3383</v>
      </c>
      <c r="C465" t="s">
        <v>3386</v>
      </c>
      <c r="D465" s="7" t="s">
        <v>2558</v>
      </c>
      <c r="E465" t="s">
        <v>2559</v>
      </c>
      <c r="F465" s="7" t="s">
        <v>5617</v>
      </c>
      <c r="G465" t="s">
        <v>7098</v>
      </c>
      <c r="H465" t="s">
        <v>7099</v>
      </c>
      <c r="I465" s="7" t="s">
        <v>7100</v>
      </c>
      <c r="J465" t="s">
        <v>7101</v>
      </c>
      <c r="K465" t="s">
        <v>5615</v>
      </c>
      <c r="L465" t="s">
        <v>7102</v>
      </c>
    </row>
    <row r="466" spans="1:12" x14ac:dyDescent="0.25">
      <c r="A466" s="7" t="s">
        <v>5611</v>
      </c>
      <c r="B466" t="s">
        <v>3383</v>
      </c>
      <c r="C466" t="s">
        <v>3386</v>
      </c>
      <c r="D466" s="7" t="s">
        <v>2558</v>
      </c>
      <c r="E466" t="s">
        <v>2559</v>
      </c>
      <c r="F466" s="7" t="s">
        <v>2019</v>
      </c>
      <c r="G466" t="s">
        <v>7103</v>
      </c>
      <c r="H466" t="s">
        <v>7104</v>
      </c>
      <c r="I466" s="7" t="s">
        <v>7095</v>
      </c>
      <c r="J466" t="s">
        <v>7096</v>
      </c>
      <c r="K466" t="s">
        <v>21</v>
      </c>
    </row>
    <row r="467" spans="1:12" x14ac:dyDescent="0.25">
      <c r="A467" s="7" t="s">
        <v>5611</v>
      </c>
      <c r="B467" t="s">
        <v>3383</v>
      </c>
      <c r="C467" t="s">
        <v>3386</v>
      </c>
      <c r="D467" s="7" t="s">
        <v>2563</v>
      </c>
      <c r="E467" t="s">
        <v>2564</v>
      </c>
      <c r="F467" s="7" t="s">
        <v>1998</v>
      </c>
      <c r="G467" t="s">
        <v>7105</v>
      </c>
      <c r="H467" t="s">
        <v>7106</v>
      </c>
      <c r="I467" s="7" t="s">
        <v>7107</v>
      </c>
      <c r="J467" t="s">
        <v>7108</v>
      </c>
      <c r="K467" t="s">
        <v>5615</v>
      </c>
      <c r="L467" t="s">
        <v>7109</v>
      </c>
    </row>
    <row r="468" spans="1:12" x14ac:dyDescent="0.25">
      <c r="A468" s="7" t="s">
        <v>5611</v>
      </c>
      <c r="B468" t="s">
        <v>3383</v>
      </c>
      <c r="C468" t="s">
        <v>3386</v>
      </c>
      <c r="D468" s="7" t="s">
        <v>2563</v>
      </c>
      <c r="E468" t="s">
        <v>2564</v>
      </c>
      <c r="F468" s="7" t="s">
        <v>5617</v>
      </c>
      <c r="G468" t="s">
        <v>7110</v>
      </c>
      <c r="H468" t="s">
        <v>7111</v>
      </c>
      <c r="I468" s="7" t="s">
        <v>7112</v>
      </c>
      <c r="J468" t="s">
        <v>7113</v>
      </c>
      <c r="K468" t="s">
        <v>5615</v>
      </c>
      <c r="L468" t="s">
        <v>7114</v>
      </c>
    </row>
    <row r="469" spans="1:12" x14ac:dyDescent="0.25">
      <c r="A469" s="7" t="s">
        <v>5611</v>
      </c>
      <c r="B469" t="s">
        <v>3383</v>
      </c>
      <c r="C469" t="s">
        <v>3386</v>
      </c>
      <c r="D469" s="7" t="s">
        <v>2563</v>
      </c>
      <c r="E469" t="s">
        <v>2564</v>
      </c>
      <c r="F469" s="7" t="s">
        <v>2019</v>
      </c>
      <c r="G469" t="s">
        <v>7115</v>
      </c>
      <c r="H469" t="s">
        <v>7116</v>
      </c>
      <c r="I469" s="7" t="s">
        <v>7107</v>
      </c>
      <c r="J469" t="s">
        <v>7108</v>
      </c>
      <c r="K469" t="s">
        <v>21</v>
      </c>
    </row>
    <row r="470" spans="1:12" x14ac:dyDescent="0.25">
      <c r="A470" s="7" t="s">
        <v>5611</v>
      </c>
      <c r="B470" t="s">
        <v>3383</v>
      </c>
      <c r="C470" t="s">
        <v>3386</v>
      </c>
      <c r="D470" s="7" t="s">
        <v>2580</v>
      </c>
      <c r="E470" t="s">
        <v>2581</v>
      </c>
      <c r="F470" s="7" t="s">
        <v>1998</v>
      </c>
      <c r="G470" t="s">
        <v>7117</v>
      </c>
      <c r="H470" t="s">
        <v>7118</v>
      </c>
      <c r="I470" s="7" t="s">
        <v>7119</v>
      </c>
      <c r="J470" t="s">
        <v>7120</v>
      </c>
      <c r="K470" t="s">
        <v>5615</v>
      </c>
      <c r="L470" t="s">
        <v>7121</v>
      </c>
    </row>
    <row r="471" spans="1:12" x14ac:dyDescent="0.25">
      <c r="A471" s="7" t="s">
        <v>5611</v>
      </c>
      <c r="B471" t="s">
        <v>3383</v>
      </c>
      <c r="C471" t="s">
        <v>3386</v>
      </c>
      <c r="D471" s="7" t="s">
        <v>2580</v>
      </c>
      <c r="E471" t="s">
        <v>2581</v>
      </c>
      <c r="F471" s="7" t="s">
        <v>5617</v>
      </c>
      <c r="G471" t="s">
        <v>7122</v>
      </c>
      <c r="H471" t="s">
        <v>7123</v>
      </c>
      <c r="I471" s="7" t="s">
        <v>7119</v>
      </c>
      <c r="J471" t="s">
        <v>7120</v>
      </c>
      <c r="K471" t="s">
        <v>21</v>
      </c>
      <c r="L471" t="s">
        <v>7124</v>
      </c>
    </row>
    <row r="472" spans="1:12" x14ac:dyDescent="0.25">
      <c r="A472" s="7" t="s">
        <v>5611</v>
      </c>
      <c r="B472" t="s">
        <v>3383</v>
      </c>
      <c r="C472" t="s">
        <v>3386</v>
      </c>
      <c r="D472" s="7" t="s">
        <v>2580</v>
      </c>
      <c r="E472" t="s">
        <v>2581</v>
      </c>
      <c r="F472" s="7" t="s">
        <v>2019</v>
      </c>
      <c r="G472" t="s">
        <v>7125</v>
      </c>
      <c r="H472" t="s">
        <v>7126</v>
      </c>
      <c r="I472" s="7" t="s">
        <v>7119</v>
      </c>
      <c r="J472" t="s">
        <v>7120</v>
      </c>
      <c r="K472" t="s">
        <v>21</v>
      </c>
    </row>
    <row r="473" spans="1:12" x14ac:dyDescent="0.25">
      <c r="A473" s="7" t="s">
        <v>5611</v>
      </c>
      <c r="B473" t="s">
        <v>3383</v>
      </c>
      <c r="C473" t="s">
        <v>3386</v>
      </c>
      <c r="D473" s="7" t="s">
        <v>2580</v>
      </c>
      <c r="E473" t="s">
        <v>2581</v>
      </c>
      <c r="F473" s="7" t="s">
        <v>5623</v>
      </c>
      <c r="G473" t="s">
        <v>7127</v>
      </c>
      <c r="H473" t="s">
        <v>7128</v>
      </c>
      <c r="I473" s="7" t="s">
        <v>7119</v>
      </c>
      <c r="J473" t="s">
        <v>7120</v>
      </c>
      <c r="K473" t="s">
        <v>21</v>
      </c>
    </row>
    <row r="474" spans="1:12" x14ac:dyDescent="0.25">
      <c r="A474" s="7" t="s">
        <v>5611</v>
      </c>
      <c r="B474" t="s">
        <v>3383</v>
      </c>
      <c r="C474" t="s">
        <v>3386</v>
      </c>
      <c r="D474" s="7" t="s">
        <v>2580</v>
      </c>
      <c r="E474" t="s">
        <v>2581</v>
      </c>
      <c r="F474" s="7" t="s">
        <v>2046</v>
      </c>
      <c r="G474" t="s">
        <v>7129</v>
      </c>
      <c r="H474" t="s">
        <v>7130</v>
      </c>
      <c r="I474" s="7" t="s">
        <v>7119</v>
      </c>
      <c r="J474" t="s">
        <v>7120</v>
      </c>
      <c r="K474" t="s">
        <v>21</v>
      </c>
    </row>
    <row r="475" spans="1:12" x14ac:dyDescent="0.25">
      <c r="A475" s="7" t="s">
        <v>5611</v>
      </c>
      <c r="B475" t="s">
        <v>3383</v>
      </c>
      <c r="C475" t="s">
        <v>3386</v>
      </c>
      <c r="D475" s="7" t="s">
        <v>2580</v>
      </c>
      <c r="E475" t="s">
        <v>2581</v>
      </c>
      <c r="F475" s="7" t="s">
        <v>5632</v>
      </c>
      <c r="G475" t="s">
        <v>7131</v>
      </c>
      <c r="H475" t="s">
        <v>7132</v>
      </c>
      <c r="I475" s="7" t="s">
        <v>7133</v>
      </c>
      <c r="J475" t="s">
        <v>7134</v>
      </c>
      <c r="K475" t="s">
        <v>5615</v>
      </c>
      <c r="L475" t="s">
        <v>7135</v>
      </c>
    </row>
    <row r="476" spans="1:12" x14ac:dyDescent="0.25">
      <c r="A476" s="7" t="s">
        <v>5611</v>
      </c>
      <c r="B476" t="s">
        <v>3383</v>
      </c>
      <c r="C476" t="s">
        <v>3386</v>
      </c>
      <c r="D476" s="7" t="s">
        <v>2580</v>
      </c>
      <c r="E476" t="s">
        <v>2581</v>
      </c>
      <c r="F476" s="7" t="s">
        <v>5634</v>
      </c>
      <c r="G476" t="s">
        <v>7136</v>
      </c>
      <c r="H476" t="s">
        <v>7137</v>
      </c>
      <c r="I476" s="7" t="s">
        <v>7138</v>
      </c>
      <c r="J476" t="s">
        <v>7139</v>
      </c>
      <c r="K476" t="s">
        <v>5615</v>
      </c>
      <c r="L476" t="s">
        <v>7140</v>
      </c>
    </row>
    <row r="477" spans="1:12" x14ac:dyDescent="0.25">
      <c r="A477" s="7" t="s">
        <v>5611</v>
      </c>
      <c r="B477" t="s">
        <v>3383</v>
      </c>
      <c r="C477" t="s">
        <v>3386</v>
      </c>
      <c r="D477" s="7" t="s">
        <v>2580</v>
      </c>
      <c r="E477" t="s">
        <v>2581</v>
      </c>
      <c r="F477" s="7" t="s">
        <v>5639</v>
      </c>
      <c r="G477" t="s">
        <v>7141</v>
      </c>
      <c r="H477" t="s">
        <v>7142</v>
      </c>
      <c r="I477" s="7" t="s">
        <v>7143</v>
      </c>
      <c r="J477" t="s">
        <v>7144</v>
      </c>
      <c r="K477" t="s">
        <v>5615</v>
      </c>
      <c r="L477" t="s">
        <v>7145</v>
      </c>
    </row>
    <row r="478" spans="1:12" x14ac:dyDescent="0.25">
      <c r="A478" s="7" t="s">
        <v>5611</v>
      </c>
      <c r="B478" t="s">
        <v>3383</v>
      </c>
      <c r="C478" t="s">
        <v>3386</v>
      </c>
      <c r="D478" s="7" t="s">
        <v>2580</v>
      </c>
      <c r="E478" t="s">
        <v>2581</v>
      </c>
      <c r="F478" s="7" t="s">
        <v>5644</v>
      </c>
      <c r="G478" t="s">
        <v>7146</v>
      </c>
      <c r="H478" t="s">
        <v>7147</v>
      </c>
      <c r="I478" s="7" t="s">
        <v>7143</v>
      </c>
      <c r="J478" t="s">
        <v>7144</v>
      </c>
      <c r="K478" t="s">
        <v>5615</v>
      </c>
      <c r="L478" t="s">
        <v>7148</v>
      </c>
    </row>
    <row r="479" spans="1:12" x14ac:dyDescent="0.25">
      <c r="A479" s="7" t="s">
        <v>5611</v>
      </c>
      <c r="B479" t="s">
        <v>3383</v>
      </c>
      <c r="C479" t="s">
        <v>3386</v>
      </c>
      <c r="D479" s="7" t="s">
        <v>2580</v>
      </c>
      <c r="E479" t="s">
        <v>2581</v>
      </c>
      <c r="F479" s="7" t="s">
        <v>2064</v>
      </c>
      <c r="G479" t="s">
        <v>7149</v>
      </c>
      <c r="H479" t="s">
        <v>7150</v>
      </c>
      <c r="I479" s="7" t="s">
        <v>7151</v>
      </c>
      <c r="J479" t="s">
        <v>7152</v>
      </c>
      <c r="K479" t="s">
        <v>5615</v>
      </c>
      <c r="L479" t="s">
        <v>7153</v>
      </c>
    </row>
    <row r="480" spans="1:12" x14ac:dyDescent="0.25">
      <c r="A480" s="7" t="s">
        <v>5611</v>
      </c>
      <c r="B480" t="s">
        <v>3383</v>
      </c>
      <c r="C480" t="s">
        <v>3386</v>
      </c>
      <c r="D480" s="7" t="s">
        <v>2580</v>
      </c>
      <c r="E480" t="s">
        <v>2581</v>
      </c>
      <c r="F480" s="7" t="s">
        <v>5650</v>
      </c>
      <c r="G480" t="s">
        <v>7154</v>
      </c>
      <c r="H480" t="s">
        <v>7155</v>
      </c>
      <c r="I480" s="7" t="s">
        <v>7156</v>
      </c>
      <c r="J480" t="s">
        <v>7157</v>
      </c>
      <c r="K480" t="s">
        <v>5615</v>
      </c>
      <c r="L480" t="s">
        <v>7158</v>
      </c>
    </row>
    <row r="481" spans="1:12" x14ac:dyDescent="0.25">
      <c r="A481" s="7" t="s">
        <v>5611</v>
      </c>
      <c r="B481" t="s">
        <v>3383</v>
      </c>
      <c r="C481" t="s">
        <v>3386</v>
      </c>
      <c r="D481" s="7" t="s">
        <v>2580</v>
      </c>
      <c r="E481" t="s">
        <v>2581</v>
      </c>
      <c r="F481" s="7" t="s">
        <v>2067</v>
      </c>
      <c r="G481" t="s">
        <v>7159</v>
      </c>
      <c r="H481" t="s">
        <v>7160</v>
      </c>
      <c r="I481" s="7" t="s">
        <v>7161</v>
      </c>
      <c r="J481" t="s">
        <v>7162</v>
      </c>
      <c r="K481" t="s">
        <v>5615</v>
      </c>
      <c r="L481" t="s">
        <v>7163</v>
      </c>
    </row>
    <row r="482" spans="1:12" x14ac:dyDescent="0.25">
      <c r="A482" s="7" t="s">
        <v>5611</v>
      </c>
      <c r="B482" t="s">
        <v>3383</v>
      </c>
      <c r="C482" t="s">
        <v>3386</v>
      </c>
      <c r="D482" s="7" t="s">
        <v>2584</v>
      </c>
      <c r="E482" t="s">
        <v>2585</v>
      </c>
      <c r="F482" s="7" t="s">
        <v>1998</v>
      </c>
      <c r="G482" t="s">
        <v>7164</v>
      </c>
      <c r="H482" t="s">
        <v>7165</v>
      </c>
      <c r="I482" s="7" t="s">
        <v>7166</v>
      </c>
      <c r="J482" t="s">
        <v>966</v>
      </c>
      <c r="K482" t="s">
        <v>5615</v>
      </c>
      <c r="L482" t="s">
        <v>7167</v>
      </c>
    </row>
    <row r="483" spans="1:12" x14ac:dyDescent="0.25">
      <c r="A483" s="7" t="s">
        <v>5611</v>
      </c>
      <c r="B483" t="s">
        <v>3383</v>
      </c>
      <c r="C483" t="s">
        <v>3386</v>
      </c>
      <c r="D483" s="7" t="s">
        <v>2584</v>
      </c>
      <c r="E483" t="s">
        <v>2585</v>
      </c>
      <c r="F483" s="7" t="s">
        <v>5617</v>
      </c>
      <c r="G483" t="s">
        <v>7168</v>
      </c>
      <c r="H483" t="s">
        <v>7169</v>
      </c>
      <c r="I483" s="7" t="s">
        <v>7170</v>
      </c>
      <c r="J483" t="s">
        <v>7171</v>
      </c>
      <c r="K483" t="s">
        <v>5615</v>
      </c>
      <c r="L483" t="s">
        <v>7172</v>
      </c>
    </row>
    <row r="484" spans="1:12" x14ac:dyDescent="0.25">
      <c r="A484" s="7" t="s">
        <v>5611</v>
      </c>
      <c r="B484" t="s">
        <v>3383</v>
      </c>
      <c r="C484" t="s">
        <v>3386</v>
      </c>
      <c r="D484" s="7" t="s">
        <v>2584</v>
      </c>
      <c r="E484" t="s">
        <v>2585</v>
      </c>
      <c r="F484" s="7" t="s">
        <v>2019</v>
      </c>
      <c r="G484" t="s">
        <v>7173</v>
      </c>
      <c r="H484" t="s">
        <v>7174</v>
      </c>
      <c r="I484" s="7" t="s">
        <v>7175</v>
      </c>
      <c r="J484" t="s">
        <v>7176</v>
      </c>
      <c r="K484" t="s">
        <v>5615</v>
      </c>
      <c r="L484" t="s">
        <v>7177</v>
      </c>
    </row>
    <row r="485" spans="1:12" x14ac:dyDescent="0.25">
      <c r="A485" s="7" t="s">
        <v>5611</v>
      </c>
      <c r="B485" t="s">
        <v>3383</v>
      </c>
      <c r="C485" t="s">
        <v>3386</v>
      </c>
      <c r="D485" s="7" t="s">
        <v>2584</v>
      </c>
      <c r="E485" t="s">
        <v>2585</v>
      </c>
      <c r="F485" s="7" t="s">
        <v>5623</v>
      </c>
      <c r="G485" t="s">
        <v>7178</v>
      </c>
      <c r="H485" t="s">
        <v>7179</v>
      </c>
      <c r="I485" s="7" t="s">
        <v>7166</v>
      </c>
      <c r="J485" t="s">
        <v>966</v>
      </c>
      <c r="K485" t="s">
        <v>21</v>
      </c>
    </row>
    <row r="486" spans="1:12" x14ac:dyDescent="0.25">
      <c r="A486" s="7" t="s">
        <v>5611</v>
      </c>
      <c r="B486" t="s">
        <v>3383</v>
      </c>
      <c r="C486" t="s">
        <v>3386</v>
      </c>
      <c r="D486" s="7" t="s">
        <v>2584</v>
      </c>
      <c r="E486" t="s">
        <v>2585</v>
      </c>
      <c r="F486" s="7" t="s">
        <v>2046</v>
      </c>
      <c r="G486" t="s">
        <v>7180</v>
      </c>
      <c r="K486" t="s">
        <v>21</v>
      </c>
    </row>
    <row r="487" spans="1:12" x14ac:dyDescent="0.25">
      <c r="A487" s="7" t="s">
        <v>5611</v>
      </c>
      <c r="B487" t="s">
        <v>3383</v>
      </c>
      <c r="C487" t="s">
        <v>3386</v>
      </c>
      <c r="D487" s="7" t="s">
        <v>2584</v>
      </c>
      <c r="E487" t="s">
        <v>2585</v>
      </c>
      <c r="F487" s="7" t="s">
        <v>5632</v>
      </c>
      <c r="G487" t="s">
        <v>7181</v>
      </c>
      <c r="K487" t="s">
        <v>21</v>
      </c>
    </row>
    <row r="488" spans="1:12" x14ac:dyDescent="0.25">
      <c r="A488" s="7" t="s">
        <v>5611</v>
      </c>
      <c r="B488" t="s">
        <v>3383</v>
      </c>
      <c r="C488" t="s">
        <v>3386</v>
      </c>
      <c r="D488" s="7" t="s">
        <v>2598</v>
      </c>
      <c r="E488" t="s">
        <v>2599</v>
      </c>
      <c r="F488" s="7" t="s">
        <v>1998</v>
      </c>
      <c r="G488" t="s">
        <v>7182</v>
      </c>
      <c r="H488" t="s">
        <v>7183</v>
      </c>
      <c r="I488" s="7" t="s">
        <v>7184</v>
      </c>
      <c r="J488" t="s">
        <v>7185</v>
      </c>
      <c r="K488" t="s">
        <v>5615</v>
      </c>
      <c r="L488" t="s">
        <v>7186</v>
      </c>
    </row>
    <row r="489" spans="1:12" x14ac:dyDescent="0.25">
      <c r="A489" s="7" t="s">
        <v>5611</v>
      </c>
      <c r="B489" t="s">
        <v>3383</v>
      </c>
      <c r="C489" t="s">
        <v>3386</v>
      </c>
      <c r="D489" s="7" t="s">
        <v>2598</v>
      </c>
      <c r="E489" t="s">
        <v>2599</v>
      </c>
      <c r="F489" s="7" t="s">
        <v>2019</v>
      </c>
      <c r="G489" t="s">
        <v>7187</v>
      </c>
      <c r="H489" t="s">
        <v>7188</v>
      </c>
      <c r="I489" s="7" t="s">
        <v>7189</v>
      </c>
      <c r="J489" t="s">
        <v>7190</v>
      </c>
      <c r="K489" t="s">
        <v>5615</v>
      </c>
      <c r="L489" t="s">
        <v>7191</v>
      </c>
    </row>
    <row r="490" spans="1:12" x14ac:dyDescent="0.25">
      <c r="A490" s="7" t="s">
        <v>5611</v>
      </c>
      <c r="B490" t="s">
        <v>3383</v>
      </c>
      <c r="C490" t="s">
        <v>3386</v>
      </c>
      <c r="D490" s="7" t="s">
        <v>2598</v>
      </c>
      <c r="E490" t="s">
        <v>2599</v>
      </c>
      <c r="F490" s="7" t="s">
        <v>5639</v>
      </c>
      <c r="G490" t="s">
        <v>7192</v>
      </c>
      <c r="H490" t="s">
        <v>7193</v>
      </c>
      <c r="I490" s="7" t="s">
        <v>7194</v>
      </c>
      <c r="J490" t="s">
        <v>5233</v>
      </c>
      <c r="K490" t="s">
        <v>5615</v>
      </c>
      <c r="L490" t="s">
        <v>7195</v>
      </c>
    </row>
    <row r="491" spans="1:12" x14ac:dyDescent="0.25">
      <c r="A491" s="7" t="s">
        <v>5611</v>
      </c>
      <c r="B491" t="s">
        <v>3383</v>
      </c>
      <c r="C491" t="s">
        <v>3386</v>
      </c>
      <c r="D491" s="7" t="s">
        <v>2598</v>
      </c>
      <c r="E491" t="s">
        <v>2599</v>
      </c>
      <c r="F491" s="7" t="s">
        <v>2064</v>
      </c>
      <c r="G491" t="s">
        <v>7196</v>
      </c>
      <c r="H491" t="s">
        <v>7197</v>
      </c>
      <c r="I491" s="7" t="s">
        <v>7198</v>
      </c>
      <c r="J491" t="s">
        <v>7199</v>
      </c>
      <c r="K491" t="s">
        <v>5615</v>
      </c>
      <c r="L491" t="s">
        <v>7200</v>
      </c>
    </row>
    <row r="492" spans="1:12" x14ac:dyDescent="0.25">
      <c r="A492" s="7" t="s">
        <v>5611</v>
      </c>
      <c r="B492" t="s">
        <v>3383</v>
      </c>
      <c r="C492" t="s">
        <v>3386</v>
      </c>
      <c r="D492" s="7" t="s">
        <v>2598</v>
      </c>
      <c r="E492" t="s">
        <v>2599</v>
      </c>
      <c r="F492" s="7" t="s">
        <v>2067</v>
      </c>
      <c r="G492" t="s">
        <v>7201</v>
      </c>
      <c r="H492" t="s">
        <v>7202</v>
      </c>
      <c r="I492" s="7" t="s">
        <v>7203</v>
      </c>
      <c r="J492" t="s">
        <v>7204</v>
      </c>
      <c r="K492" t="s">
        <v>5615</v>
      </c>
      <c r="L492" t="s">
        <v>7205</v>
      </c>
    </row>
    <row r="493" spans="1:12" x14ac:dyDescent="0.25">
      <c r="A493" s="7" t="s">
        <v>5611</v>
      </c>
      <c r="B493" t="s">
        <v>3383</v>
      </c>
      <c r="C493" t="s">
        <v>3386</v>
      </c>
      <c r="D493" s="7" t="s">
        <v>2598</v>
      </c>
      <c r="E493" t="s">
        <v>2599</v>
      </c>
      <c r="F493" s="7" t="s">
        <v>5656</v>
      </c>
      <c r="G493" t="s">
        <v>7206</v>
      </c>
      <c r="H493" t="s">
        <v>7207</v>
      </c>
      <c r="I493" s="7" t="s">
        <v>7208</v>
      </c>
      <c r="J493" t="s">
        <v>7209</v>
      </c>
      <c r="K493" t="s">
        <v>5615</v>
      </c>
      <c r="L493" t="s">
        <v>7210</v>
      </c>
    </row>
    <row r="494" spans="1:12" x14ac:dyDescent="0.25">
      <c r="A494" s="7" t="s">
        <v>5611</v>
      </c>
      <c r="B494" t="s">
        <v>3383</v>
      </c>
      <c r="C494" t="s">
        <v>3386</v>
      </c>
      <c r="D494" s="7" t="s">
        <v>2598</v>
      </c>
      <c r="E494" t="s">
        <v>2599</v>
      </c>
      <c r="F494" s="7" t="s">
        <v>2075</v>
      </c>
      <c r="G494" t="s">
        <v>7211</v>
      </c>
      <c r="H494" t="s">
        <v>7212</v>
      </c>
      <c r="I494" s="7" t="s">
        <v>7213</v>
      </c>
      <c r="J494" t="s">
        <v>7214</v>
      </c>
      <c r="K494" t="s">
        <v>5615</v>
      </c>
      <c r="L494" t="s">
        <v>7215</v>
      </c>
    </row>
    <row r="495" spans="1:12" x14ac:dyDescent="0.25">
      <c r="A495" s="7" t="s">
        <v>5611</v>
      </c>
      <c r="B495" t="s">
        <v>3383</v>
      </c>
      <c r="C495" t="s">
        <v>3386</v>
      </c>
      <c r="D495" s="7" t="s">
        <v>2598</v>
      </c>
      <c r="E495" t="s">
        <v>2599</v>
      </c>
      <c r="F495" s="7" t="s">
        <v>5661</v>
      </c>
      <c r="G495" t="s">
        <v>7216</v>
      </c>
      <c r="H495" t="s">
        <v>7217</v>
      </c>
      <c r="I495" s="7" t="s">
        <v>7184</v>
      </c>
      <c r="J495" t="s">
        <v>5233</v>
      </c>
      <c r="K495" t="s">
        <v>5615</v>
      </c>
      <c r="L495" t="s">
        <v>7218</v>
      </c>
    </row>
    <row r="496" spans="1:12" x14ac:dyDescent="0.25">
      <c r="A496" s="7" t="s">
        <v>5611</v>
      </c>
      <c r="B496" t="s">
        <v>3383</v>
      </c>
      <c r="C496" t="s">
        <v>3386</v>
      </c>
      <c r="D496" s="7" t="s">
        <v>2598</v>
      </c>
      <c r="E496" t="s">
        <v>2599</v>
      </c>
      <c r="F496" s="7" t="s">
        <v>2084</v>
      </c>
      <c r="G496" t="s">
        <v>7219</v>
      </c>
      <c r="H496" t="s">
        <v>7220</v>
      </c>
      <c r="I496" s="7" t="s">
        <v>7221</v>
      </c>
      <c r="J496" t="s">
        <v>7222</v>
      </c>
      <c r="K496" t="s">
        <v>5615</v>
      </c>
      <c r="L496" t="s">
        <v>7223</v>
      </c>
    </row>
    <row r="497" spans="1:12" x14ac:dyDescent="0.25">
      <c r="A497" s="7" t="s">
        <v>5611</v>
      </c>
      <c r="B497" t="s">
        <v>3383</v>
      </c>
      <c r="C497" t="s">
        <v>3386</v>
      </c>
      <c r="D497" s="7" t="s">
        <v>2598</v>
      </c>
      <c r="E497" t="s">
        <v>2599</v>
      </c>
      <c r="F497" s="7" t="s">
        <v>5667</v>
      </c>
      <c r="G497" t="s">
        <v>7224</v>
      </c>
      <c r="H497" t="s">
        <v>7225</v>
      </c>
      <c r="I497" s="7" t="s">
        <v>7184</v>
      </c>
      <c r="J497" t="s">
        <v>5233</v>
      </c>
      <c r="K497" t="s">
        <v>21</v>
      </c>
      <c r="L497" t="s">
        <v>7226</v>
      </c>
    </row>
    <row r="498" spans="1:12" x14ac:dyDescent="0.25">
      <c r="A498" s="7" t="s">
        <v>5611</v>
      </c>
      <c r="B498" t="s">
        <v>3383</v>
      </c>
      <c r="C498" t="s">
        <v>3386</v>
      </c>
      <c r="D498" s="7" t="s">
        <v>2614</v>
      </c>
      <c r="E498" t="s">
        <v>2615</v>
      </c>
      <c r="F498" s="7" t="s">
        <v>5617</v>
      </c>
      <c r="G498" t="s">
        <v>7227</v>
      </c>
      <c r="H498" t="s">
        <v>7228</v>
      </c>
      <c r="I498" s="7" t="s">
        <v>7229</v>
      </c>
      <c r="J498" t="s">
        <v>7230</v>
      </c>
      <c r="K498" t="s">
        <v>5615</v>
      </c>
      <c r="L498" t="s">
        <v>7231</v>
      </c>
    </row>
    <row r="499" spans="1:12" x14ac:dyDescent="0.25">
      <c r="A499" s="7" t="s">
        <v>5611</v>
      </c>
      <c r="B499" t="s">
        <v>3383</v>
      </c>
      <c r="C499" t="s">
        <v>3386</v>
      </c>
      <c r="D499" s="7" t="s">
        <v>2614</v>
      </c>
      <c r="E499" t="s">
        <v>2615</v>
      </c>
      <c r="F499" s="7" t="s">
        <v>2019</v>
      </c>
      <c r="G499" t="s">
        <v>7232</v>
      </c>
      <c r="H499" t="s">
        <v>7233</v>
      </c>
      <c r="I499" s="7" t="s">
        <v>7234</v>
      </c>
      <c r="J499" t="s">
        <v>7235</v>
      </c>
      <c r="K499" t="s">
        <v>5615</v>
      </c>
      <c r="L499" t="s">
        <v>7236</v>
      </c>
    </row>
    <row r="500" spans="1:12" x14ac:dyDescent="0.25">
      <c r="A500" s="7" t="s">
        <v>5611</v>
      </c>
      <c r="B500" t="s">
        <v>3383</v>
      </c>
      <c r="C500" t="s">
        <v>3386</v>
      </c>
      <c r="D500" s="7" t="s">
        <v>2614</v>
      </c>
      <c r="E500" t="s">
        <v>2615</v>
      </c>
      <c r="F500" s="7" t="s">
        <v>5623</v>
      </c>
      <c r="G500" t="s">
        <v>7237</v>
      </c>
      <c r="H500" t="s">
        <v>7238</v>
      </c>
      <c r="I500" s="7" t="s">
        <v>7239</v>
      </c>
      <c r="J500" t="s">
        <v>7240</v>
      </c>
      <c r="K500" t="s">
        <v>5615</v>
      </c>
      <c r="L500" t="s">
        <v>7241</v>
      </c>
    </row>
    <row r="501" spans="1:12" x14ac:dyDescent="0.25">
      <c r="A501" s="7" t="s">
        <v>5611</v>
      </c>
      <c r="B501" t="s">
        <v>3383</v>
      </c>
      <c r="C501" t="s">
        <v>3386</v>
      </c>
      <c r="D501" s="7" t="s">
        <v>2614</v>
      </c>
      <c r="E501" t="s">
        <v>2615</v>
      </c>
      <c r="F501" s="7" t="s">
        <v>2046</v>
      </c>
      <c r="G501" t="s">
        <v>7242</v>
      </c>
      <c r="H501" t="s">
        <v>7243</v>
      </c>
      <c r="I501" s="7" t="s">
        <v>7244</v>
      </c>
      <c r="J501" t="s">
        <v>2615</v>
      </c>
      <c r="K501" t="s">
        <v>21</v>
      </c>
    </row>
    <row r="502" spans="1:12" x14ac:dyDescent="0.25">
      <c r="A502" s="7" t="s">
        <v>5611</v>
      </c>
      <c r="B502" t="s">
        <v>3383</v>
      </c>
      <c r="C502" t="s">
        <v>3386</v>
      </c>
      <c r="D502" s="7" t="s">
        <v>2614</v>
      </c>
      <c r="E502" t="s">
        <v>2615</v>
      </c>
      <c r="F502" s="7" t="s">
        <v>5632</v>
      </c>
      <c r="G502" t="s">
        <v>7245</v>
      </c>
      <c r="H502" t="s">
        <v>7246</v>
      </c>
      <c r="I502" s="7" t="s">
        <v>7247</v>
      </c>
      <c r="J502" t="s">
        <v>4128</v>
      </c>
      <c r="K502" t="s">
        <v>21</v>
      </c>
    </row>
    <row r="503" spans="1:12" x14ac:dyDescent="0.25">
      <c r="A503" s="7" t="s">
        <v>5611</v>
      </c>
      <c r="B503" t="s">
        <v>3383</v>
      </c>
      <c r="C503" t="s">
        <v>3386</v>
      </c>
      <c r="D503" s="7" t="s">
        <v>2614</v>
      </c>
      <c r="E503" t="s">
        <v>2615</v>
      </c>
      <c r="F503" s="7" t="s">
        <v>5634</v>
      </c>
      <c r="G503" t="s">
        <v>7248</v>
      </c>
      <c r="H503" t="s">
        <v>7249</v>
      </c>
      <c r="I503" s="7" t="s">
        <v>7247</v>
      </c>
      <c r="J503" t="s">
        <v>4128</v>
      </c>
      <c r="K503" t="s">
        <v>5615</v>
      </c>
      <c r="L503" t="s">
        <v>7250</v>
      </c>
    </row>
    <row r="504" spans="1:12" x14ac:dyDescent="0.25">
      <c r="A504" s="7" t="s">
        <v>5611</v>
      </c>
      <c r="B504" t="s">
        <v>3383</v>
      </c>
      <c r="C504" t="s">
        <v>3386</v>
      </c>
      <c r="D504" s="7" t="s">
        <v>2614</v>
      </c>
      <c r="E504" t="s">
        <v>2615</v>
      </c>
      <c r="F504" s="7" t="s">
        <v>5639</v>
      </c>
      <c r="G504" t="s">
        <v>7251</v>
      </c>
      <c r="H504" t="s">
        <v>7252</v>
      </c>
      <c r="I504" s="7" t="s">
        <v>7229</v>
      </c>
      <c r="J504" t="s">
        <v>7230</v>
      </c>
      <c r="K504" t="s">
        <v>5615</v>
      </c>
      <c r="L504" t="s">
        <v>7253</v>
      </c>
    </row>
    <row r="505" spans="1:12" x14ac:dyDescent="0.25">
      <c r="A505" s="7" t="s">
        <v>5611</v>
      </c>
      <c r="B505" t="s">
        <v>3383</v>
      </c>
      <c r="C505" t="s">
        <v>3386</v>
      </c>
      <c r="D505" s="7" t="s">
        <v>2624</v>
      </c>
      <c r="E505" t="s">
        <v>2625</v>
      </c>
      <c r="F505" s="7" t="s">
        <v>1998</v>
      </c>
      <c r="G505" t="s">
        <v>7254</v>
      </c>
      <c r="H505" t="s">
        <v>7255</v>
      </c>
      <c r="I505" s="7" t="s">
        <v>7256</v>
      </c>
      <c r="J505" t="s">
        <v>2625</v>
      </c>
      <c r="K505" t="s">
        <v>5615</v>
      </c>
      <c r="L505" t="s">
        <v>7257</v>
      </c>
    </row>
    <row r="506" spans="1:12" x14ac:dyDescent="0.25">
      <c r="A506" s="7" t="s">
        <v>5611</v>
      </c>
      <c r="B506" t="s">
        <v>3383</v>
      </c>
      <c r="C506" t="s">
        <v>3386</v>
      </c>
      <c r="D506" s="7" t="s">
        <v>2624</v>
      </c>
      <c r="E506" t="s">
        <v>2625</v>
      </c>
      <c r="F506" s="7" t="s">
        <v>5617</v>
      </c>
      <c r="G506" t="s">
        <v>7258</v>
      </c>
      <c r="H506" t="s">
        <v>7259</v>
      </c>
      <c r="I506" s="7" t="s">
        <v>7256</v>
      </c>
      <c r="J506" t="s">
        <v>2625</v>
      </c>
      <c r="K506" t="s">
        <v>5615</v>
      </c>
      <c r="L506" t="s">
        <v>7260</v>
      </c>
    </row>
    <row r="507" spans="1:12" x14ac:dyDescent="0.25">
      <c r="A507" s="7" t="s">
        <v>5611</v>
      </c>
      <c r="B507" t="s">
        <v>3383</v>
      </c>
      <c r="C507" t="s">
        <v>3386</v>
      </c>
      <c r="D507" s="7" t="s">
        <v>2626</v>
      </c>
      <c r="E507" t="s">
        <v>2627</v>
      </c>
      <c r="F507" s="7" t="s">
        <v>1998</v>
      </c>
      <c r="G507" t="s">
        <v>7261</v>
      </c>
      <c r="H507" t="s">
        <v>7262</v>
      </c>
      <c r="I507" s="7" t="s">
        <v>7263</v>
      </c>
      <c r="J507" t="s">
        <v>7264</v>
      </c>
      <c r="K507" t="s">
        <v>5615</v>
      </c>
      <c r="L507" t="s">
        <v>7265</v>
      </c>
    </row>
    <row r="508" spans="1:12" x14ac:dyDescent="0.25">
      <c r="A508" s="7" t="s">
        <v>5611</v>
      </c>
      <c r="B508" t="s">
        <v>3383</v>
      </c>
      <c r="C508" t="s">
        <v>3386</v>
      </c>
      <c r="D508" s="7" t="s">
        <v>2626</v>
      </c>
      <c r="E508" t="s">
        <v>2627</v>
      </c>
      <c r="F508" s="7" t="s">
        <v>5617</v>
      </c>
      <c r="G508" t="s">
        <v>7266</v>
      </c>
      <c r="H508" t="s">
        <v>7262</v>
      </c>
      <c r="I508" s="7" t="s">
        <v>7263</v>
      </c>
      <c r="J508" t="s">
        <v>7264</v>
      </c>
      <c r="K508" t="s">
        <v>21</v>
      </c>
      <c r="L508" t="s">
        <v>7265</v>
      </c>
    </row>
    <row r="509" spans="1:12" x14ac:dyDescent="0.25">
      <c r="A509" s="7" t="s">
        <v>5611</v>
      </c>
      <c r="B509" t="s">
        <v>3383</v>
      </c>
      <c r="C509" t="s">
        <v>3386</v>
      </c>
      <c r="D509" s="7" t="s">
        <v>2635</v>
      </c>
      <c r="E509" t="s">
        <v>2636</v>
      </c>
      <c r="F509" s="7" t="s">
        <v>1998</v>
      </c>
      <c r="G509" t="s">
        <v>7267</v>
      </c>
      <c r="H509" t="s">
        <v>7268</v>
      </c>
      <c r="I509" s="7" t="s">
        <v>7269</v>
      </c>
      <c r="J509" t="s">
        <v>7270</v>
      </c>
      <c r="K509" t="s">
        <v>5615</v>
      </c>
      <c r="L509" t="s">
        <v>7271</v>
      </c>
    </row>
    <row r="510" spans="1:12" x14ac:dyDescent="0.25">
      <c r="A510" s="7" t="s">
        <v>5611</v>
      </c>
      <c r="B510" t="s">
        <v>3383</v>
      </c>
      <c r="C510" t="s">
        <v>3386</v>
      </c>
      <c r="D510" s="7" t="s">
        <v>2635</v>
      </c>
      <c r="E510" t="s">
        <v>2636</v>
      </c>
      <c r="F510" s="7" t="s">
        <v>5617</v>
      </c>
      <c r="G510" t="s">
        <v>7272</v>
      </c>
      <c r="H510" t="s">
        <v>7273</v>
      </c>
      <c r="I510" s="7" t="s">
        <v>7274</v>
      </c>
      <c r="J510" t="s">
        <v>7275</v>
      </c>
      <c r="K510" t="s">
        <v>5615</v>
      </c>
      <c r="L510" t="s">
        <v>7276</v>
      </c>
    </row>
    <row r="511" spans="1:12" x14ac:dyDescent="0.25">
      <c r="A511" s="7" t="s">
        <v>5611</v>
      </c>
      <c r="B511" t="s">
        <v>3383</v>
      </c>
      <c r="C511" t="s">
        <v>3386</v>
      </c>
      <c r="D511" s="7" t="s">
        <v>2635</v>
      </c>
      <c r="E511" t="s">
        <v>2636</v>
      </c>
      <c r="F511" s="7" t="s">
        <v>2019</v>
      </c>
      <c r="G511" t="s">
        <v>7277</v>
      </c>
      <c r="H511" t="s">
        <v>7278</v>
      </c>
      <c r="I511" s="7" t="s">
        <v>7279</v>
      </c>
      <c r="J511" t="s">
        <v>7280</v>
      </c>
      <c r="K511" t="s">
        <v>5615</v>
      </c>
      <c r="L511" t="s">
        <v>7281</v>
      </c>
    </row>
    <row r="512" spans="1:12" x14ac:dyDescent="0.25">
      <c r="A512" s="7" t="s">
        <v>5611</v>
      </c>
      <c r="B512" t="s">
        <v>3383</v>
      </c>
      <c r="C512" t="s">
        <v>3386</v>
      </c>
      <c r="D512" s="7" t="s">
        <v>2635</v>
      </c>
      <c r="E512" t="s">
        <v>2636</v>
      </c>
      <c r="F512" s="7" t="s">
        <v>5623</v>
      </c>
      <c r="G512" t="s">
        <v>7282</v>
      </c>
      <c r="H512" t="s">
        <v>7283</v>
      </c>
      <c r="I512" s="7" t="s">
        <v>7284</v>
      </c>
      <c r="J512" t="s">
        <v>7285</v>
      </c>
      <c r="K512" t="s">
        <v>5615</v>
      </c>
      <c r="L512" t="s">
        <v>7286</v>
      </c>
    </row>
    <row r="513" spans="1:12" x14ac:dyDescent="0.25">
      <c r="A513" s="7" t="s">
        <v>5611</v>
      </c>
      <c r="B513" t="s">
        <v>3383</v>
      </c>
      <c r="C513" t="s">
        <v>3386</v>
      </c>
      <c r="D513" s="7" t="s">
        <v>2635</v>
      </c>
      <c r="E513" t="s">
        <v>2636</v>
      </c>
      <c r="F513" s="7" t="s">
        <v>2046</v>
      </c>
      <c r="G513" t="s">
        <v>7287</v>
      </c>
      <c r="H513" t="s">
        <v>7288</v>
      </c>
      <c r="I513" s="7" t="s">
        <v>7289</v>
      </c>
      <c r="J513" t="s">
        <v>7290</v>
      </c>
      <c r="K513" t="s">
        <v>5615</v>
      </c>
      <c r="L513" t="s">
        <v>7291</v>
      </c>
    </row>
    <row r="514" spans="1:12" x14ac:dyDescent="0.25">
      <c r="A514" s="7" t="s">
        <v>5611</v>
      </c>
      <c r="B514" t="s">
        <v>3383</v>
      </c>
      <c r="C514" t="s">
        <v>3386</v>
      </c>
      <c r="D514" s="7" t="s">
        <v>2635</v>
      </c>
      <c r="E514" t="s">
        <v>2636</v>
      </c>
      <c r="F514" s="7" t="s">
        <v>5632</v>
      </c>
      <c r="G514" t="s">
        <v>7292</v>
      </c>
      <c r="H514" t="s">
        <v>7293</v>
      </c>
      <c r="I514" s="7" t="s">
        <v>7294</v>
      </c>
      <c r="J514" t="s">
        <v>7295</v>
      </c>
      <c r="K514" t="s">
        <v>5615</v>
      </c>
      <c r="L514" t="s">
        <v>7296</v>
      </c>
    </row>
    <row r="515" spans="1:12" x14ac:dyDescent="0.25">
      <c r="A515" s="7" t="s">
        <v>5611</v>
      </c>
      <c r="B515" t="s">
        <v>3383</v>
      </c>
      <c r="C515" t="s">
        <v>3386</v>
      </c>
      <c r="D515" s="7" t="s">
        <v>2635</v>
      </c>
      <c r="E515" t="s">
        <v>2636</v>
      </c>
      <c r="F515" s="7" t="s">
        <v>5634</v>
      </c>
      <c r="G515" t="s">
        <v>7297</v>
      </c>
      <c r="H515" t="s">
        <v>7298</v>
      </c>
      <c r="I515" s="7" t="s">
        <v>7299</v>
      </c>
      <c r="J515" t="s">
        <v>7300</v>
      </c>
      <c r="K515" t="s">
        <v>5615</v>
      </c>
      <c r="L515" t="s">
        <v>7301</v>
      </c>
    </row>
    <row r="516" spans="1:12" x14ac:dyDescent="0.25">
      <c r="A516" s="7" t="s">
        <v>5611</v>
      </c>
      <c r="B516" t="s">
        <v>3383</v>
      </c>
      <c r="C516" t="s">
        <v>3386</v>
      </c>
      <c r="D516" s="7" t="s">
        <v>2654</v>
      </c>
      <c r="E516" t="s">
        <v>2655</v>
      </c>
      <c r="F516" s="7" t="s">
        <v>1998</v>
      </c>
      <c r="G516" t="s">
        <v>5976</v>
      </c>
      <c r="H516" t="s">
        <v>7302</v>
      </c>
      <c r="I516" s="7" t="s">
        <v>7303</v>
      </c>
      <c r="J516" t="s">
        <v>2655</v>
      </c>
      <c r="K516" t="s">
        <v>5615</v>
      </c>
      <c r="L516" t="s">
        <v>7304</v>
      </c>
    </row>
    <row r="517" spans="1:12" x14ac:dyDescent="0.25">
      <c r="A517" s="7" t="s">
        <v>5611</v>
      </c>
      <c r="B517" t="s">
        <v>3383</v>
      </c>
      <c r="C517" t="s">
        <v>3386</v>
      </c>
      <c r="D517" s="7" t="s">
        <v>2657</v>
      </c>
      <c r="E517" t="s">
        <v>2658</v>
      </c>
      <c r="F517" s="7" t="s">
        <v>1998</v>
      </c>
      <c r="G517" t="s">
        <v>7093</v>
      </c>
      <c r="H517" t="s">
        <v>7305</v>
      </c>
      <c r="I517" s="7" t="s">
        <v>7306</v>
      </c>
      <c r="J517" t="s">
        <v>2658</v>
      </c>
      <c r="K517" t="s">
        <v>5615</v>
      </c>
      <c r="L517" t="s">
        <v>7307</v>
      </c>
    </row>
    <row r="518" spans="1:12" x14ac:dyDescent="0.25">
      <c r="A518" s="7" t="s">
        <v>5611</v>
      </c>
      <c r="B518" t="s">
        <v>3383</v>
      </c>
      <c r="C518" t="s">
        <v>3386</v>
      </c>
      <c r="D518" s="7" t="s">
        <v>2660</v>
      </c>
      <c r="E518" t="s">
        <v>2661</v>
      </c>
      <c r="F518" s="7" t="s">
        <v>1998</v>
      </c>
      <c r="G518" t="s">
        <v>7308</v>
      </c>
      <c r="H518" t="s">
        <v>7309</v>
      </c>
      <c r="I518" s="7" t="s">
        <v>7310</v>
      </c>
      <c r="J518" t="s">
        <v>7311</v>
      </c>
      <c r="K518" t="s">
        <v>5615</v>
      </c>
      <c r="L518" t="s">
        <v>7312</v>
      </c>
    </row>
    <row r="519" spans="1:12" x14ac:dyDescent="0.25">
      <c r="A519" s="7" t="s">
        <v>5611</v>
      </c>
      <c r="B519" t="s">
        <v>3383</v>
      </c>
      <c r="C519" t="s">
        <v>3386</v>
      </c>
      <c r="D519" s="7" t="s">
        <v>2660</v>
      </c>
      <c r="E519" t="s">
        <v>2661</v>
      </c>
      <c r="F519" s="7" t="s">
        <v>5617</v>
      </c>
      <c r="G519" t="s">
        <v>7313</v>
      </c>
      <c r="H519" t="s">
        <v>7314</v>
      </c>
      <c r="I519" s="7" t="s">
        <v>7315</v>
      </c>
      <c r="J519" t="s">
        <v>7316</v>
      </c>
      <c r="K519" t="s">
        <v>5615</v>
      </c>
      <c r="L519" t="s">
        <v>7317</v>
      </c>
    </row>
    <row r="520" spans="1:12" x14ac:dyDescent="0.25">
      <c r="A520" s="7" t="s">
        <v>5611</v>
      </c>
      <c r="B520" t="s">
        <v>3383</v>
      </c>
      <c r="C520" t="s">
        <v>3386</v>
      </c>
      <c r="D520" s="7" t="s">
        <v>2660</v>
      </c>
      <c r="E520" t="s">
        <v>2661</v>
      </c>
      <c r="F520" s="7" t="s">
        <v>2019</v>
      </c>
      <c r="G520" t="s">
        <v>7318</v>
      </c>
      <c r="H520" t="s">
        <v>7319</v>
      </c>
      <c r="I520" s="7" t="s">
        <v>7320</v>
      </c>
      <c r="J520" t="s">
        <v>7321</v>
      </c>
      <c r="K520" t="s">
        <v>21</v>
      </c>
    </row>
    <row r="521" spans="1:12" x14ac:dyDescent="0.25">
      <c r="A521" s="7" t="s">
        <v>5611</v>
      </c>
      <c r="B521" t="s">
        <v>3383</v>
      </c>
      <c r="C521" t="s">
        <v>3386</v>
      </c>
      <c r="D521" s="7" t="s">
        <v>2660</v>
      </c>
      <c r="E521" t="s">
        <v>2661</v>
      </c>
      <c r="F521" s="7" t="s">
        <v>5623</v>
      </c>
      <c r="G521" t="s">
        <v>7322</v>
      </c>
      <c r="H521" t="s">
        <v>7323</v>
      </c>
      <c r="I521" s="7" t="s">
        <v>7320</v>
      </c>
      <c r="J521" t="s">
        <v>7321</v>
      </c>
      <c r="K521" t="s">
        <v>5615</v>
      </c>
      <c r="L521" t="s">
        <v>7324</v>
      </c>
    </row>
    <row r="522" spans="1:12" x14ac:dyDescent="0.25">
      <c r="A522" s="7" t="s">
        <v>5611</v>
      </c>
      <c r="B522" t="s">
        <v>3383</v>
      </c>
      <c r="C522" t="s">
        <v>3386</v>
      </c>
      <c r="D522" s="7" t="s">
        <v>2660</v>
      </c>
      <c r="E522" t="s">
        <v>2661</v>
      </c>
      <c r="F522" s="7" t="s">
        <v>2046</v>
      </c>
      <c r="G522" t="s">
        <v>7325</v>
      </c>
      <c r="H522" t="s">
        <v>7326</v>
      </c>
      <c r="I522" s="7" t="s">
        <v>7320</v>
      </c>
      <c r="J522" t="s">
        <v>7321</v>
      </c>
      <c r="K522" t="s">
        <v>5615</v>
      </c>
      <c r="L522" t="s">
        <v>7327</v>
      </c>
    </row>
    <row r="523" spans="1:12" x14ac:dyDescent="0.25">
      <c r="A523" s="7" t="s">
        <v>5611</v>
      </c>
      <c r="B523" t="s">
        <v>3383</v>
      </c>
      <c r="C523" t="s">
        <v>3386</v>
      </c>
      <c r="D523" s="7" t="s">
        <v>2660</v>
      </c>
      <c r="E523" t="s">
        <v>2661</v>
      </c>
      <c r="F523" s="7" t="s">
        <v>5632</v>
      </c>
      <c r="G523" t="s">
        <v>7328</v>
      </c>
      <c r="H523" t="s">
        <v>7329</v>
      </c>
      <c r="I523" s="7" t="s">
        <v>7310</v>
      </c>
      <c r="J523" t="s">
        <v>7311</v>
      </c>
      <c r="K523" t="s">
        <v>5615</v>
      </c>
      <c r="L523" t="s">
        <v>7330</v>
      </c>
    </row>
    <row r="524" spans="1:12" x14ac:dyDescent="0.25">
      <c r="A524" s="7" t="s">
        <v>5611</v>
      </c>
      <c r="B524" t="s">
        <v>3383</v>
      </c>
      <c r="C524" t="s">
        <v>3386</v>
      </c>
      <c r="D524" s="7" t="s">
        <v>2660</v>
      </c>
      <c r="E524" t="s">
        <v>2661</v>
      </c>
      <c r="F524" s="7" t="s">
        <v>5634</v>
      </c>
      <c r="G524" t="s">
        <v>7331</v>
      </c>
      <c r="H524" t="s">
        <v>7332</v>
      </c>
      <c r="I524" s="7" t="s">
        <v>7333</v>
      </c>
      <c r="J524" t="s">
        <v>7334</v>
      </c>
      <c r="K524" t="s">
        <v>5615</v>
      </c>
      <c r="L524" t="s">
        <v>7335</v>
      </c>
    </row>
    <row r="525" spans="1:12" x14ac:dyDescent="0.25">
      <c r="A525" s="7" t="s">
        <v>5611</v>
      </c>
      <c r="B525" t="s">
        <v>3383</v>
      </c>
      <c r="C525" t="s">
        <v>3388</v>
      </c>
      <c r="D525" s="7" t="s">
        <v>2458</v>
      </c>
      <c r="E525" t="s">
        <v>2459</v>
      </c>
      <c r="F525" s="7" t="s">
        <v>1998</v>
      </c>
      <c r="G525" t="s">
        <v>7336</v>
      </c>
      <c r="H525" t="s">
        <v>7337</v>
      </c>
      <c r="I525" s="7" t="s">
        <v>7338</v>
      </c>
      <c r="J525" t="s">
        <v>2462</v>
      </c>
      <c r="K525" t="s">
        <v>5615</v>
      </c>
      <c r="L525" t="s">
        <v>7339</v>
      </c>
    </row>
    <row r="526" spans="1:12" x14ac:dyDescent="0.25">
      <c r="A526" s="7" t="s">
        <v>5611</v>
      </c>
      <c r="B526" t="s">
        <v>3383</v>
      </c>
      <c r="C526" t="s">
        <v>3388</v>
      </c>
      <c r="D526" s="7" t="s">
        <v>2458</v>
      </c>
      <c r="E526" t="s">
        <v>2459</v>
      </c>
      <c r="F526" s="7" t="s">
        <v>5617</v>
      </c>
      <c r="G526" t="s">
        <v>7340</v>
      </c>
      <c r="H526" t="s">
        <v>7341</v>
      </c>
      <c r="I526" s="7" t="s">
        <v>7342</v>
      </c>
      <c r="J526" t="s">
        <v>2463</v>
      </c>
      <c r="K526" t="s">
        <v>5615</v>
      </c>
      <c r="L526" t="s">
        <v>7343</v>
      </c>
    </row>
    <row r="527" spans="1:12" x14ac:dyDescent="0.25">
      <c r="A527" s="7" t="s">
        <v>5611</v>
      </c>
      <c r="B527" t="s">
        <v>3383</v>
      </c>
      <c r="C527" t="s">
        <v>3388</v>
      </c>
      <c r="D527" s="7" t="s">
        <v>2458</v>
      </c>
      <c r="E527" t="s">
        <v>2459</v>
      </c>
      <c r="F527" s="7" t="s">
        <v>2019</v>
      </c>
      <c r="G527" t="s">
        <v>7344</v>
      </c>
      <c r="H527" t="s">
        <v>7345</v>
      </c>
      <c r="I527" s="7" t="s">
        <v>7338</v>
      </c>
      <c r="J527" t="s">
        <v>2462</v>
      </c>
      <c r="K527" t="s">
        <v>5615</v>
      </c>
      <c r="L527" t="s">
        <v>7346</v>
      </c>
    </row>
    <row r="528" spans="1:12" x14ac:dyDescent="0.25">
      <c r="A528" s="7" t="s">
        <v>5611</v>
      </c>
      <c r="B528" t="s">
        <v>3383</v>
      </c>
      <c r="C528" t="s">
        <v>3388</v>
      </c>
      <c r="D528" s="7" t="s">
        <v>2458</v>
      </c>
      <c r="E528" t="s">
        <v>2459</v>
      </c>
      <c r="F528" s="7" t="s">
        <v>5623</v>
      </c>
      <c r="G528" t="s">
        <v>7347</v>
      </c>
      <c r="H528" t="s">
        <v>7348</v>
      </c>
      <c r="I528" s="7" t="s">
        <v>7349</v>
      </c>
      <c r="J528" t="s">
        <v>2462</v>
      </c>
      <c r="K528" t="s">
        <v>5615</v>
      </c>
      <c r="L528" t="s">
        <v>7350</v>
      </c>
    </row>
    <row r="529" spans="1:12" x14ac:dyDescent="0.25">
      <c r="A529" s="7" t="s">
        <v>5611</v>
      </c>
      <c r="B529" t="s">
        <v>3383</v>
      </c>
      <c r="C529" t="s">
        <v>3388</v>
      </c>
      <c r="D529" s="7" t="s">
        <v>2458</v>
      </c>
      <c r="E529" t="s">
        <v>2459</v>
      </c>
      <c r="F529" s="7" t="s">
        <v>2046</v>
      </c>
      <c r="G529" t="s">
        <v>7351</v>
      </c>
      <c r="H529" t="s">
        <v>7352</v>
      </c>
      <c r="I529" s="7" t="s">
        <v>7353</v>
      </c>
      <c r="J529" t="s">
        <v>2462</v>
      </c>
      <c r="K529" t="s">
        <v>21</v>
      </c>
    </row>
    <row r="530" spans="1:12" x14ac:dyDescent="0.25">
      <c r="A530" s="7" t="s">
        <v>5611</v>
      </c>
      <c r="B530" t="s">
        <v>3383</v>
      </c>
      <c r="C530" t="s">
        <v>3388</v>
      </c>
      <c r="D530" s="7" t="s">
        <v>2458</v>
      </c>
      <c r="E530" t="s">
        <v>2459</v>
      </c>
      <c r="F530" s="7" t="s">
        <v>5632</v>
      </c>
      <c r="G530" t="s">
        <v>7354</v>
      </c>
      <c r="H530" t="s">
        <v>7355</v>
      </c>
      <c r="I530" s="7" t="s">
        <v>7349</v>
      </c>
      <c r="J530" t="s">
        <v>2462</v>
      </c>
      <c r="K530" t="s">
        <v>21</v>
      </c>
    </row>
    <row r="531" spans="1:12" x14ac:dyDescent="0.25">
      <c r="A531" s="7" t="s">
        <v>5611</v>
      </c>
      <c r="B531" t="s">
        <v>3383</v>
      </c>
      <c r="C531" t="s">
        <v>3388</v>
      </c>
      <c r="D531" s="7" t="s">
        <v>2458</v>
      </c>
      <c r="E531" t="s">
        <v>2459</v>
      </c>
      <c r="F531" s="7" t="s">
        <v>5634</v>
      </c>
      <c r="G531" t="s">
        <v>7356</v>
      </c>
      <c r="H531" t="s">
        <v>7357</v>
      </c>
      <c r="I531" s="7" t="s">
        <v>7338</v>
      </c>
      <c r="J531" t="s">
        <v>2462</v>
      </c>
      <c r="K531" t="s">
        <v>21</v>
      </c>
    </row>
    <row r="532" spans="1:12" x14ac:dyDescent="0.25">
      <c r="A532" s="7" t="s">
        <v>5611</v>
      </c>
      <c r="B532" t="s">
        <v>3383</v>
      </c>
      <c r="C532" t="s">
        <v>3388</v>
      </c>
      <c r="D532" s="7" t="s">
        <v>2458</v>
      </c>
      <c r="E532" t="s">
        <v>2459</v>
      </c>
      <c r="F532" s="7" t="s">
        <v>5639</v>
      </c>
      <c r="G532" t="s">
        <v>7358</v>
      </c>
      <c r="H532" t="s">
        <v>7358</v>
      </c>
      <c r="I532" s="7" t="s">
        <v>7338</v>
      </c>
      <c r="J532" t="s">
        <v>2462</v>
      </c>
      <c r="K532" t="s">
        <v>21</v>
      </c>
    </row>
    <row r="533" spans="1:12" x14ac:dyDescent="0.25">
      <c r="A533" s="7" t="s">
        <v>5611</v>
      </c>
      <c r="B533" t="s">
        <v>3383</v>
      </c>
      <c r="C533" t="s">
        <v>3388</v>
      </c>
      <c r="D533" s="7" t="s">
        <v>2458</v>
      </c>
      <c r="E533" t="s">
        <v>2459</v>
      </c>
      <c r="F533" s="7" t="s">
        <v>5644</v>
      </c>
      <c r="G533" t="s">
        <v>7359</v>
      </c>
      <c r="H533" t="s">
        <v>7359</v>
      </c>
      <c r="I533" s="7" t="s">
        <v>7338</v>
      </c>
      <c r="J533" t="s">
        <v>2462</v>
      </c>
      <c r="K533" t="s">
        <v>21</v>
      </c>
    </row>
    <row r="534" spans="1:12" x14ac:dyDescent="0.25">
      <c r="A534" s="7" t="s">
        <v>5611</v>
      </c>
      <c r="B534" t="s">
        <v>3383</v>
      </c>
      <c r="C534" t="s">
        <v>3388</v>
      </c>
      <c r="D534" s="7" t="s">
        <v>2458</v>
      </c>
      <c r="E534" t="s">
        <v>2459</v>
      </c>
      <c r="F534" s="7" t="s">
        <v>2064</v>
      </c>
      <c r="G534" t="s">
        <v>7360</v>
      </c>
      <c r="H534" t="s">
        <v>7361</v>
      </c>
      <c r="I534" s="7" t="s">
        <v>7362</v>
      </c>
      <c r="J534" t="s">
        <v>2466</v>
      </c>
      <c r="K534" t="s">
        <v>21</v>
      </c>
    </row>
    <row r="535" spans="1:12" x14ac:dyDescent="0.25">
      <c r="A535" s="7" t="s">
        <v>5611</v>
      </c>
      <c r="B535" t="s">
        <v>3383</v>
      </c>
      <c r="C535" t="s">
        <v>3388</v>
      </c>
      <c r="D535" s="7" t="s">
        <v>2458</v>
      </c>
      <c r="E535" t="s">
        <v>2459</v>
      </c>
      <c r="F535" s="7" t="s">
        <v>5650</v>
      </c>
      <c r="G535" t="s">
        <v>7363</v>
      </c>
      <c r="H535" t="s">
        <v>7364</v>
      </c>
      <c r="I535" s="7" t="s">
        <v>7365</v>
      </c>
      <c r="J535" t="s">
        <v>7366</v>
      </c>
      <c r="K535" t="s">
        <v>21</v>
      </c>
    </row>
    <row r="536" spans="1:12" x14ac:dyDescent="0.25">
      <c r="A536" s="7" t="s">
        <v>5611</v>
      </c>
      <c r="B536" t="s">
        <v>3383</v>
      </c>
      <c r="C536" t="s">
        <v>3388</v>
      </c>
      <c r="D536" s="7" t="s">
        <v>2458</v>
      </c>
      <c r="E536" t="s">
        <v>2459</v>
      </c>
      <c r="F536" s="7" t="s">
        <v>2067</v>
      </c>
      <c r="G536" t="s">
        <v>7367</v>
      </c>
      <c r="H536" t="s">
        <v>7368</v>
      </c>
      <c r="I536" s="7" t="s">
        <v>7369</v>
      </c>
      <c r="J536" t="s">
        <v>7370</v>
      </c>
      <c r="K536" t="s">
        <v>21</v>
      </c>
    </row>
    <row r="537" spans="1:12" x14ac:dyDescent="0.25">
      <c r="A537" s="7" t="s">
        <v>5611</v>
      </c>
      <c r="B537" t="s">
        <v>3383</v>
      </c>
      <c r="C537" t="s">
        <v>3388</v>
      </c>
      <c r="D537" s="7" t="s">
        <v>2458</v>
      </c>
      <c r="E537" t="s">
        <v>2459</v>
      </c>
      <c r="F537" s="7" t="s">
        <v>5656</v>
      </c>
      <c r="G537" t="s">
        <v>7371</v>
      </c>
      <c r="H537" t="s">
        <v>7372</v>
      </c>
      <c r="I537" s="7" t="s">
        <v>7342</v>
      </c>
      <c r="J537" t="s">
        <v>2463</v>
      </c>
      <c r="K537" t="s">
        <v>21</v>
      </c>
    </row>
    <row r="538" spans="1:12" x14ac:dyDescent="0.25">
      <c r="A538" s="7" t="s">
        <v>5611</v>
      </c>
      <c r="B538" t="s">
        <v>3383</v>
      </c>
      <c r="C538" t="s">
        <v>3388</v>
      </c>
      <c r="D538" s="7" t="s">
        <v>2458</v>
      </c>
      <c r="E538" t="s">
        <v>2459</v>
      </c>
      <c r="F538" s="7" t="s">
        <v>2075</v>
      </c>
      <c r="G538" t="s">
        <v>7373</v>
      </c>
      <c r="H538" t="s">
        <v>7374</v>
      </c>
      <c r="I538" s="7" t="s">
        <v>7365</v>
      </c>
      <c r="J538" t="s">
        <v>7375</v>
      </c>
      <c r="K538" t="s">
        <v>5615</v>
      </c>
      <c r="L538" t="s">
        <v>7376</v>
      </c>
    </row>
    <row r="539" spans="1:12" x14ac:dyDescent="0.25">
      <c r="A539" s="7" t="s">
        <v>5611</v>
      </c>
      <c r="B539" t="s">
        <v>3383</v>
      </c>
      <c r="C539" t="s">
        <v>3388</v>
      </c>
      <c r="D539" s="7" t="s">
        <v>2458</v>
      </c>
      <c r="E539" t="s">
        <v>2459</v>
      </c>
      <c r="F539" s="7" t="s">
        <v>5661</v>
      </c>
      <c r="G539" t="s">
        <v>7377</v>
      </c>
      <c r="H539" t="s">
        <v>7378</v>
      </c>
      <c r="I539" s="7" t="s">
        <v>7365</v>
      </c>
      <c r="J539" t="s">
        <v>7366</v>
      </c>
      <c r="K539" t="s">
        <v>5615</v>
      </c>
      <c r="L539" t="s">
        <v>7379</v>
      </c>
    </row>
    <row r="540" spans="1:12" x14ac:dyDescent="0.25">
      <c r="A540" s="7" t="s">
        <v>5611</v>
      </c>
      <c r="B540" t="s">
        <v>3383</v>
      </c>
      <c r="C540" t="s">
        <v>3388</v>
      </c>
      <c r="D540" s="7" t="s">
        <v>2458</v>
      </c>
      <c r="E540" t="s">
        <v>2459</v>
      </c>
      <c r="F540" s="7" t="s">
        <v>2084</v>
      </c>
      <c r="G540" t="s">
        <v>7380</v>
      </c>
      <c r="H540" t="s">
        <v>7341</v>
      </c>
      <c r="I540" s="7" t="s">
        <v>7342</v>
      </c>
      <c r="J540" t="s">
        <v>2463</v>
      </c>
      <c r="K540" t="s">
        <v>5615</v>
      </c>
      <c r="L540" t="s">
        <v>7381</v>
      </c>
    </row>
    <row r="541" spans="1:12" x14ac:dyDescent="0.25">
      <c r="A541" s="7" t="s">
        <v>5611</v>
      </c>
      <c r="B541" t="s">
        <v>3383</v>
      </c>
      <c r="C541" t="s">
        <v>3388</v>
      </c>
      <c r="D541" s="7" t="s">
        <v>2458</v>
      </c>
      <c r="E541" t="s">
        <v>2459</v>
      </c>
      <c r="F541" s="7" t="s">
        <v>5667</v>
      </c>
      <c r="G541" t="s">
        <v>7382</v>
      </c>
      <c r="H541" t="s">
        <v>7383</v>
      </c>
      <c r="I541" s="7" t="s">
        <v>7342</v>
      </c>
      <c r="J541" t="s">
        <v>2463</v>
      </c>
      <c r="K541" t="s">
        <v>21</v>
      </c>
    </row>
    <row r="542" spans="1:12" x14ac:dyDescent="0.25">
      <c r="A542" s="7" t="s">
        <v>5611</v>
      </c>
      <c r="B542" t="s">
        <v>3383</v>
      </c>
      <c r="C542" t="s">
        <v>3388</v>
      </c>
      <c r="D542" s="7" t="s">
        <v>2458</v>
      </c>
      <c r="E542" t="s">
        <v>2459</v>
      </c>
      <c r="F542" s="7" t="s">
        <v>2090</v>
      </c>
      <c r="G542" t="s">
        <v>7384</v>
      </c>
      <c r="H542" t="s">
        <v>7385</v>
      </c>
      <c r="I542" s="7" t="s">
        <v>7338</v>
      </c>
      <c r="J542" t="s">
        <v>2462</v>
      </c>
      <c r="K542" t="s">
        <v>5615</v>
      </c>
      <c r="L542" t="s">
        <v>7386</v>
      </c>
    </row>
    <row r="543" spans="1:12" x14ac:dyDescent="0.25">
      <c r="A543" s="7" t="s">
        <v>5611</v>
      </c>
      <c r="B543" t="s">
        <v>3383</v>
      </c>
      <c r="C543" t="s">
        <v>3388</v>
      </c>
      <c r="D543" s="7" t="s">
        <v>2664</v>
      </c>
      <c r="E543" t="s">
        <v>2665</v>
      </c>
      <c r="F543" s="7" t="s">
        <v>1998</v>
      </c>
      <c r="G543" t="s">
        <v>7387</v>
      </c>
      <c r="H543" t="s">
        <v>7388</v>
      </c>
      <c r="I543" s="7" t="s">
        <v>7389</v>
      </c>
      <c r="J543" t="s">
        <v>7390</v>
      </c>
      <c r="K543" t="s">
        <v>5615</v>
      </c>
      <c r="L543" t="s">
        <v>7391</v>
      </c>
    </row>
    <row r="544" spans="1:12" x14ac:dyDescent="0.25">
      <c r="A544" s="7" t="s">
        <v>5611</v>
      </c>
      <c r="B544" t="s">
        <v>3383</v>
      </c>
      <c r="C544" t="s">
        <v>3388</v>
      </c>
      <c r="D544" s="7" t="s">
        <v>2664</v>
      </c>
      <c r="E544" t="s">
        <v>2665</v>
      </c>
      <c r="F544" s="7" t="s">
        <v>5617</v>
      </c>
      <c r="G544" t="s">
        <v>7392</v>
      </c>
      <c r="H544" t="s">
        <v>7393</v>
      </c>
      <c r="I544" s="7" t="s">
        <v>7394</v>
      </c>
      <c r="J544" t="s">
        <v>7395</v>
      </c>
      <c r="K544" t="s">
        <v>5615</v>
      </c>
      <c r="L544" t="s">
        <v>7396</v>
      </c>
    </row>
    <row r="545" spans="1:12" x14ac:dyDescent="0.25">
      <c r="A545" s="7" t="s">
        <v>5611</v>
      </c>
      <c r="B545" t="s">
        <v>3383</v>
      </c>
      <c r="C545" t="s">
        <v>3388</v>
      </c>
      <c r="D545" s="7" t="s">
        <v>2664</v>
      </c>
      <c r="E545" t="s">
        <v>2665</v>
      </c>
      <c r="F545" s="7" t="s">
        <v>2019</v>
      </c>
      <c r="G545" t="s">
        <v>7397</v>
      </c>
      <c r="H545" t="s">
        <v>7398</v>
      </c>
      <c r="I545" s="7" t="s">
        <v>7389</v>
      </c>
      <c r="J545" t="s">
        <v>7390</v>
      </c>
      <c r="K545" t="s">
        <v>21</v>
      </c>
    </row>
    <row r="546" spans="1:12" x14ac:dyDescent="0.25">
      <c r="A546" s="7" t="s">
        <v>5611</v>
      </c>
      <c r="B546" t="s">
        <v>3383</v>
      </c>
      <c r="C546" t="s">
        <v>3388</v>
      </c>
      <c r="D546" s="7" t="s">
        <v>2664</v>
      </c>
      <c r="E546" t="s">
        <v>2665</v>
      </c>
      <c r="F546" s="7" t="s">
        <v>5623</v>
      </c>
      <c r="G546" t="s">
        <v>7399</v>
      </c>
      <c r="H546" t="s">
        <v>7400</v>
      </c>
      <c r="I546" s="7" t="s">
        <v>7389</v>
      </c>
      <c r="J546" t="s">
        <v>7390</v>
      </c>
      <c r="K546" t="s">
        <v>5615</v>
      </c>
      <c r="L546" t="s">
        <v>7401</v>
      </c>
    </row>
    <row r="547" spans="1:12" x14ac:dyDescent="0.25">
      <c r="A547" s="7" t="s">
        <v>5611</v>
      </c>
      <c r="B547" t="s">
        <v>3383</v>
      </c>
      <c r="C547" t="s">
        <v>3388</v>
      </c>
      <c r="D547" s="7" t="s">
        <v>2664</v>
      </c>
      <c r="E547" t="s">
        <v>2665</v>
      </c>
      <c r="F547" s="7" t="s">
        <v>2046</v>
      </c>
      <c r="G547" t="s">
        <v>7402</v>
      </c>
      <c r="H547" t="s">
        <v>7403</v>
      </c>
      <c r="I547" s="7" t="s">
        <v>7404</v>
      </c>
      <c r="J547" t="s">
        <v>7405</v>
      </c>
      <c r="K547" t="s">
        <v>5615</v>
      </c>
      <c r="L547" t="s">
        <v>7406</v>
      </c>
    </row>
    <row r="548" spans="1:12" x14ac:dyDescent="0.25">
      <c r="A548" s="7" t="s">
        <v>5611</v>
      </c>
      <c r="B548" t="s">
        <v>3383</v>
      </c>
      <c r="C548" t="s">
        <v>3388</v>
      </c>
      <c r="D548" s="7" t="s">
        <v>2664</v>
      </c>
      <c r="E548" t="s">
        <v>2665</v>
      </c>
      <c r="F548" s="7" t="s">
        <v>5632</v>
      </c>
      <c r="G548" t="s">
        <v>7407</v>
      </c>
      <c r="H548" t="s">
        <v>7408</v>
      </c>
      <c r="I548" s="7" t="s">
        <v>7394</v>
      </c>
      <c r="J548" t="s">
        <v>7395</v>
      </c>
      <c r="K548" t="s">
        <v>5615</v>
      </c>
      <c r="L548" t="s">
        <v>7409</v>
      </c>
    </row>
    <row r="549" spans="1:12" x14ac:dyDescent="0.25">
      <c r="A549" s="7" t="s">
        <v>5611</v>
      </c>
      <c r="B549" t="s">
        <v>3383</v>
      </c>
      <c r="C549" t="s">
        <v>3388</v>
      </c>
      <c r="D549" s="7" t="s">
        <v>2664</v>
      </c>
      <c r="E549" t="s">
        <v>2665</v>
      </c>
      <c r="F549" s="7" t="s">
        <v>5634</v>
      </c>
      <c r="G549" t="s">
        <v>7410</v>
      </c>
      <c r="H549" t="s">
        <v>7411</v>
      </c>
      <c r="I549" s="7" t="s">
        <v>7412</v>
      </c>
      <c r="J549" t="s">
        <v>7413</v>
      </c>
      <c r="K549" t="s">
        <v>5615</v>
      </c>
      <c r="L549" t="s">
        <v>7414</v>
      </c>
    </row>
    <row r="550" spans="1:12" x14ac:dyDescent="0.25">
      <c r="A550" s="7" t="s">
        <v>5611</v>
      </c>
      <c r="B550" t="s">
        <v>3383</v>
      </c>
      <c r="C550" t="s">
        <v>3388</v>
      </c>
      <c r="D550" s="7" t="s">
        <v>2666</v>
      </c>
      <c r="E550" t="s">
        <v>2667</v>
      </c>
      <c r="F550" s="7" t="s">
        <v>1998</v>
      </c>
      <c r="G550" t="s">
        <v>5976</v>
      </c>
      <c r="H550" t="s">
        <v>7415</v>
      </c>
      <c r="I550" s="7" t="s">
        <v>7416</v>
      </c>
      <c r="J550" t="s">
        <v>7415</v>
      </c>
      <c r="K550" t="s">
        <v>5615</v>
      </c>
      <c r="L550" t="s">
        <v>7417</v>
      </c>
    </row>
    <row r="551" spans="1:12" x14ac:dyDescent="0.25">
      <c r="A551" s="7" t="s">
        <v>5611</v>
      </c>
      <c r="B551" t="s">
        <v>3383</v>
      </c>
      <c r="C551" t="s">
        <v>3388</v>
      </c>
      <c r="D551" s="7" t="s">
        <v>2668</v>
      </c>
      <c r="E551" t="s">
        <v>2669</v>
      </c>
      <c r="F551" s="7" t="s">
        <v>1998</v>
      </c>
      <c r="G551" t="s">
        <v>7418</v>
      </c>
      <c r="H551" t="s">
        <v>7419</v>
      </c>
      <c r="I551" s="7" t="s">
        <v>7420</v>
      </c>
      <c r="J551" t="s">
        <v>2669</v>
      </c>
      <c r="K551" t="s">
        <v>5615</v>
      </c>
      <c r="L551" t="s">
        <v>7421</v>
      </c>
    </row>
    <row r="552" spans="1:12" x14ac:dyDescent="0.25">
      <c r="A552" s="7" t="s">
        <v>5611</v>
      </c>
      <c r="B552" t="s">
        <v>3383</v>
      </c>
      <c r="C552" t="s">
        <v>3388</v>
      </c>
      <c r="D552" s="7" t="s">
        <v>2670</v>
      </c>
      <c r="E552" t="s">
        <v>2671</v>
      </c>
      <c r="F552" s="7" t="s">
        <v>1998</v>
      </c>
      <c r="G552" t="s">
        <v>7422</v>
      </c>
      <c r="H552" t="s">
        <v>7423</v>
      </c>
      <c r="I552" s="7" t="s">
        <v>7424</v>
      </c>
      <c r="J552" t="s">
        <v>2671</v>
      </c>
      <c r="K552" t="s">
        <v>5615</v>
      </c>
      <c r="L552" t="s">
        <v>7425</v>
      </c>
    </row>
    <row r="553" spans="1:12" x14ac:dyDescent="0.25">
      <c r="A553" s="7" t="s">
        <v>5611</v>
      </c>
      <c r="B553" t="s">
        <v>3383</v>
      </c>
      <c r="C553" t="s">
        <v>3388</v>
      </c>
      <c r="D553" s="7" t="s">
        <v>2670</v>
      </c>
      <c r="E553" t="s">
        <v>2671</v>
      </c>
      <c r="F553" s="7" t="s">
        <v>5617</v>
      </c>
      <c r="G553" t="s">
        <v>7426</v>
      </c>
      <c r="H553" t="s">
        <v>7427</v>
      </c>
      <c r="I553" s="7" t="s">
        <v>7424</v>
      </c>
      <c r="J553" t="s">
        <v>2671</v>
      </c>
      <c r="K553" t="s">
        <v>5615</v>
      </c>
      <c r="L553" t="s">
        <v>7428</v>
      </c>
    </row>
    <row r="554" spans="1:12" x14ac:dyDescent="0.25">
      <c r="A554" s="7" t="s">
        <v>5611</v>
      </c>
      <c r="B554" t="s">
        <v>3383</v>
      </c>
      <c r="C554" t="s">
        <v>3388</v>
      </c>
      <c r="D554" s="7" t="s">
        <v>2670</v>
      </c>
      <c r="E554" t="s">
        <v>2671</v>
      </c>
      <c r="F554" s="7" t="s">
        <v>2019</v>
      </c>
      <c r="G554" t="s">
        <v>7429</v>
      </c>
      <c r="H554" t="s">
        <v>7430</v>
      </c>
      <c r="I554" s="7" t="s">
        <v>7431</v>
      </c>
      <c r="J554" t="s">
        <v>7432</v>
      </c>
      <c r="K554" t="s">
        <v>5615</v>
      </c>
      <c r="L554" t="s">
        <v>7433</v>
      </c>
    </row>
    <row r="555" spans="1:12" x14ac:dyDescent="0.25">
      <c r="A555" s="7" t="s">
        <v>5611</v>
      </c>
      <c r="B555" t="s">
        <v>3383</v>
      </c>
      <c r="C555" t="s">
        <v>3388</v>
      </c>
      <c r="D555" s="7" t="s">
        <v>2670</v>
      </c>
      <c r="E555" t="s">
        <v>2671</v>
      </c>
      <c r="F555" s="7" t="s">
        <v>5634</v>
      </c>
      <c r="G555" t="s">
        <v>7434</v>
      </c>
      <c r="H555" t="s">
        <v>7435</v>
      </c>
      <c r="I555" s="7" t="s">
        <v>7436</v>
      </c>
      <c r="J555" t="s">
        <v>7437</v>
      </c>
      <c r="K555" t="s">
        <v>5615</v>
      </c>
      <c r="L555" t="s">
        <v>7438</v>
      </c>
    </row>
    <row r="556" spans="1:12" x14ac:dyDescent="0.25">
      <c r="A556" s="7" t="s">
        <v>5611</v>
      </c>
      <c r="B556" t="s">
        <v>3383</v>
      </c>
      <c r="C556" t="s">
        <v>3388</v>
      </c>
      <c r="D556" s="7" t="s">
        <v>2670</v>
      </c>
      <c r="E556" t="s">
        <v>2671</v>
      </c>
      <c r="F556" s="7" t="s">
        <v>5639</v>
      </c>
      <c r="G556" t="s">
        <v>7439</v>
      </c>
      <c r="H556" t="s">
        <v>7440</v>
      </c>
      <c r="I556" s="7" t="s">
        <v>7431</v>
      </c>
      <c r="J556" t="s">
        <v>7432</v>
      </c>
      <c r="K556" t="s">
        <v>5615</v>
      </c>
      <c r="L556" t="s">
        <v>7441</v>
      </c>
    </row>
    <row r="557" spans="1:12" x14ac:dyDescent="0.25">
      <c r="A557" s="7" t="s">
        <v>5611</v>
      </c>
      <c r="B557" t="s">
        <v>3383</v>
      </c>
      <c r="C557" t="s">
        <v>3388</v>
      </c>
      <c r="D557" s="7" t="s">
        <v>2670</v>
      </c>
      <c r="E557" t="s">
        <v>2671</v>
      </c>
      <c r="F557" s="7" t="s">
        <v>5644</v>
      </c>
      <c r="G557" t="s">
        <v>6960</v>
      </c>
      <c r="K557" t="s">
        <v>21</v>
      </c>
    </row>
    <row r="558" spans="1:12" x14ac:dyDescent="0.25">
      <c r="A558" s="7" t="s">
        <v>5611</v>
      </c>
      <c r="B558" t="s">
        <v>3383</v>
      </c>
      <c r="C558" t="s">
        <v>3388</v>
      </c>
      <c r="D558" s="7" t="s">
        <v>2679</v>
      </c>
      <c r="E558" t="s">
        <v>435</v>
      </c>
      <c r="F558" s="7" t="s">
        <v>1998</v>
      </c>
      <c r="G558" t="s">
        <v>7442</v>
      </c>
      <c r="H558" t="s">
        <v>7443</v>
      </c>
      <c r="I558" s="7" t="s">
        <v>7444</v>
      </c>
      <c r="J558" t="s">
        <v>5064</v>
      </c>
      <c r="K558" t="s">
        <v>5615</v>
      </c>
      <c r="L558" t="s">
        <v>7445</v>
      </c>
    </row>
    <row r="559" spans="1:12" x14ac:dyDescent="0.25">
      <c r="A559" s="7" t="s">
        <v>5611</v>
      </c>
      <c r="B559" t="s">
        <v>3383</v>
      </c>
      <c r="C559" t="s">
        <v>3388</v>
      </c>
      <c r="D559" s="7" t="s">
        <v>2679</v>
      </c>
      <c r="E559" t="s">
        <v>435</v>
      </c>
      <c r="F559" s="7" t="s">
        <v>5617</v>
      </c>
      <c r="G559" t="s">
        <v>7446</v>
      </c>
      <c r="H559" t="s">
        <v>7447</v>
      </c>
      <c r="I559" s="7" t="s">
        <v>7444</v>
      </c>
      <c r="J559" t="s">
        <v>5064</v>
      </c>
      <c r="K559" t="s">
        <v>21</v>
      </c>
    </row>
    <row r="560" spans="1:12" x14ac:dyDescent="0.25">
      <c r="A560" s="7" t="s">
        <v>5611</v>
      </c>
      <c r="B560" t="s">
        <v>3383</v>
      </c>
      <c r="C560" t="s">
        <v>3388</v>
      </c>
      <c r="D560" s="7" t="s">
        <v>2679</v>
      </c>
      <c r="E560" t="s">
        <v>435</v>
      </c>
      <c r="F560" s="7" t="s">
        <v>2019</v>
      </c>
      <c r="G560" t="s">
        <v>7448</v>
      </c>
      <c r="H560" t="s">
        <v>7449</v>
      </c>
      <c r="I560" s="7" t="s">
        <v>7444</v>
      </c>
      <c r="J560" t="s">
        <v>5064</v>
      </c>
      <c r="K560" t="s">
        <v>21</v>
      </c>
    </row>
    <row r="561" spans="1:12" x14ac:dyDescent="0.25">
      <c r="A561" s="7" t="s">
        <v>5611</v>
      </c>
      <c r="B561" t="s">
        <v>3383</v>
      </c>
      <c r="C561" t="s">
        <v>3388</v>
      </c>
      <c r="D561" s="7" t="s">
        <v>2681</v>
      </c>
      <c r="E561" t="s">
        <v>2682</v>
      </c>
      <c r="F561" s="7" t="s">
        <v>1998</v>
      </c>
      <c r="G561" t="s">
        <v>7450</v>
      </c>
      <c r="H561" t="s">
        <v>7451</v>
      </c>
      <c r="I561" s="7" t="s">
        <v>7452</v>
      </c>
      <c r="J561" t="s">
        <v>2682</v>
      </c>
      <c r="K561" t="s">
        <v>5615</v>
      </c>
      <c r="L561" t="s">
        <v>7453</v>
      </c>
    </row>
    <row r="562" spans="1:12" x14ac:dyDescent="0.25">
      <c r="A562" s="7" t="s">
        <v>5611</v>
      </c>
      <c r="B562" t="s">
        <v>3383</v>
      </c>
      <c r="C562" t="s">
        <v>3388</v>
      </c>
      <c r="D562" s="7" t="s">
        <v>2681</v>
      </c>
      <c r="E562" t="s">
        <v>2682</v>
      </c>
      <c r="F562" s="7" t="s">
        <v>5617</v>
      </c>
      <c r="G562" t="s">
        <v>7454</v>
      </c>
      <c r="H562" t="s">
        <v>7455</v>
      </c>
      <c r="I562" s="7" t="s">
        <v>7456</v>
      </c>
      <c r="J562" t="s">
        <v>7457</v>
      </c>
      <c r="K562" t="s">
        <v>5615</v>
      </c>
      <c r="L562" t="s">
        <v>7458</v>
      </c>
    </row>
    <row r="563" spans="1:12" x14ac:dyDescent="0.25">
      <c r="A563" s="7" t="s">
        <v>5611</v>
      </c>
      <c r="B563" t="s">
        <v>3383</v>
      </c>
      <c r="C563" t="s">
        <v>3388</v>
      </c>
      <c r="D563" s="7" t="s">
        <v>2681</v>
      </c>
      <c r="E563" t="s">
        <v>2682</v>
      </c>
      <c r="F563" s="7" t="s">
        <v>2019</v>
      </c>
      <c r="G563" t="s">
        <v>7459</v>
      </c>
      <c r="H563" t="s">
        <v>7460</v>
      </c>
      <c r="I563" s="7" t="s">
        <v>7461</v>
      </c>
      <c r="J563" t="s">
        <v>7462</v>
      </c>
      <c r="K563" t="s">
        <v>5615</v>
      </c>
      <c r="L563" t="s">
        <v>7463</v>
      </c>
    </row>
    <row r="564" spans="1:12" x14ac:dyDescent="0.25">
      <c r="A564" s="7" t="s">
        <v>5611</v>
      </c>
      <c r="B564" t="s">
        <v>3383</v>
      </c>
      <c r="C564" t="s">
        <v>3388</v>
      </c>
      <c r="D564" s="7" t="s">
        <v>2681</v>
      </c>
      <c r="E564" t="s">
        <v>2682</v>
      </c>
      <c r="F564" s="7" t="s">
        <v>5623</v>
      </c>
      <c r="G564" t="s">
        <v>7464</v>
      </c>
      <c r="H564" t="s">
        <v>7465</v>
      </c>
      <c r="I564" s="7" t="s">
        <v>7466</v>
      </c>
      <c r="J564" t="s">
        <v>7467</v>
      </c>
      <c r="K564" t="s">
        <v>5615</v>
      </c>
      <c r="L564" t="s">
        <v>7468</v>
      </c>
    </row>
    <row r="565" spans="1:12" x14ac:dyDescent="0.25">
      <c r="A565" s="7" t="s">
        <v>5611</v>
      </c>
      <c r="B565" t="s">
        <v>3383</v>
      </c>
      <c r="C565" t="s">
        <v>3388</v>
      </c>
      <c r="D565" s="7" t="s">
        <v>2681</v>
      </c>
      <c r="E565" t="s">
        <v>2682</v>
      </c>
      <c r="F565" s="7" t="s">
        <v>2046</v>
      </c>
      <c r="G565" t="s">
        <v>7469</v>
      </c>
      <c r="H565" t="s">
        <v>7470</v>
      </c>
      <c r="I565" s="7" t="s">
        <v>7452</v>
      </c>
      <c r="J565" t="s">
        <v>2682</v>
      </c>
      <c r="K565" t="s">
        <v>21</v>
      </c>
    </row>
    <row r="566" spans="1:12" x14ac:dyDescent="0.25">
      <c r="A566" s="7" t="s">
        <v>5611</v>
      </c>
      <c r="B566" t="s">
        <v>3383</v>
      </c>
      <c r="C566" t="s">
        <v>3388</v>
      </c>
      <c r="D566" s="7" t="s">
        <v>2681</v>
      </c>
      <c r="E566" t="s">
        <v>2682</v>
      </c>
      <c r="F566" s="7" t="s">
        <v>5632</v>
      </c>
      <c r="G566" t="s">
        <v>7471</v>
      </c>
      <c r="H566" t="s">
        <v>7472</v>
      </c>
      <c r="I566" s="7" t="s">
        <v>7456</v>
      </c>
      <c r="J566" t="s">
        <v>7457</v>
      </c>
      <c r="K566" t="s">
        <v>21</v>
      </c>
    </row>
    <row r="567" spans="1:12" x14ac:dyDescent="0.25">
      <c r="A567" s="7" t="s">
        <v>5611</v>
      </c>
      <c r="B567" t="s">
        <v>3383</v>
      </c>
      <c r="C567" t="s">
        <v>3388</v>
      </c>
      <c r="D567" s="7" t="s">
        <v>2681</v>
      </c>
      <c r="E567" t="s">
        <v>2682</v>
      </c>
      <c r="F567" s="7" t="s">
        <v>5634</v>
      </c>
      <c r="G567" t="s">
        <v>7473</v>
      </c>
      <c r="H567" t="s">
        <v>7474</v>
      </c>
      <c r="I567" s="7" t="s">
        <v>7461</v>
      </c>
      <c r="J567" t="s">
        <v>7462</v>
      </c>
      <c r="K567" t="s">
        <v>21</v>
      </c>
    </row>
    <row r="568" spans="1:12" x14ac:dyDescent="0.25">
      <c r="A568" s="7" t="s">
        <v>5611</v>
      </c>
      <c r="B568" t="s">
        <v>3383</v>
      </c>
      <c r="C568" t="s">
        <v>3388</v>
      </c>
      <c r="D568" s="7" t="s">
        <v>2681</v>
      </c>
      <c r="E568" t="s">
        <v>2682</v>
      </c>
      <c r="F568" s="7" t="s">
        <v>5639</v>
      </c>
      <c r="G568" t="s">
        <v>7475</v>
      </c>
      <c r="H568" t="s">
        <v>7476</v>
      </c>
      <c r="I568" s="7" t="s">
        <v>7452</v>
      </c>
      <c r="J568" t="s">
        <v>2682</v>
      </c>
      <c r="K568" t="s">
        <v>21</v>
      </c>
    </row>
    <row r="569" spans="1:12" x14ac:dyDescent="0.25">
      <c r="A569" s="7" t="s">
        <v>5611</v>
      </c>
      <c r="B569" t="s">
        <v>3383</v>
      </c>
      <c r="C569" t="s">
        <v>3388</v>
      </c>
      <c r="D569" s="7" t="s">
        <v>2681</v>
      </c>
      <c r="E569" t="s">
        <v>2682</v>
      </c>
      <c r="F569" s="7" t="s">
        <v>5644</v>
      </c>
      <c r="G569" t="s">
        <v>7477</v>
      </c>
      <c r="H569" t="s">
        <v>7478</v>
      </c>
      <c r="I569" s="7" t="s">
        <v>7452</v>
      </c>
      <c r="J569" t="s">
        <v>2682</v>
      </c>
      <c r="K569" t="s">
        <v>21</v>
      </c>
    </row>
    <row r="570" spans="1:12" x14ac:dyDescent="0.25">
      <c r="A570" s="7" t="s">
        <v>5611</v>
      </c>
      <c r="B570" t="s">
        <v>3383</v>
      </c>
      <c r="C570" t="s">
        <v>3388</v>
      </c>
      <c r="D570" s="7" t="s">
        <v>2681</v>
      </c>
      <c r="E570" t="s">
        <v>2682</v>
      </c>
      <c r="F570" s="7" t="s">
        <v>2064</v>
      </c>
      <c r="G570" t="s">
        <v>7479</v>
      </c>
      <c r="H570" t="s">
        <v>7480</v>
      </c>
      <c r="I570" s="7" t="s">
        <v>7461</v>
      </c>
      <c r="J570" t="s">
        <v>7462</v>
      </c>
      <c r="K570" t="s">
        <v>21</v>
      </c>
    </row>
    <row r="571" spans="1:12" x14ac:dyDescent="0.25">
      <c r="A571" s="7" t="s">
        <v>5611</v>
      </c>
      <c r="B571" t="s">
        <v>3383</v>
      </c>
      <c r="C571" t="s">
        <v>3388</v>
      </c>
      <c r="D571" s="7" t="s">
        <v>2681</v>
      </c>
      <c r="E571" t="s">
        <v>2682</v>
      </c>
      <c r="F571" s="7" t="s">
        <v>5650</v>
      </c>
      <c r="G571" t="s">
        <v>7481</v>
      </c>
      <c r="H571" t="s">
        <v>7482</v>
      </c>
      <c r="I571" s="7" t="s">
        <v>7452</v>
      </c>
      <c r="J571" t="s">
        <v>2682</v>
      </c>
      <c r="K571" t="s">
        <v>21</v>
      </c>
    </row>
    <row r="572" spans="1:12" x14ac:dyDescent="0.25">
      <c r="A572" s="7" t="s">
        <v>5611</v>
      </c>
      <c r="B572" t="s">
        <v>3383</v>
      </c>
      <c r="C572" t="s">
        <v>3388</v>
      </c>
      <c r="D572" s="7" t="s">
        <v>2691</v>
      </c>
      <c r="E572" t="s">
        <v>2692</v>
      </c>
      <c r="F572" s="7" t="s">
        <v>1998</v>
      </c>
      <c r="G572" t="s">
        <v>7483</v>
      </c>
      <c r="H572" t="s">
        <v>7484</v>
      </c>
      <c r="I572" s="7" t="s">
        <v>7485</v>
      </c>
      <c r="J572" t="s">
        <v>2692</v>
      </c>
      <c r="K572" t="s">
        <v>5615</v>
      </c>
      <c r="L572" t="s">
        <v>7486</v>
      </c>
    </row>
    <row r="573" spans="1:12" x14ac:dyDescent="0.25">
      <c r="A573" s="7" t="s">
        <v>5611</v>
      </c>
      <c r="B573" t="s">
        <v>3383</v>
      </c>
      <c r="C573" t="s">
        <v>3388</v>
      </c>
      <c r="D573" s="7" t="s">
        <v>2691</v>
      </c>
      <c r="E573" t="s">
        <v>2692</v>
      </c>
      <c r="F573" s="7" t="s">
        <v>5617</v>
      </c>
      <c r="G573" t="s">
        <v>7487</v>
      </c>
      <c r="H573" t="s">
        <v>7488</v>
      </c>
      <c r="I573" s="7" t="s">
        <v>7485</v>
      </c>
      <c r="J573" t="s">
        <v>2692</v>
      </c>
      <c r="K573" t="s">
        <v>21</v>
      </c>
    </row>
    <row r="574" spans="1:12" x14ac:dyDescent="0.25">
      <c r="A574" s="7" t="s">
        <v>5611</v>
      </c>
      <c r="B574" t="s">
        <v>3383</v>
      </c>
      <c r="C574" t="s">
        <v>3388</v>
      </c>
      <c r="D574" s="7" t="s">
        <v>2695</v>
      </c>
      <c r="E574" t="s">
        <v>2696</v>
      </c>
      <c r="F574" s="7" t="s">
        <v>1998</v>
      </c>
      <c r="G574" t="s">
        <v>7489</v>
      </c>
      <c r="H574" t="s">
        <v>7490</v>
      </c>
      <c r="I574" s="7" t="s">
        <v>7491</v>
      </c>
      <c r="J574" t="s">
        <v>2696</v>
      </c>
      <c r="K574" t="s">
        <v>5615</v>
      </c>
      <c r="L574" t="s">
        <v>7492</v>
      </c>
    </row>
    <row r="575" spans="1:12" x14ac:dyDescent="0.25">
      <c r="A575" s="7" t="s">
        <v>5611</v>
      </c>
      <c r="B575" t="s">
        <v>3383</v>
      </c>
      <c r="C575" t="s">
        <v>3388</v>
      </c>
      <c r="D575" s="7" t="s">
        <v>2698</v>
      </c>
      <c r="E575" t="s">
        <v>512</v>
      </c>
      <c r="F575" s="7" t="s">
        <v>1998</v>
      </c>
      <c r="G575" t="s">
        <v>5756</v>
      </c>
      <c r="H575" t="s">
        <v>7493</v>
      </c>
      <c r="I575" s="7" t="s">
        <v>7494</v>
      </c>
      <c r="J575" t="s">
        <v>7495</v>
      </c>
      <c r="K575" t="s">
        <v>5615</v>
      </c>
      <c r="L575" t="s">
        <v>7496</v>
      </c>
    </row>
    <row r="576" spans="1:12" x14ac:dyDescent="0.25">
      <c r="A576" s="7" t="s">
        <v>5611</v>
      </c>
      <c r="B576" t="s">
        <v>3383</v>
      </c>
      <c r="C576" t="s">
        <v>3388</v>
      </c>
      <c r="D576" s="7" t="s">
        <v>2698</v>
      </c>
      <c r="E576" t="s">
        <v>512</v>
      </c>
      <c r="F576" s="7" t="s">
        <v>5617</v>
      </c>
      <c r="G576" t="s">
        <v>7497</v>
      </c>
      <c r="H576" t="s">
        <v>7498</v>
      </c>
      <c r="I576" s="7" t="s">
        <v>7499</v>
      </c>
      <c r="J576" t="s">
        <v>7500</v>
      </c>
      <c r="K576" t="s">
        <v>5615</v>
      </c>
      <c r="L576" t="s">
        <v>7501</v>
      </c>
    </row>
    <row r="577" spans="1:12" x14ac:dyDescent="0.25">
      <c r="A577" s="7" t="s">
        <v>5611</v>
      </c>
      <c r="B577" t="s">
        <v>3383</v>
      </c>
      <c r="C577" t="s">
        <v>3388</v>
      </c>
      <c r="D577" s="7" t="s">
        <v>2698</v>
      </c>
      <c r="E577" t="s">
        <v>512</v>
      </c>
      <c r="F577" s="7" t="s">
        <v>2019</v>
      </c>
      <c r="G577" t="s">
        <v>7502</v>
      </c>
      <c r="H577" t="s">
        <v>7503</v>
      </c>
      <c r="I577" s="7" t="s">
        <v>7499</v>
      </c>
      <c r="J577" t="s">
        <v>7500</v>
      </c>
      <c r="K577" t="s">
        <v>5615</v>
      </c>
      <c r="L577" t="s">
        <v>7504</v>
      </c>
    </row>
    <row r="578" spans="1:12" x14ac:dyDescent="0.25">
      <c r="A578" s="7" t="s">
        <v>5611</v>
      </c>
      <c r="B578" t="s">
        <v>3383</v>
      </c>
      <c r="C578" t="s">
        <v>3388</v>
      </c>
      <c r="D578" s="7" t="s">
        <v>2698</v>
      </c>
      <c r="E578" t="s">
        <v>512</v>
      </c>
      <c r="F578" s="7" t="s">
        <v>5623</v>
      </c>
      <c r="G578" t="s">
        <v>6739</v>
      </c>
      <c r="K578" t="s">
        <v>21</v>
      </c>
    </row>
    <row r="579" spans="1:12" x14ac:dyDescent="0.25">
      <c r="A579" s="7" t="s">
        <v>5611</v>
      </c>
      <c r="B579" t="s">
        <v>3383</v>
      </c>
      <c r="C579" t="s">
        <v>3388</v>
      </c>
      <c r="D579" s="7" t="s">
        <v>2699</v>
      </c>
      <c r="E579" t="s">
        <v>2700</v>
      </c>
      <c r="F579" s="7" t="s">
        <v>1998</v>
      </c>
      <c r="G579" t="s">
        <v>5756</v>
      </c>
      <c r="H579" t="s">
        <v>7505</v>
      </c>
      <c r="I579" s="7" t="s">
        <v>7506</v>
      </c>
      <c r="J579" t="s">
        <v>7507</v>
      </c>
      <c r="K579" t="s">
        <v>5615</v>
      </c>
      <c r="L579" t="s">
        <v>7508</v>
      </c>
    </row>
    <row r="580" spans="1:12" x14ac:dyDescent="0.25">
      <c r="A580" s="7" t="s">
        <v>5611</v>
      </c>
      <c r="B580" t="s">
        <v>3383</v>
      </c>
      <c r="C580" t="s">
        <v>3388</v>
      </c>
      <c r="D580" s="7" t="s">
        <v>2699</v>
      </c>
      <c r="E580" t="s">
        <v>2700</v>
      </c>
      <c r="F580" s="7" t="s">
        <v>5617</v>
      </c>
      <c r="G580" t="s">
        <v>7509</v>
      </c>
      <c r="H580" t="s">
        <v>7510</v>
      </c>
      <c r="I580" s="7" t="s">
        <v>7511</v>
      </c>
      <c r="J580" t="s">
        <v>7512</v>
      </c>
      <c r="K580" t="s">
        <v>5615</v>
      </c>
      <c r="L580" t="s">
        <v>7513</v>
      </c>
    </row>
    <row r="581" spans="1:12" x14ac:dyDescent="0.25">
      <c r="A581" s="7" t="s">
        <v>5611</v>
      </c>
      <c r="B581" t="s">
        <v>3383</v>
      </c>
      <c r="C581" t="s">
        <v>3388</v>
      </c>
      <c r="D581" s="7" t="s">
        <v>2699</v>
      </c>
      <c r="E581" t="s">
        <v>2700</v>
      </c>
      <c r="F581" s="7" t="s">
        <v>2019</v>
      </c>
      <c r="G581" t="s">
        <v>7514</v>
      </c>
      <c r="H581" t="s">
        <v>7515</v>
      </c>
      <c r="I581" s="7" t="s">
        <v>7516</v>
      </c>
      <c r="J581" t="s">
        <v>2701</v>
      </c>
      <c r="K581" t="s">
        <v>5615</v>
      </c>
      <c r="L581" t="s">
        <v>7517</v>
      </c>
    </row>
    <row r="582" spans="1:12" x14ac:dyDescent="0.25">
      <c r="A582" s="7" t="s">
        <v>5611</v>
      </c>
      <c r="B582" t="s">
        <v>3383</v>
      </c>
      <c r="C582" t="s">
        <v>3388</v>
      </c>
      <c r="D582" s="7" t="s">
        <v>2699</v>
      </c>
      <c r="E582" t="s">
        <v>2700</v>
      </c>
      <c r="F582" s="7" t="s">
        <v>5623</v>
      </c>
      <c r="G582" t="s">
        <v>7518</v>
      </c>
      <c r="H582" t="s">
        <v>7519</v>
      </c>
      <c r="I582" s="7" t="s">
        <v>7520</v>
      </c>
      <c r="J582" t="s">
        <v>7521</v>
      </c>
      <c r="K582" t="s">
        <v>5615</v>
      </c>
      <c r="L582" t="s">
        <v>7522</v>
      </c>
    </row>
    <row r="583" spans="1:12" x14ac:dyDescent="0.25">
      <c r="A583" s="7" t="s">
        <v>5611</v>
      </c>
      <c r="B583" t="s">
        <v>3383</v>
      </c>
      <c r="C583" t="s">
        <v>3388</v>
      </c>
      <c r="D583" s="7" t="s">
        <v>2699</v>
      </c>
      <c r="E583" t="s">
        <v>2700</v>
      </c>
      <c r="F583" s="7" t="s">
        <v>2046</v>
      </c>
      <c r="G583" t="s">
        <v>7523</v>
      </c>
      <c r="H583" t="s">
        <v>7524</v>
      </c>
      <c r="I583" s="7" t="s">
        <v>7525</v>
      </c>
      <c r="J583" t="s">
        <v>7526</v>
      </c>
      <c r="K583" t="s">
        <v>5615</v>
      </c>
      <c r="L583" t="s">
        <v>7527</v>
      </c>
    </row>
    <row r="584" spans="1:12" x14ac:dyDescent="0.25">
      <c r="A584" s="7" t="s">
        <v>5611</v>
      </c>
      <c r="B584" t="s">
        <v>3383</v>
      </c>
      <c r="C584" t="s">
        <v>3388</v>
      </c>
      <c r="D584" s="7" t="s">
        <v>2699</v>
      </c>
      <c r="E584" t="s">
        <v>2700</v>
      </c>
      <c r="F584" s="7" t="s">
        <v>5632</v>
      </c>
      <c r="G584" t="s">
        <v>7528</v>
      </c>
      <c r="H584" t="s">
        <v>7529</v>
      </c>
      <c r="I584" s="7" t="s">
        <v>7530</v>
      </c>
      <c r="J584" t="s">
        <v>2700</v>
      </c>
      <c r="K584" t="s">
        <v>5615</v>
      </c>
      <c r="L584" t="s">
        <v>7531</v>
      </c>
    </row>
    <row r="585" spans="1:12" x14ac:dyDescent="0.25">
      <c r="A585" s="7" t="s">
        <v>5611</v>
      </c>
      <c r="B585" t="s">
        <v>3383</v>
      </c>
      <c r="C585" t="s">
        <v>3388</v>
      </c>
      <c r="D585" s="7" t="s">
        <v>2699</v>
      </c>
      <c r="E585" t="s">
        <v>2700</v>
      </c>
      <c r="F585" s="7" t="s">
        <v>5634</v>
      </c>
      <c r="G585" t="s">
        <v>7532</v>
      </c>
      <c r="H585" t="s">
        <v>7533</v>
      </c>
      <c r="I585" s="7" t="s">
        <v>7534</v>
      </c>
      <c r="J585" t="s">
        <v>7535</v>
      </c>
      <c r="K585" t="s">
        <v>5615</v>
      </c>
      <c r="L585" t="s">
        <v>7536</v>
      </c>
    </row>
    <row r="586" spans="1:12" x14ac:dyDescent="0.25">
      <c r="A586" s="7" t="s">
        <v>5611</v>
      </c>
      <c r="B586" t="s">
        <v>3383</v>
      </c>
      <c r="C586" t="s">
        <v>3388</v>
      </c>
      <c r="D586" s="7" t="s">
        <v>2699</v>
      </c>
      <c r="E586" t="s">
        <v>2700</v>
      </c>
      <c r="F586" s="7" t="s">
        <v>5639</v>
      </c>
      <c r="G586" t="s">
        <v>7537</v>
      </c>
      <c r="H586" t="s">
        <v>7538</v>
      </c>
      <c r="I586" s="7" t="s">
        <v>7539</v>
      </c>
      <c r="J586" t="s">
        <v>2704</v>
      </c>
      <c r="K586" t="s">
        <v>5615</v>
      </c>
      <c r="L586" t="s">
        <v>7540</v>
      </c>
    </row>
    <row r="587" spans="1:12" x14ac:dyDescent="0.25">
      <c r="A587" s="7" t="s">
        <v>5611</v>
      </c>
      <c r="B587" t="s">
        <v>3383</v>
      </c>
      <c r="C587" t="s">
        <v>3388</v>
      </c>
      <c r="D587" s="7" t="s">
        <v>2699</v>
      </c>
      <c r="E587" t="s">
        <v>2700</v>
      </c>
      <c r="F587" s="7" t="s">
        <v>5644</v>
      </c>
      <c r="G587" t="s">
        <v>7541</v>
      </c>
      <c r="H587" t="s">
        <v>7542</v>
      </c>
      <c r="I587" s="7" t="s">
        <v>7530</v>
      </c>
      <c r="J587" t="s">
        <v>2700</v>
      </c>
      <c r="K587" t="s">
        <v>21</v>
      </c>
    </row>
    <row r="588" spans="1:12" x14ac:dyDescent="0.25">
      <c r="A588" s="7" t="s">
        <v>5611</v>
      </c>
      <c r="B588" t="s">
        <v>3383</v>
      </c>
      <c r="C588" t="s">
        <v>3388</v>
      </c>
      <c r="D588" s="7" t="s">
        <v>2699</v>
      </c>
      <c r="E588" t="s">
        <v>2700</v>
      </c>
      <c r="F588" s="7" t="s">
        <v>2064</v>
      </c>
      <c r="G588" t="s">
        <v>7543</v>
      </c>
      <c r="H588" t="s">
        <v>7544</v>
      </c>
      <c r="I588" s="7" t="s">
        <v>7506</v>
      </c>
      <c r="J588" t="s">
        <v>7507</v>
      </c>
      <c r="K588" t="s">
        <v>21</v>
      </c>
    </row>
    <row r="589" spans="1:12" x14ac:dyDescent="0.25">
      <c r="A589" s="7" t="s">
        <v>5611</v>
      </c>
      <c r="B589" t="s">
        <v>3383</v>
      </c>
      <c r="C589" t="s">
        <v>3388</v>
      </c>
      <c r="D589" s="7" t="s">
        <v>2699</v>
      </c>
      <c r="E589" t="s">
        <v>2700</v>
      </c>
      <c r="F589" s="7" t="s">
        <v>5650</v>
      </c>
      <c r="G589" t="s">
        <v>7545</v>
      </c>
      <c r="H589" t="s">
        <v>7546</v>
      </c>
      <c r="I589" s="7" t="s">
        <v>7547</v>
      </c>
      <c r="J589" t="s">
        <v>2702</v>
      </c>
      <c r="K589" t="s">
        <v>21</v>
      </c>
    </row>
    <row r="590" spans="1:12" x14ac:dyDescent="0.25">
      <c r="A590" s="7" t="s">
        <v>5611</v>
      </c>
      <c r="B590" t="s">
        <v>3383</v>
      </c>
      <c r="C590" t="s">
        <v>3388</v>
      </c>
      <c r="D590" s="7" t="s">
        <v>2699</v>
      </c>
      <c r="E590" t="s">
        <v>2700</v>
      </c>
      <c r="F590" s="7" t="s">
        <v>2067</v>
      </c>
      <c r="G590" t="s">
        <v>7548</v>
      </c>
      <c r="H590" t="s">
        <v>7549</v>
      </c>
      <c r="I590" s="7" t="s">
        <v>7547</v>
      </c>
      <c r="J590" t="s">
        <v>2702</v>
      </c>
      <c r="K590" t="s">
        <v>21</v>
      </c>
      <c r="L590" t="s">
        <v>7550</v>
      </c>
    </row>
    <row r="591" spans="1:12" x14ac:dyDescent="0.25">
      <c r="A591" s="7" t="s">
        <v>5611</v>
      </c>
      <c r="B591" t="s">
        <v>3383</v>
      </c>
      <c r="C591" t="s">
        <v>3388</v>
      </c>
      <c r="D591" s="7" t="s">
        <v>2699</v>
      </c>
      <c r="E591" t="s">
        <v>2700</v>
      </c>
      <c r="F591" s="7" t="s">
        <v>5656</v>
      </c>
      <c r="G591" t="s">
        <v>7181</v>
      </c>
      <c r="K591" t="s">
        <v>21</v>
      </c>
    </row>
    <row r="592" spans="1:12" x14ac:dyDescent="0.25">
      <c r="A592" s="7" t="s">
        <v>5611</v>
      </c>
      <c r="B592" t="s">
        <v>3383</v>
      </c>
      <c r="C592" t="s">
        <v>3388</v>
      </c>
      <c r="D592" s="7" t="s">
        <v>2709</v>
      </c>
      <c r="E592" t="s">
        <v>2710</v>
      </c>
      <c r="F592" s="7" t="s">
        <v>1998</v>
      </c>
      <c r="G592" t="s">
        <v>7551</v>
      </c>
      <c r="H592" t="s">
        <v>7552</v>
      </c>
      <c r="I592" s="7" t="s">
        <v>7553</v>
      </c>
      <c r="J592" t="s">
        <v>7554</v>
      </c>
      <c r="K592" t="s">
        <v>5615</v>
      </c>
      <c r="L592" t="s">
        <v>7555</v>
      </c>
    </row>
    <row r="593" spans="1:12" x14ac:dyDescent="0.25">
      <c r="A593" s="7" t="s">
        <v>5611</v>
      </c>
      <c r="B593" t="s">
        <v>3383</v>
      </c>
      <c r="C593" t="s">
        <v>3388</v>
      </c>
      <c r="D593" s="7" t="s">
        <v>2709</v>
      </c>
      <c r="E593" t="s">
        <v>2710</v>
      </c>
      <c r="F593" s="7" t="s">
        <v>5617</v>
      </c>
      <c r="G593" t="s">
        <v>7556</v>
      </c>
      <c r="H593" t="s">
        <v>7557</v>
      </c>
      <c r="I593" s="7" t="s">
        <v>7553</v>
      </c>
      <c r="J593" t="s">
        <v>2710</v>
      </c>
      <c r="K593" t="s">
        <v>21</v>
      </c>
    </row>
    <row r="594" spans="1:12" x14ac:dyDescent="0.25">
      <c r="A594" s="7" t="s">
        <v>5611</v>
      </c>
      <c r="B594" t="s">
        <v>3383</v>
      </c>
      <c r="C594" t="s">
        <v>3388</v>
      </c>
      <c r="D594" s="7" t="s">
        <v>2712</v>
      </c>
      <c r="E594" t="s">
        <v>2713</v>
      </c>
      <c r="F594" s="7" t="s">
        <v>1998</v>
      </c>
      <c r="G594" t="s">
        <v>7558</v>
      </c>
      <c r="H594" t="s">
        <v>7559</v>
      </c>
      <c r="I594" s="7" t="s">
        <v>7560</v>
      </c>
      <c r="J594" t="s">
        <v>7561</v>
      </c>
      <c r="K594" t="s">
        <v>5615</v>
      </c>
      <c r="L594" t="s">
        <v>7562</v>
      </c>
    </row>
    <row r="595" spans="1:12" x14ac:dyDescent="0.25">
      <c r="A595" s="7" t="s">
        <v>5611</v>
      </c>
      <c r="B595" t="s">
        <v>3383</v>
      </c>
      <c r="C595" t="s">
        <v>3388</v>
      </c>
      <c r="D595" s="7" t="s">
        <v>2712</v>
      </c>
      <c r="E595" t="s">
        <v>2713</v>
      </c>
      <c r="F595" s="7" t="s">
        <v>5617</v>
      </c>
      <c r="G595" t="s">
        <v>7563</v>
      </c>
      <c r="H595" t="s">
        <v>7564</v>
      </c>
      <c r="I595" s="7" t="s">
        <v>7565</v>
      </c>
      <c r="J595" t="s">
        <v>7566</v>
      </c>
      <c r="K595" t="s">
        <v>5615</v>
      </c>
      <c r="L595" t="s">
        <v>7567</v>
      </c>
    </row>
    <row r="596" spans="1:12" x14ac:dyDescent="0.25">
      <c r="A596" s="7" t="s">
        <v>5611</v>
      </c>
      <c r="B596" t="s">
        <v>3383</v>
      </c>
      <c r="C596" t="s">
        <v>3388</v>
      </c>
      <c r="D596" s="7" t="s">
        <v>2712</v>
      </c>
      <c r="E596" t="s">
        <v>2713</v>
      </c>
      <c r="F596" s="7" t="s">
        <v>2019</v>
      </c>
      <c r="G596" t="s">
        <v>7568</v>
      </c>
      <c r="H596" t="s">
        <v>7569</v>
      </c>
      <c r="I596" s="7" t="s">
        <v>7570</v>
      </c>
      <c r="J596" t="s">
        <v>7571</v>
      </c>
      <c r="K596" t="s">
        <v>5615</v>
      </c>
      <c r="L596" t="s">
        <v>7572</v>
      </c>
    </row>
    <row r="597" spans="1:12" x14ac:dyDescent="0.25">
      <c r="A597" s="7" t="s">
        <v>5611</v>
      </c>
      <c r="B597" t="s">
        <v>3383</v>
      </c>
      <c r="C597" t="s">
        <v>3388</v>
      </c>
      <c r="D597" s="7" t="s">
        <v>2712</v>
      </c>
      <c r="E597" t="s">
        <v>2713</v>
      </c>
      <c r="F597" s="7" t="s">
        <v>5623</v>
      </c>
      <c r="G597" t="s">
        <v>7573</v>
      </c>
      <c r="H597" t="s">
        <v>7574</v>
      </c>
      <c r="I597" s="7" t="s">
        <v>7575</v>
      </c>
      <c r="J597" t="s">
        <v>2716</v>
      </c>
      <c r="K597" t="s">
        <v>5615</v>
      </c>
      <c r="L597" t="s">
        <v>7576</v>
      </c>
    </row>
    <row r="598" spans="1:12" x14ac:dyDescent="0.25">
      <c r="A598" s="7" t="s">
        <v>5611</v>
      </c>
      <c r="B598" t="s">
        <v>3383</v>
      </c>
      <c r="C598" t="s">
        <v>3388</v>
      </c>
      <c r="D598" s="7" t="s">
        <v>2712</v>
      </c>
      <c r="E598" t="s">
        <v>2713</v>
      </c>
      <c r="F598" s="7" t="s">
        <v>2046</v>
      </c>
      <c r="G598" t="s">
        <v>6960</v>
      </c>
      <c r="K598" t="s">
        <v>21</v>
      </c>
    </row>
    <row r="599" spans="1:12" x14ac:dyDescent="0.25">
      <c r="A599" s="7" t="s">
        <v>5611</v>
      </c>
      <c r="B599" t="s">
        <v>3383</v>
      </c>
      <c r="C599" t="s">
        <v>3388</v>
      </c>
      <c r="D599" s="7" t="s">
        <v>2718</v>
      </c>
      <c r="E599" t="s">
        <v>2719</v>
      </c>
      <c r="F599" s="7" t="s">
        <v>1998</v>
      </c>
      <c r="G599" t="s">
        <v>7577</v>
      </c>
      <c r="H599" t="s">
        <v>7578</v>
      </c>
      <c r="I599" s="7" t="s">
        <v>7579</v>
      </c>
      <c r="J599" t="s">
        <v>2479</v>
      </c>
      <c r="K599" t="s">
        <v>5615</v>
      </c>
      <c r="L599" t="s">
        <v>7580</v>
      </c>
    </row>
    <row r="600" spans="1:12" x14ac:dyDescent="0.25">
      <c r="A600" s="7" t="s">
        <v>5611</v>
      </c>
      <c r="B600" t="s">
        <v>3383</v>
      </c>
      <c r="C600" t="s">
        <v>3388</v>
      </c>
      <c r="D600" s="7" t="s">
        <v>2718</v>
      </c>
      <c r="E600" t="s">
        <v>2719</v>
      </c>
      <c r="F600" s="7" t="s">
        <v>5617</v>
      </c>
      <c r="G600" t="s">
        <v>7581</v>
      </c>
      <c r="H600" t="s">
        <v>7582</v>
      </c>
      <c r="I600" s="7" t="s">
        <v>7583</v>
      </c>
      <c r="J600" t="s">
        <v>7584</v>
      </c>
      <c r="K600" t="s">
        <v>5615</v>
      </c>
      <c r="L600" t="s">
        <v>7585</v>
      </c>
    </row>
    <row r="601" spans="1:12" x14ac:dyDescent="0.25">
      <c r="A601" s="7" t="s">
        <v>5611</v>
      </c>
      <c r="B601" t="s">
        <v>3383</v>
      </c>
      <c r="C601" t="s">
        <v>3388</v>
      </c>
      <c r="D601" s="7" t="s">
        <v>2718</v>
      </c>
      <c r="E601" t="s">
        <v>2719</v>
      </c>
      <c r="F601" s="7" t="s">
        <v>2019</v>
      </c>
      <c r="G601" t="s">
        <v>7586</v>
      </c>
      <c r="H601" t="s">
        <v>7587</v>
      </c>
      <c r="I601" s="7" t="s">
        <v>7588</v>
      </c>
      <c r="J601" t="s">
        <v>2721</v>
      </c>
      <c r="K601" t="s">
        <v>5615</v>
      </c>
      <c r="L601" t="s">
        <v>7589</v>
      </c>
    </row>
    <row r="602" spans="1:12" x14ac:dyDescent="0.25">
      <c r="A602" s="7" t="s">
        <v>5611</v>
      </c>
      <c r="B602" t="s">
        <v>3383</v>
      </c>
      <c r="C602" t="s">
        <v>3388</v>
      </c>
      <c r="D602" s="7" t="s">
        <v>2718</v>
      </c>
      <c r="E602" t="s">
        <v>2719</v>
      </c>
      <c r="F602" s="7" t="s">
        <v>5623</v>
      </c>
      <c r="G602" t="s">
        <v>7590</v>
      </c>
      <c r="H602" t="s">
        <v>7591</v>
      </c>
      <c r="I602" s="7" t="s">
        <v>7592</v>
      </c>
      <c r="J602" t="s">
        <v>480</v>
      </c>
      <c r="K602" t="s">
        <v>5615</v>
      </c>
      <c r="L602" t="s">
        <v>7593</v>
      </c>
    </row>
    <row r="603" spans="1:12" x14ac:dyDescent="0.25">
      <c r="A603" s="7" t="s">
        <v>5611</v>
      </c>
      <c r="B603" t="s">
        <v>3383</v>
      </c>
      <c r="C603" t="s">
        <v>3388</v>
      </c>
      <c r="D603" s="7" t="s">
        <v>2718</v>
      </c>
      <c r="E603" t="s">
        <v>2719</v>
      </c>
      <c r="F603" s="7" t="s">
        <v>2046</v>
      </c>
      <c r="G603" t="s">
        <v>7594</v>
      </c>
      <c r="H603" t="s">
        <v>7595</v>
      </c>
      <c r="I603" s="7" t="s">
        <v>7579</v>
      </c>
      <c r="J603" t="s">
        <v>2479</v>
      </c>
      <c r="K603" t="s">
        <v>5615</v>
      </c>
      <c r="L603" t="s">
        <v>7596</v>
      </c>
    </row>
    <row r="604" spans="1:12" x14ac:dyDescent="0.25">
      <c r="A604" s="7" t="s">
        <v>5611</v>
      </c>
      <c r="B604" t="s">
        <v>3383</v>
      </c>
      <c r="C604" t="s">
        <v>3388</v>
      </c>
      <c r="D604" s="7" t="s">
        <v>2718</v>
      </c>
      <c r="E604" t="s">
        <v>2719</v>
      </c>
      <c r="F604" s="7" t="s">
        <v>5632</v>
      </c>
      <c r="G604" t="s">
        <v>7597</v>
      </c>
      <c r="H604" t="s">
        <v>7598</v>
      </c>
      <c r="I604" s="7" t="s">
        <v>7599</v>
      </c>
      <c r="J604" t="s">
        <v>7600</v>
      </c>
      <c r="K604" t="s">
        <v>5615</v>
      </c>
      <c r="L604" t="s">
        <v>7601</v>
      </c>
    </row>
    <row r="605" spans="1:12" x14ac:dyDescent="0.25">
      <c r="A605" s="7" t="s">
        <v>5611</v>
      </c>
      <c r="B605" t="s">
        <v>3383</v>
      </c>
      <c r="C605" t="s">
        <v>3388</v>
      </c>
      <c r="D605" s="7" t="s">
        <v>2718</v>
      </c>
      <c r="E605" t="s">
        <v>2719</v>
      </c>
      <c r="F605" s="7" t="s">
        <v>5634</v>
      </c>
      <c r="G605" t="s">
        <v>7602</v>
      </c>
      <c r="H605" t="s">
        <v>7603</v>
      </c>
      <c r="I605" s="7" t="s">
        <v>7588</v>
      </c>
      <c r="J605" t="s">
        <v>2721</v>
      </c>
      <c r="K605" t="s">
        <v>5615</v>
      </c>
      <c r="L605" t="s">
        <v>7604</v>
      </c>
    </row>
    <row r="606" spans="1:12" x14ac:dyDescent="0.25">
      <c r="A606" s="7" t="s">
        <v>5611</v>
      </c>
      <c r="B606" t="s">
        <v>3383</v>
      </c>
      <c r="C606" t="s">
        <v>3388</v>
      </c>
      <c r="D606" s="7" t="s">
        <v>2718</v>
      </c>
      <c r="E606" t="s">
        <v>2719</v>
      </c>
      <c r="F606" s="7" t="s">
        <v>5639</v>
      </c>
      <c r="G606" t="s">
        <v>7605</v>
      </c>
      <c r="H606" t="s">
        <v>7606</v>
      </c>
      <c r="I606" s="7" t="s">
        <v>7607</v>
      </c>
      <c r="J606" t="s">
        <v>2479</v>
      </c>
      <c r="K606" t="s">
        <v>21</v>
      </c>
    </row>
    <row r="607" spans="1:12" x14ac:dyDescent="0.25">
      <c r="A607" s="7" t="s">
        <v>5611</v>
      </c>
      <c r="B607" t="s">
        <v>3383</v>
      </c>
      <c r="C607" t="s">
        <v>3388</v>
      </c>
      <c r="D607" s="7" t="s">
        <v>2718</v>
      </c>
      <c r="E607" t="s">
        <v>2719</v>
      </c>
      <c r="F607" s="7" t="s">
        <v>5644</v>
      </c>
      <c r="G607" t="s">
        <v>7608</v>
      </c>
      <c r="H607" t="s">
        <v>7609</v>
      </c>
      <c r="I607" s="7" t="s">
        <v>7607</v>
      </c>
      <c r="J607" t="s">
        <v>2479</v>
      </c>
      <c r="K607" t="s">
        <v>21</v>
      </c>
    </row>
    <row r="608" spans="1:12" x14ac:dyDescent="0.25">
      <c r="A608" s="7" t="s">
        <v>5611</v>
      </c>
      <c r="B608" t="s">
        <v>3383</v>
      </c>
      <c r="C608" t="s">
        <v>3388</v>
      </c>
      <c r="D608" s="7" t="s">
        <v>2718</v>
      </c>
      <c r="E608" t="s">
        <v>2719</v>
      </c>
      <c r="F608" s="7" t="s">
        <v>2064</v>
      </c>
      <c r="G608" t="s">
        <v>7610</v>
      </c>
      <c r="K608" t="s">
        <v>21</v>
      </c>
    </row>
    <row r="609" spans="1:12" x14ac:dyDescent="0.25">
      <c r="A609" s="7" t="s">
        <v>5611</v>
      </c>
      <c r="B609" t="s">
        <v>3383</v>
      </c>
      <c r="C609" t="s">
        <v>3388</v>
      </c>
      <c r="D609" s="7" t="s">
        <v>2718</v>
      </c>
      <c r="E609" t="s">
        <v>2719</v>
      </c>
      <c r="F609" s="7" t="s">
        <v>5650</v>
      </c>
      <c r="G609" t="s">
        <v>7611</v>
      </c>
      <c r="H609" t="s">
        <v>7612</v>
      </c>
      <c r="I609" s="7" t="s">
        <v>7579</v>
      </c>
      <c r="J609" t="s">
        <v>2479</v>
      </c>
      <c r="K609" t="s">
        <v>21</v>
      </c>
      <c r="L609" t="s">
        <v>7613</v>
      </c>
    </row>
    <row r="610" spans="1:12" x14ac:dyDescent="0.25">
      <c r="A610" s="7" t="s">
        <v>5611</v>
      </c>
      <c r="B610" t="s">
        <v>3383</v>
      </c>
      <c r="C610" t="s">
        <v>3388</v>
      </c>
      <c r="D610" s="7" t="s">
        <v>2718</v>
      </c>
      <c r="E610" t="s">
        <v>2719</v>
      </c>
      <c r="F610" s="7" t="s">
        <v>2067</v>
      </c>
      <c r="G610" t="s">
        <v>7614</v>
      </c>
      <c r="H610" t="s">
        <v>7615</v>
      </c>
      <c r="I610" s="7" t="s">
        <v>7588</v>
      </c>
      <c r="J610" t="s">
        <v>2721</v>
      </c>
      <c r="K610" t="s">
        <v>5615</v>
      </c>
      <c r="L610" t="s">
        <v>7616</v>
      </c>
    </row>
    <row r="611" spans="1:12" x14ac:dyDescent="0.25">
      <c r="A611" s="7" t="s">
        <v>5611</v>
      </c>
      <c r="B611" t="s">
        <v>3383</v>
      </c>
      <c r="C611" t="s">
        <v>3388</v>
      </c>
      <c r="D611" s="7" t="s">
        <v>2732</v>
      </c>
      <c r="E611" t="s">
        <v>2733</v>
      </c>
      <c r="F611" s="7" t="s">
        <v>1998</v>
      </c>
      <c r="G611" t="s">
        <v>7617</v>
      </c>
      <c r="H611" t="s">
        <v>7618</v>
      </c>
      <c r="I611" s="7" t="s">
        <v>7619</v>
      </c>
      <c r="J611" t="s">
        <v>7620</v>
      </c>
      <c r="K611" t="s">
        <v>5615</v>
      </c>
      <c r="L611" t="s">
        <v>7621</v>
      </c>
    </row>
    <row r="612" spans="1:12" x14ac:dyDescent="0.25">
      <c r="A612" s="7" t="s">
        <v>5611</v>
      </c>
      <c r="B612" t="s">
        <v>3383</v>
      </c>
      <c r="C612" t="s">
        <v>3388</v>
      </c>
      <c r="D612" s="7" t="s">
        <v>2732</v>
      </c>
      <c r="E612" t="s">
        <v>2733</v>
      </c>
      <c r="F612" s="7" t="s">
        <v>5617</v>
      </c>
      <c r="G612" t="s">
        <v>7181</v>
      </c>
      <c r="H612" t="s">
        <v>7618</v>
      </c>
      <c r="I612" s="7" t="s">
        <v>7619</v>
      </c>
      <c r="J612" t="s">
        <v>7620</v>
      </c>
      <c r="K612" t="s">
        <v>21</v>
      </c>
      <c r="L612" t="s">
        <v>7622</v>
      </c>
    </row>
    <row r="613" spans="1:12" x14ac:dyDescent="0.25">
      <c r="A613" s="7" t="s">
        <v>5611</v>
      </c>
      <c r="B613" t="s">
        <v>3383</v>
      </c>
      <c r="C613" t="s">
        <v>3388</v>
      </c>
      <c r="D613" s="7" t="s">
        <v>2739</v>
      </c>
      <c r="E613" t="s">
        <v>2740</v>
      </c>
      <c r="F613" s="7" t="s">
        <v>1998</v>
      </c>
      <c r="G613" t="s">
        <v>7623</v>
      </c>
      <c r="H613" t="s">
        <v>5842</v>
      </c>
      <c r="I613" s="7" t="s">
        <v>7624</v>
      </c>
      <c r="J613" t="s">
        <v>2741</v>
      </c>
      <c r="K613" t="s">
        <v>5615</v>
      </c>
      <c r="L613" t="s">
        <v>7625</v>
      </c>
    </row>
    <row r="614" spans="1:12" x14ac:dyDescent="0.25">
      <c r="A614" s="7" t="s">
        <v>5611</v>
      </c>
      <c r="B614" t="s">
        <v>3383</v>
      </c>
      <c r="C614" t="s">
        <v>3388</v>
      </c>
      <c r="D614" s="7" t="s">
        <v>2739</v>
      </c>
      <c r="E614" t="s">
        <v>2740</v>
      </c>
      <c r="F614" s="7" t="s">
        <v>5617</v>
      </c>
      <c r="G614" t="s">
        <v>5976</v>
      </c>
      <c r="H614" t="s">
        <v>7626</v>
      </c>
      <c r="I614" s="7" t="s">
        <v>7627</v>
      </c>
      <c r="J614" t="s">
        <v>7628</v>
      </c>
      <c r="K614" t="s">
        <v>5615</v>
      </c>
      <c r="L614" t="s">
        <v>7629</v>
      </c>
    </row>
    <row r="615" spans="1:12" x14ac:dyDescent="0.25">
      <c r="A615" s="7" t="s">
        <v>5611</v>
      </c>
      <c r="B615" t="s">
        <v>3383</v>
      </c>
      <c r="C615" t="s">
        <v>3388</v>
      </c>
      <c r="D615" s="7" t="s">
        <v>2747</v>
      </c>
      <c r="E615" t="s">
        <v>2748</v>
      </c>
      <c r="F615" s="7" t="s">
        <v>1998</v>
      </c>
      <c r="G615" t="s">
        <v>7630</v>
      </c>
      <c r="H615" t="s">
        <v>7631</v>
      </c>
      <c r="I615" s="7" t="s">
        <v>7632</v>
      </c>
      <c r="J615" t="s">
        <v>2749</v>
      </c>
      <c r="K615" t="s">
        <v>5615</v>
      </c>
      <c r="L615" t="s">
        <v>7633</v>
      </c>
    </row>
    <row r="616" spans="1:12" x14ac:dyDescent="0.25">
      <c r="A616" s="7" t="s">
        <v>5611</v>
      </c>
      <c r="B616" t="s">
        <v>3383</v>
      </c>
      <c r="C616" t="s">
        <v>3388</v>
      </c>
      <c r="D616" s="7" t="s">
        <v>2747</v>
      </c>
      <c r="E616" t="s">
        <v>2748</v>
      </c>
      <c r="F616" s="7" t="s">
        <v>5617</v>
      </c>
      <c r="G616" t="s">
        <v>7634</v>
      </c>
      <c r="H616" t="s">
        <v>7631</v>
      </c>
      <c r="I616" s="7" t="s">
        <v>7632</v>
      </c>
      <c r="J616" t="s">
        <v>2749</v>
      </c>
      <c r="K616" t="s">
        <v>21</v>
      </c>
    </row>
    <row r="617" spans="1:12" x14ac:dyDescent="0.25">
      <c r="A617" s="7" t="s">
        <v>5611</v>
      </c>
      <c r="B617" t="s">
        <v>3383</v>
      </c>
      <c r="C617" t="s">
        <v>3388</v>
      </c>
      <c r="D617" s="7" t="s">
        <v>2755</v>
      </c>
      <c r="E617" t="s">
        <v>2756</v>
      </c>
      <c r="F617" s="7" t="s">
        <v>1998</v>
      </c>
      <c r="G617" t="s">
        <v>7635</v>
      </c>
      <c r="H617" t="s">
        <v>7636</v>
      </c>
      <c r="I617" s="7" t="s">
        <v>7637</v>
      </c>
      <c r="J617" t="s">
        <v>2756</v>
      </c>
      <c r="K617" t="s">
        <v>5615</v>
      </c>
      <c r="L617" t="s">
        <v>7638</v>
      </c>
    </row>
    <row r="618" spans="1:12" x14ac:dyDescent="0.25">
      <c r="A618" s="7" t="s">
        <v>5611</v>
      </c>
      <c r="B618" t="s">
        <v>3383</v>
      </c>
      <c r="C618" t="s">
        <v>3388</v>
      </c>
      <c r="D618" s="7" t="s">
        <v>2755</v>
      </c>
      <c r="E618" t="s">
        <v>2756</v>
      </c>
      <c r="F618" s="7" t="s">
        <v>5617</v>
      </c>
      <c r="G618" t="s">
        <v>7639</v>
      </c>
      <c r="H618" t="s">
        <v>7640</v>
      </c>
      <c r="I618" s="7" t="s">
        <v>7641</v>
      </c>
      <c r="J618" t="s">
        <v>7642</v>
      </c>
      <c r="K618" t="s">
        <v>5615</v>
      </c>
      <c r="L618" t="s">
        <v>7643</v>
      </c>
    </row>
    <row r="619" spans="1:12" x14ac:dyDescent="0.25">
      <c r="A619" s="7" t="s">
        <v>5611</v>
      </c>
      <c r="B619" t="s">
        <v>3383</v>
      </c>
      <c r="C619" t="s">
        <v>3388</v>
      </c>
      <c r="D619" s="7" t="s">
        <v>2755</v>
      </c>
      <c r="E619" t="s">
        <v>2756</v>
      </c>
      <c r="F619" s="7" t="s">
        <v>2019</v>
      </c>
      <c r="G619" t="s">
        <v>7644</v>
      </c>
      <c r="K619" t="s">
        <v>21</v>
      </c>
      <c r="L619" t="s">
        <v>7645</v>
      </c>
    </row>
    <row r="620" spans="1:12" x14ac:dyDescent="0.25">
      <c r="A620" s="7" t="s">
        <v>5611</v>
      </c>
      <c r="B620" t="s">
        <v>3383</v>
      </c>
      <c r="C620" t="s">
        <v>3388</v>
      </c>
      <c r="D620" s="7" t="s">
        <v>2755</v>
      </c>
      <c r="E620" t="s">
        <v>2756</v>
      </c>
      <c r="F620" s="7" t="s">
        <v>2046</v>
      </c>
      <c r="G620" t="s">
        <v>7646</v>
      </c>
      <c r="H620" t="s">
        <v>7647</v>
      </c>
      <c r="I620" s="7" t="s">
        <v>7637</v>
      </c>
      <c r="J620" t="s">
        <v>2756</v>
      </c>
      <c r="K620" t="s">
        <v>5615</v>
      </c>
      <c r="L620" t="s">
        <v>7648</v>
      </c>
    </row>
    <row r="621" spans="1:12" x14ac:dyDescent="0.25">
      <c r="A621" s="7" t="s">
        <v>5611</v>
      </c>
      <c r="B621" t="s">
        <v>3383</v>
      </c>
      <c r="C621" t="s">
        <v>583</v>
      </c>
      <c r="D621" s="7" t="s">
        <v>584</v>
      </c>
      <c r="E621" t="s">
        <v>585</v>
      </c>
      <c r="F621" s="7" t="s">
        <v>1998</v>
      </c>
      <c r="G621" t="s">
        <v>7649</v>
      </c>
      <c r="H621" t="s">
        <v>7650</v>
      </c>
      <c r="I621" s="7" t="s">
        <v>7651</v>
      </c>
      <c r="J621" t="s">
        <v>585</v>
      </c>
      <c r="K621" t="s">
        <v>5615</v>
      </c>
      <c r="L621" t="s">
        <v>7652</v>
      </c>
    </row>
    <row r="622" spans="1:12" x14ac:dyDescent="0.25">
      <c r="A622" s="7" t="s">
        <v>5611</v>
      </c>
      <c r="B622" t="s">
        <v>3383</v>
      </c>
      <c r="C622" t="s">
        <v>583</v>
      </c>
      <c r="D622" s="7" t="s">
        <v>584</v>
      </c>
      <c r="E622" t="s">
        <v>585</v>
      </c>
      <c r="F622" s="7" t="s">
        <v>5617</v>
      </c>
      <c r="G622" t="s">
        <v>7653</v>
      </c>
      <c r="H622" t="s">
        <v>7654</v>
      </c>
      <c r="I622" s="7" t="s">
        <v>7655</v>
      </c>
      <c r="J622" t="s">
        <v>585</v>
      </c>
      <c r="K622" t="s">
        <v>5615</v>
      </c>
      <c r="L622" t="s">
        <v>7656</v>
      </c>
    </row>
    <row r="623" spans="1:12" x14ac:dyDescent="0.25">
      <c r="A623" s="7" t="s">
        <v>5611</v>
      </c>
      <c r="B623" t="s">
        <v>3383</v>
      </c>
      <c r="C623" t="s">
        <v>583</v>
      </c>
      <c r="D623" s="7" t="s">
        <v>597</v>
      </c>
      <c r="E623" t="s">
        <v>598</v>
      </c>
      <c r="F623" s="7" t="s">
        <v>1998</v>
      </c>
      <c r="G623" t="s">
        <v>7657</v>
      </c>
      <c r="H623" t="s">
        <v>5757</v>
      </c>
      <c r="I623" s="7" t="s">
        <v>7658</v>
      </c>
      <c r="J623" t="s">
        <v>598</v>
      </c>
      <c r="K623" t="s">
        <v>5615</v>
      </c>
      <c r="L623" t="s">
        <v>7659</v>
      </c>
    </row>
    <row r="624" spans="1:12" x14ac:dyDescent="0.25">
      <c r="A624" s="7" t="s">
        <v>5611</v>
      </c>
      <c r="B624" t="s">
        <v>3383</v>
      </c>
      <c r="C624" t="s">
        <v>583</v>
      </c>
      <c r="D624" s="7" t="s">
        <v>597</v>
      </c>
      <c r="E624" t="s">
        <v>598</v>
      </c>
      <c r="F624" s="7" t="s">
        <v>5617</v>
      </c>
      <c r="G624" t="s">
        <v>7660</v>
      </c>
      <c r="H624" t="s">
        <v>7661</v>
      </c>
      <c r="I624" s="7" t="s">
        <v>7662</v>
      </c>
      <c r="J624" t="s">
        <v>7663</v>
      </c>
      <c r="K624" t="s">
        <v>5615</v>
      </c>
      <c r="L624" t="s">
        <v>7664</v>
      </c>
    </row>
    <row r="625" spans="1:12" x14ac:dyDescent="0.25">
      <c r="A625" s="7" t="s">
        <v>5611</v>
      </c>
      <c r="B625" t="s">
        <v>3383</v>
      </c>
      <c r="C625" t="s">
        <v>583</v>
      </c>
      <c r="D625" s="7" t="s">
        <v>597</v>
      </c>
      <c r="E625" t="s">
        <v>598</v>
      </c>
      <c r="F625" s="7" t="s">
        <v>2019</v>
      </c>
      <c r="G625" t="s">
        <v>7665</v>
      </c>
      <c r="H625" t="s">
        <v>7666</v>
      </c>
      <c r="I625" s="7" t="s">
        <v>7667</v>
      </c>
      <c r="J625" t="s">
        <v>599</v>
      </c>
      <c r="K625" t="s">
        <v>5615</v>
      </c>
      <c r="L625" t="s">
        <v>7668</v>
      </c>
    </row>
    <row r="626" spans="1:12" x14ac:dyDescent="0.25">
      <c r="A626" s="7" t="s">
        <v>5611</v>
      </c>
      <c r="B626" t="s">
        <v>3383</v>
      </c>
      <c r="C626" t="s">
        <v>583</v>
      </c>
      <c r="D626" s="7" t="s">
        <v>597</v>
      </c>
      <c r="E626" t="s">
        <v>598</v>
      </c>
      <c r="F626" s="7" t="s">
        <v>5623</v>
      </c>
      <c r="G626" t="s">
        <v>7669</v>
      </c>
      <c r="K626" t="s">
        <v>21</v>
      </c>
    </row>
    <row r="627" spans="1:12" x14ac:dyDescent="0.25">
      <c r="A627" s="7" t="s">
        <v>5611</v>
      </c>
      <c r="B627" t="s">
        <v>3383</v>
      </c>
      <c r="C627" t="s">
        <v>583</v>
      </c>
      <c r="D627" s="7" t="s">
        <v>616</v>
      </c>
      <c r="E627" t="s">
        <v>617</v>
      </c>
      <c r="F627" s="7" t="s">
        <v>1998</v>
      </c>
      <c r="G627" t="s">
        <v>7670</v>
      </c>
      <c r="H627" t="s">
        <v>7671</v>
      </c>
      <c r="I627" s="7" t="s">
        <v>7672</v>
      </c>
      <c r="J627" t="s">
        <v>617</v>
      </c>
      <c r="K627" t="s">
        <v>5615</v>
      </c>
      <c r="L627" t="s">
        <v>7673</v>
      </c>
    </row>
    <row r="628" spans="1:12" x14ac:dyDescent="0.25">
      <c r="A628" s="7" t="s">
        <v>5611</v>
      </c>
      <c r="B628" t="s">
        <v>3383</v>
      </c>
      <c r="C628" t="s">
        <v>583</v>
      </c>
      <c r="D628" s="7" t="s">
        <v>616</v>
      </c>
      <c r="E628" t="s">
        <v>617</v>
      </c>
      <c r="F628" s="7" t="s">
        <v>5617</v>
      </c>
      <c r="G628" t="s">
        <v>7674</v>
      </c>
      <c r="H628" t="s">
        <v>7675</v>
      </c>
      <c r="I628" s="7" t="s">
        <v>7676</v>
      </c>
      <c r="J628" t="s">
        <v>7677</v>
      </c>
      <c r="K628" t="s">
        <v>5615</v>
      </c>
      <c r="L628" t="s">
        <v>7678</v>
      </c>
    </row>
    <row r="629" spans="1:12" x14ac:dyDescent="0.25">
      <c r="A629" s="7" t="s">
        <v>5611</v>
      </c>
      <c r="B629" t="s">
        <v>3383</v>
      </c>
      <c r="C629" t="s">
        <v>583</v>
      </c>
      <c r="D629" s="7" t="s">
        <v>616</v>
      </c>
      <c r="E629" t="s">
        <v>617</v>
      </c>
      <c r="F629" s="7" t="s">
        <v>2019</v>
      </c>
      <c r="G629" t="s">
        <v>7679</v>
      </c>
      <c r="H629" t="s">
        <v>7680</v>
      </c>
      <c r="I629" s="7" t="s">
        <v>7681</v>
      </c>
      <c r="J629" t="s">
        <v>7682</v>
      </c>
      <c r="K629" t="s">
        <v>5615</v>
      </c>
      <c r="L629" t="s">
        <v>7683</v>
      </c>
    </row>
    <row r="630" spans="1:12" x14ac:dyDescent="0.25">
      <c r="A630" s="7" t="s">
        <v>5611</v>
      </c>
      <c r="B630" t="s">
        <v>3383</v>
      </c>
      <c r="C630" t="s">
        <v>583</v>
      </c>
      <c r="D630" s="7" t="s">
        <v>616</v>
      </c>
      <c r="E630" t="s">
        <v>617</v>
      </c>
      <c r="F630" s="7" t="s">
        <v>5623</v>
      </c>
      <c r="G630" t="s">
        <v>7684</v>
      </c>
      <c r="H630" t="s">
        <v>7685</v>
      </c>
      <c r="I630" s="7" t="s">
        <v>7686</v>
      </c>
      <c r="J630" t="s">
        <v>7687</v>
      </c>
      <c r="K630" t="s">
        <v>5615</v>
      </c>
      <c r="L630" t="s">
        <v>7688</v>
      </c>
    </row>
    <row r="631" spans="1:12" x14ac:dyDescent="0.25">
      <c r="A631" s="7" t="s">
        <v>5611</v>
      </c>
      <c r="B631" t="s">
        <v>3383</v>
      </c>
      <c r="C631" t="s">
        <v>583</v>
      </c>
      <c r="D631" s="7" t="s">
        <v>616</v>
      </c>
      <c r="E631" t="s">
        <v>617</v>
      </c>
      <c r="F631" s="7" t="s">
        <v>2046</v>
      </c>
      <c r="G631" t="s">
        <v>7689</v>
      </c>
      <c r="H631" t="s">
        <v>7690</v>
      </c>
      <c r="I631" s="7" t="s">
        <v>7691</v>
      </c>
      <c r="J631" t="s">
        <v>617</v>
      </c>
      <c r="K631" t="s">
        <v>5615</v>
      </c>
      <c r="L631" t="s">
        <v>7692</v>
      </c>
    </row>
    <row r="632" spans="1:12" x14ac:dyDescent="0.25">
      <c r="A632" s="7" t="s">
        <v>5611</v>
      </c>
      <c r="B632" t="s">
        <v>3383</v>
      </c>
      <c r="C632" t="s">
        <v>583</v>
      </c>
      <c r="D632" s="7" t="s">
        <v>616</v>
      </c>
      <c r="E632" t="s">
        <v>617</v>
      </c>
      <c r="F632" s="7" t="s">
        <v>5632</v>
      </c>
      <c r="G632" t="s">
        <v>7693</v>
      </c>
      <c r="H632" t="s">
        <v>7694</v>
      </c>
      <c r="I632" s="7" t="s">
        <v>7695</v>
      </c>
      <c r="J632" t="s">
        <v>617</v>
      </c>
      <c r="K632" t="s">
        <v>21</v>
      </c>
    </row>
    <row r="633" spans="1:12" x14ac:dyDescent="0.25">
      <c r="A633" s="7" t="s">
        <v>5611</v>
      </c>
      <c r="B633" t="s">
        <v>3383</v>
      </c>
      <c r="C633" t="s">
        <v>583</v>
      </c>
      <c r="D633" s="7" t="s">
        <v>616</v>
      </c>
      <c r="E633" t="s">
        <v>617</v>
      </c>
      <c r="F633" s="7" t="s">
        <v>5634</v>
      </c>
      <c r="G633" t="s">
        <v>7696</v>
      </c>
      <c r="H633" t="s">
        <v>7697</v>
      </c>
      <c r="I633" s="7" t="s">
        <v>7698</v>
      </c>
      <c r="J633" t="s">
        <v>617</v>
      </c>
      <c r="K633" t="s">
        <v>21</v>
      </c>
    </row>
    <row r="634" spans="1:12" x14ac:dyDescent="0.25">
      <c r="A634" s="7" t="s">
        <v>5611</v>
      </c>
      <c r="B634" t="s">
        <v>3383</v>
      </c>
      <c r="C634" t="s">
        <v>583</v>
      </c>
      <c r="D634" s="7" t="s">
        <v>616</v>
      </c>
      <c r="E634" t="s">
        <v>617</v>
      </c>
      <c r="F634" s="7" t="s">
        <v>5639</v>
      </c>
      <c r="G634" t="s">
        <v>7699</v>
      </c>
      <c r="H634" t="s">
        <v>7671</v>
      </c>
      <c r="I634" s="7" t="s">
        <v>7672</v>
      </c>
      <c r="J634" t="s">
        <v>617</v>
      </c>
      <c r="K634" t="s">
        <v>21</v>
      </c>
    </row>
    <row r="635" spans="1:12" x14ac:dyDescent="0.25">
      <c r="A635" s="7" t="s">
        <v>5611</v>
      </c>
      <c r="B635" t="s">
        <v>3383</v>
      </c>
      <c r="C635" t="s">
        <v>583</v>
      </c>
      <c r="D635" s="7" t="s">
        <v>616</v>
      </c>
      <c r="E635" t="s">
        <v>617</v>
      </c>
      <c r="F635" s="7" t="s">
        <v>5644</v>
      </c>
      <c r="G635" t="s">
        <v>7700</v>
      </c>
      <c r="K635" t="s">
        <v>21</v>
      </c>
    </row>
    <row r="636" spans="1:12" x14ac:dyDescent="0.25">
      <c r="A636" s="7" t="s">
        <v>5611</v>
      </c>
      <c r="B636" t="s">
        <v>3383</v>
      </c>
      <c r="C636" t="s">
        <v>583</v>
      </c>
      <c r="D636" s="7" t="s">
        <v>636</v>
      </c>
      <c r="E636" t="s">
        <v>637</v>
      </c>
      <c r="F636" s="7" t="s">
        <v>1998</v>
      </c>
      <c r="G636" t="s">
        <v>7701</v>
      </c>
      <c r="H636" t="s">
        <v>7505</v>
      </c>
      <c r="I636" s="7" t="s">
        <v>7702</v>
      </c>
      <c r="J636" t="s">
        <v>7703</v>
      </c>
      <c r="K636" t="s">
        <v>5615</v>
      </c>
      <c r="L636" t="s">
        <v>7704</v>
      </c>
    </row>
    <row r="637" spans="1:12" x14ac:dyDescent="0.25">
      <c r="A637" s="7" t="s">
        <v>5611</v>
      </c>
      <c r="B637" t="s">
        <v>3383</v>
      </c>
      <c r="C637" t="s">
        <v>583</v>
      </c>
      <c r="D637" s="7" t="s">
        <v>641</v>
      </c>
      <c r="E637" t="s">
        <v>480</v>
      </c>
      <c r="F637" s="7" t="s">
        <v>1998</v>
      </c>
      <c r="G637" t="s">
        <v>7705</v>
      </c>
      <c r="H637" t="s">
        <v>7706</v>
      </c>
      <c r="I637" s="7" t="s">
        <v>7707</v>
      </c>
      <c r="J637" t="s">
        <v>7708</v>
      </c>
      <c r="K637" t="s">
        <v>5615</v>
      </c>
      <c r="L637" t="s">
        <v>7709</v>
      </c>
    </row>
    <row r="638" spans="1:12" x14ac:dyDescent="0.25">
      <c r="A638" s="7" t="s">
        <v>5611</v>
      </c>
      <c r="B638" t="s">
        <v>3383</v>
      </c>
      <c r="C638" t="s">
        <v>583</v>
      </c>
      <c r="D638" s="7" t="s">
        <v>641</v>
      </c>
      <c r="E638" t="s">
        <v>480</v>
      </c>
      <c r="F638" s="7" t="s">
        <v>5617</v>
      </c>
      <c r="G638" t="s">
        <v>7710</v>
      </c>
      <c r="H638" t="s">
        <v>7706</v>
      </c>
      <c r="I638" s="7" t="s">
        <v>7707</v>
      </c>
      <c r="J638" t="s">
        <v>7708</v>
      </c>
      <c r="K638" t="s">
        <v>21</v>
      </c>
      <c r="L638" t="s">
        <v>7709</v>
      </c>
    </row>
    <row r="639" spans="1:12" x14ac:dyDescent="0.25">
      <c r="A639" s="7" t="s">
        <v>5611</v>
      </c>
      <c r="B639" t="s">
        <v>3383</v>
      </c>
      <c r="C639" t="s">
        <v>583</v>
      </c>
      <c r="D639" s="7" t="s">
        <v>642</v>
      </c>
      <c r="E639" t="s">
        <v>643</v>
      </c>
      <c r="F639" s="7" t="s">
        <v>1998</v>
      </c>
      <c r="G639" t="s">
        <v>7711</v>
      </c>
      <c r="H639" t="s">
        <v>7712</v>
      </c>
      <c r="I639" s="7" t="s">
        <v>7713</v>
      </c>
      <c r="J639" t="s">
        <v>7714</v>
      </c>
      <c r="K639" t="s">
        <v>5615</v>
      </c>
      <c r="L639" t="s">
        <v>7715</v>
      </c>
    </row>
    <row r="640" spans="1:12" x14ac:dyDescent="0.25">
      <c r="A640" s="7" t="s">
        <v>5611</v>
      </c>
      <c r="B640" t="s">
        <v>3383</v>
      </c>
      <c r="C640" t="s">
        <v>583</v>
      </c>
      <c r="D640" s="7" t="s">
        <v>642</v>
      </c>
      <c r="E640" t="s">
        <v>643</v>
      </c>
      <c r="F640" s="7" t="s">
        <v>5617</v>
      </c>
      <c r="G640" t="s">
        <v>7716</v>
      </c>
      <c r="H640" t="s">
        <v>7717</v>
      </c>
      <c r="I640" s="7" t="s">
        <v>7718</v>
      </c>
      <c r="J640" t="s">
        <v>7719</v>
      </c>
      <c r="K640" t="s">
        <v>5615</v>
      </c>
      <c r="L640" t="s">
        <v>7720</v>
      </c>
    </row>
    <row r="641" spans="1:12" x14ac:dyDescent="0.25">
      <c r="A641" s="7" t="s">
        <v>5611</v>
      </c>
      <c r="B641" t="s">
        <v>3383</v>
      </c>
      <c r="C641" t="s">
        <v>583</v>
      </c>
      <c r="D641" s="7" t="s">
        <v>642</v>
      </c>
      <c r="E641" t="s">
        <v>643</v>
      </c>
      <c r="F641" s="7" t="s">
        <v>2019</v>
      </c>
      <c r="G641" t="s">
        <v>7721</v>
      </c>
      <c r="H641" t="s">
        <v>7717</v>
      </c>
      <c r="I641" s="7" t="s">
        <v>7718</v>
      </c>
      <c r="J641" t="s">
        <v>7719</v>
      </c>
      <c r="K641" t="s">
        <v>21</v>
      </c>
      <c r="L641" t="s">
        <v>7720</v>
      </c>
    </row>
    <row r="642" spans="1:12" x14ac:dyDescent="0.25">
      <c r="A642" s="7" t="s">
        <v>5611</v>
      </c>
      <c r="B642" t="s">
        <v>3383</v>
      </c>
      <c r="C642" t="s">
        <v>583</v>
      </c>
      <c r="D642" s="7" t="s">
        <v>642</v>
      </c>
      <c r="E642" t="s">
        <v>643</v>
      </c>
      <c r="F642" s="7" t="s">
        <v>5623</v>
      </c>
      <c r="G642" t="s">
        <v>7722</v>
      </c>
      <c r="H642" t="s">
        <v>7723</v>
      </c>
      <c r="I642" s="7" t="s">
        <v>7724</v>
      </c>
      <c r="J642" t="s">
        <v>7714</v>
      </c>
      <c r="K642" t="s">
        <v>21</v>
      </c>
    </row>
    <row r="643" spans="1:12" x14ac:dyDescent="0.25">
      <c r="A643" s="7" t="s">
        <v>5611</v>
      </c>
      <c r="B643" t="s">
        <v>3383</v>
      </c>
      <c r="C643" t="s">
        <v>583</v>
      </c>
      <c r="D643" s="7" t="s">
        <v>649</v>
      </c>
      <c r="E643" t="s">
        <v>650</v>
      </c>
      <c r="F643" s="7" t="s">
        <v>1998</v>
      </c>
      <c r="G643" t="s">
        <v>7725</v>
      </c>
      <c r="H643" t="s">
        <v>7726</v>
      </c>
      <c r="I643" s="7" t="s">
        <v>7727</v>
      </c>
      <c r="J643" t="s">
        <v>653</v>
      </c>
      <c r="K643" t="s">
        <v>5615</v>
      </c>
      <c r="L643" t="s">
        <v>7728</v>
      </c>
    </row>
    <row r="644" spans="1:12" x14ac:dyDescent="0.25">
      <c r="A644" s="7" t="s">
        <v>5611</v>
      </c>
      <c r="B644" t="s">
        <v>3383</v>
      </c>
      <c r="C644" t="s">
        <v>583</v>
      </c>
      <c r="D644" s="7" t="s">
        <v>649</v>
      </c>
      <c r="E644" t="s">
        <v>650</v>
      </c>
      <c r="F644" s="7" t="s">
        <v>5617</v>
      </c>
      <c r="G644" t="s">
        <v>7729</v>
      </c>
      <c r="H644" t="s">
        <v>7730</v>
      </c>
      <c r="I644" s="7" t="s">
        <v>7727</v>
      </c>
      <c r="J644" t="s">
        <v>653</v>
      </c>
      <c r="K644" t="s">
        <v>5615</v>
      </c>
      <c r="L644" t="s">
        <v>7731</v>
      </c>
    </row>
    <row r="645" spans="1:12" x14ac:dyDescent="0.25">
      <c r="A645" s="7" t="s">
        <v>5611</v>
      </c>
      <c r="B645" t="s">
        <v>3383</v>
      </c>
      <c r="C645" t="s">
        <v>583</v>
      </c>
      <c r="D645" s="7" t="s">
        <v>649</v>
      </c>
      <c r="E645" t="s">
        <v>650</v>
      </c>
      <c r="F645" s="7" t="s">
        <v>2019</v>
      </c>
      <c r="G645" t="s">
        <v>7732</v>
      </c>
      <c r="H645" t="s">
        <v>7733</v>
      </c>
      <c r="I645" s="7" t="s">
        <v>7727</v>
      </c>
      <c r="J645" t="s">
        <v>653</v>
      </c>
      <c r="K645" t="s">
        <v>5615</v>
      </c>
      <c r="L645" t="s">
        <v>7734</v>
      </c>
    </row>
    <row r="646" spans="1:12" x14ac:dyDescent="0.25">
      <c r="A646" s="7" t="s">
        <v>5611</v>
      </c>
      <c r="B646" t="s">
        <v>3383</v>
      </c>
      <c r="C646" t="s">
        <v>583</v>
      </c>
      <c r="D646" s="7" t="s">
        <v>649</v>
      </c>
      <c r="E646" t="s">
        <v>650</v>
      </c>
      <c r="F646" s="7" t="s">
        <v>5623</v>
      </c>
      <c r="G646" t="s">
        <v>7735</v>
      </c>
      <c r="H646" t="s">
        <v>7736</v>
      </c>
      <c r="I646" s="7" t="s">
        <v>7727</v>
      </c>
      <c r="J646" t="s">
        <v>7737</v>
      </c>
      <c r="K646" t="s">
        <v>21</v>
      </c>
    </row>
    <row r="647" spans="1:12" x14ac:dyDescent="0.25">
      <c r="A647" s="7" t="s">
        <v>5611</v>
      </c>
      <c r="B647" t="s">
        <v>3383</v>
      </c>
      <c r="C647" t="s">
        <v>583</v>
      </c>
      <c r="D647" s="7" t="s">
        <v>649</v>
      </c>
      <c r="E647" t="s">
        <v>650</v>
      </c>
      <c r="F647" s="7" t="s">
        <v>2046</v>
      </c>
      <c r="G647" t="s">
        <v>7738</v>
      </c>
      <c r="H647" t="s">
        <v>7739</v>
      </c>
      <c r="I647" s="7" t="s">
        <v>7727</v>
      </c>
      <c r="J647" t="s">
        <v>653</v>
      </c>
      <c r="K647" t="s">
        <v>21</v>
      </c>
      <c r="L647" t="s">
        <v>7740</v>
      </c>
    </row>
    <row r="648" spans="1:12" x14ac:dyDescent="0.25">
      <c r="A648" s="7" t="s">
        <v>5611</v>
      </c>
      <c r="B648" t="s">
        <v>3383</v>
      </c>
      <c r="C648" t="s">
        <v>583</v>
      </c>
      <c r="D648" s="7" t="s">
        <v>649</v>
      </c>
      <c r="E648" t="s">
        <v>650</v>
      </c>
      <c r="F648" s="7" t="s">
        <v>5632</v>
      </c>
      <c r="G648" t="s">
        <v>7741</v>
      </c>
      <c r="H648" t="s">
        <v>7741</v>
      </c>
      <c r="I648" s="7" t="s">
        <v>7727</v>
      </c>
      <c r="J648" t="s">
        <v>653</v>
      </c>
      <c r="K648" t="s">
        <v>21</v>
      </c>
      <c r="L648" t="s">
        <v>7742</v>
      </c>
    </row>
    <row r="649" spans="1:12" x14ac:dyDescent="0.25">
      <c r="A649" s="7" t="s">
        <v>5611</v>
      </c>
      <c r="B649" t="s">
        <v>3383</v>
      </c>
      <c r="C649" t="s">
        <v>583</v>
      </c>
      <c r="D649" s="7" t="s">
        <v>649</v>
      </c>
      <c r="E649" t="s">
        <v>650</v>
      </c>
      <c r="F649" s="7" t="s">
        <v>5634</v>
      </c>
      <c r="G649" t="s">
        <v>7743</v>
      </c>
      <c r="H649" t="s">
        <v>7743</v>
      </c>
      <c r="I649" s="7" t="s">
        <v>7727</v>
      </c>
      <c r="J649" t="s">
        <v>653</v>
      </c>
      <c r="K649" t="s">
        <v>21</v>
      </c>
    </row>
    <row r="650" spans="1:12" x14ac:dyDescent="0.25">
      <c r="A650" s="7" t="s">
        <v>5611</v>
      </c>
      <c r="B650" t="s">
        <v>3383</v>
      </c>
      <c r="C650" t="s">
        <v>583</v>
      </c>
      <c r="D650" s="7" t="s">
        <v>649</v>
      </c>
      <c r="E650" t="s">
        <v>650</v>
      </c>
      <c r="F650" s="7" t="s">
        <v>5639</v>
      </c>
      <c r="G650" t="s">
        <v>7181</v>
      </c>
      <c r="I650" s="7" t="s">
        <v>7727</v>
      </c>
      <c r="J650" t="s">
        <v>653</v>
      </c>
      <c r="K650" t="s">
        <v>21</v>
      </c>
    </row>
    <row r="651" spans="1:12" x14ac:dyDescent="0.25">
      <c r="A651" s="7" t="s">
        <v>5611</v>
      </c>
      <c r="B651" t="s">
        <v>3383</v>
      </c>
      <c r="C651" t="s">
        <v>583</v>
      </c>
      <c r="D651" s="7" t="s">
        <v>659</v>
      </c>
      <c r="E651" t="s">
        <v>660</v>
      </c>
      <c r="F651" s="7" t="s">
        <v>1998</v>
      </c>
      <c r="G651" t="s">
        <v>7744</v>
      </c>
      <c r="H651" t="s">
        <v>7745</v>
      </c>
      <c r="I651" s="7" t="s">
        <v>7746</v>
      </c>
      <c r="J651" t="s">
        <v>660</v>
      </c>
      <c r="K651" t="s">
        <v>5615</v>
      </c>
      <c r="L651" t="s">
        <v>7747</v>
      </c>
    </row>
    <row r="652" spans="1:12" x14ac:dyDescent="0.25">
      <c r="A652" s="7" t="s">
        <v>5611</v>
      </c>
      <c r="B652" t="s">
        <v>3383</v>
      </c>
      <c r="C652" t="s">
        <v>583</v>
      </c>
      <c r="D652" s="7" t="s">
        <v>659</v>
      </c>
      <c r="E652" t="s">
        <v>660</v>
      </c>
      <c r="F652" s="7" t="s">
        <v>5617</v>
      </c>
      <c r="G652" t="s">
        <v>7748</v>
      </c>
      <c r="H652" t="s">
        <v>7749</v>
      </c>
      <c r="I652" s="7" t="s">
        <v>7746</v>
      </c>
      <c r="J652" t="s">
        <v>660</v>
      </c>
      <c r="K652" t="s">
        <v>21</v>
      </c>
    </row>
    <row r="653" spans="1:12" x14ac:dyDescent="0.25">
      <c r="A653" s="7" t="s">
        <v>5611</v>
      </c>
      <c r="B653" t="s">
        <v>3383</v>
      </c>
      <c r="C653" t="s">
        <v>583</v>
      </c>
      <c r="D653" s="7" t="s">
        <v>662</v>
      </c>
      <c r="E653" t="s">
        <v>663</v>
      </c>
      <c r="F653" s="7" t="s">
        <v>1998</v>
      </c>
      <c r="G653" t="s">
        <v>7750</v>
      </c>
      <c r="H653" t="s">
        <v>7751</v>
      </c>
      <c r="I653" s="7" t="s">
        <v>7752</v>
      </c>
      <c r="J653" t="s">
        <v>663</v>
      </c>
      <c r="K653" t="s">
        <v>5615</v>
      </c>
      <c r="L653" t="s">
        <v>7753</v>
      </c>
    </row>
    <row r="654" spans="1:12" x14ac:dyDescent="0.25">
      <c r="A654" s="7" t="s">
        <v>5611</v>
      </c>
      <c r="B654" t="s">
        <v>3383</v>
      </c>
      <c r="C654" t="s">
        <v>583</v>
      </c>
      <c r="D654" s="7" t="s">
        <v>662</v>
      </c>
      <c r="E654" t="s">
        <v>663</v>
      </c>
      <c r="F654" s="7" t="s">
        <v>5617</v>
      </c>
      <c r="G654" t="s">
        <v>7754</v>
      </c>
      <c r="H654" t="s">
        <v>7755</v>
      </c>
      <c r="I654" s="7" t="s">
        <v>7756</v>
      </c>
      <c r="J654" t="s">
        <v>7757</v>
      </c>
      <c r="K654" t="s">
        <v>21</v>
      </c>
    </row>
    <row r="655" spans="1:12" x14ac:dyDescent="0.25">
      <c r="A655" s="7" t="s">
        <v>5611</v>
      </c>
      <c r="B655" t="s">
        <v>3383</v>
      </c>
      <c r="C655" t="s">
        <v>583</v>
      </c>
      <c r="D655" s="7" t="s">
        <v>662</v>
      </c>
      <c r="E655" t="s">
        <v>663</v>
      </c>
      <c r="F655" s="7" t="s">
        <v>2019</v>
      </c>
      <c r="G655" t="s">
        <v>7758</v>
      </c>
      <c r="H655" t="s">
        <v>7759</v>
      </c>
      <c r="I655" s="7" t="s">
        <v>7760</v>
      </c>
      <c r="J655" t="s">
        <v>7761</v>
      </c>
      <c r="K655" t="s">
        <v>21</v>
      </c>
    </row>
    <row r="656" spans="1:12" x14ac:dyDescent="0.25">
      <c r="A656" s="7" t="s">
        <v>5611</v>
      </c>
      <c r="B656" t="s">
        <v>3383</v>
      </c>
      <c r="C656" t="s">
        <v>583</v>
      </c>
      <c r="D656" s="7" t="s">
        <v>662</v>
      </c>
      <c r="E656" t="s">
        <v>663</v>
      </c>
      <c r="F656" s="7" t="s">
        <v>5623</v>
      </c>
      <c r="G656" t="s">
        <v>7762</v>
      </c>
      <c r="H656" t="s">
        <v>7763</v>
      </c>
      <c r="I656" s="7" t="s">
        <v>7764</v>
      </c>
      <c r="J656" t="s">
        <v>663</v>
      </c>
      <c r="K656" t="s">
        <v>21</v>
      </c>
    </row>
    <row r="657" spans="1:12" x14ac:dyDescent="0.25">
      <c r="A657" s="7" t="s">
        <v>5611</v>
      </c>
      <c r="B657" t="s">
        <v>3383</v>
      </c>
      <c r="C657" t="s">
        <v>583</v>
      </c>
      <c r="D657" s="7" t="s">
        <v>662</v>
      </c>
      <c r="E657" t="s">
        <v>663</v>
      </c>
      <c r="F657" s="7" t="s">
        <v>2046</v>
      </c>
      <c r="G657" t="s">
        <v>7765</v>
      </c>
      <c r="H657" t="s">
        <v>7766</v>
      </c>
      <c r="I657" s="7" t="s">
        <v>7752</v>
      </c>
      <c r="J657" t="s">
        <v>663</v>
      </c>
      <c r="K657" t="s">
        <v>21</v>
      </c>
    </row>
    <row r="658" spans="1:12" x14ac:dyDescent="0.25">
      <c r="A658" s="7" t="s">
        <v>5611</v>
      </c>
      <c r="B658" t="s">
        <v>3383</v>
      </c>
      <c r="C658" t="s">
        <v>583</v>
      </c>
      <c r="D658" s="7" t="s">
        <v>662</v>
      </c>
      <c r="E658" t="s">
        <v>663</v>
      </c>
      <c r="F658" s="7" t="s">
        <v>5632</v>
      </c>
      <c r="G658" t="s">
        <v>7181</v>
      </c>
      <c r="K658" t="s">
        <v>21</v>
      </c>
    </row>
    <row r="659" spans="1:12" x14ac:dyDescent="0.25">
      <c r="A659" s="7" t="s">
        <v>5611</v>
      </c>
      <c r="B659" t="s">
        <v>3383</v>
      </c>
      <c r="C659" t="s">
        <v>583</v>
      </c>
      <c r="D659" s="7" t="s">
        <v>669</v>
      </c>
      <c r="E659" t="s">
        <v>670</v>
      </c>
      <c r="F659" s="7" t="s">
        <v>1998</v>
      </c>
      <c r="G659" t="s">
        <v>6339</v>
      </c>
      <c r="H659" t="s">
        <v>7767</v>
      </c>
      <c r="I659" s="7" t="s">
        <v>7768</v>
      </c>
      <c r="J659" t="s">
        <v>670</v>
      </c>
      <c r="K659" t="s">
        <v>5615</v>
      </c>
      <c r="L659" t="s">
        <v>7769</v>
      </c>
    </row>
    <row r="660" spans="1:12" x14ac:dyDescent="0.25">
      <c r="A660" s="7" t="s">
        <v>5611</v>
      </c>
      <c r="B660" t="s">
        <v>3383</v>
      </c>
      <c r="C660" t="s">
        <v>583</v>
      </c>
      <c r="D660" s="7" t="s">
        <v>669</v>
      </c>
      <c r="E660" t="s">
        <v>670</v>
      </c>
      <c r="F660" s="7" t="s">
        <v>5617</v>
      </c>
      <c r="G660" t="s">
        <v>7770</v>
      </c>
      <c r="H660" t="s">
        <v>7767</v>
      </c>
      <c r="I660" s="7" t="s">
        <v>7768</v>
      </c>
      <c r="J660" t="s">
        <v>670</v>
      </c>
      <c r="K660" t="s">
        <v>21</v>
      </c>
      <c r="L660" t="s">
        <v>7769</v>
      </c>
    </row>
    <row r="661" spans="1:12" x14ac:dyDescent="0.25">
      <c r="A661" s="7" t="s">
        <v>5611</v>
      </c>
      <c r="B661" t="s">
        <v>3383</v>
      </c>
      <c r="C661" t="s">
        <v>583</v>
      </c>
      <c r="D661" s="7" t="s">
        <v>673</v>
      </c>
      <c r="E661" t="s">
        <v>674</v>
      </c>
      <c r="F661" s="7" t="s">
        <v>1998</v>
      </c>
      <c r="G661" t="s">
        <v>5872</v>
      </c>
      <c r="H661" t="s">
        <v>7771</v>
      </c>
      <c r="I661" s="7" t="s">
        <v>7772</v>
      </c>
      <c r="J661" t="s">
        <v>7773</v>
      </c>
      <c r="K661" t="s">
        <v>5615</v>
      </c>
      <c r="L661" t="s">
        <v>7774</v>
      </c>
    </row>
    <row r="662" spans="1:12" x14ac:dyDescent="0.25">
      <c r="A662" s="7" t="s">
        <v>5611</v>
      </c>
      <c r="B662" t="s">
        <v>3383</v>
      </c>
      <c r="C662" t="s">
        <v>583</v>
      </c>
      <c r="D662" s="7" t="s">
        <v>673</v>
      </c>
      <c r="E662" t="s">
        <v>674</v>
      </c>
      <c r="F662" s="7" t="s">
        <v>5617</v>
      </c>
      <c r="G662" t="s">
        <v>6006</v>
      </c>
      <c r="H662" t="s">
        <v>7775</v>
      </c>
      <c r="I662" s="7" t="s">
        <v>7772</v>
      </c>
      <c r="J662" t="s">
        <v>7773</v>
      </c>
      <c r="K662" t="s">
        <v>5615</v>
      </c>
      <c r="L662" t="s">
        <v>7776</v>
      </c>
    </row>
    <row r="663" spans="1:12" x14ac:dyDescent="0.25">
      <c r="A663" s="7" t="s">
        <v>5611</v>
      </c>
      <c r="B663" t="s">
        <v>3383</v>
      </c>
      <c r="C663" t="s">
        <v>583</v>
      </c>
      <c r="D663" s="7" t="s">
        <v>673</v>
      </c>
      <c r="E663" t="s">
        <v>674</v>
      </c>
      <c r="F663" s="7" t="s">
        <v>2019</v>
      </c>
      <c r="G663" t="s">
        <v>7777</v>
      </c>
      <c r="H663" t="s">
        <v>7778</v>
      </c>
      <c r="I663" s="7" t="s">
        <v>7772</v>
      </c>
      <c r="J663" t="s">
        <v>7773</v>
      </c>
      <c r="K663" t="s">
        <v>21</v>
      </c>
    </row>
    <row r="664" spans="1:12" x14ac:dyDescent="0.25">
      <c r="A664" s="7" t="s">
        <v>5611</v>
      </c>
      <c r="B664" t="s">
        <v>3383</v>
      </c>
      <c r="C664" t="s">
        <v>583</v>
      </c>
      <c r="D664" s="7" t="s">
        <v>678</v>
      </c>
      <c r="E664" t="s">
        <v>679</v>
      </c>
      <c r="F664" s="7" t="s">
        <v>1998</v>
      </c>
      <c r="G664" t="s">
        <v>7779</v>
      </c>
      <c r="H664" t="s">
        <v>7780</v>
      </c>
      <c r="I664" s="7" t="s">
        <v>7781</v>
      </c>
      <c r="J664" t="s">
        <v>7782</v>
      </c>
      <c r="K664" t="s">
        <v>5615</v>
      </c>
      <c r="L664" t="s">
        <v>7783</v>
      </c>
    </row>
    <row r="665" spans="1:12" x14ac:dyDescent="0.25">
      <c r="A665" s="7" t="s">
        <v>5611</v>
      </c>
      <c r="B665" t="s">
        <v>3383</v>
      </c>
      <c r="C665" t="s">
        <v>583</v>
      </c>
      <c r="D665" s="7" t="s">
        <v>681</v>
      </c>
      <c r="E665" t="s">
        <v>682</v>
      </c>
      <c r="F665" s="7" t="s">
        <v>1998</v>
      </c>
      <c r="G665" t="s">
        <v>7784</v>
      </c>
      <c r="H665" t="s">
        <v>7785</v>
      </c>
      <c r="I665" s="7" t="s">
        <v>7786</v>
      </c>
      <c r="J665" t="s">
        <v>7787</v>
      </c>
      <c r="K665" t="s">
        <v>5615</v>
      </c>
      <c r="L665" t="s">
        <v>7788</v>
      </c>
    </row>
    <row r="666" spans="1:12" x14ac:dyDescent="0.25">
      <c r="A666" s="7" t="s">
        <v>5611</v>
      </c>
      <c r="B666" t="s">
        <v>3383</v>
      </c>
      <c r="C666" t="s">
        <v>583</v>
      </c>
      <c r="D666" s="7" t="s">
        <v>687</v>
      </c>
      <c r="E666" t="s">
        <v>688</v>
      </c>
      <c r="F666" s="7" t="s">
        <v>1998</v>
      </c>
      <c r="G666" t="s">
        <v>7789</v>
      </c>
      <c r="H666" t="s">
        <v>7790</v>
      </c>
      <c r="I666" s="7" t="s">
        <v>7791</v>
      </c>
      <c r="J666" t="s">
        <v>7792</v>
      </c>
      <c r="K666" t="s">
        <v>5615</v>
      </c>
      <c r="L666" t="s">
        <v>7793</v>
      </c>
    </row>
    <row r="667" spans="1:12" x14ac:dyDescent="0.25">
      <c r="A667" s="7" t="s">
        <v>5611</v>
      </c>
      <c r="B667" t="s">
        <v>3383</v>
      </c>
      <c r="C667" t="s">
        <v>583</v>
      </c>
      <c r="D667" s="7" t="s">
        <v>687</v>
      </c>
      <c r="E667" t="s">
        <v>688</v>
      </c>
      <c r="F667" s="7" t="s">
        <v>5617</v>
      </c>
      <c r="G667" t="s">
        <v>7794</v>
      </c>
      <c r="H667" t="s">
        <v>7795</v>
      </c>
      <c r="I667" s="7" t="s">
        <v>7791</v>
      </c>
      <c r="J667" t="s">
        <v>7792</v>
      </c>
      <c r="K667" t="s">
        <v>5615</v>
      </c>
      <c r="L667" t="s">
        <v>7796</v>
      </c>
    </row>
    <row r="668" spans="1:12" x14ac:dyDescent="0.25">
      <c r="A668" s="7" t="s">
        <v>5611</v>
      </c>
      <c r="B668" t="s">
        <v>3383</v>
      </c>
      <c r="C668" t="s">
        <v>583</v>
      </c>
      <c r="D668" s="7" t="s">
        <v>687</v>
      </c>
      <c r="E668" t="s">
        <v>688</v>
      </c>
      <c r="F668" s="7" t="s">
        <v>2019</v>
      </c>
      <c r="G668" t="s">
        <v>7797</v>
      </c>
      <c r="K668" t="s">
        <v>21</v>
      </c>
    </row>
    <row r="669" spans="1:12" x14ac:dyDescent="0.25">
      <c r="A669" s="7" t="s">
        <v>5611</v>
      </c>
      <c r="B669" t="s">
        <v>3383</v>
      </c>
      <c r="C669" t="s">
        <v>583</v>
      </c>
      <c r="D669" s="7" t="s">
        <v>695</v>
      </c>
      <c r="E669" t="s">
        <v>696</v>
      </c>
      <c r="F669" s="7" t="s">
        <v>1998</v>
      </c>
      <c r="G669" t="s">
        <v>7798</v>
      </c>
      <c r="H669" t="s">
        <v>7799</v>
      </c>
      <c r="I669" s="7" t="s">
        <v>7800</v>
      </c>
      <c r="J669" t="s">
        <v>7801</v>
      </c>
      <c r="K669" t="s">
        <v>5615</v>
      </c>
      <c r="L669" t="s">
        <v>7802</v>
      </c>
    </row>
    <row r="670" spans="1:12" x14ac:dyDescent="0.25">
      <c r="A670" s="7" t="s">
        <v>5611</v>
      </c>
      <c r="B670" t="s">
        <v>3383</v>
      </c>
      <c r="C670" t="s">
        <v>583</v>
      </c>
      <c r="D670" s="7" t="s">
        <v>695</v>
      </c>
      <c r="E670" t="s">
        <v>696</v>
      </c>
      <c r="F670" s="7" t="s">
        <v>5617</v>
      </c>
      <c r="G670" t="s">
        <v>7803</v>
      </c>
      <c r="H670" t="s">
        <v>7804</v>
      </c>
      <c r="I670" s="7" t="s">
        <v>7800</v>
      </c>
      <c r="J670" t="s">
        <v>7801</v>
      </c>
      <c r="K670" t="s">
        <v>21</v>
      </c>
      <c r="L670" t="s">
        <v>7805</v>
      </c>
    </row>
    <row r="671" spans="1:12" x14ac:dyDescent="0.25">
      <c r="A671" s="7" t="s">
        <v>5611</v>
      </c>
      <c r="B671" t="s">
        <v>3383</v>
      </c>
      <c r="C671" t="s">
        <v>583</v>
      </c>
      <c r="D671" s="7" t="s">
        <v>700</v>
      </c>
      <c r="E671" t="s">
        <v>701</v>
      </c>
      <c r="F671" s="7" t="s">
        <v>1998</v>
      </c>
      <c r="G671" t="s">
        <v>5976</v>
      </c>
      <c r="H671" t="s">
        <v>7806</v>
      </c>
      <c r="I671" s="7" t="s">
        <v>7807</v>
      </c>
      <c r="J671" t="s">
        <v>701</v>
      </c>
      <c r="K671" t="s">
        <v>5615</v>
      </c>
      <c r="L671" t="s">
        <v>7808</v>
      </c>
    </row>
    <row r="672" spans="1:12" x14ac:dyDescent="0.25">
      <c r="A672" s="7" t="s">
        <v>5611</v>
      </c>
      <c r="B672" t="s">
        <v>3383</v>
      </c>
      <c r="C672" t="s">
        <v>583</v>
      </c>
      <c r="D672" s="7" t="s">
        <v>700</v>
      </c>
      <c r="E672" t="s">
        <v>701</v>
      </c>
      <c r="F672" s="7" t="s">
        <v>5617</v>
      </c>
      <c r="G672" t="s">
        <v>7809</v>
      </c>
      <c r="H672" t="s">
        <v>7810</v>
      </c>
      <c r="I672" s="7" t="s">
        <v>7811</v>
      </c>
      <c r="J672" t="s">
        <v>598</v>
      </c>
      <c r="K672" t="s">
        <v>5615</v>
      </c>
      <c r="L672" t="s">
        <v>7812</v>
      </c>
    </row>
    <row r="673" spans="1:12" x14ac:dyDescent="0.25">
      <c r="A673" s="7" t="s">
        <v>5611</v>
      </c>
      <c r="B673" t="s">
        <v>3383</v>
      </c>
      <c r="C673" t="s">
        <v>583</v>
      </c>
      <c r="D673" s="7" t="s">
        <v>704</v>
      </c>
      <c r="E673" t="s">
        <v>705</v>
      </c>
      <c r="F673" s="7" t="s">
        <v>1998</v>
      </c>
      <c r="G673" t="s">
        <v>7813</v>
      </c>
      <c r="H673" t="s">
        <v>7814</v>
      </c>
      <c r="I673" s="7" t="s">
        <v>7815</v>
      </c>
      <c r="J673" t="s">
        <v>705</v>
      </c>
      <c r="K673" t="s">
        <v>5615</v>
      </c>
      <c r="L673" t="s">
        <v>7816</v>
      </c>
    </row>
    <row r="674" spans="1:12" x14ac:dyDescent="0.25">
      <c r="A674" s="7" t="s">
        <v>5611</v>
      </c>
      <c r="B674" t="s">
        <v>3383</v>
      </c>
      <c r="C674" t="s">
        <v>583</v>
      </c>
      <c r="D674" s="7" t="s">
        <v>708</v>
      </c>
      <c r="E674" t="s">
        <v>709</v>
      </c>
      <c r="F674" s="7" t="s">
        <v>1998</v>
      </c>
      <c r="G674" t="s">
        <v>5976</v>
      </c>
      <c r="H674" t="s">
        <v>7817</v>
      </c>
      <c r="I674" s="7" t="s">
        <v>7818</v>
      </c>
      <c r="J674" t="s">
        <v>7819</v>
      </c>
      <c r="K674" t="s">
        <v>5615</v>
      </c>
      <c r="L674" t="s">
        <v>7820</v>
      </c>
    </row>
    <row r="675" spans="1:12" x14ac:dyDescent="0.25">
      <c r="A675" s="7" t="s">
        <v>5611</v>
      </c>
      <c r="B675" t="s">
        <v>3383</v>
      </c>
      <c r="C675" t="s">
        <v>583</v>
      </c>
      <c r="D675" s="7" t="s">
        <v>708</v>
      </c>
      <c r="E675" t="s">
        <v>709</v>
      </c>
      <c r="F675" s="7" t="s">
        <v>5617</v>
      </c>
      <c r="G675" t="s">
        <v>7821</v>
      </c>
      <c r="K675" t="s">
        <v>21</v>
      </c>
    </row>
    <row r="676" spans="1:12" x14ac:dyDescent="0.25">
      <c r="A676" s="7" t="s">
        <v>5611</v>
      </c>
      <c r="B676" t="s">
        <v>3383</v>
      </c>
      <c r="C676" t="s">
        <v>583</v>
      </c>
      <c r="D676" s="7" t="s">
        <v>711</v>
      </c>
      <c r="E676" t="s">
        <v>712</v>
      </c>
      <c r="F676" s="7" t="s">
        <v>1998</v>
      </c>
      <c r="G676" t="s">
        <v>7822</v>
      </c>
      <c r="H676" t="s">
        <v>7823</v>
      </c>
      <c r="I676" s="7" t="s">
        <v>7824</v>
      </c>
      <c r="J676" t="s">
        <v>7825</v>
      </c>
      <c r="K676" t="s">
        <v>5615</v>
      </c>
      <c r="L676" t="s">
        <v>7826</v>
      </c>
    </row>
    <row r="677" spans="1:12" x14ac:dyDescent="0.25">
      <c r="A677" s="7" t="s">
        <v>5611</v>
      </c>
      <c r="B677" t="s">
        <v>3383</v>
      </c>
      <c r="C677" t="s">
        <v>583</v>
      </c>
      <c r="D677" s="7" t="s">
        <v>711</v>
      </c>
      <c r="E677" t="s">
        <v>712</v>
      </c>
      <c r="F677" s="7" t="s">
        <v>5617</v>
      </c>
      <c r="G677" t="s">
        <v>7827</v>
      </c>
      <c r="H677" t="s">
        <v>7828</v>
      </c>
      <c r="I677" s="7" t="s">
        <v>7824</v>
      </c>
      <c r="J677" t="s">
        <v>7825</v>
      </c>
      <c r="K677" t="s">
        <v>21</v>
      </c>
    </row>
    <row r="678" spans="1:12" x14ac:dyDescent="0.25">
      <c r="A678" s="7" t="s">
        <v>5611</v>
      </c>
      <c r="B678" t="s">
        <v>3383</v>
      </c>
      <c r="C678" t="s">
        <v>583</v>
      </c>
      <c r="D678" s="7" t="s">
        <v>716</v>
      </c>
      <c r="E678" t="s">
        <v>717</v>
      </c>
      <c r="F678" s="7" t="s">
        <v>1998</v>
      </c>
      <c r="G678" t="s">
        <v>7829</v>
      </c>
      <c r="H678" t="s">
        <v>7830</v>
      </c>
      <c r="I678" s="7" t="s">
        <v>7831</v>
      </c>
      <c r="J678" t="s">
        <v>7832</v>
      </c>
      <c r="K678" t="s">
        <v>5615</v>
      </c>
      <c r="L678" t="s">
        <v>7833</v>
      </c>
    </row>
    <row r="679" spans="1:12" x14ac:dyDescent="0.25">
      <c r="A679" s="7" t="s">
        <v>5611</v>
      </c>
      <c r="B679" t="s">
        <v>3383</v>
      </c>
      <c r="C679" t="s">
        <v>583</v>
      </c>
      <c r="D679" s="7" t="s">
        <v>716</v>
      </c>
      <c r="E679" t="s">
        <v>717</v>
      </c>
      <c r="F679" s="7" t="s">
        <v>5617</v>
      </c>
      <c r="G679" t="s">
        <v>7834</v>
      </c>
      <c r="H679" t="s">
        <v>7835</v>
      </c>
      <c r="I679" s="7" t="s">
        <v>7831</v>
      </c>
      <c r="J679" t="s">
        <v>7832</v>
      </c>
      <c r="K679" t="s">
        <v>21</v>
      </c>
    </row>
    <row r="680" spans="1:12" x14ac:dyDescent="0.25">
      <c r="A680" s="7" t="s">
        <v>5611</v>
      </c>
      <c r="B680" t="s">
        <v>3383</v>
      </c>
      <c r="C680" t="s">
        <v>583</v>
      </c>
      <c r="D680" s="7" t="s">
        <v>716</v>
      </c>
      <c r="E680" t="s">
        <v>717</v>
      </c>
      <c r="F680" s="7" t="s">
        <v>2019</v>
      </c>
      <c r="G680" t="s">
        <v>7836</v>
      </c>
      <c r="H680" t="s">
        <v>7837</v>
      </c>
      <c r="I680" s="7" t="s">
        <v>7831</v>
      </c>
      <c r="J680" t="s">
        <v>7832</v>
      </c>
      <c r="K680" t="s">
        <v>21</v>
      </c>
    </row>
    <row r="681" spans="1:12" x14ac:dyDescent="0.25">
      <c r="A681" s="7" t="s">
        <v>5611</v>
      </c>
      <c r="B681" t="s">
        <v>3383</v>
      </c>
      <c r="C681" t="s">
        <v>583</v>
      </c>
      <c r="D681" s="7" t="s">
        <v>716</v>
      </c>
      <c r="E681" t="s">
        <v>717</v>
      </c>
      <c r="F681" s="7" t="s">
        <v>5623</v>
      </c>
      <c r="G681" t="s">
        <v>7838</v>
      </c>
      <c r="H681" t="s">
        <v>7839</v>
      </c>
      <c r="I681" s="7" t="s">
        <v>7831</v>
      </c>
      <c r="J681" t="s">
        <v>7832</v>
      </c>
      <c r="K681" t="s">
        <v>21</v>
      </c>
    </row>
    <row r="682" spans="1:12" x14ac:dyDescent="0.25">
      <c r="A682" s="7" t="s">
        <v>5611</v>
      </c>
      <c r="B682" t="s">
        <v>3383</v>
      </c>
      <c r="C682" t="s">
        <v>583</v>
      </c>
      <c r="D682" s="7" t="s">
        <v>722</v>
      </c>
      <c r="E682" t="s">
        <v>723</v>
      </c>
      <c r="F682" s="7" t="s">
        <v>1998</v>
      </c>
      <c r="G682" t="s">
        <v>7840</v>
      </c>
      <c r="H682" t="s">
        <v>7841</v>
      </c>
      <c r="I682" s="7" t="s">
        <v>7842</v>
      </c>
      <c r="J682" t="s">
        <v>723</v>
      </c>
      <c r="K682" t="s">
        <v>5615</v>
      </c>
      <c r="L682" t="s">
        <v>7843</v>
      </c>
    </row>
    <row r="683" spans="1:12" x14ac:dyDescent="0.25">
      <c r="A683" s="7" t="s">
        <v>5611</v>
      </c>
      <c r="B683" t="s">
        <v>3383</v>
      </c>
      <c r="C683" t="s">
        <v>583</v>
      </c>
      <c r="D683" s="7" t="s">
        <v>722</v>
      </c>
      <c r="E683" t="s">
        <v>723</v>
      </c>
      <c r="F683" s="7" t="s">
        <v>5617</v>
      </c>
      <c r="G683" t="s">
        <v>7844</v>
      </c>
      <c r="I683" s="7" t="s">
        <v>7842</v>
      </c>
      <c r="J683" t="s">
        <v>723</v>
      </c>
      <c r="K683" t="s">
        <v>21</v>
      </c>
      <c r="L683" t="s">
        <v>7845</v>
      </c>
    </row>
    <row r="684" spans="1:12" x14ac:dyDescent="0.25">
      <c r="A684" s="7" t="s">
        <v>5611</v>
      </c>
      <c r="B684" t="s">
        <v>3383</v>
      </c>
      <c r="C684" t="s">
        <v>583</v>
      </c>
      <c r="D684" s="7" t="s">
        <v>726</v>
      </c>
      <c r="E684" t="s">
        <v>727</v>
      </c>
      <c r="F684" s="7" t="s">
        <v>1998</v>
      </c>
      <c r="G684" t="s">
        <v>7846</v>
      </c>
      <c r="H684" t="s">
        <v>7847</v>
      </c>
      <c r="I684" s="7" t="s">
        <v>7848</v>
      </c>
      <c r="J684" t="s">
        <v>7849</v>
      </c>
      <c r="K684" t="s">
        <v>5615</v>
      </c>
      <c r="L684" t="s">
        <v>7850</v>
      </c>
    </row>
    <row r="685" spans="1:12" x14ac:dyDescent="0.25">
      <c r="A685" s="7" t="s">
        <v>5611</v>
      </c>
      <c r="B685" t="s">
        <v>3383</v>
      </c>
      <c r="C685" t="s">
        <v>583</v>
      </c>
      <c r="D685" s="7" t="s">
        <v>729</v>
      </c>
      <c r="E685" t="s">
        <v>677</v>
      </c>
      <c r="F685" s="7" t="s">
        <v>1998</v>
      </c>
      <c r="G685" t="s">
        <v>7851</v>
      </c>
      <c r="H685" t="s">
        <v>7852</v>
      </c>
      <c r="I685" s="7" t="s">
        <v>7853</v>
      </c>
      <c r="J685" t="s">
        <v>677</v>
      </c>
      <c r="K685" t="s">
        <v>5615</v>
      </c>
      <c r="L685" t="s">
        <v>7854</v>
      </c>
    </row>
    <row r="686" spans="1:12" x14ac:dyDescent="0.25">
      <c r="A686" s="7" t="s">
        <v>5611</v>
      </c>
      <c r="B686" t="s">
        <v>3383</v>
      </c>
      <c r="C686" t="s">
        <v>583</v>
      </c>
      <c r="D686" s="7" t="s">
        <v>729</v>
      </c>
      <c r="E686" t="s">
        <v>677</v>
      </c>
      <c r="F686" s="7" t="s">
        <v>5617</v>
      </c>
      <c r="G686" t="s">
        <v>7855</v>
      </c>
      <c r="H686" t="s">
        <v>7852</v>
      </c>
      <c r="I686" s="7" t="s">
        <v>7853</v>
      </c>
      <c r="J686" t="s">
        <v>677</v>
      </c>
      <c r="K686" t="s">
        <v>21</v>
      </c>
    </row>
    <row r="687" spans="1:12" x14ac:dyDescent="0.25">
      <c r="A687" s="7" t="s">
        <v>5611</v>
      </c>
      <c r="B687" t="s">
        <v>3383</v>
      </c>
      <c r="C687" t="s">
        <v>583</v>
      </c>
      <c r="D687" s="7" t="s">
        <v>732</v>
      </c>
      <c r="E687" t="s">
        <v>733</v>
      </c>
      <c r="F687" s="7" t="s">
        <v>1998</v>
      </c>
      <c r="G687" t="s">
        <v>7856</v>
      </c>
      <c r="H687" t="s">
        <v>7857</v>
      </c>
      <c r="I687" s="7" t="s">
        <v>7858</v>
      </c>
      <c r="J687" t="s">
        <v>733</v>
      </c>
      <c r="K687" t="s">
        <v>5615</v>
      </c>
      <c r="L687" t="s">
        <v>7859</v>
      </c>
    </row>
    <row r="688" spans="1:12" x14ac:dyDescent="0.25">
      <c r="A688" s="7" t="s">
        <v>5611</v>
      </c>
      <c r="B688" t="s">
        <v>3383</v>
      </c>
      <c r="C688" t="s">
        <v>583</v>
      </c>
      <c r="D688" s="7" t="s">
        <v>732</v>
      </c>
      <c r="E688" t="s">
        <v>733</v>
      </c>
      <c r="F688" s="7" t="s">
        <v>5617</v>
      </c>
      <c r="G688" t="s">
        <v>7860</v>
      </c>
      <c r="H688" t="s">
        <v>7861</v>
      </c>
      <c r="I688" s="7" t="s">
        <v>7858</v>
      </c>
      <c r="J688" t="s">
        <v>733</v>
      </c>
      <c r="K688" t="s">
        <v>5615</v>
      </c>
      <c r="L688" t="s">
        <v>7862</v>
      </c>
    </row>
    <row r="689" spans="1:12" x14ac:dyDescent="0.25">
      <c r="A689" s="7" t="s">
        <v>5611</v>
      </c>
      <c r="B689" t="s">
        <v>3383</v>
      </c>
      <c r="C689" t="s">
        <v>583</v>
      </c>
      <c r="D689" s="7" t="s">
        <v>732</v>
      </c>
      <c r="E689" t="s">
        <v>733</v>
      </c>
      <c r="F689" s="7" t="s">
        <v>2019</v>
      </c>
      <c r="G689" t="s">
        <v>7863</v>
      </c>
      <c r="H689" t="s">
        <v>7864</v>
      </c>
      <c r="I689" s="7" t="s">
        <v>7865</v>
      </c>
      <c r="J689" t="s">
        <v>733</v>
      </c>
      <c r="K689" t="s">
        <v>21</v>
      </c>
      <c r="L689" t="s">
        <v>7866</v>
      </c>
    </row>
    <row r="690" spans="1:12" x14ac:dyDescent="0.25">
      <c r="A690" s="7" t="s">
        <v>5611</v>
      </c>
      <c r="B690" t="s">
        <v>3383</v>
      </c>
      <c r="C690" t="s">
        <v>583</v>
      </c>
      <c r="D690" s="7" t="s">
        <v>732</v>
      </c>
      <c r="E690" t="s">
        <v>733</v>
      </c>
      <c r="F690" s="7" t="s">
        <v>5623</v>
      </c>
      <c r="G690" t="s">
        <v>7867</v>
      </c>
      <c r="H690" t="s">
        <v>7868</v>
      </c>
      <c r="I690" s="7" t="s">
        <v>7869</v>
      </c>
      <c r="J690" t="s">
        <v>733</v>
      </c>
      <c r="K690" t="s">
        <v>21</v>
      </c>
      <c r="L690" t="s">
        <v>7870</v>
      </c>
    </row>
    <row r="691" spans="1:12" x14ac:dyDescent="0.25">
      <c r="A691" s="7" t="s">
        <v>5611</v>
      </c>
      <c r="B691" t="s">
        <v>3383</v>
      </c>
      <c r="C691" t="s">
        <v>583</v>
      </c>
      <c r="D691" s="7" t="s">
        <v>732</v>
      </c>
      <c r="E691" t="s">
        <v>733</v>
      </c>
      <c r="F691" s="7" t="s">
        <v>2046</v>
      </c>
      <c r="G691" t="s">
        <v>7871</v>
      </c>
      <c r="H691" t="s">
        <v>7872</v>
      </c>
      <c r="I691" s="7" t="s">
        <v>7873</v>
      </c>
      <c r="J691" t="s">
        <v>7874</v>
      </c>
      <c r="K691" t="s">
        <v>21</v>
      </c>
      <c r="L691" t="s">
        <v>7875</v>
      </c>
    </row>
    <row r="692" spans="1:12" x14ac:dyDescent="0.25">
      <c r="A692" s="7" t="s">
        <v>5611</v>
      </c>
      <c r="B692" t="s">
        <v>3383</v>
      </c>
      <c r="C692" t="s">
        <v>583</v>
      </c>
      <c r="D692" s="7" t="s">
        <v>732</v>
      </c>
      <c r="E692" t="s">
        <v>733</v>
      </c>
      <c r="F692" s="7" t="s">
        <v>5632</v>
      </c>
      <c r="G692" t="s">
        <v>7876</v>
      </c>
      <c r="H692" t="s">
        <v>7877</v>
      </c>
      <c r="I692" s="7" t="s">
        <v>7878</v>
      </c>
      <c r="J692" t="s">
        <v>7879</v>
      </c>
      <c r="K692" t="s">
        <v>21</v>
      </c>
      <c r="L692" t="s">
        <v>7880</v>
      </c>
    </row>
    <row r="693" spans="1:12" x14ac:dyDescent="0.25">
      <c r="A693" s="7" t="s">
        <v>5611</v>
      </c>
      <c r="B693" t="s">
        <v>3383</v>
      </c>
      <c r="C693" t="s">
        <v>583</v>
      </c>
      <c r="D693" s="7" t="s">
        <v>732</v>
      </c>
      <c r="E693" t="s">
        <v>733</v>
      </c>
      <c r="F693" s="7" t="s">
        <v>5634</v>
      </c>
      <c r="G693" t="s">
        <v>7881</v>
      </c>
      <c r="H693" t="s">
        <v>7882</v>
      </c>
      <c r="I693" s="7" t="s">
        <v>7878</v>
      </c>
      <c r="J693" t="s">
        <v>7879</v>
      </c>
      <c r="K693" t="s">
        <v>5615</v>
      </c>
      <c r="L693" t="s">
        <v>7883</v>
      </c>
    </row>
    <row r="694" spans="1:12" x14ac:dyDescent="0.25">
      <c r="A694" s="7" t="s">
        <v>5611</v>
      </c>
      <c r="B694" t="s">
        <v>3383</v>
      </c>
      <c r="C694" t="s">
        <v>583</v>
      </c>
      <c r="D694" s="7" t="s">
        <v>746</v>
      </c>
      <c r="E694" t="s">
        <v>747</v>
      </c>
      <c r="F694" s="7" t="s">
        <v>1998</v>
      </c>
      <c r="G694" t="s">
        <v>7884</v>
      </c>
      <c r="H694" t="s">
        <v>7885</v>
      </c>
      <c r="I694" s="7" t="s">
        <v>7886</v>
      </c>
      <c r="J694" t="s">
        <v>7887</v>
      </c>
      <c r="K694" t="s">
        <v>5615</v>
      </c>
      <c r="L694" t="s">
        <v>7888</v>
      </c>
    </row>
    <row r="695" spans="1:12" x14ac:dyDescent="0.25">
      <c r="A695" s="7" t="s">
        <v>5611</v>
      </c>
      <c r="B695" t="s">
        <v>3383</v>
      </c>
      <c r="C695" t="s">
        <v>583</v>
      </c>
      <c r="D695" s="7" t="s">
        <v>746</v>
      </c>
      <c r="E695" t="s">
        <v>747</v>
      </c>
      <c r="F695" s="7" t="s">
        <v>5617</v>
      </c>
      <c r="G695" t="s">
        <v>7889</v>
      </c>
      <c r="H695" t="s">
        <v>7890</v>
      </c>
      <c r="I695" s="7" t="s">
        <v>7891</v>
      </c>
      <c r="J695" t="s">
        <v>7892</v>
      </c>
      <c r="K695" t="s">
        <v>5615</v>
      </c>
      <c r="L695" t="s">
        <v>7893</v>
      </c>
    </row>
    <row r="696" spans="1:12" x14ac:dyDescent="0.25">
      <c r="A696" s="7" t="s">
        <v>5611</v>
      </c>
      <c r="B696" t="s">
        <v>3383</v>
      </c>
      <c r="C696" t="s">
        <v>583</v>
      </c>
      <c r="D696" s="7" t="s">
        <v>746</v>
      </c>
      <c r="E696" t="s">
        <v>747</v>
      </c>
      <c r="F696" s="7" t="s">
        <v>2019</v>
      </c>
      <c r="G696" t="s">
        <v>7894</v>
      </c>
      <c r="H696" t="s">
        <v>7895</v>
      </c>
      <c r="I696" s="7" t="s">
        <v>7896</v>
      </c>
      <c r="J696" t="s">
        <v>7897</v>
      </c>
      <c r="K696" t="s">
        <v>5615</v>
      </c>
      <c r="L696" t="s">
        <v>7898</v>
      </c>
    </row>
    <row r="697" spans="1:12" x14ac:dyDescent="0.25">
      <c r="A697" s="7" t="s">
        <v>5611</v>
      </c>
      <c r="B697" t="s">
        <v>3383</v>
      </c>
      <c r="C697" t="s">
        <v>583</v>
      </c>
      <c r="D697" s="7" t="s">
        <v>748</v>
      </c>
      <c r="E697" t="s">
        <v>749</v>
      </c>
      <c r="F697" s="7" t="s">
        <v>1998</v>
      </c>
      <c r="G697" t="s">
        <v>7899</v>
      </c>
      <c r="H697" t="s">
        <v>7900</v>
      </c>
      <c r="I697" s="7" t="s">
        <v>7901</v>
      </c>
      <c r="J697" t="s">
        <v>7902</v>
      </c>
      <c r="K697" t="s">
        <v>5615</v>
      </c>
      <c r="L697" t="s">
        <v>7903</v>
      </c>
    </row>
    <row r="698" spans="1:12" x14ac:dyDescent="0.25">
      <c r="A698" s="7" t="s">
        <v>5611</v>
      </c>
      <c r="B698" t="s">
        <v>3383</v>
      </c>
      <c r="C698" t="s">
        <v>583</v>
      </c>
      <c r="D698" s="7" t="s">
        <v>748</v>
      </c>
      <c r="E698" t="s">
        <v>749</v>
      </c>
      <c r="F698" s="7" t="s">
        <v>5617</v>
      </c>
      <c r="G698" t="s">
        <v>7904</v>
      </c>
      <c r="H698" t="s">
        <v>7905</v>
      </c>
      <c r="I698" s="7" t="s">
        <v>7906</v>
      </c>
      <c r="J698" t="s">
        <v>7907</v>
      </c>
      <c r="K698" t="s">
        <v>5615</v>
      </c>
      <c r="L698" t="s">
        <v>7908</v>
      </c>
    </row>
    <row r="699" spans="1:12" x14ac:dyDescent="0.25">
      <c r="A699" s="7" t="s">
        <v>5611</v>
      </c>
      <c r="B699" t="s">
        <v>3383</v>
      </c>
      <c r="C699" t="s">
        <v>583</v>
      </c>
      <c r="D699" s="7" t="s">
        <v>748</v>
      </c>
      <c r="E699" t="s">
        <v>749</v>
      </c>
      <c r="F699" s="7" t="s">
        <v>2019</v>
      </c>
      <c r="G699" t="s">
        <v>5846</v>
      </c>
      <c r="K699" t="s">
        <v>21</v>
      </c>
    </row>
    <row r="700" spans="1:12" x14ac:dyDescent="0.25">
      <c r="A700" s="7" t="s">
        <v>5611</v>
      </c>
      <c r="B700" t="s">
        <v>3383</v>
      </c>
      <c r="C700" t="s">
        <v>583</v>
      </c>
      <c r="D700" s="7" t="s">
        <v>758</v>
      </c>
      <c r="E700" t="s">
        <v>759</v>
      </c>
      <c r="F700" s="7" t="s">
        <v>1998</v>
      </c>
      <c r="G700" t="s">
        <v>7909</v>
      </c>
      <c r="H700" t="s">
        <v>7910</v>
      </c>
      <c r="I700" s="7" t="s">
        <v>7911</v>
      </c>
      <c r="J700" t="s">
        <v>760</v>
      </c>
      <c r="K700" t="s">
        <v>5615</v>
      </c>
      <c r="L700" t="s">
        <v>7912</v>
      </c>
    </row>
    <row r="701" spans="1:12" x14ac:dyDescent="0.25">
      <c r="A701" s="7" t="s">
        <v>5611</v>
      </c>
      <c r="B701" t="s">
        <v>3383</v>
      </c>
      <c r="C701" t="s">
        <v>583</v>
      </c>
      <c r="D701" s="7" t="s">
        <v>758</v>
      </c>
      <c r="E701" t="s">
        <v>759</v>
      </c>
      <c r="F701" s="7" t="s">
        <v>5617</v>
      </c>
      <c r="G701" t="s">
        <v>7913</v>
      </c>
      <c r="H701" t="s">
        <v>7914</v>
      </c>
      <c r="I701" s="7" t="s">
        <v>7915</v>
      </c>
      <c r="J701" t="s">
        <v>761</v>
      </c>
      <c r="K701" t="s">
        <v>5615</v>
      </c>
      <c r="L701" t="s">
        <v>7916</v>
      </c>
    </row>
    <row r="702" spans="1:12" x14ac:dyDescent="0.25">
      <c r="A702" s="7" t="s">
        <v>5611</v>
      </c>
      <c r="B702" t="s">
        <v>3383</v>
      </c>
      <c r="C702" t="s">
        <v>583</v>
      </c>
      <c r="D702" s="7" t="s">
        <v>758</v>
      </c>
      <c r="E702" t="s">
        <v>759</v>
      </c>
      <c r="F702" s="7" t="s">
        <v>2019</v>
      </c>
      <c r="G702" t="s">
        <v>7917</v>
      </c>
      <c r="H702" t="s">
        <v>7918</v>
      </c>
      <c r="I702" s="7" t="s">
        <v>7919</v>
      </c>
      <c r="J702" t="s">
        <v>7920</v>
      </c>
      <c r="K702" t="s">
        <v>5615</v>
      </c>
      <c r="L702" t="s">
        <v>7921</v>
      </c>
    </row>
    <row r="703" spans="1:12" x14ac:dyDescent="0.25">
      <c r="A703" s="7" t="s">
        <v>5611</v>
      </c>
      <c r="B703" t="s">
        <v>3383</v>
      </c>
      <c r="C703" t="s">
        <v>583</v>
      </c>
      <c r="D703" s="7" t="s">
        <v>758</v>
      </c>
      <c r="E703" t="s">
        <v>759</v>
      </c>
      <c r="F703" s="7" t="s">
        <v>5623</v>
      </c>
      <c r="G703" t="s">
        <v>7922</v>
      </c>
      <c r="H703" t="s">
        <v>7923</v>
      </c>
      <c r="I703" s="7" t="s">
        <v>7924</v>
      </c>
      <c r="J703" t="s">
        <v>7925</v>
      </c>
      <c r="K703" t="s">
        <v>5615</v>
      </c>
      <c r="L703" t="s">
        <v>7926</v>
      </c>
    </row>
    <row r="704" spans="1:12" x14ac:dyDescent="0.25">
      <c r="A704" s="7" t="s">
        <v>5611</v>
      </c>
      <c r="B704" t="s">
        <v>3383</v>
      </c>
      <c r="C704" t="s">
        <v>583</v>
      </c>
      <c r="D704" s="7" t="s">
        <v>758</v>
      </c>
      <c r="E704" t="s">
        <v>759</v>
      </c>
      <c r="F704" s="7" t="s">
        <v>2046</v>
      </c>
      <c r="G704" t="s">
        <v>7927</v>
      </c>
      <c r="H704" t="s">
        <v>7928</v>
      </c>
      <c r="I704" s="7" t="s">
        <v>7929</v>
      </c>
      <c r="J704" t="s">
        <v>7930</v>
      </c>
      <c r="K704" t="s">
        <v>5615</v>
      </c>
      <c r="L704" t="s">
        <v>7931</v>
      </c>
    </row>
    <row r="705" spans="1:12" x14ac:dyDescent="0.25">
      <c r="A705" s="7" t="s">
        <v>5611</v>
      </c>
      <c r="B705" t="s">
        <v>3383</v>
      </c>
      <c r="C705" t="s">
        <v>583</v>
      </c>
      <c r="D705" s="7" t="s">
        <v>758</v>
      </c>
      <c r="E705" t="s">
        <v>759</v>
      </c>
      <c r="F705" s="7" t="s">
        <v>5632</v>
      </c>
      <c r="G705" t="s">
        <v>7932</v>
      </c>
      <c r="K705" t="s">
        <v>21</v>
      </c>
    </row>
    <row r="706" spans="1:12" x14ac:dyDescent="0.25">
      <c r="A706" s="7" t="s">
        <v>5611</v>
      </c>
      <c r="B706" t="s">
        <v>3383</v>
      </c>
      <c r="C706" t="s">
        <v>3389</v>
      </c>
      <c r="D706" s="7" t="s">
        <v>2763</v>
      </c>
      <c r="E706" t="s">
        <v>2764</v>
      </c>
      <c r="F706" s="7" t="s">
        <v>1998</v>
      </c>
      <c r="G706" t="s">
        <v>6882</v>
      </c>
      <c r="H706" t="s">
        <v>7933</v>
      </c>
      <c r="I706" s="7" t="s">
        <v>7934</v>
      </c>
      <c r="J706" t="s">
        <v>2764</v>
      </c>
      <c r="K706" t="s">
        <v>5615</v>
      </c>
      <c r="L706" t="s">
        <v>7935</v>
      </c>
    </row>
    <row r="707" spans="1:12" x14ac:dyDescent="0.25">
      <c r="A707" s="7" t="s">
        <v>5611</v>
      </c>
      <c r="B707" t="s">
        <v>3383</v>
      </c>
      <c r="C707" t="s">
        <v>3389</v>
      </c>
      <c r="D707" s="7" t="s">
        <v>2763</v>
      </c>
      <c r="E707" t="s">
        <v>2764</v>
      </c>
      <c r="F707" s="7" t="s">
        <v>5617</v>
      </c>
      <c r="G707" t="s">
        <v>7936</v>
      </c>
      <c r="H707" t="s">
        <v>7937</v>
      </c>
      <c r="I707" s="7" t="s">
        <v>7938</v>
      </c>
      <c r="J707" t="s">
        <v>2764</v>
      </c>
      <c r="K707" t="s">
        <v>5615</v>
      </c>
      <c r="L707" t="s">
        <v>7939</v>
      </c>
    </row>
    <row r="708" spans="1:12" x14ac:dyDescent="0.25">
      <c r="A708" s="7" t="s">
        <v>5611</v>
      </c>
      <c r="B708" t="s">
        <v>3383</v>
      </c>
      <c r="C708" t="s">
        <v>3389</v>
      </c>
      <c r="D708" s="7" t="s">
        <v>2763</v>
      </c>
      <c r="E708" t="s">
        <v>2764</v>
      </c>
      <c r="F708" s="7" t="s">
        <v>2019</v>
      </c>
      <c r="G708" t="s">
        <v>7940</v>
      </c>
      <c r="H708" t="s">
        <v>7941</v>
      </c>
      <c r="I708" s="7" t="s">
        <v>7942</v>
      </c>
      <c r="J708" t="s">
        <v>2764</v>
      </c>
      <c r="K708" t="s">
        <v>5615</v>
      </c>
      <c r="L708" t="s">
        <v>7943</v>
      </c>
    </row>
    <row r="709" spans="1:12" x14ac:dyDescent="0.25">
      <c r="A709" s="7" t="s">
        <v>5611</v>
      </c>
      <c r="B709" t="s">
        <v>3383</v>
      </c>
      <c r="C709" t="s">
        <v>3389</v>
      </c>
      <c r="D709" s="7" t="s">
        <v>2763</v>
      </c>
      <c r="E709" t="s">
        <v>2764</v>
      </c>
      <c r="F709" s="7" t="s">
        <v>5623</v>
      </c>
      <c r="G709" t="s">
        <v>7944</v>
      </c>
      <c r="H709" t="s">
        <v>7945</v>
      </c>
      <c r="I709" s="7" t="s">
        <v>7946</v>
      </c>
      <c r="J709" t="s">
        <v>7947</v>
      </c>
      <c r="K709" t="s">
        <v>5615</v>
      </c>
      <c r="L709" t="s">
        <v>7948</v>
      </c>
    </row>
    <row r="710" spans="1:12" x14ac:dyDescent="0.25">
      <c r="A710" s="7" t="s">
        <v>5611</v>
      </c>
      <c r="B710" t="s">
        <v>3383</v>
      </c>
      <c r="C710" t="s">
        <v>3389</v>
      </c>
      <c r="D710" s="7" t="s">
        <v>2763</v>
      </c>
      <c r="E710" t="s">
        <v>2764</v>
      </c>
      <c r="F710" s="7" t="s">
        <v>2046</v>
      </c>
      <c r="G710" t="s">
        <v>7949</v>
      </c>
      <c r="H710" t="s">
        <v>7950</v>
      </c>
      <c r="I710" s="7" t="s">
        <v>7951</v>
      </c>
      <c r="J710" t="s">
        <v>2765</v>
      </c>
      <c r="K710" t="s">
        <v>5615</v>
      </c>
      <c r="L710" t="s">
        <v>7952</v>
      </c>
    </row>
    <row r="711" spans="1:12" x14ac:dyDescent="0.25">
      <c r="A711" s="7" t="s">
        <v>5611</v>
      </c>
      <c r="B711" t="s">
        <v>3383</v>
      </c>
      <c r="C711" t="s">
        <v>3389</v>
      </c>
      <c r="D711" s="7" t="s">
        <v>2763</v>
      </c>
      <c r="E711" t="s">
        <v>2764</v>
      </c>
      <c r="F711" s="7" t="s">
        <v>5632</v>
      </c>
      <c r="G711" t="s">
        <v>7953</v>
      </c>
      <c r="H711" t="s">
        <v>7954</v>
      </c>
      <c r="I711" s="7" t="s">
        <v>7955</v>
      </c>
      <c r="J711" t="s">
        <v>2764</v>
      </c>
      <c r="K711" t="s">
        <v>5615</v>
      </c>
      <c r="L711" t="s">
        <v>7956</v>
      </c>
    </row>
    <row r="712" spans="1:12" x14ac:dyDescent="0.25">
      <c r="A712" s="7" t="s">
        <v>5611</v>
      </c>
      <c r="B712" t="s">
        <v>3383</v>
      </c>
      <c r="C712" t="s">
        <v>3389</v>
      </c>
      <c r="D712" s="7" t="s">
        <v>2763</v>
      </c>
      <c r="E712" t="s">
        <v>2764</v>
      </c>
      <c r="F712" s="7" t="s">
        <v>5634</v>
      </c>
      <c r="G712" t="s">
        <v>7957</v>
      </c>
      <c r="H712" t="s">
        <v>7958</v>
      </c>
      <c r="I712" s="7" t="s">
        <v>7959</v>
      </c>
      <c r="J712" t="s">
        <v>7960</v>
      </c>
      <c r="K712" t="s">
        <v>5615</v>
      </c>
      <c r="L712" t="s">
        <v>7961</v>
      </c>
    </row>
    <row r="713" spans="1:12" x14ac:dyDescent="0.25">
      <c r="A713" s="7" t="s">
        <v>5611</v>
      </c>
      <c r="B713" t="s">
        <v>3383</v>
      </c>
      <c r="C713" t="s">
        <v>3389</v>
      </c>
      <c r="D713" s="7" t="s">
        <v>2763</v>
      </c>
      <c r="E713" t="s">
        <v>2764</v>
      </c>
      <c r="F713" s="7" t="s">
        <v>5639</v>
      </c>
      <c r="G713" t="s">
        <v>7962</v>
      </c>
      <c r="H713" t="s">
        <v>7963</v>
      </c>
      <c r="I713" s="7" t="s">
        <v>7964</v>
      </c>
      <c r="J713" t="s">
        <v>2764</v>
      </c>
      <c r="K713" t="s">
        <v>5615</v>
      </c>
      <c r="L713" t="s">
        <v>7965</v>
      </c>
    </row>
    <row r="714" spans="1:12" x14ac:dyDescent="0.25">
      <c r="A714" s="7" t="s">
        <v>5611</v>
      </c>
      <c r="B714" t="s">
        <v>3383</v>
      </c>
      <c r="C714" t="s">
        <v>3389</v>
      </c>
      <c r="D714" s="7" t="s">
        <v>2763</v>
      </c>
      <c r="E714" t="s">
        <v>2764</v>
      </c>
      <c r="F714" s="7" t="s">
        <v>5644</v>
      </c>
      <c r="G714" t="s">
        <v>7966</v>
      </c>
      <c r="H714" t="s">
        <v>7967</v>
      </c>
      <c r="I714" s="7" t="s">
        <v>7968</v>
      </c>
      <c r="J714" t="s">
        <v>7969</v>
      </c>
      <c r="K714" t="s">
        <v>5615</v>
      </c>
      <c r="L714" t="s">
        <v>7970</v>
      </c>
    </row>
    <row r="715" spans="1:12" x14ac:dyDescent="0.25">
      <c r="A715" s="7" t="s">
        <v>5611</v>
      </c>
      <c r="B715" t="s">
        <v>3383</v>
      </c>
      <c r="C715" t="s">
        <v>3389</v>
      </c>
      <c r="D715" s="7" t="s">
        <v>2763</v>
      </c>
      <c r="E715" t="s">
        <v>2764</v>
      </c>
      <c r="F715" s="7" t="s">
        <v>2064</v>
      </c>
      <c r="G715" t="s">
        <v>7971</v>
      </c>
      <c r="H715" t="s">
        <v>7972</v>
      </c>
      <c r="I715" s="7" t="s">
        <v>7973</v>
      </c>
      <c r="J715" t="s">
        <v>2764</v>
      </c>
      <c r="K715" t="s">
        <v>5615</v>
      </c>
      <c r="L715" t="s">
        <v>7974</v>
      </c>
    </row>
    <row r="716" spans="1:12" x14ac:dyDescent="0.25">
      <c r="A716" s="7" t="s">
        <v>5611</v>
      </c>
      <c r="B716" t="s">
        <v>3383</v>
      </c>
      <c r="C716" t="s">
        <v>3389</v>
      </c>
      <c r="D716" s="7" t="s">
        <v>2763</v>
      </c>
      <c r="E716" t="s">
        <v>2764</v>
      </c>
      <c r="F716" s="7" t="s">
        <v>5650</v>
      </c>
      <c r="G716" t="s">
        <v>7975</v>
      </c>
      <c r="H716" t="s">
        <v>7976</v>
      </c>
      <c r="I716" s="7" t="s">
        <v>7977</v>
      </c>
      <c r="J716" t="s">
        <v>7978</v>
      </c>
      <c r="K716" t="s">
        <v>5615</v>
      </c>
      <c r="L716" t="s">
        <v>7979</v>
      </c>
    </row>
    <row r="717" spans="1:12" x14ac:dyDescent="0.25">
      <c r="A717" s="7" t="s">
        <v>5611</v>
      </c>
      <c r="B717" t="s">
        <v>3383</v>
      </c>
      <c r="C717" t="s">
        <v>3389</v>
      </c>
      <c r="D717" s="7" t="s">
        <v>2763</v>
      </c>
      <c r="E717" t="s">
        <v>2764</v>
      </c>
      <c r="F717" s="7" t="s">
        <v>2067</v>
      </c>
      <c r="G717" t="s">
        <v>7980</v>
      </c>
      <c r="H717" t="s">
        <v>7981</v>
      </c>
      <c r="I717" s="7" t="s">
        <v>7982</v>
      </c>
      <c r="J717" t="s">
        <v>2764</v>
      </c>
      <c r="K717" t="s">
        <v>5615</v>
      </c>
      <c r="L717" t="s">
        <v>7983</v>
      </c>
    </row>
    <row r="718" spans="1:12" x14ac:dyDescent="0.25">
      <c r="A718" s="7" t="s">
        <v>5611</v>
      </c>
      <c r="B718" t="s">
        <v>3383</v>
      </c>
      <c r="C718" t="s">
        <v>3389</v>
      </c>
      <c r="D718" s="7" t="s">
        <v>2763</v>
      </c>
      <c r="E718" t="s">
        <v>2764</v>
      </c>
      <c r="F718" s="7" t="s">
        <v>5656</v>
      </c>
      <c r="G718" t="s">
        <v>7984</v>
      </c>
      <c r="H718" t="s">
        <v>7985</v>
      </c>
      <c r="I718" s="7" t="s">
        <v>7986</v>
      </c>
      <c r="J718" t="s">
        <v>2764</v>
      </c>
      <c r="K718" t="s">
        <v>5615</v>
      </c>
      <c r="L718" t="s">
        <v>7987</v>
      </c>
    </row>
    <row r="719" spans="1:12" x14ac:dyDescent="0.25">
      <c r="A719" s="7" t="s">
        <v>5611</v>
      </c>
      <c r="B719" t="s">
        <v>3383</v>
      </c>
      <c r="C719" t="s">
        <v>3389</v>
      </c>
      <c r="D719" s="7" t="s">
        <v>2763</v>
      </c>
      <c r="E719" t="s">
        <v>2764</v>
      </c>
      <c r="F719" s="7" t="s">
        <v>2075</v>
      </c>
      <c r="G719" t="s">
        <v>7988</v>
      </c>
      <c r="H719" t="s">
        <v>7989</v>
      </c>
      <c r="I719" s="7" t="s">
        <v>7990</v>
      </c>
      <c r="J719" t="s">
        <v>2764</v>
      </c>
      <c r="K719" t="s">
        <v>5615</v>
      </c>
      <c r="L719" t="s">
        <v>7991</v>
      </c>
    </row>
    <row r="720" spans="1:12" x14ac:dyDescent="0.25">
      <c r="A720" s="7" t="s">
        <v>5611</v>
      </c>
      <c r="B720" t="s">
        <v>3383</v>
      </c>
      <c r="C720" t="s">
        <v>3389</v>
      </c>
      <c r="D720" s="7" t="s">
        <v>2763</v>
      </c>
      <c r="E720" t="s">
        <v>2764</v>
      </c>
      <c r="F720" s="7" t="s">
        <v>5661</v>
      </c>
      <c r="G720" t="s">
        <v>7992</v>
      </c>
      <c r="H720" t="s">
        <v>7993</v>
      </c>
      <c r="I720" s="7" t="s">
        <v>7994</v>
      </c>
      <c r="J720" t="s">
        <v>2764</v>
      </c>
      <c r="K720" t="s">
        <v>5615</v>
      </c>
      <c r="L720" t="s">
        <v>7995</v>
      </c>
    </row>
    <row r="721" spans="1:12" x14ac:dyDescent="0.25">
      <c r="A721" s="7" t="s">
        <v>5611</v>
      </c>
      <c r="B721" t="s">
        <v>3383</v>
      </c>
      <c r="C721" t="s">
        <v>3389</v>
      </c>
      <c r="D721" s="7" t="s">
        <v>2763</v>
      </c>
      <c r="E721" t="s">
        <v>2764</v>
      </c>
      <c r="F721" s="7" t="s">
        <v>2084</v>
      </c>
      <c r="G721" t="s">
        <v>7996</v>
      </c>
      <c r="H721" t="s">
        <v>7997</v>
      </c>
      <c r="I721" s="7" t="s">
        <v>7998</v>
      </c>
      <c r="J721" t="s">
        <v>2764</v>
      </c>
      <c r="K721" t="s">
        <v>5615</v>
      </c>
      <c r="L721" t="s">
        <v>7999</v>
      </c>
    </row>
    <row r="722" spans="1:12" x14ac:dyDescent="0.25">
      <c r="A722" s="7" t="s">
        <v>5611</v>
      </c>
      <c r="B722" t="s">
        <v>3383</v>
      </c>
      <c r="C722" t="s">
        <v>3389</v>
      </c>
      <c r="D722" s="7" t="s">
        <v>2763</v>
      </c>
      <c r="E722" t="s">
        <v>2764</v>
      </c>
      <c r="F722" s="7" t="s">
        <v>5667</v>
      </c>
      <c r="G722" t="s">
        <v>8000</v>
      </c>
      <c r="H722" t="s">
        <v>8001</v>
      </c>
      <c r="I722" s="7" t="s">
        <v>8002</v>
      </c>
      <c r="J722" t="s">
        <v>2764</v>
      </c>
      <c r="K722" t="s">
        <v>5615</v>
      </c>
      <c r="L722" t="s">
        <v>8003</v>
      </c>
    </row>
    <row r="723" spans="1:12" x14ac:dyDescent="0.25">
      <c r="A723" s="7" t="s">
        <v>5611</v>
      </c>
      <c r="B723" t="s">
        <v>3383</v>
      </c>
      <c r="C723" t="s">
        <v>3389</v>
      </c>
      <c r="D723" s="7" t="s">
        <v>2763</v>
      </c>
      <c r="E723" t="s">
        <v>2764</v>
      </c>
      <c r="F723" s="7" t="s">
        <v>2090</v>
      </c>
      <c r="G723" t="s">
        <v>6265</v>
      </c>
      <c r="K723" t="s">
        <v>21</v>
      </c>
    </row>
    <row r="724" spans="1:12" x14ac:dyDescent="0.25">
      <c r="A724" s="7" t="s">
        <v>5611</v>
      </c>
      <c r="B724" t="s">
        <v>3383</v>
      </c>
      <c r="C724" t="s">
        <v>3389</v>
      </c>
      <c r="D724" s="7" t="s">
        <v>2849</v>
      </c>
      <c r="E724" t="s">
        <v>2850</v>
      </c>
      <c r="F724" s="7" t="s">
        <v>1998</v>
      </c>
      <c r="G724" t="s">
        <v>8004</v>
      </c>
      <c r="H724" t="s">
        <v>8005</v>
      </c>
      <c r="I724" s="7" t="s">
        <v>8006</v>
      </c>
      <c r="J724" t="s">
        <v>8007</v>
      </c>
      <c r="K724" t="s">
        <v>5615</v>
      </c>
      <c r="L724" t="s">
        <v>8008</v>
      </c>
    </row>
    <row r="725" spans="1:12" x14ac:dyDescent="0.25">
      <c r="A725" s="7" t="s">
        <v>5611</v>
      </c>
      <c r="B725" t="s">
        <v>3383</v>
      </c>
      <c r="C725" t="s">
        <v>3389</v>
      </c>
      <c r="D725" s="7" t="s">
        <v>2849</v>
      </c>
      <c r="E725" t="s">
        <v>2850</v>
      </c>
      <c r="F725" s="7" t="s">
        <v>5617</v>
      </c>
      <c r="G725" t="s">
        <v>8009</v>
      </c>
      <c r="H725" t="s">
        <v>8010</v>
      </c>
      <c r="I725" s="7" t="s">
        <v>8006</v>
      </c>
      <c r="J725" t="s">
        <v>8007</v>
      </c>
      <c r="K725" t="s">
        <v>5615</v>
      </c>
      <c r="L725" t="s">
        <v>8011</v>
      </c>
    </row>
    <row r="726" spans="1:12" x14ac:dyDescent="0.25">
      <c r="A726" s="7" t="s">
        <v>5611</v>
      </c>
      <c r="B726" t="s">
        <v>3383</v>
      </c>
      <c r="C726" t="s">
        <v>3389</v>
      </c>
      <c r="D726" s="7" t="s">
        <v>2849</v>
      </c>
      <c r="E726" t="s">
        <v>2850</v>
      </c>
      <c r="F726" s="7" t="s">
        <v>2019</v>
      </c>
      <c r="G726" t="s">
        <v>8012</v>
      </c>
      <c r="H726" t="s">
        <v>7712</v>
      </c>
      <c r="I726" s="7" t="s">
        <v>8006</v>
      </c>
      <c r="J726" t="s">
        <v>8007</v>
      </c>
      <c r="K726" t="s">
        <v>5615</v>
      </c>
      <c r="L726" t="s">
        <v>8013</v>
      </c>
    </row>
    <row r="727" spans="1:12" x14ac:dyDescent="0.25">
      <c r="A727" s="7" t="s">
        <v>5611</v>
      </c>
      <c r="B727" t="s">
        <v>3383</v>
      </c>
      <c r="C727" t="s">
        <v>3389</v>
      </c>
      <c r="D727" s="7" t="s">
        <v>2849</v>
      </c>
      <c r="E727" t="s">
        <v>2850</v>
      </c>
      <c r="F727" s="7" t="s">
        <v>5623</v>
      </c>
      <c r="G727" t="s">
        <v>8014</v>
      </c>
      <c r="H727" t="s">
        <v>8015</v>
      </c>
      <c r="I727" s="7" t="s">
        <v>8006</v>
      </c>
      <c r="J727" t="s">
        <v>8007</v>
      </c>
      <c r="K727" t="s">
        <v>21</v>
      </c>
      <c r="L727" t="s">
        <v>8016</v>
      </c>
    </row>
    <row r="728" spans="1:12" x14ac:dyDescent="0.25">
      <c r="A728" s="7" t="s">
        <v>5611</v>
      </c>
      <c r="B728" t="s">
        <v>3383</v>
      </c>
      <c r="C728" t="s">
        <v>3389</v>
      </c>
      <c r="D728" s="7" t="s">
        <v>2849</v>
      </c>
      <c r="E728" t="s">
        <v>2850</v>
      </c>
      <c r="F728" s="7" t="s">
        <v>2046</v>
      </c>
      <c r="G728" t="s">
        <v>679</v>
      </c>
      <c r="H728" t="s">
        <v>8017</v>
      </c>
      <c r="I728" s="7" t="s">
        <v>8018</v>
      </c>
      <c r="J728" t="s">
        <v>679</v>
      </c>
      <c r="K728" t="s">
        <v>5615</v>
      </c>
      <c r="L728" t="s">
        <v>8019</v>
      </c>
    </row>
    <row r="729" spans="1:12" x14ac:dyDescent="0.25">
      <c r="A729" s="7" t="s">
        <v>5611</v>
      </c>
      <c r="B729" t="s">
        <v>3383</v>
      </c>
      <c r="C729" t="s">
        <v>3389</v>
      </c>
      <c r="D729" s="7" t="s">
        <v>2849</v>
      </c>
      <c r="E729" t="s">
        <v>2850</v>
      </c>
      <c r="F729" s="7" t="s">
        <v>5632</v>
      </c>
      <c r="G729" t="s">
        <v>8020</v>
      </c>
      <c r="H729" t="s">
        <v>8021</v>
      </c>
      <c r="I729" s="7" t="s">
        <v>8022</v>
      </c>
      <c r="J729" t="s">
        <v>8023</v>
      </c>
      <c r="K729" t="s">
        <v>5615</v>
      </c>
      <c r="L729" t="s">
        <v>8024</v>
      </c>
    </row>
    <row r="730" spans="1:12" x14ac:dyDescent="0.25">
      <c r="A730" s="7" t="s">
        <v>5611</v>
      </c>
      <c r="B730" t="s">
        <v>3383</v>
      </c>
      <c r="C730" t="s">
        <v>3389</v>
      </c>
      <c r="D730" s="7" t="s">
        <v>2849</v>
      </c>
      <c r="E730" t="s">
        <v>2850</v>
      </c>
      <c r="F730" s="7" t="s">
        <v>5634</v>
      </c>
      <c r="G730" t="s">
        <v>8025</v>
      </c>
      <c r="H730" t="s">
        <v>8026</v>
      </c>
      <c r="I730" s="7" t="s">
        <v>8027</v>
      </c>
      <c r="J730" t="s">
        <v>8028</v>
      </c>
      <c r="K730" t="s">
        <v>5615</v>
      </c>
      <c r="L730" t="s">
        <v>8029</v>
      </c>
    </row>
    <row r="731" spans="1:12" x14ac:dyDescent="0.25">
      <c r="A731" s="7" t="s">
        <v>5611</v>
      </c>
      <c r="B731" t="s">
        <v>3383</v>
      </c>
      <c r="C731" t="s">
        <v>3389</v>
      </c>
      <c r="D731" s="7" t="s">
        <v>2849</v>
      </c>
      <c r="E731" t="s">
        <v>2850</v>
      </c>
      <c r="F731" s="7" t="s">
        <v>5639</v>
      </c>
      <c r="G731" t="s">
        <v>8030</v>
      </c>
      <c r="H731" t="s">
        <v>8031</v>
      </c>
      <c r="I731" s="7" t="s">
        <v>8032</v>
      </c>
      <c r="J731" t="s">
        <v>8033</v>
      </c>
      <c r="K731" t="s">
        <v>5615</v>
      </c>
      <c r="L731" t="s">
        <v>8034</v>
      </c>
    </row>
    <row r="732" spans="1:12" x14ac:dyDescent="0.25">
      <c r="A732" s="7" t="s">
        <v>5611</v>
      </c>
      <c r="B732" t="s">
        <v>3383</v>
      </c>
      <c r="C732" t="s">
        <v>3389</v>
      </c>
      <c r="D732" s="7" t="s">
        <v>2849</v>
      </c>
      <c r="E732" t="s">
        <v>2850</v>
      </c>
      <c r="F732" s="7" t="s">
        <v>5644</v>
      </c>
      <c r="G732" t="s">
        <v>8035</v>
      </c>
      <c r="H732" t="s">
        <v>8036</v>
      </c>
      <c r="I732" s="7" t="s">
        <v>8037</v>
      </c>
      <c r="J732" t="s">
        <v>8038</v>
      </c>
      <c r="K732" t="s">
        <v>5615</v>
      </c>
      <c r="L732" t="s">
        <v>8039</v>
      </c>
    </row>
    <row r="733" spans="1:12" x14ac:dyDescent="0.25">
      <c r="A733" s="7" t="s">
        <v>5611</v>
      </c>
      <c r="B733" t="s">
        <v>3383</v>
      </c>
      <c r="C733" t="s">
        <v>3389</v>
      </c>
      <c r="D733" s="7" t="s">
        <v>2849</v>
      </c>
      <c r="E733" t="s">
        <v>2850</v>
      </c>
      <c r="F733" s="7" t="s">
        <v>2064</v>
      </c>
      <c r="G733" t="s">
        <v>8040</v>
      </c>
      <c r="H733" t="s">
        <v>8041</v>
      </c>
      <c r="I733" s="7" t="s">
        <v>8042</v>
      </c>
      <c r="J733" t="s">
        <v>8043</v>
      </c>
      <c r="K733" t="s">
        <v>5615</v>
      </c>
      <c r="L733" t="s">
        <v>8044</v>
      </c>
    </row>
    <row r="734" spans="1:12" x14ac:dyDescent="0.25">
      <c r="A734" s="7" t="s">
        <v>5611</v>
      </c>
      <c r="B734" t="s">
        <v>3383</v>
      </c>
      <c r="C734" t="s">
        <v>3389</v>
      </c>
      <c r="D734" s="7" t="s">
        <v>2859</v>
      </c>
      <c r="E734" t="s">
        <v>2860</v>
      </c>
      <c r="F734" s="7" t="s">
        <v>1998</v>
      </c>
      <c r="G734" t="s">
        <v>5976</v>
      </c>
      <c r="H734" t="s">
        <v>8045</v>
      </c>
      <c r="I734" s="7" t="s">
        <v>8046</v>
      </c>
      <c r="J734" t="s">
        <v>8047</v>
      </c>
      <c r="K734" t="s">
        <v>5615</v>
      </c>
      <c r="L734" t="s">
        <v>8048</v>
      </c>
    </row>
    <row r="735" spans="1:12" x14ac:dyDescent="0.25">
      <c r="A735" s="7" t="s">
        <v>5611</v>
      </c>
      <c r="B735" t="s">
        <v>3383</v>
      </c>
      <c r="C735" t="s">
        <v>3389</v>
      </c>
      <c r="D735" s="7" t="s">
        <v>2859</v>
      </c>
      <c r="E735" t="s">
        <v>2860</v>
      </c>
      <c r="F735" s="7" t="s">
        <v>5617</v>
      </c>
      <c r="G735" t="s">
        <v>8049</v>
      </c>
      <c r="H735" t="s">
        <v>8050</v>
      </c>
      <c r="I735" s="7" t="s">
        <v>8051</v>
      </c>
      <c r="J735" t="s">
        <v>8052</v>
      </c>
      <c r="K735" t="s">
        <v>5615</v>
      </c>
      <c r="L735" t="s">
        <v>8053</v>
      </c>
    </row>
    <row r="736" spans="1:12" x14ac:dyDescent="0.25">
      <c r="A736" s="7" t="s">
        <v>5611</v>
      </c>
      <c r="B736" t="s">
        <v>3383</v>
      </c>
      <c r="C736" t="s">
        <v>3389</v>
      </c>
      <c r="D736" s="7" t="s">
        <v>2859</v>
      </c>
      <c r="E736" t="s">
        <v>2860</v>
      </c>
      <c r="F736" s="7" t="s">
        <v>2019</v>
      </c>
      <c r="G736" t="s">
        <v>8054</v>
      </c>
      <c r="H736" t="s">
        <v>8055</v>
      </c>
      <c r="I736" s="7" t="s">
        <v>8046</v>
      </c>
      <c r="J736" t="s">
        <v>8047</v>
      </c>
      <c r="K736" t="s">
        <v>5615</v>
      </c>
      <c r="L736" t="s">
        <v>8056</v>
      </c>
    </row>
    <row r="737" spans="1:12" x14ac:dyDescent="0.25">
      <c r="A737" s="7" t="s">
        <v>5611</v>
      </c>
      <c r="B737" t="s">
        <v>3383</v>
      </c>
      <c r="C737" t="s">
        <v>3389</v>
      </c>
      <c r="D737" s="7" t="s">
        <v>2861</v>
      </c>
      <c r="E737" t="s">
        <v>2862</v>
      </c>
      <c r="F737" s="7" t="s">
        <v>1998</v>
      </c>
      <c r="G737" t="s">
        <v>8057</v>
      </c>
      <c r="H737" t="s">
        <v>8058</v>
      </c>
      <c r="I737" s="7" t="s">
        <v>8059</v>
      </c>
      <c r="J737" t="s">
        <v>2862</v>
      </c>
      <c r="K737" t="s">
        <v>5615</v>
      </c>
      <c r="L737" t="s">
        <v>8060</v>
      </c>
    </row>
    <row r="738" spans="1:12" x14ac:dyDescent="0.25">
      <c r="A738" s="7" t="s">
        <v>5611</v>
      </c>
      <c r="B738" t="s">
        <v>3383</v>
      </c>
      <c r="C738" t="s">
        <v>3389</v>
      </c>
      <c r="D738" s="7" t="s">
        <v>2861</v>
      </c>
      <c r="E738" t="s">
        <v>2862</v>
      </c>
      <c r="F738" s="7" t="s">
        <v>5617</v>
      </c>
      <c r="G738" t="s">
        <v>8061</v>
      </c>
      <c r="H738" t="s">
        <v>8062</v>
      </c>
      <c r="I738" s="7" t="s">
        <v>8059</v>
      </c>
      <c r="J738" t="s">
        <v>2862</v>
      </c>
      <c r="K738" t="s">
        <v>5615</v>
      </c>
      <c r="L738" t="s">
        <v>8063</v>
      </c>
    </row>
    <row r="739" spans="1:12" x14ac:dyDescent="0.25">
      <c r="A739" s="7" t="s">
        <v>5611</v>
      </c>
      <c r="B739" t="s">
        <v>3383</v>
      </c>
      <c r="C739" t="s">
        <v>3389</v>
      </c>
      <c r="D739" s="7" t="s">
        <v>2861</v>
      </c>
      <c r="E739" t="s">
        <v>2862</v>
      </c>
      <c r="F739" s="7" t="s">
        <v>2019</v>
      </c>
      <c r="G739" t="s">
        <v>8064</v>
      </c>
      <c r="K739" t="s">
        <v>21</v>
      </c>
    </row>
    <row r="740" spans="1:12" x14ac:dyDescent="0.25">
      <c r="A740" s="7" t="s">
        <v>5611</v>
      </c>
      <c r="B740" t="s">
        <v>3383</v>
      </c>
      <c r="C740" t="s">
        <v>3389</v>
      </c>
      <c r="D740" s="7" t="s">
        <v>2871</v>
      </c>
      <c r="E740" t="s">
        <v>2872</v>
      </c>
      <c r="F740" s="7" t="s">
        <v>1998</v>
      </c>
      <c r="G740" t="s">
        <v>8065</v>
      </c>
      <c r="H740" t="s">
        <v>8066</v>
      </c>
      <c r="I740" s="7" t="s">
        <v>8067</v>
      </c>
      <c r="J740" t="s">
        <v>8068</v>
      </c>
      <c r="K740" t="s">
        <v>5615</v>
      </c>
      <c r="L740" t="s">
        <v>8069</v>
      </c>
    </row>
    <row r="741" spans="1:12" x14ac:dyDescent="0.25">
      <c r="A741" s="7" t="s">
        <v>5611</v>
      </c>
      <c r="B741" t="s">
        <v>3383</v>
      </c>
      <c r="C741" t="s">
        <v>3389</v>
      </c>
      <c r="D741" s="7" t="s">
        <v>2871</v>
      </c>
      <c r="E741" t="s">
        <v>2872</v>
      </c>
      <c r="F741" s="7" t="s">
        <v>5617</v>
      </c>
      <c r="G741" t="s">
        <v>8070</v>
      </c>
      <c r="H741" t="s">
        <v>8071</v>
      </c>
      <c r="I741" s="7" t="s">
        <v>8072</v>
      </c>
      <c r="J741" t="s">
        <v>2872</v>
      </c>
      <c r="K741" t="s">
        <v>5615</v>
      </c>
      <c r="L741" t="s">
        <v>8073</v>
      </c>
    </row>
    <row r="742" spans="1:12" x14ac:dyDescent="0.25">
      <c r="A742" s="7" t="s">
        <v>5611</v>
      </c>
      <c r="B742" t="s">
        <v>3383</v>
      </c>
      <c r="C742" t="s">
        <v>3389</v>
      </c>
      <c r="D742" s="7" t="s">
        <v>2871</v>
      </c>
      <c r="E742" t="s">
        <v>2872</v>
      </c>
      <c r="F742" s="7" t="s">
        <v>2019</v>
      </c>
      <c r="G742" t="s">
        <v>8074</v>
      </c>
      <c r="H742" t="s">
        <v>8075</v>
      </c>
      <c r="I742" s="7" t="s">
        <v>8072</v>
      </c>
      <c r="J742" t="s">
        <v>2872</v>
      </c>
      <c r="K742" t="s">
        <v>5615</v>
      </c>
      <c r="L742" t="s">
        <v>8076</v>
      </c>
    </row>
    <row r="743" spans="1:12" x14ac:dyDescent="0.25">
      <c r="A743" s="7" t="s">
        <v>5611</v>
      </c>
      <c r="B743" t="s">
        <v>3383</v>
      </c>
      <c r="C743" t="s">
        <v>3389</v>
      </c>
      <c r="D743" s="7" t="s">
        <v>2871</v>
      </c>
      <c r="E743" t="s">
        <v>2872</v>
      </c>
      <c r="F743" s="7" t="s">
        <v>5623</v>
      </c>
      <c r="G743" t="s">
        <v>8077</v>
      </c>
      <c r="H743" t="s">
        <v>8078</v>
      </c>
      <c r="I743" s="7" t="s">
        <v>8079</v>
      </c>
      <c r="J743" t="s">
        <v>2872</v>
      </c>
      <c r="K743" t="s">
        <v>5615</v>
      </c>
      <c r="L743" t="s">
        <v>8080</v>
      </c>
    </row>
    <row r="744" spans="1:12" x14ac:dyDescent="0.25">
      <c r="A744" s="7" t="s">
        <v>5611</v>
      </c>
      <c r="B744" t="s">
        <v>3383</v>
      </c>
      <c r="C744" t="s">
        <v>3389</v>
      </c>
      <c r="D744" s="7" t="s">
        <v>2875</v>
      </c>
      <c r="E744" t="s">
        <v>2876</v>
      </c>
      <c r="F744" s="7" t="s">
        <v>1998</v>
      </c>
      <c r="G744" t="s">
        <v>8081</v>
      </c>
      <c r="H744" t="s">
        <v>8082</v>
      </c>
      <c r="I744" s="7" t="s">
        <v>8083</v>
      </c>
      <c r="J744" t="s">
        <v>2876</v>
      </c>
      <c r="K744" t="s">
        <v>5615</v>
      </c>
      <c r="L744" t="s">
        <v>8084</v>
      </c>
    </row>
    <row r="745" spans="1:12" x14ac:dyDescent="0.25">
      <c r="A745" s="7" t="s">
        <v>5611</v>
      </c>
      <c r="B745" t="s">
        <v>3383</v>
      </c>
      <c r="C745" t="s">
        <v>3389</v>
      </c>
      <c r="D745" s="7" t="s">
        <v>2875</v>
      </c>
      <c r="E745" t="s">
        <v>2876</v>
      </c>
      <c r="F745" s="7" t="s">
        <v>5617</v>
      </c>
      <c r="G745" t="s">
        <v>8085</v>
      </c>
      <c r="H745" t="s">
        <v>8086</v>
      </c>
      <c r="I745" s="7" t="s">
        <v>8087</v>
      </c>
      <c r="J745" t="s">
        <v>8088</v>
      </c>
      <c r="K745" t="s">
        <v>5615</v>
      </c>
      <c r="L745" t="s">
        <v>8089</v>
      </c>
    </row>
    <row r="746" spans="1:12" x14ac:dyDescent="0.25">
      <c r="A746" s="7" t="s">
        <v>5611</v>
      </c>
      <c r="B746" t="s">
        <v>3383</v>
      </c>
      <c r="C746" t="s">
        <v>3389</v>
      </c>
      <c r="D746" s="7" t="s">
        <v>2875</v>
      </c>
      <c r="E746" t="s">
        <v>2876</v>
      </c>
      <c r="F746" s="7" t="s">
        <v>2019</v>
      </c>
      <c r="G746" t="s">
        <v>8090</v>
      </c>
      <c r="H746" t="s">
        <v>8091</v>
      </c>
      <c r="I746" s="7" t="s">
        <v>8092</v>
      </c>
      <c r="J746" t="s">
        <v>8093</v>
      </c>
      <c r="K746" t="s">
        <v>5615</v>
      </c>
      <c r="L746" t="s">
        <v>8094</v>
      </c>
    </row>
    <row r="747" spans="1:12" x14ac:dyDescent="0.25">
      <c r="A747" s="7" t="s">
        <v>5611</v>
      </c>
      <c r="B747" t="s">
        <v>3383</v>
      </c>
      <c r="C747" t="s">
        <v>3389</v>
      </c>
      <c r="D747" s="7" t="s">
        <v>2875</v>
      </c>
      <c r="E747" t="s">
        <v>2876</v>
      </c>
      <c r="F747" s="7" t="s">
        <v>5623</v>
      </c>
      <c r="G747" t="s">
        <v>8095</v>
      </c>
      <c r="H747" t="s">
        <v>8096</v>
      </c>
      <c r="I747" s="7" t="s">
        <v>8083</v>
      </c>
      <c r="J747" t="s">
        <v>2876</v>
      </c>
      <c r="K747" t="s">
        <v>5615</v>
      </c>
      <c r="L747" t="s">
        <v>8097</v>
      </c>
    </row>
    <row r="748" spans="1:12" x14ac:dyDescent="0.25">
      <c r="A748" s="7" t="s">
        <v>5611</v>
      </c>
      <c r="B748" t="s">
        <v>3383</v>
      </c>
      <c r="C748" t="s">
        <v>3389</v>
      </c>
      <c r="D748" s="7" t="s">
        <v>2875</v>
      </c>
      <c r="E748" t="s">
        <v>2876</v>
      </c>
      <c r="F748" s="7" t="s">
        <v>2046</v>
      </c>
      <c r="G748" t="s">
        <v>8098</v>
      </c>
      <c r="H748" t="s">
        <v>8099</v>
      </c>
      <c r="I748" s="7" t="s">
        <v>8083</v>
      </c>
      <c r="J748" t="s">
        <v>2876</v>
      </c>
      <c r="K748" t="s">
        <v>5615</v>
      </c>
      <c r="L748" t="s">
        <v>8100</v>
      </c>
    </row>
    <row r="749" spans="1:12" x14ac:dyDescent="0.25">
      <c r="A749" s="7" t="s">
        <v>5611</v>
      </c>
      <c r="B749" t="s">
        <v>3383</v>
      </c>
      <c r="C749" t="s">
        <v>3389</v>
      </c>
      <c r="D749" s="7" t="s">
        <v>2875</v>
      </c>
      <c r="E749" t="s">
        <v>2876</v>
      </c>
      <c r="F749" s="7" t="s">
        <v>5632</v>
      </c>
      <c r="G749" t="s">
        <v>8101</v>
      </c>
      <c r="H749" t="s">
        <v>8102</v>
      </c>
      <c r="I749" s="7" t="s">
        <v>8083</v>
      </c>
      <c r="J749" t="s">
        <v>2876</v>
      </c>
      <c r="K749" t="s">
        <v>21</v>
      </c>
      <c r="L749" t="s">
        <v>8103</v>
      </c>
    </row>
    <row r="750" spans="1:12" x14ac:dyDescent="0.25">
      <c r="A750" s="7" t="s">
        <v>5611</v>
      </c>
      <c r="B750" t="s">
        <v>3383</v>
      </c>
      <c r="C750" t="s">
        <v>3389</v>
      </c>
      <c r="D750" s="7" t="s">
        <v>2882</v>
      </c>
      <c r="E750" t="s">
        <v>2883</v>
      </c>
      <c r="F750" s="7" t="s">
        <v>1998</v>
      </c>
      <c r="G750" t="s">
        <v>5976</v>
      </c>
      <c r="H750" t="s">
        <v>8104</v>
      </c>
      <c r="I750" s="7" t="s">
        <v>8105</v>
      </c>
      <c r="J750" t="s">
        <v>5175</v>
      </c>
      <c r="K750" t="s">
        <v>5615</v>
      </c>
      <c r="L750" t="s">
        <v>8106</v>
      </c>
    </row>
    <row r="751" spans="1:12" x14ac:dyDescent="0.25">
      <c r="A751" s="7" t="s">
        <v>5611</v>
      </c>
      <c r="B751" t="s">
        <v>3383</v>
      </c>
      <c r="C751" t="s">
        <v>3389</v>
      </c>
      <c r="D751" s="7" t="s">
        <v>2882</v>
      </c>
      <c r="E751" t="s">
        <v>2883</v>
      </c>
      <c r="F751" s="7" t="s">
        <v>5617</v>
      </c>
      <c r="G751" t="s">
        <v>8107</v>
      </c>
      <c r="H751" t="s">
        <v>8108</v>
      </c>
      <c r="I751" s="7" t="s">
        <v>8105</v>
      </c>
      <c r="J751" t="s">
        <v>5175</v>
      </c>
      <c r="K751" t="s">
        <v>21</v>
      </c>
    </row>
    <row r="752" spans="1:12" x14ac:dyDescent="0.25">
      <c r="A752" s="7" t="s">
        <v>5611</v>
      </c>
      <c r="B752" t="s">
        <v>3383</v>
      </c>
      <c r="C752" t="s">
        <v>3389</v>
      </c>
      <c r="D752" s="7" t="s">
        <v>2885</v>
      </c>
      <c r="E752" t="s">
        <v>2886</v>
      </c>
      <c r="F752" s="7" t="s">
        <v>1998</v>
      </c>
      <c r="G752" t="s">
        <v>8109</v>
      </c>
      <c r="H752" t="s">
        <v>8110</v>
      </c>
      <c r="I752" s="7" t="s">
        <v>8111</v>
      </c>
      <c r="J752" t="s">
        <v>8112</v>
      </c>
      <c r="K752" t="s">
        <v>5615</v>
      </c>
      <c r="L752" t="s">
        <v>8113</v>
      </c>
    </row>
    <row r="753" spans="1:12" x14ac:dyDescent="0.25">
      <c r="A753" s="7" t="s">
        <v>5611</v>
      </c>
      <c r="B753" t="s">
        <v>3383</v>
      </c>
      <c r="C753" t="s">
        <v>3389</v>
      </c>
      <c r="D753" s="7" t="s">
        <v>2885</v>
      </c>
      <c r="E753" t="s">
        <v>2886</v>
      </c>
      <c r="F753" s="7" t="s">
        <v>5617</v>
      </c>
      <c r="G753" t="s">
        <v>8114</v>
      </c>
      <c r="H753" t="s">
        <v>8115</v>
      </c>
      <c r="I753" s="7" t="s">
        <v>8111</v>
      </c>
      <c r="J753" t="s">
        <v>8112</v>
      </c>
      <c r="K753" t="s">
        <v>21</v>
      </c>
      <c r="L753" t="s">
        <v>8116</v>
      </c>
    </row>
    <row r="754" spans="1:12" x14ac:dyDescent="0.25">
      <c r="A754" s="7" t="s">
        <v>5611</v>
      </c>
      <c r="B754" t="s">
        <v>3383</v>
      </c>
      <c r="C754" t="s">
        <v>3389</v>
      </c>
      <c r="D754" s="7" t="s">
        <v>2885</v>
      </c>
      <c r="E754" t="s">
        <v>2886</v>
      </c>
      <c r="F754" s="7" t="s">
        <v>2019</v>
      </c>
      <c r="G754" t="s">
        <v>8117</v>
      </c>
      <c r="H754" t="s">
        <v>8118</v>
      </c>
      <c r="I754" s="7" t="s">
        <v>8111</v>
      </c>
      <c r="J754" t="s">
        <v>8112</v>
      </c>
      <c r="K754" t="s">
        <v>5615</v>
      </c>
      <c r="L754" t="s">
        <v>8119</v>
      </c>
    </row>
    <row r="755" spans="1:12" x14ac:dyDescent="0.25">
      <c r="A755" s="7" t="s">
        <v>5611</v>
      </c>
      <c r="B755" t="s">
        <v>3383</v>
      </c>
      <c r="C755" t="s">
        <v>3389</v>
      </c>
      <c r="D755" s="7" t="s">
        <v>2891</v>
      </c>
      <c r="E755" t="s">
        <v>2892</v>
      </c>
      <c r="F755" s="7" t="s">
        <v>1998</v>
      </c>
      <c r="G755" t="s">
        <v>8120</v>
      </c>
      <c r="H755" t="s">
        <v>8121</v>
      </c>
      <c r="I755" s="7" t="s">
        <v>8122</v>
      </c>
      <c r="J755" t="s">
        <v>2892</v>
      </c>
      <c r="K755" t="s">
        <v>5615</v>
      </c>
      <c r="L755" t="s">
        <v>8123</v>
      </c>
    </row>
    <row r="756" spans="1:12" x14ac:dyDescent="0.25">
      <c r="A756" s="7" t="s">
        <v>5611</v>
      </c>
      <c r="B756" t="s">
        <v>3383</v>
      </c>
      <c r="C756" t="s">
        <v>3389</v>
      </c>
      <c r="D756" s="7" t="s">
        <v>2891</v>
      </c>
      <c r="E756" t="s">
        <v>2892</v>
      </c>
      <c r="F756" s="7" t="s">
        <v>5617</v>
      </c>
      <c r="G756" t="s">
        <v>8124</v>
      </c>
      <c r="H756" t="s">
        <v>8125</v>
      </c>
      <c r="I756" s="7" t="s">
        <v>8122</v>
      </c>
      <c r="J756" t="s">
        <v>2892</v>
      </c>
      <c r="K756" t="s">
        <v>5615</v>
      </c>
      <c r="L756" t="s">
        <v>8126</v>
      </c>
    </row>
    <row r="757" spans="1:12" x14ac:dyDescent="0.25">
      <c r="A757" s="7" t="s">
        <v>5611</v>
      </c>
      <c r="B757" t="s">
        <v>3383</v>
      </c>
      <c r="C757" t="s">
        <v>3389</v>
      </c>
      <c r="D757" s="7" t="s">
        <v>2891</v>
      </c>
      <c r="E757" t="s">
        <v>2892</v>
      </c>
      <c r="F757" s="7" t="s">
        <v>2019</v>
      </c>
      <c r="G757" t="s">
        <v>8127</v>
      </c>
      <c r="H757" t="s">
        <v>8128</v>
      </c>
      <c r="I757" s="7" t="s">
        <v>8129</v>
      </c>
      <c r="J757" t="s">
        <v>8130</v>
      </c>
      <c r="K757" t="s">
        <v>5615</v>
      </c>
      <c r="L757" t="s">
        <v>8131</v>
      </c>
    </row>
    <row r="758" spans="1:12" x14ac:dyDescent="0.25">
      <c r="A758" s="7" t="s">
        <v>5611</v>
      </c>
      <c r="B758" t="s">
        <v>3383</v>
      </c>
      <c r="C758" t="s">
        <v>3389</v>
      </c>
      <c r="D758" s="7" t="s">
        <v>2891</v>
      </c>
      <c r="E758" t="s">
        <v>2892</v>
      </c>
      <c r="F758" s="7" t="s">
        <v>2046</v>
      </c>
      <c r="G758" t="s">
        <v>8132</v>
      </c>
      <c r="H758" t="s">
        <v>8133</v>
      </c>
      <c r="I758" s="7" t="s">
        <v>8134</v>
      </c>
      <c r="J758" t="s">
        <v>8135</v>
      </c>
      <c r="K758" t="s">
        <v>5615</v>
      </c>
      <c r="L758" t="s">
        <v>8136</v>
      </c>
    </row>
    <row r="759" spans="1:12" x14ac:dyDescent="0.25">
      <c r="A759" s="7" t="s">
        <v>5611</v>
      </c>
      <c r="B759" t="s">
        <v>3383</v>
      </c>
      <c r="C759" t="s">
        <v>3389</v>
      </c>
      <c r="D759" s="7" t="s">
        <v>2891</v>
      </c>
      <c r="E759" t="s">
        <v>2892</v>
      </c>
      <c r="F759" s="7" t="s">
        <v>5632</v>
      </c>
      <c r="G759" t="s">
        <v>8137</v>
      </c>
      <c r="K759" t="s">
        <v>21</v>
      </c>
    </row>
    <row r="760" spans="1:12" x14ac:dyDescent="0.25">
      <c r="A760" s="7" t="s">
        <v>5611</v>
      </c>
      <c r="B760" t="s">
        <v>3383</v>
      </c>
      <c r="C760" t="s">
        <v>3389</v>
      </c>
      <c r="D760" s="7" t="s">
        <v>2904</v>
      </c>
      <c r="E760" t="s">
        <v>2905</v>
      </c>
      <c r="F760" s="7" t="s">
        <v>1998</v>
      </c>
      <c r="G760" t="s">
        <v>8138</v>
      </c>
      <c r="H760" t="s">
        <v>8139</v>
      </c>
      <c r="I760" s="7" t="s">
        <v>8140</v>
      </c>
      <c r="J760" t="s">
        <v>8141</v>
      </c>
      <c r="K760" t="s">
        <v>5615</v>
      </c>
      <c r="L760" t="s">
        <v>8142</v>
      </c>
    </row>
    <row r="761" spans="1:12" x14ac:dyDescent="0.25">
      <c r="A761" s="7" t="s">
        <v>5611</v>
      </c>
      <c r="B761" t="s">
        <v>3383</v>
      </c>
      <c r="C761" t="s">
        <v>3389</v>
      </c>
      <c r="D761" s="7" t="s">
        <v>2904</v>
      </c>
      <c r="E761" t="s">
        <v>2905</v>
      </c>
      <c r="F761" s="7" t="s">
        <v>5617</v>
      </c>
      <c r="G761" t="s">
        <v>8143</v>
      </c>
      <c r="H761" t="s">
        <v>8139</v>
      </c>
      <c r="I761" s="7" t="s">
        <v>8140</v>
      </c>
      <c r="J761" t="s">
        <v>8141</v>
      </c>
      <c r="K761" t="s">
        <v>21</v>
      </c>
    </row>
    <row r="762" spans="1:12" x14ac:dyDescent="0.25">
      <c r="A762" s="7" t="s">
        <v>5611</v>
      </c>
      <c r="B762" t="s">
        <v>3383</v>
      </c>
      <c r="C762" t="s">
        <v>3389</v>
      </c>
      <c r="D762" s="7" t="s">
        <v>2909</v>
      </c>
      <c r="E762" t="s">
        <v>2910</v>
      </c>
      <c r="F762" s="7" t="s">
        <v>1998</v>
      </c>
      <c r="G762" t="s">
        <v>5756</v>
      </c>
      <c r="H762" t="s">
        <v>7116</v>
      </c>
      <c r="I762" s="7" t="s">
        <v>8144</v>
      </c>
      <c r="J762" t="s">
        <v>8145</v>
      </c>
      <c r="K762" t="s">
        <v>5615</v>
      </c>
      <c r="L762" t="s">
        <v>8146</v>
      </c>
    </row>
    <row r="763" spans="1:12" x14ac:dyDescent="0.25">
      <c r="A763" s="7" t="s">
        <v>5611</v>
      </c>
      <c r="B763" t="s">
        <v>3383</v>
      </c>
      <c r="C763" t="s">
        <v>3389</v>
      </c>
      <c r="D763" s="7" t="s">
        <v>2909</v>
      </c>
      <c r="E763" t="s">
        <v>2910</v>
      </c>
      <c r="F763" s="7" t="s">
        <v>5617</v>
      </c>
      <c r="G763" t="s">
        <v>8147</v>
      </c>
      <c r="H763" t="s">
        <v>8148</v>
      </c>
      <c r="I763" s="7" t="s">
        <v>8144</v>
      </c>
      <c r="J763" t="s">
        <v>8145</v>
      </c>
      <c r="K763" t="s">
        <v>5615</v>
      </c>
      <c r="L763" t="s">
        <v>8149</v>
      </c>
    </row>
    <row r="764" spans="1:12" x14ac:dyDescent="0.25">
      <c r="A764" s="7" t="s">
        <v>5611</v>
      </c>
      <c r="B764" t="s">
        <v>3383</v>
      </c>
      <c r="C764" t="s">
        <v>3389</v>
      </c>
      <c r="D764" s="7" t="s">
        <v>2909</v>
      </c>
      <c r="E764" t="s">
        <v>2910</v>
      </c>
      <c r="F764" s="7" t="s">
        <v>2019</v>
      </c>
      <c r="G764" t="s">
        <v>8150</v>
      </c>
      <c r="H764" t="s">
        <v>8151</v>
      </c>
      <c r="I764" s="7" t="s">
        <v>8152</v>
      </c>
      <c r="J764" t="s">
        <v>8153</v>
      </c>
      <c r="K764" t="s">
        <v>5615</v>
      </c>
      <c r="L764" t="s">
        <v>8154</v>
      </c>
    </row>
    <row r="765" spans="1:12" x14ac:dyDescent="0.25">
      <c r="A765" s="7" t="s">
        <v>5611</v>
      </c>
      <c r="B765" t="s">
        <v>3383</v>
      </c>
      <c r="C765" t="s">
        <v>3389</v>
      </c>
      <c r="D765" s="7" t="s">
        <v>2909</v>
      </c>
      <c r="E765" t="s">
        <v>2910</v>
      </c>
      <c r="F765" s="7" t="s">
        <v>5623</v>
      </c>
      <c r="G765" t="s">
        <v>8155</v>
      </c>
      <c r="H765" t="s">
        <v>8156</v>
      </c>
      <c r="I765" s="7" t="s">
        <v>8152</v>
      </c>
      <c r="J765" t="s">
        <v>8153</v>
      </c>
      <c r="K765" t="s">
        <v>21</v>
      </c>
    </row>
    <row r="766" spans="1:12" x14ac:dyDescent="0.25">
      <c r="A766" s="7" t="s">
        <v>5611</v>
      </c>
      <c r="B766" t="s">
        <v>3383</v>
      </c>
      <c r="C766" t="s">
        <v>3389</v>
      </c>
      <c r="D766" s="7" t="s">
        <v>2909</v>
      </c>
      <c r="E766" t="s">
        <v>2910</v>
      </c>
      <c r="F766" s="7" t="s">
        <v>2046</v>
      </c>
      <c r="G766" t="s">
        <v>8157</v>
      </c>
      <c r="H766" t="s">
        <v>8158</v>
      </c>
      <c r="I766" s="7" t="s">
        <v>8144</v>
      </c>
      <c r="J766" t="s">
        <v>8145</v>
      </c>
      <c r="K766" t="s">
        <v>21</v>
      </c>
    </row>
    <row r="767" spans="1:12" x14ac:dyDescent="0.25">
      <c r="A767" s="7" t="s">
        <v>5611</v>
      </c>
      <c r="B767" t="s">
        <v>3383</v>
      </c>
      <c r="C767" t="s">
        <v>3389</v>
      </c>
      <c r="D767" s="7" t="s">
        <v>2909</v>
      </c>
      <c r="E767" t="s">
        <v>2910</v>
      </c>
      <c r="F767" s="7" t="s">
        <v>5632</v>
      </c>
      <c r="G767" t="s">
        <v>8159</v>
      </c>
      <c r="H767" t="s">
        <v>8160</v>
      </c>
      <c r="I767" s="7" t="s">
        <v>8152</v>
      </c>
      <c r="J767" t="s">
        <v>8153</v>
      </c>
      <c r="K767" t="s">
        <v>21</v>
      </c>
    </row>
    <row r="768" spans="1:12" x14ac:dyDescent="0.25">
      <c r="A768" s="7" t="s">
        <v>5611</v>
      </c>
      <c r="B768" t="s">
        <v>3383</v>
      </c>
      <c r="C768" t="s">
        <v>3389</v>
      </c>
      <c r="D768" s="7" t="s">
        <v>2918</v>
      </c>
      <c r="E768" t="s">
        <v>2919</v>
      </c>
      <c r="F768" s="7" t="s">
        <v>1998</v>
      </c>
      <c r="G768" t="s">
        <v>8161</v>
      </c>
      <c r="H768" t="s">
        <v>8162</v>
      </c>
      <c r="I768" s="7" t="s">
        <v>8163</v>
      </c>
      <c r="J768" t="s">
        <v>2919</v>
      </c>
      <c r="K768" t="s">
        <v>5615</v>
      </c>
      <c r="L768" t="s">
        <v>8164</v>
      </c>
    </row>
    <row r="769" spans="1:12" x14ac:dyDescent="0.25">
      <c r="A769" s="7" t="s">
        <v>5611</v>
      </c>
      <c r="B769" t="s">
        <v>3383</v>
      </c>
      <c r="C769" t="s">
        <v>3389</v>
      </c>
      <c r="D769" s="7" t="s">
        <v>2921</v>
      </c>
      <c r="E769" t="s">
        <v>2922</v>
      </c>
      <c r="F769" s="7" t="s">
        <v>1998</v>
      </c>
      <c r="G769" t="s">
        <v>8165</v>
      </c>
      <c r="H769" t="s">
        <v>8166</v>
      </c>
      <c r="I769" s="7" t="s">
        <v>8167</v>
      </c>
      <c r="J769" t="s">
        <v>2922</v>
      </c>
      <c r="K769" t="s">
        <v>5615</v>
      </c>
      <c r="L769" t="s">
        <v>8168</v>
      </c>
    </row>
    <row r="770" spans="1:12" x14ac:dyDescent="0.25">
      <c r="A770" s="7" t="s">
        <v>5611</v>
      </c>
      <c r="B770" t="s">
        <v>3383</v>
      </c>
      <c r="C770" t="s">
        <v>3389</v>
      </c>
      <c r="D770" s="7" t="s">
        <v>3020</v>
      </c>
      <c r="E770" t="s">
        <v>3021</v>
      </c>
      <c r="F770" s="7" t="s">
        <v>1998</v>
      </c>
      <c r="G770" t="s">
        <v>8169</v>
      </c>
      <c r="H770" t="s">
        <v>8045</v>
      </c>
      <c r="I770" s="7" t="s">
        <v>8170</v>
      </c>
      <c r="J770" t="s">
        <v>8171</v>
      </c>
      <c r="K770" t="s">
        <v>5615</v>
      </c>
      <c r="L770" t="s">
        <v>8172</v>
      </c>
    </row>
    <row r="771" spans="1:12" x14ac:dyDescent="0.25">
      <c r="A771" s="7" t="s">
        <v>5611</v>
      </c>
      <c r="B771" t="s">
        <v>3383</v>
      </c>
      <c r="C771" t="s">
        <v>3389</v>
      </c>
      <c r="D771" s="7" t="s">
        <v>3020</v>
      </c>
      <c r="E771" t="s">
        <v>3021</v>
      </c>
      <c r="F771" s="7" t="s">
        <v>5617</v>
      </c>
      <c r="G771" t="s">
        <v>8173</v>
      </c>
      <c r="H771" t="s">
        <v>8174</v>
      </c>
      <c r="I771" s="7" t="s">
        <v>8175</v>
      </c>
      <c r="J771" t="s">
        <v>8176</v>
      </c>
      <c r="K771" t="s">
        <v>5615</v>
      </c>
      <c r="L771" t="s">
        <v>8177</v>
      </c>
    </row>
    <row r="772" spans="1:12" x14ac:dyDescent="0.25">
      <c r="A772" s="7" t="s">
        <v>5611</v>
      </c>
      <c r="B772" t="s">
        <v>3383</v>
      </c>
      <c r="C772" t="s">
        <v>3389</v>
      </c>
      <c r="D772" s="7" t="s">
        <v>3020</v>
      </c>
      <c r="E772" t="s">
        <v>3021</v>
      </c>
      <c r="F772" s="7" t="s">
        <v>2019</v>
      </c>
      <c r="G772" t="s">
        <v>5988</v>
      </c>
      <c r="H772" t="s">
        <v>8045</v>
      </c>
      <c r="I772" s="7" t="s">
        <v>8170</v>
      </c>
      <c r="J772" t="s">
        <v>8171</v>
      </c>
      <c r="K772" t="s">
        <v>21</v>
      </c>
      <c r="L772" t="s">
        <v>8172</v>
      </c>
    </row>
    <row r="773" spans="1:12" x14ac:dyDescent="0.25">
      <c r="A773" s="7" t="s">
        <v>5611</v>
      </c>
      <c r="B773" t="s">
        <v>3383</v>
      </c>
      <c r="C773" t="s">
        <v>3389</v>
      </c>
      <c r="D773" s="7" t="s">
        <v>3032</v>
      </c>
      <c r="E773" t="s">
        <v>3033</v>
      </c>
      <c r="F773" s="7" t="s">
        <v>1998</v>
      </c>
      <c r="G773" t="s">
        <v>8178</v>
      </c>
      <c r="H773" t="s">
        <v>8179</v>
      </c>
      <c r="I773" s="7" t="s">
        <v>8180</v>
      </c>
      <c r="J773" t="s">
        <v>8181</v>
      </c>
      <c r="K773" t="s">
        <v>5615</v>
      </c>
      <c r="L773" t="s">
        <v>8182</v>
      </c>
    </row>
    <row r="774" spans="1:12" x14ac:dyDescent="0.25">
      <c r="A774" s="7" t="s">
        <v>5611</v>
      </c>
      <c r="B774" t="s">
        <v>3383</v>
      </c>
      <c r="C774" t="s">
        <v>3389</v>
      </c>
      <c r="D774" s="7" t="s">
        <v>3032</v>
      </c>
      <c r="E774" t="s">
        <v>3033</v>
      </c>
      <c r="F774" s="7" t="s">
        <v>5617</v>
      </c>
      <c r="G774" t="s">
        <v>8183</v>
      </c>
      <c r="H774" t="s">
        <v>8184</v>
      </c>
      <c r="I774" s="7" t="s">
        <v>8185</v>
      </c>
      <c r="J774" t="s">
        <v>8186</v>
      </c>
      <c r="K774" t="s">
        <v>5615</v>
      </c>
      <c r="L774" t="s">
        <v>8187</v>
      </c>
    </row>
    <row r="775" spans="1:12" x14ac:dyDescent="0.25">
      <c r="A775" s="7" t="s">
        <v>5611</v>
      </c>
      <c r="B775" t="s">
        <v>3383</v>
      </c>
      <c r="C775" t="s">
        <v>3389</v>
      </c>
      <c r="D775" s="7" t="s">
        <v>3032</v>
      </c>
      <c r="E775" t="s">
        <v>3033</v>
      </c>
      <c r="F775" s="7" t="s">
        <v>2019</v>
      </c>
      <c r="G775" t="s">
        <v>8188</v>
      </c>
      <c r="H775" t="s">
        <v>8189</v>
      </c>
      <c r="I775" s="7" t="s">
        <v>8180</v>
      </c>
      <c r="J775" t="s">
        <v>8181</v>
      </c>
      <c r="K775" t="s">
        <v>5615</v>
      </c>
      <c r="L775" t="s">
        <v>8190</v>
      </c>
    </row>
    <row r="776" spans="1:12" x14ac:dyDescent="0.25">
      <c r="A776" s="7" t="s">
        <v>5611</v>
      </c>
      <c r="B776" t="s">
        <v>3383</v>
      </c>
      <c r="C776" t="s">
        <v>3389</v>
      </c>
      <c r="D776" s="7" t="s">
        <v>3032</v>
      </c>
      <c r="E776" t="s">
        <v>3033</v>
      </c>
      <c r="F776" s="7" t="s">
        <v>5623</v>
      </c>
      <c r="G776" t="s">
        <v>8191</v>
      </c>
      <c r="H776" t="s">
        <v>8192</v>
      </c>
      <c r="I776" s="7" t="s">
        <v>8180</v>
      </c>
      <c r="J776" t="s">
        <v>8181</v>
      </c>
      <c r="K776" t="s">
        <v>5615</v>
      </c>
      <c r="L776" t="s">
        <v>8193</v>
      </c>
    </row>
    <row r="777" spans="1:12" x14ac:dyDescent="0.25">
      <c r="A777" s="7" t="s">
        <v>5611</v>
      </c>
      <c r="B777" t="s">
        <v>3383</v>
      </c>
      <c r="C777" t="s">
        <v>3389</v>
      </c>
      <c r="D777" s="7" t="s">
        <v>3032</v>
      </c>
      <c r="E777" t="s">
        <v>3033</v>
      </c>
      <c r="F777" s="7" t="s">
        <v>2046</v>
      </c>
      <c r="G777" t="s">
        <v>8194</v>
      </c>
      <c r="H777" t="s">
        <v>8195</v>
      </c>
      <c r="I777" s="7" t="s">
        <v>8185</v>
      </c>
      <c r="J777" t="s">
        <v>8186</v>
      </c>
      <c r="K777" t="s">
        <v>5615</v>
      </c>
      <c r="L777" t="s">
        <v>8196</v>
      </c>
    </row>
    <row r="778" spans="1:12" x14ac:dyDescent="0.25">
      <c r="A778" s="7" t="s">
        <v>5611</v>
      </c>
      <c r="B778" t="s">
        <v>3383</v>
      </c>
      <c r="C778" t="s">
        <v>3389</v>
      </c>
      <c r="D778" s="7" t="s">
        <v>3038</v>
      </c>
      <c r="E778" t="s">
        <v>3039</v>
      </c>
      <c r="F778" s="7" t="s">
        <v>1998</v>
      </c>
      <c r="G778" t="s">
        <v>8197</v>
      </c>
      <c r="H778" t="s">
        <v>6374</v>
      </c>
      <c r="I778" s="7" t="s">
        <v>8198</v>
      </c>
      <c r="J778" t="s">
        <v>3039</v>
      </c>
      <c r="K778" t="s">
        <v>5615</v>
      </c>
      <c r="L778" t="s">
        <v>8199</v>
      </c>
    </row>
    <row r="779" spans="1:12" x14ac:dyDescent="0.25">
      <c r="A779" s="7" t="s">
        <v>5611</v>
      </c>
      <c r="B779" t="s">
        <v>3383</v>
      </c>
      <c r="C779" t="s">
        <v>3389</v>
      </c>
      <c r="D779" s="7" t="s">
        <v>3038</v>
      </c>
      <c r="E779" t="s">
        <v>3039</v>
      </c>
      <c r="F779" s="7" t="s">
        <v>5617</v>
      </c>
      <c r="G779" t="s">
        <v>8200</v>
      </c>
      <c r="H779" t="s">
        <v>8201</v>
      </c>
      <c r="I779" s="7" t="s">
        <v>8198</v>
      </c>
      <c r="J779" t="s">
        <v>3039</v>
      </c>
      <c r="K779" t="s">
        <v>5615</v>
      </c>
      <c r="L779" t="s">
        <v>8202</v>
      </c>
    </row>
    <row r="780" spans="1:12" x14ac:dyDescent="0.25">
      <c r="A780" s="7" t="s">
        <v>5611</v>
      </c>
      <c r="B780" t="s">
        <v>3383</v>
      </c>
      <c r="C780" t="s">
        <v>3389</v>
      </c>
      <c r="D780" s="7" t="s">
        <v>3038</v>
      </c>
      <c r="E780" t="s">
        <v>3039</v>
      </c>
      <c r="F780" s="7" t="s">
        <v>2019</v>
      </c>
      <c r="G780" t="s">
        <v>8203</v>
      </c>
      <c r="H780" t="s">
        <v>8204</v>
      </c>
      <c r="I780" s="7" t="s">
        <v>8198</v>
      </c>
      <c r="J780" t="s">
        <v>3039</v>
      </c>
      <c r="K780" t="s">
        <v>5615</v>
      </c>
      <c r="L780" t="s">
        <v>8205</v>
      </c>
    </row>
    <row r="781" spans="1:12" x14ac:dyDescent="0.25">
      <c r="A781" s="7" t="s">
        <v>5611</v>
      </c>
      <c r="B781" t="s">
        <v>3383</v>
      </c>
      <c r="C781" t="s">
        <v>3389</v>
      </c>
      <c r="D781" s="7" t="s">
        <v>3038</v>
      </c>
      <c r="E781" t="s">
        <v>3039</v>
      </c>
      <c r="F781" s="7" t="s">
        <v>5623</v>
      </c>
      <c r="G781" t="s">
        <v>8206</v>
      </c>
      <c r="H781" t="s">
        <v>8207</v>
      </c>
      <c r="I781" s="7" t="s">
        <v>8198</v>
      </c>
      <c r="J781" t="s">
        <v>3039</v>
      </c>
      <c r="K781" t="s">
        <v>5615</v>
      </c>
      <c r="L781" t="s">
        <v>8208</v>
      </c>
    </row>
    <row r="782" spans="1:12" x14ac:dyDescent="0.25">
      <c r="A782" s="7" t="s">
        <v>5611</v>
      </c>
      <c r="B782" t="s">
        <v>3383</v>
      </c>
      <c r="C782" t="s">
        <v>3389</v>
      </c>
      <c r="D782" s="7" t="s">
        <v>3038</v>
      </c>
      <c r="E782" t="s">
        <v>3039</v>
      </c>
      <c r="F782" s="7" t="s">
        <v>2046</v>
      </c>
      <c r="G782" t="s">
        <v>8209</v>
      </c>
      <c r="H782" t="s">
        <v>8210</v>
      </c>
      <c r="I782" s="7" t="s">
        <v>8198</v>
      </c>
      <c r="J782" t="s">
        <v>3039</v>
      </c>
      <c r="K782" t="s">
        <v>5615</v>
      </c>
      <c r="L782" t="s">
        <v>8211</v>
      </c>
    </row>
    <row r="783" spans="1:12" x14ac:dyDescent="0.25">
      <c r="A783" s="7" t="s">
        <v>5611</v>
      </c>
      <c r="B783" t="s">
        <v>3383</v>
      </c>
      <c r="C783" t="s">
        <v>3389</v>
      </c>
      <c r="D783" s="7" t="s">
        <v>3046</v>
      </c>
      <c r="E783" t="s">
        <v>3047</v>
      </c>
      <c r="F783" s="7" t="s">
        <v>1998</v>
      </c>
      <c r="G783" t="s">
        <v>8212</v>
      </c>
      <c r="H783" t="s">
        <v>8213</v>
      </c>
      <c r="I783" s="7" t="s">
        <v>8214</v>
      </c>
      <c r="J783" t="s">
        <v>8215</v>
      </c>
      <c r="K783" t="s">
        <v>5615</v>
      </c>
      <c r="L783" t="s">
        <v>8216</v>
      </c>
    </row>
    <row r="784" spans="1:12" x14ac:dyDescent="0.25">
      <c r="A784" s="7" t="s">
        <v>5611</v>
      </c>
      <c r="B784" t="s">
        <v>3383</v>
      </c>
      <c r="C784" t="s">
        <v>3389</v>
      </c>
      <c r="D784" s="7" t="s">
        <v>3046</v>
      </c>
      <c r="E784" t="s">
        <v>3047</v>
      </c>
      <c r="F784" s="7" t="s">
        <v>5617</v>
      </c>
      <c r="G784" t="s">
        <v>8217</v>
      </c>
      <c r="H784" t="s">
        <v>8218</v>
      </c>
      <c r="I784" s="7" t="s">
        <v>8219</v>
      </c>
      <c r="J784" t="s">
        <v>8220</v>
      </c>
      <c r="K784" t="s">
        <v>5615</v>
      </c>
      <c r="L784" t="s">
        <v>8221</v>
      </c>
    </row>
    <row r="785" spans="1:12" x14ac:dyDescent="0.25">
      <c r="A785" s="7" t="s">
        <v>5611</v>
      </c>
      <c r="B785" t="s">
        <v>3383</v>
      </c>
      <c r="C785" t="s">
        <v>3389</v>
      </c>
      <c r="D785" s="7" t="s">
        <v>3046</v>
      </c>
      <c r="E785" t="s">
        <v>3047</v>
      </c>
      <c r="F785" s="7" t="s">
        <v>2019</v>
      </c>
      <c r="G785" t="s">
        <v>6025</v>
      </c>
      <c r="K785" t="s">
        <v>21</v>
      </c>
    </row>
    <row r="786" spans="1:12" x14ac:dyDescent="0.25">
      <c r="A786" s="7" t="s">
        <v>5611</v>
      </c>
      <c r="B786" t="s">
        <v>3383</v>
      </c>
      <c r="C786" t="s">
        <v>3389</v>
      </c>
      <c r="D786" s="7" t="s">
        <v>3052</v>
      </c>
      <c r="E786" t="s">
        <v>3053</v>
      </c>
      <c r="F786" s="7" t="s">
        <v>1998</v>
      </c>
      <c r="G786" t="s">
        <v>8222</v>
      </c>
      <c r="H786" t="s">
        <v>8223</v>
      </c>
      <c r="I786" s="7" t="s">
        <v>8224</v>
      </c>
      <c r="J786" t="s">
        <v>8225</v>
      </c>
      <c r="K786" t="s">
        <v>5615</v>
      </c>
      <c r="L786" t="s">
        <v>8226</v>
      </c>
    </row>
    <row r="787" spans="1:12" x14ac:dyDescent="0.25">
      <c r="A787" s="7" t="s">
        <v>5611</v>
      </c>
      <c r="B787" t="s">
        <v>3383</v>
      </c>
      <c r="C787" t="s">
        <v>3389</v>
      </c>
      <c r="D787" s="7" t="s">
        <v>3052</v>
      </c>
      <c r="E787" t="s">
        <v>3053</v>
      </c>
      <c r="F787" s="7" t="s">
        <v>5617</v>
      </c>
      <c r="G787" t="s">
        <v>8227</v>
      </c>
      <c r="H787" t="s">
        <v>8228</v>
      </c>
      <c r="I787" s="7" t="s">
        <v>8229</v>
      </c>
      <c r="J787" t="s">
        <v>3053</v>
      </c>
      <c r="K787" t="s">
        <v>5615</v>
      </c>
      <c r="L787" t="s">
        <v>8230</v>
      </c>
    </row>
    <row r="788" spans="1:12" x14ac:dyDescent="0.25">
      <c r="A788" s="7" t="s">
        <v>5611</v>
      </c>
      <c r="B788" t="s">
        <v>3383</v>
      </c>
      <c r="C788" t="s">
        <v>3389</v>
      </c>
      <c r="D788" s="7" t="s">
        <v>3057</v>
      </c>
      <c r="E788" t="s">
        <v>3058</v>
      </c>
      <c r="F788" s="7" t="s">
        <v>1998</v>
      </c>
      <c r="G788" t="s">
        <v>8231</v>
      </c>
      <c r="H788" t="s">
        <v>8232</v>
      </c>
      <c r="I788" s="7" t="s">
        <v>8233</v>
      </c>
      <c r="J788" t="s">
        <v>8234</v>
      </c>
      <c r="K788" t="s">
        <v>5615</v>
      </c>
      <c r="L788" t="s">
        <v>8235</v>
      </c>
    </row>
    <row r="789" spans="1:12" x14ac:dyDescent="0.25">
      <c r="A789" s="7" t="s">
        <v>5611</v>
      </c>
      <c r="B789" t="s">
        <v>3383</v>
      </c>
      <c r="C789" t="s">
        <v>3389</v>
      </c>
      <c r="D789" s="7" t="s">
        <v>3057</v>
      </c>
      <c r="E789" t="s">
        <v>3058</v>
      </c>
      <c r="F789" s="7" t="s">
        <v>5617</v>
      </c>
      <c r="G789" t="s">
        <v>8236</v>
      </c>
      <c r="H789" t="s">
        <v>8237</v>
      </c>
      <c r="I789" s="7" t="s">
        <v>8238</v>
      </c>
      <c r="J789" t="s">
        <v>8239</v>
      </c>
      <c r="K789" t="s">
        <v>5615</v>
      </c>
      <c r="L789" t="s">
        <v>8240</v>
      </c>
    </row>
    <row r="790" spans="1:12" x14ac:dyDescent="0.25">
      <c r="A790" s="7" t="s">
        <v>5611</v>
      </c>
      <c r="B790" t="s">
        <v>3383</v>
      </c>
      <c r="C790" t="s">
        <v>3389</v>
      </c>
      <c r="D790" s="7" t="s">
        <v>3057</v>
      </c>
      <c r="E790" t="s">
        <v>3058</v>
      </c>
      <c r="F790" s="7" t="s">
        <v>2019</v>
      </c>
      <c r="G790" t="s">
        <v>8241</v>
      </c>
      <c r="H790" t="s">
        <v>8242</v>
      </c>
      <c r="I790" s="7" t="s">
        <v>8233</v>
      </c>
      <c r="J790" t="s">
        <v>8243</v>
      </c>
      <c r="K790" t="s">
        <v>5615</v>
      </c>
      <c r="L790" t="s">
        <v>8244</v>
      </c>
    </row>
    <row r="791" spans="1:12" x14ac:dyDescent="0.25">
      <c r="A791" s="7" t="s">
        <v>5611</v>
      </c>
      <c r="B791" t="s">
        <v>3383</v>
      </c>
      <c r="C791" t="s">
        <v>3389</v>
      </c>
      <c r="D791" s="7" t="s">
        <v>3057</v>
      </c>
      <c r="E791" t="s">
        <v>3058</v>
      </c>
      <c r="F791" s="7" t="s">
        <v>5623</v>
      </c>
      <c r="G791" t="s">
        <v>8245</v>
      </c>
      <c r="H791" t="s">
        <v>8246</v>
      </c>
      <c r="I791" s="7" t="s">
        <v>8247</v>
      </c>
      <c r="J791" t="s">
        <v>8248</v>
      </c>
      <c r="K791" t="s">
        <v>5615</v>
      </c>
      <c r="L791" t="s">
        <v>8249</v>
      </c>
    </row>
    <row r="792" spans="1:12" x14ac:dyDescent="0.25">
      <c r="A792" s="7" t="s">
        <v>5611</v>
      </c>
      <c r="B792" t="s">
        <v>3383</v>
      </c>
      <c r="C792" t="s">
        <v>3389</v>
      </c>
      <c r="D792" s="7" t="s">
        <v>3057</v>
      </c>
      <c r="E792" t="s">
        <v>3058</v>
      </c>
      <c r="F792" s="7" t="s">
        <v>2046</v>
      </c>
      <c r="G792" t="s">
        <v>8250</v>
      </c>
      <c r="H792" t="s">
        <v>8251</v>
      </c>
      <c r="I792" s="7" t="s">
        <v>8247</v>
      </c>
      <c r="J792" t="s">
        <v>8248</v>
      </c>
      <c r="K792" t="s">
        <v>21</v>
      </c>
      <c r="L792" t="s">
        <v>8252</v>
      </c>
    </row>
    <row r="793" spans="1:12" x14ac:dyDescent="0.25">
      <c r="A793" s="7" t="s">
        <v>5611</v>
      </c>
      <c r="B793" t="s">
        <v>3383</v>
      </c>
      <c r="C793" t="s">
        <v>3389</v>
      </c>
      <c r="D793" s="7" t="s">
        <v>3057</v>
      </c>
      <c r="E793" t="s">
        <v>3058</v>
      </c>
      <c r="F793" s="7" t="s">
        <v>5632</v>
      </c>
      <c r="G793" t="s">
        <v>8253</v>
      </c>
      <c r="H793" t="s">
        <v>8254</v>
      </c>
      <c r="I793" s="7" t="s">
        <v>8238</v>
      </c>
      <c r="J793" t="s">
        <v>8239</v>
      </c>
      <c r="K793" t="s">
        <v>21</v>
      </c>
      <c r="L793" t="s">
        <v>8255</v>
      </c>
    </row>
    <row r="794" spans="1:12" x14ac:dyDescent="0.25">
      <c r="A794" s="7" t="s">
        <v>5611</v>
      </c>
      <c r="B794" t="s">
        <v>3383</v>
      </c>
      <c r="C794" t="s">
        <v>3389</v>
      </c>
      <c r="D794" s="7" t="s">
        <v>3057</v>
      </c>
      <c r="E794" t="s">
        <v>3058</v>
      </c>
      <c r="F794" s="7" t="s">
        <v>5634</v>
      </c>
      <c r="G794" t="s">
        <v>8256</v>
      </c>
      <c r="H794" t="s">
        <v>8257</v>
      </c>
      <c r="I794" s="7" t="s">
        <v>8258</v>
      </c>
      <c r="J794" t="s">
        <v>8259</v>
      </c>
      <c r="K794" t="s">
        <v>5615</v>
      </c>
      <c r="L794" t="s">
        <v>8260</v>
      </c>
    </row>
    <row r="795" spans="1:12" x14ac:dyDescent="0.25">
      <c r="A795" s="7" t="s">
        <v>5611</v>
      </c>
      <c r="B795" t="s">
        <v>3383</v>
      </c>
      <c r="C795" t="s">
        <v>3389</v>
      </c>
      <c r="D795" s="7" t="s">
        <v>3057</v>
      </c>
      <c r="E795" t="s">
        <v>3058</v>
      </c>
      <c r="F795" s="7" t="s">
        <v>5639</v>
      </c>
      <c r="G795" t="s">
        <v>8261</v>
      </c>
      <c r="H795" t="s">
        <v>8262</v>
      </c>
      <c r="I795" s="7" t="s">
        <v>8263</v>
      </c>
      <c r="J795" t="s">
        <v>8264</v>
      </c>
      <c r="K795" t="s">
        <v>5615</v>
      </c>
      <c r="L795" t="s">
        <v>8265</v>
      </c>
    </row>
    <row r="796" spans="1:12" x14ac:dyDescent="0.25">
      <c r="A796" s="7" t="s">
        <v>5611</v>
      </c>
      <c r="B796" t="s">
        <v>3383</v>
      </c>
      <c r="C796" t="s">
        <v>3389</v>
      </c>
      <c r="D796" s="7" t="s">
        <v>3057</v>
      </c>
      <c r="E796" t="s">
        <v>3058</v>
      </c>
      <c r="F796" s="7" t="s">
        <v>5644</v>
      </c>
      <c r="G796" t="s">
        <v>8266</v>
      </c>
      <c r="H796" t="s">
        <v>8267</v>
      </c>
      <c r="I796" s="7" t="s">
        <v>8268</v>
      </c>
      <c r="J796" t="s">
        <v>8269</v>
      </c>
      <c r="K796" t="s">
        <v>21</v>
      </c>
      <c r="L796" t="s">
        <v>8270</v>
      </c>
    </row>
    <row r="797" spans="1:12" x14ac:dyDescent="0.25">
      <c r="A797" s="7" t="s">
        <v>5611</v>
      </c>
      <c r="B797" t="s">
        <v>3383</v>
      </c>
      <c r="C797" t="s">
        <v>3389</v>
      </c>
      <c r="D797" s="7" t="s">
        <v>3057</v>
      </c>
      <c r="E797" t="s">
        <v>3058</v>
      </c>
      <c r="F797" s="7" t="s">
        <v>2064</v>
      </c>
      <c r="G797" t="s">
        <v>8271</v>
      </c>
      <c r="H797" t="s">
        <v>8272</v>
      </c>
      <c r="I797" s="7" t="s">
        <v>8263</v>
      </c>
      <c r="J797" t="s">
        <v>8264</v>
      </c>
      <c r="K797" t="s">
        <v>21</v>
      </c>
      <c r="L797" t="s">
        <v>8273</v>
      </c>
    </row>
    <row r="798" spans="1:12" x14ac:dyDescent="0.25">
      <c r="A798" s="7" t="s">
        <v>5611</v>
      </c>
      <c r="B798" t="s">
        <v>3383</v>
      </c>
      <c r="C798" t="s">
        <v>3389</v>
      </c>
      <c r="D798" s="7" t="s">
        <v>3057</v>
      </c>
      <c r="E798" t="s">
        <v>3058</v>
      </c>
      <c r="F798" s="7" t="s">
        <v>5650</v>
      </c>
      <c r="G798" t="s">
        <v>8274</v>
      </c>
      <c r="H798" t="s">
        <v>8275</v>
      </c>
      <c r="I798" s="7" t="s">
        <v>8263</v>
      </c>
      <c r="J798" t="s">
        <v>8264</v>
      </c>
      <c r="K798" t="s">
        <v>21</v>
      </c>
      <c r="L798" t="s">
        <v>8276</v>
      </c>
    </row>
    <row r="799" spans="1:12" x14ac:dyDescent="0.25">
      <c r="A799" s="7" t="s">
        <v>5611</v>
      </c>
      <c r="B799" t="s">
        <v>3383</v>
      </c>
      <c r="C799" t="s">
        <v>3389</v>
      </c>
      <c r="D799" s="7" t="s">
        <v>3057</v>
      </c>
      <c r="E799" t="s">
        <v>3058</v>
      </c>
      <c r="F799" s="7" t="s">
        <v>2067</v>
      </c>
      <c r="G799" t="s">
        <v>8277</v>
      </c>
      <c r="H799" t="s">
        <v>8278</v>
      </c>
      <c r="I799" s="7" t="s">
        <v>8263</v>
      </c>
      <c r="J799" t="s">
        <v>8264</v>
      </c>
      <c r="K799" t="s">
        <v>21</v>
      </c>
      <c r="L799" t="s">
        <v>8279</v>
      </c>
    </row>
    <row r="800" spans="1:12" x14ac:dyDescent="0.25">
      <c r="A800" s="7" t="s">
        <v>5611</v>
      </c>
      <c r="B800" t="s">
        <v>3383</v>
      </c>
      <c r="C800" t="s">
        <v>3389</v>
      </c>
      <c r="D800" s="7" t="s">
        <v>3057</v>
      </c>
      <c r="E800" t="s">
        <v>3058</v>
      </c>
      <c r="F800" s="7" t="s">
        <v>5656</v>
      </c>
      <c r="G800" t="s">
        <v>8280</v>
      </c>
      <c r="H800" t="s">
        <v>8281</v>
      </c>
      <c r="I800" s="7" t="s">
        <v>8282</v>
      </c>
      <c r="J800" t="s">
        <v>8283</v>
      </c>
      <c r="K800" t="s">
        <v>5615</v>
      </c>
      <c r="L800" t="s">
        <v>8284</v>
      </c>
    </row>
    <row r="801" spans="1:12" x14ac:dyDescent="0.25">
      <c r="A801" s="7" t="s">
        <v>5611</v>
      </c>
      <c r="B801" t="s">
        <v>3383</v>
      </c>
      <c r="C801" t="s">
        <v>3389</v>
      </c>
      <c r="D801" s="7" t="s">
        <v>3057</v>
      </c>
      <c r="E801" t="s">
        <v>3058</v>
      </c>
      <c r="F801" s="7" t="s">
        <v>2075</v>
      </c>
      <c r="G801" t="s">
        <v>8285</v>
      </c>
      <c r="H801" t="s">
        <v>8286</v>
      </c>
      <c r="I801" s="7" t="s">
        <v>8287</v>
      </c>
      <c r="J801" t="s">
        <v>8288</v>
      </c>
      <c r="K801" t="s">
        <v>5615</v>
      </c>
      <c r="L801" t="s">
        <v>8289</v>
      </c>
    </row>
    <row r="802" spans="1:12" x14ac:dyDescent="0.25">
      <c r="A802" s="7" t="s">
        <v>5611</v>
      </c>
      <c r="B802" t="s">
        <v>3383</v>
      </c>
      <c r="C802" t="s">
        <v>3389</v>
      </c>
      <c r="D802" s="7" t="s">
        <v>3057</v>
      </c>
      <c r="E802" t="s">
        <v>3058</v>
      </c>
      <c r="F802" s="7" t="s">
        <v>5661</v>
      </c>
      <c r="G802" t="s">
        <v>8290</v>
      </c>
      <c r="H802" t="s">
        <v>8286</v>
      </c>
      <c r="I802" s="7" t="s">
        <v>8287</v>
      </c>
      <c r="J802" t="s">
        <v>8288</v>
      </c>
      <c r="K802" t="s">
        <v>21</v>
      </c>
      <c r="L802" t="s">
        <v>8291</v>
      </c>
    </row>
    <row r="803" spans="1:12" x14ac:dyDescent="0.25">
      <c r="A803" s="7" t="s">
        <v>5611</v>
      </c>
      <c r="B803" t="s">
        <v>3383</v>
      </c>
      <c r="C803" t="s">
        <v>3389</v>
      </c>
      <c r="D803" s="7" t="s">
        <v>3057</v>
      </c>
      <c r="E803" t="s">
        <v>3058</v>
      </c>
      <c r="F803" s="7" t="s">
        <v>2084</v>
      </c>
      <c r="G803" t="s">
        <v>8292</v>
      </c>
      <c r="H803" t="s">
        <v>8293</v>
      </c>
      <c r="I803" s="7" t="s">
        <v>8287</v>
      </c>
      <c r="J803" t="s">
        <v>8288</v>
      </c>
      <c r="K803" t="s">
        <v>5615</v>
      </c>
      <c r="L803" t="s">
        <v>8294</v>
      </c>
    </row>
    <row r="804" spans="1:12" x14ac:dyDescent="0.25">
      <c r="A804" s="7" t="s">
        <v>5611</v>
      </c>
      <c r="B804" t="s">
        <v>3383</v>
      </c>
      <c r="C804" t="s">
        <v>3389</v>
      </c>
      <c r="D804" s="7" t="s">
        <v>3057</v>
      </c>
      <c r="E804" t="s">
        <v>3058</v>
      </c>
      <c r="F804" s="7" t="s">
        <v>5667</v>
      </c>
      <c r="G804" t="s">
        <v>8295</v>
      </c>
      <c r="H804" t="s">
        <v>8296</v>
      </c>
      <c r="I804" s="7" t="s">
        <v>8287</v>
      </c>
      <c r="J804" t="s">
        <v>8288</v>
      </c>
      <c r="K804" t="s">
        <v>5615</v>
      </c>
      <c r="L804" t="s">
        <v>8297</v>
      </c>
    </row>
    <row r="805" spans="1:12" x14ac:dyDescent="0.25">
      <c r="A805" s="7" t="s">
        <v>5611</v>
      </c>
      <c r="B805" t="s">
        <v>3383</v>
      </c>
      <c r="C805" t="s">
        <v>3389</v>
      </c>
      <c r="D805" s="7" t="s">
        <v>3057</v>
      </c>
      <c r="E805" t="s">
        <v>3058</v>
      </c>
      <c r="F805" s="7" t="s">
        <v>2090</v>
      </c>
      <c r="G805" t="s">
        <v>8298</v>
      </c>
      <c r="H805" t="s">
        <v>8299</v>
      </c>
      <c r="I805" s="7" t="s">
        <v>8233</v>
      </c>
      <c r="J805" t="s">
        <v>8243</v>
      </c>
      <c r="K805" t="s">
        <v>5615</v>
      </c>
      <c r="L805" t="s">
        <v>8300</v>
      </c>
    </row>
    <row r="806" spans="1:12" x14ac:dyDescent="0.25">
      <c r="A806" s="7" t="s">
        <v>5611</v>
      </c>
      <c r="B806" t="s">
        <v>3383</v>
      </c>
      <c r="C806" t="s">
        <v>3389</v>
      </c>
      <c r="D806" s="7" t="s">
        <v>3057</v>
      </c>
      <c r="E806" t="s">
        <v>3058</v>
      </c>
      <c r="F806" s="7" t="s">
        <v>5676</v>
      </c>
      <c r="G806" t="s">
        <v>8301</v>
      </c>
      <c r="H806" t="s">
        <v>8302</v>
      </c>
      <c r="I806" s="7" t="s">
        <v>8233</v>
      </c>
      <c r="J806" t="s">
        <v>8243</v>
      </c>
      <c r="K806" t="s">
        <v>5615</v>
      </c>
      <c r="L806" t="s">
        <v>8303</v>
      </c>
    </row>
    <row r="807" spans="1:12" x14ac:dyDescent="0.25">
      <c r="A807" s="7" t="s">
        <v>5611</v>
      </c>
      <c r="B807" t="s">
        <v>3383</v>
      </c>
      <c r="C807" t="s">
        <v>3389</v>
      </c>
      <c r="D807" s="7" t="s">
        <v>3057</v>
      </c>
      <c r="E807" t="s">
        <v>3058</v>
      </c>
      <c r="F807" s="7" t="s">
        <v>2098</v>
      </c>
      <c r="G807" t="s">
        <v>8304</v>
      </c>
      <c r="H807" t="s">
        <v>8305</v>
      </c>
      <c r="I807" s="7" t="s">
        <v>8306</v>
      </c>
      <c r="J807" t="s">
        <v>8307</v>
      </c>
      <c r="K807" t="s">
        <v>5615</v>
      </c>
      <c r="L807" t="s">
        <v>8308</v>
      </c>
    </row>
    <row r="808" spans="1:12" x14ac:dyDescent="0.25">
      <c r="A808" s="7" t="s">
        <v>5611</v>
      </c>
      <c r="B808" t="s">
        <v>3383</v>
      </c>
      <c r="C808" t="s">
        <v>3389</v>
      </c>
      <c r="D808" s="7" t="s">
        <v>3057</v>
      </c>
      <c r="E808" t="s">
        <v>3058</v>
      </c>
      <c r="F808" s="7" t="s">
        <v>5682</v>
      </c>
      <c r="G808" t="s">
        <v>8309</v>
      </c>
      <c r="H808" t="s">
        <v>8310</v>
      </c>
      <c r="I808" s="7" t="s">
        <v>8233</v>
      </c>
      <c r="J808" t="s">
        <v>8243</v>
      </c>
      <c r="K808" t="s">
        <v>21</v>
      </c>
      <c r="L808" t="s">
        <v>8311</v>
      </c>
    </row>
    <row r="809" spans="1:12" x14ac:dyDescent="0.25">
      <c r="A809" s="7" t="s">
        <v>5611</v>
      </c>
      <c r="B809" t="s">
        <v>3383</v>
      </c>
      <c r="C809" t="s">
        <v>3389</v>
      </c>
      <c r="D809" s="7" t="s">
        <v>3057</v>
      </c>
      <c r="E809" t="s">
        <v>3058</v>
      </c>
      <c r="F809" s="7" t="s">
        <v>2106</v>
      </c>
      <c r="G809" t="s">
        <v>8312</v>
      </c>
      <c r="H809" t="s">
        <v>8313</v>
      </c>
      <c r="I809" s="7" t="s">
        <v>8233</v>
      </c>
      <c r="J809" t="s">
        <v>8243</v>
      </c>
      <c r="K809" t="s">
        <v>21</v>
      </c>
      <c r="L809" t="s">
        <v>8314</v>
      </c>
    </row>
    <row r="810" spans="1:12" x14ac:dyDescent="0.25">
      <c r="A810" s="7" t="s">
        <v>5611</v>
      </c>
      <c r="B810" t="s">
        <v>3383</v>
      </c>
      <c r="C810" t="s">
        <v>3389</v>
      </c>
      <c r="D810" s="7" t="s">
        <v>3057</v>
      </c>
      <c r="E810" t="s">
        <v>3058</v>
      </c>
      <c r="F810" s="7" t="s">
        <v>5688</v>
      </c>
      <c r="G810" t="s">
        <v>8315</v>
      </c>
      <c r="H810" t="s">
        <v>8316</v>
      </c>
      <c r="I810" s="7" t="s">
        <v>8306</v>
      </c>
      <c r="J810" t="s">
        <v>8307</v>
      </c>
      <c r="K810" t="s">
        <v>21</v>
      </c>
      <c r="L810" t="s">
        <v>8317</v>
      </c>
    </row>
    <row r="811" spans="1:12" x14ac:dyDescent="0.25">
      <c r="A811" s="7" t="s">
        <v>5611</v>
      </c>
      <c r="B811" t="s">
        <v>3383</v>
      </c>
      <c r="C811" t="s">
        <v>3389</v>
      </c>
      <c r="D811" s="7" t="s">
        <v>3057</v>
      </c>
      <c r="E811" t="s">
        <v>3058</v>
      </c>
      <c r="F811" s="7" t="s">
        <v>2111</v>
      </c>
      <c r="G811" t="s">
        <v>8318</v>
      </c>
      <c r="H811" t="s">
        <v>8319</v>
      </c>
      <c r="I811" s="7" t="s">
        <v>8320</v>
      </c>
      <c r="J811" t="s">
        <v>8321</v>
      </c>
      <c r="K811" t="s">
        <v>21</v>
      </c>
      <c r="L811" t="s">
        <v>8322</v>
      </c>
    </row>
    <row r="812" spans="1:12" x14ac:dyDescent="0.25">
      <c r="A812" s="7" t="s">
        <v>5611</v>
      </c>
      <c r="B812" t="s">
        <v>3383</v>
      </c>
      <c r="C812" t="s">
        <v>3389</v>
      </c>
      <c r="D812" s="7" t="s">
        <v>3078</v>
      </c>
      <c r="E812" t="s">
        <v>3079</v>
      </c>
      <c r="F812" s="7" t="s">
        <v>1998</v>
      </c>
      <c r="G812" t="s">
        <v>8323</v>
      </c>
      <c r="H812" t="s">
        <v>8324</v>
      </c>
      <c r="I812" s="7" t="s">
        <v>8325</v>
      </c>
      <c r="J812" t="s">
        <v>3079</v>
      </c>
      <c r="K812" t="s">
        <v>5615</v>
      </c>
      <c r="L812" t="s">
        <v>8326</v>
      </c>
    </row>
    <row r="813" spans="1:12" x14ac:dyDescent="0.25">
      <c r="A813" s="7" t="s">
        <v>5611</v>
      </c>
      <c r="B813" t="s">
        <v>3383</v>
      </c>
      <c r="C813" t="s">
        <v>3387</v>
      </c>
      <c r="D813" s="7" t="s">
        <v>2822</v>
      </c>
      <c r="E813" t="s">
        <v>2823</v>
      </c>
      <c r="F813" s="7" t="s">
        <v>1998</v>
      </c>
      <c r="G813" t="s">
        <v>8327</v>
      </c>
      <c r="H813" t="s">
        <v>8328</v>
      </c>
      <c r="I813" s="7" t="s">
        <v>8329</v>
      </c>
      <c r="J813" t="s">
        <v>8330</v>
      </c>
      <c r="K813" t="s">
        <v>5615</v>
      </c>
      <c r="L813" t="s">
        <v>8331</v>
      </c>
    </row>
    <row r="814" spans="1:12" x14ac:dyDescent="0.25">
      <c r="A814" s="7" t="s">
        <v>5611</v>
      </c>
      <c r="B814" t="s">
        <v>3383</v>
      </c>
      <c r="C814" t="s">
        <v>3387</v>
      </c>
      <c r="D814" s="7" t="s">
        <v>2822</v>
      </c>
      <c r="E814" t="s">
        <v>2823</v>
      </c>
      <c r="F814" s="7" t="s">
        <v>5617</v>
      </c>
      <c r="G814" t="s">
        <v>8332</v>
      </c>
      <c r="H814" t="s">
        <v>8333</v>
      </c>
      <c r="I814" s="7" t="s">
        <v>8329</v>
      </c>
      <c r="J814" t="s">
        <v>8330</v>
      </c>
      <c r="K814" t="s">
        <v>5615</v>
      </c>
      <c r="L814" t="s">
        <v>8334</v>
      </c>
    </row>
    <row r="815" spans="1:12" x14ac:dyDescent="0.25">
      <c r="A815" s="7" t="s">
        <v>5611</v>
      </c>
      <c r="B815" t="s">
        <v>3383</v>
      </c>
      <c r="C815" t="s">
        <v>3387</v>
      </c>
      <c r="D815" s="7" t="s">
        <v>2822</v>
      </c>
      <c r="E815" t="s">
        <v>2823</v>
      </c>
      <c r="F815" s="7" t="s">
        <v>2019</v>
      </c>
      <c r="G815" t="s">
        <v>8335</v>
      </c>
      <c r="H815" t="s">
        <v>8336</v>
      </c>
      <c r="I815" s="7" t="s">
        <v>8337</v>
      </c>
      <c r="J815" t="s">
        <v>8338</v>
      </c>
      <c r="K815" t="s">
        <v>5615</v>
      </c>
      <c r="L815" t="s">
        <v>8339</v>
      </c>
    </row>
    <row r="816" spans="1:12" x14ac:dyDescent="0.25">
      <c r="A816" s="7" t="s">
        <v>5611</v>
      </c>
      <c r="B816" t="s">
        <v>3383</v>
      </c>
      <c r="C816" t="s">
        <v>3387</v>
      </c>
      <c r="D816" s="7" t="s">
        <v>2822</v>
      </c>
      <c r="E816" t="s">
        <v>2823</v>
      </c>
      <c r="F816" s="7" t="s">
        <v>5623</v>
      </c>
      <c r="G816" t="s">
        <v>8340</v>
      </c>
      <c r="K816" t="s">
        <v>21</v>
      </c>
      <c r="L816" t="s">
        <v>8331</v>
      </c>
    </row>
    <row r="817" spans="1:12" x14ac:dyDescent="0.25">
      <c r="A817" s="7" t="s">
        <v>5611</v>
      </c>
      <c r="B817" t="s">
        <v>3383</v>
      </c>
      <c r="C817" t="s">
        <v>3387</v>
      </c>
      <c r="D817" s="7" t="s">
        <v>2841</v>
      </c>
      <c r="E817" t="s">
        <v>2842</v>
      </c>
      <c r="F817" s="7" t="s">
        <v>1998</v>
      </c>
      <c r="G817" t="s">
        <v>8341</v>
      </c>
      <c r="H817" t="s">
        <v>8342</v>
      </c>
      <c r="I817" s="7" t="s">
        <v>8343</v>
      </c>
      <c r="J817" t="s">
        <v>2842</v>
      </c>
      <c r="K817" t="s">
        <v>5615</v>
      </c>
      <c r="L817" t="s">
        <v>8344</v>
      </c>
    </row>
    <row r="818" spans="1:12" x14ac:dyDescent="0.25">
      <c r="A818" s="7" t="s">
        <v>5611</v>
      </c>
      <c r="B818" t="s">
        <v>3383</v>
      </c>
      <c r="C818" t="s">
        <v>3387</v>
      </c>
      <c r="D818" s="7" t="s">
        <v>2841</v>
      </c>
      <c r="E818" t="s">
        <v>2842</v>
      </c>
      <c r="F818" s="7" t="s">
        <v>5617</v>
      </c>
      <c r="G818" t="s">
        <v>8345</v>
      </c>
      <c r="H818" t="s">
        <v>8346</v>
      </c>
      <c r="I818" s="7" t="s">
        <v>8347</v>
      </c>
      <c r="J818" t="s">
        <v>8348</v>
      </c>
      <c r="K818" t="s">
        <v>5615</v>
      </c>
      <c r="L818" t="s">
        <v>8349</v>
      </c>
    </row>
    <row r="819" spans="1:12" x14ac:dyDescent="0.25">
      <c r="A819" s="7" t="s">
        <v>5611</v>
      </c>
      <c r="B819" t="s">
        <v>3383</v>
      </c>
      <c r="C819" t="s">
        <v>3387</v>
      </c>
      <c r="D819" s="7" t="s">
        <v>2841</v>
      </c>
      <c r="E819" t="s">
        <v>2842</v>
      </c>
      <c r="F819" s="7" t="s">
        <v>2019</v>
      </c>
      <c r="G819" t="s">
        <v>8350</v>
      </c>
      <c r="H819" t="s">
        <v>8351</v>
      </c>
      <c r="I819" s="7" t="s">
        <v>8352</v>
      </c>
      <c r="J819" t="s">
        <v>8353</v>
      </c>
      <c r="K819" t="s">
        <v>5615</v>
      </c>
      <c r="L819" t="s">
        <v>8354</v>
      </c>
    </row>
    <row r="820" spans="1:12" x14ac:dyDescent="0.25">
      <c r="A820" s="7" t="s">
        <v>5611</v>
      </c>
      <c r="B820" t="s">
        <v>3383</v>
      </c>
      <c r="C820" t="s">
        <v>3387</v>
      </c>
      <c r="D820" s="7" t="s">
        <v>2841</v>
      </c>
      <c r="E820" t="s">
        <v>2842</v>
      </c>
      <c r="F820" s="7" t="s">
        <v>5623</v>
      </c>
      <c r="G820" t="s">
        <v>8355</v>
      </c>
      <c r="K820" t="s">
        <v>21</v>
      </c>
    </row>
    <row r="821" spans="1:12" x14ac:dyDescent="0.25">
      <c r="A821" s="7" t="s">
        <v>5611</v>
      </c>
      <c r="B821" t="s">
        <v>3383</v>
      </c>
      <c r="C821" t="s">
        <v>3387</v>
      </c>
      <c r="D821" s="7" t="s">
        <v>2924</v>
      </c>
      <c r="E821" t="s">
        <v>2925</v>
      </c>
      <c r="F821" s="7" t="s">
        <v>1998</v>
      </c>
      <c r="G821" t="s">
        <v>8356</v>
      </c>
      <c r="H821" t="s">
        <v>8357</v>
      </c>
      <c r="I821" s="7" t="s">
        <v>8358</v>
      </c>
      <c r="J821" t="s">
        <v>2925</v>
      </c>
      <c r="K821" t="s">
        <v>5615</v>
      </c>
      <c r="L821" t="s">
        <v>8359</v>
      </c>
    </row>
    <row r="822" spans="1:12" x14ac:dyDescent="0.25">
      <c r="A822" s="7" t="s">
        <v>5611</v>
      </c>
      <c r="B822" t="s">
        <v>3383</v>
      </c>
      <c r="C822" t="s">
        <v>3387</v>
      </c>
      <c r="D822" s="7" t="s">
        <v>2924</v>
      </c>
      <c r="E822" t="s">
        <v>2925</v>
      </c>
      <c r="F822" s="7" t="s">
        <v>5617</v>
      </c>
      <c r="G822" t="s">
        <v>8360</v>
      </c>
      <c r="H822" t="s">
        <v>8361</v>
      </c>
      <c r="I822" s="7" t="s">
        <v>8358</v>
      </c>
      <c r="J822" t="s">
        <v>2925</v>
      </c>
      <c r="K822" t="s">
        <v>21</v>
      </c>
    </row>
    <row r="823" spans="1:12" x14ac:dyDescent="0.25">
      <c r="A823" s="7" t="s">
        <v>5611</v>
      </c>
      <c r="B823" t="s">
        <v>3383</v>
      </c>
      <c r="C823" t="s">
        <v>3387</v>
      </c>
      <c r="D823" s="7" t="s">
        <v>2924</v>
      </c>
      <c r="E823" t="s">
        <v>2925</v>
      </c>
      <c r="F823" s="7" t="s">
        <v>2019</v>
      </c>
      <c r="G823" t="s">
        <v>8362</v>
      </c>
      <c r="H823" t="s">
        <v>8363</v>
      </c>
      <c r="I823" s="7" t="s">
        <v>8358</v>
      </c>
      <c r="J823" t="s">
        <v>2925</v>
      </c>
      <c r="K823" t="s">
        <v>21</v>
      </c>
    </row>
    <row r="824" spans="1:12" x14ac:dyDescent="0.25">
      <c r="A824" s="7" t="s">
        <v>5611</v>
      </c>
      <c r="B824" t="s">
        <v>3383</v>
      </c>
      <c r="C824" t="s">
        <v>3387</v>
      </c>
      <c r="D824" s="7" t="s">
        <v>2924</v>
      </c>
      <c r="E824" t="s">
        <v>2925</v>
      </c>
      <c r="F824" s="7" t="s">
        <v>5623</v>
      </c>
      <c r="G824" t="s">
        <v>8364</v>
      </c>
      <c r="H824" t="s">
        <v>8365</v>
      </c>
      <c r="I824" s="7" t="s">
        <v>8358</v>
      </c>
      <c r="J824" t="s">
        <v>2925</v>
      </c>
      <c r="K824" t="s">
        <v>5615</v>
      </c>
      <c r="L824" t="s">
        <v>8366</v>
      </c>
    </row>
    <row r="825" spans="1:12" x14ac:dyDescent="0.25">
      <c r="A825" s="7" t="s">
        <v>5611</v>
      </c>
      <c r="B825" t="s">
        <v>3383</v>
      </c>
      <c r="C825" t="s">
        <v>3387</v>
      </c>
      <c r="D825" s="7" t="s">
        <v>2929</v>
      </c>
      <c r="E825" t="s">
        <v>2930</v>
      </c>
      <c r="F825" s="7" t="s">
        <v>1998</v>
      </c>
      <c r="G825" t="s">
        <v>8367</v>
      </c>
      <c r="H825" t="s">
        <v>8368</v>
      </c>
      <c r="I825" s="7" t="s">
        <v>8369</v>
      </c>
      <c r="J825" t="s">
        <v>8370</v>
      </c>
      <c r="K825" t="s">
        <v>5615</v>
      </c>
      <c r="L825" t="s">
        <v>8371</v>
      </c>
    </row>
    <row r="826" spans="1:12" x14ac:dyDescent="0.25">
      <c r="A826" s="7" t="s">
        <v>5611</v>
      </c>
      <c r="B826" t="s">
        <v>3383</v>
      </c>
      <c r="C826" t="s">
        <v>3387</v>
      </c>
      <c r="D826" s="7" t="s">
        <v>2929</v>
      </c>
      <c r="E826" t="s">
        <v>2930</v>
      </c>
      <c r="F826" s="7" t="s">
        <v>5617</v>
      </c>
      <c r="G826" t="s">
        <v>8372</v>
      </c>
      <c r="H826" t="s">
        <v>8373</v>
      </c>
      <c r="I826" s="7" t="s">
        <v>8369</v>
      </c>
      <c r="J826" t="s">
        <v>8370</v>
      </c>
      <c r="K826" t="s">
        <v>5615</v>
      </c>
      <c r="L826" t="s">
        <v>8374</v>
      </c>
    </row>
    <row r="827" spans="1:12" x14ac:dyDescent="0.25">
      <c r="A827" s="7" t="s">
        <v>5611</v>
      </c>
      <c r="B827" t="s">
        <v>3383</v>
      </c>
      <c r="C827" t="s">
        <v>3387</v>
      </c>
      <c r="D827" s="7" t="s">
        <v>2929</v>
      </c>
      <c r="E827" t="s">
        <v>2930</v>
      </c>
      <c r="F827" s="7" t="s">
        <v>2019</v>
      </c>
      <c r="G827" t="s">
        <v>8375</v>
      </c>
      <c r="H827" t="s">
        <v>8376</v>
      </c>
      <c r="I827" s="7" t="s">
        <v>8377</v>
      </c>
      <c r="J827" t="s">
        <v>8370</v>
      </c>
      <c r="K827" t="s">
        <v>21</v>
      </c>
    </row>
    <row r="828" spans="1:12" x14ac:dyDescent="0.25">
      <c r="A828" s="7" t="s">
        <v>5611</v>
      </c>
      <c r="B828" t="s">
        <v>3383</v>
      </c>
      <c r="C828" t="s">
        <v>3387</v>
      </c>
      <c r="D828" s="7" t="s">
        <v>2929</v>
      </c>
      <c r="E828" t="s">
        <v>2930</v>
      </c>
      <c r="F828" s="7" t="s">
        <v>5623</v>
      </c>
      <c r="G828" t="s">
        <v>8378</v>
      </c>
      <c r="H828" t="s">
        <v>8379</v>
      </c>
      <c r="I828" s="7" t="s">
        <v>8380</v>
      </c>
      <c r="J828" t="s">
        <v>8370</v>
      </c>
      <c r="K828" t="s">
        <v>21</v>
      </c>
    </row>
    <row r="829" spans="1:12" x14ac:dyDescent="0.25">
      <c r="A829" s="7" t="s">
        <v>5611</v>
      </c>
      <c r="B829" t="s">
        <v>3383</v>
      </c>
      <c r="C829" t="s">
        <v>3387</v>
      </c>
      <c r="D829" s="7" t="s">
        <v>2929</v>
      </c>
      <c r="E829" t="s">
        <v>2930</v>
      </c>
      <c r="F829" s="7" t="s">
        <v>2046</v>
      </c>
      <c r="G829" t="s">
        <v>8381</v>
      </c>
      <c r="H829" t="s">
        <v>8382</v>
      </c>
      <c r="I829" s="7" t="s">
        <v>8383</v>
      </c>
      <c r="J829" t="s">
        <v>8384</v>
      </c>
      <c r="K829" t="s">
        <v>21</v>
      </c>
    </row>
    <row r="830" spans="1:12" x14ac:dyDescent="0.25">
      <c r="A830" s="7" t="s">
        <v>5611</v>
      </c>
      <c r="B830" t="s">
        <v>3383</v>
      </c>
      <c r="C830" t="s">
        <v>3387</v>
      </c>
      <c r="D830" s="7" t="s">
        <v>2929</v>
      </c>
      <c r="E830" t="s">
        <v>2930</v>
      </c>
      <c r="F830" s="7" t="s">
        <v>5632</v>
      </c>
      <c r="G830" t="s">
        <v>8385</v>
      </c>
      <c r="H830" t="s">
        <v>8386</v>
      </c>
      <c r="I830" s="7" t="s">
        <v>8387</v>
      </c>
      <c r="J830" t="s">
        <v>8388</v>
      </c>
      <c r="K830" t="s">
        <v>21</v>
      </c>
    </row>
    <row r="831" spans="1:12" x14ac:dyDescent="0.25">
      <c r="A831" s="7" t="s">
        <v>5611</v>
      </c>
      <c r="B831" t="s">
        <v>3383</v>
      </c>
      <c r="C831" t="s">
        <v>3387</v>
      </c>
      <c r="D831" s="7" t="s">
        <v>2929</v>
      </c>
      <c r="E831" t="s">
        <v>2930</v>
      </c>
      <c r="F831" s="7" t="s">
        <v>5634</v>
      </c>
      <c r="G831" t="s">
        <v>8389</v>
      </c>
      <c r="H831" t="s">
        <v>8390</v>
      </c>
      <c r="I831" s="7" t="s">
        <v>8391</v>
      </c>
      <c r="J831" t="s">
        <v>8392</v>
      </c>
      <c r="K831" t="s">
        <v>21</v>
      </c>
    </row>
    <row r="832" spans="1:12" x14ac:dyDescent="0.25">
      <c r="A832" s="7" t="s">
        <v>5611</v>
      </c>
      <c r="B832" t="s">
        <v>3383</v>
      </c>
      <c r="C832" t="s">
        <v>3387</v>
      </c>
      <c r="D832" s="7" t="s">
        <v>2929</v>
      </c>
      <c r="E832" t="s">
        <v>2930</v>
      </c>
      <c r="F832" s="7" t="s">
        <v>5639</v>
      </c>
      <c r="G832" t="s">
        <v>8393</v>
      </c>
      <c r="H832" t="s">
        <v>8394</v>
      </c>
      <c r="I832" s="7" t="s">
        <v>8369</v>
      </c>
      <c r="J832" t="s">
        <v>8370</v>
      </c>
      <c r="K832" t="s">
        <v>21</v>
      </c>
    </row>
    <row r="833" spans="1:12" x14ac:dyDescent="0.25">
      <c r="A833" s="7" t="s">
        <v>5611</v>
      </c>
      <c r="B833" t="s">
        <v>3383</v>
      </c>
      <c r="C833" t="s">
        <v>3387</v>
      </c>
      <c r="D833" s="7" t="s">
        <v>2929</v>
      </c>
      <c r="E833" t="s">
        <v>2930</v>
      </c>
      <c r="F833" s="7" t="s">
        <v>5644</v>
      </c>
      <c r="G833" t="s">
        <v>8395</v>
      </c>
      <c r="H833" t="s">
        <v>8396</v>
      </c>
      <c r="I833" s="7" t="s">
        <v>8369</v>
      </c>
      <c r="J833" t="s">
        <v>8370</v>
      </c>
      <c r="K833" t="s">
        <v>5615</v>
      </c>
      <c r="L833" t="s">
        <v>8397</v>
      </c>
    </row>
    <row r="834" spans="1:12" x14ac:dyDescent="0.25">
      <c r="A834" s="7" t="s">
        <v>5611</v>
      </c>
      <c r="B834" t="s">
        <v>3383</v>
      </c>
      <c r="C834" t="s">
        <v>3387</v>
      </c>
      <c r="D834" s="7" t="s">
        <v>2929</v>
      </c>
      <c r="E834" t="s">
        <v>2930</v>
      </c>
      <c r="F834" s="7" t="s">
        <v>2064</v>
      </c>
      <c r="G834" t="s">
        <v>8398</v>
      </c>
      <c r="H834" t="s">
        <v>8399</v>
      </c>
      <c r="I834" s="7" t="s">
        <v>8369</v>
      </c>
      <c r="J834" t="s">
        <v>8370</v>
      </c>
      <c r="K834" t="s">
        <v>21</v>
      </c>
    </row>
    <row r="835" spans="1:12" x14ac:dyDescent="0.25">
      <c r="A835" s="7" t="s">
        <v>5611</v>
      </c>
      <c r="B835" t="s">
        <v>3383</v>
      </c>
      <c r="C835" t="s">
        <v>3387</v>
      </c>
      <c r="D835" s="7" t="s">
        <v>2949</v>
      </c>
      <c r="E835" t="s">
        <v>2950</v>
      </c>
      <c r="F835" s="7" t="s">
        <v>1998</v>
      </c>
      <c r="G835" t="s">
        <v>8400</v>
      </c>
      <c r="H835" t="s">
        <v>8401</v>
      </c>
      <c r="I835" s="7" t="s">
        <v>8402</v>
      </c>
      <c r="J835" t="s">
        <v>8403</v>
      </c>
      <c r="K835" t="s">
        <v>5615</v>
      </c>
      <c r="L835" t="s">
        <v>8404</v>
      </c>
    </row>
    <row r="836" spans="1:12" x14ac:dyDescent="0.25">
      <c r="A836" s="7" t="s">
        <v>5611</v>
      </c>
      <c r="B836" t="s">
        <v>3383</v>
      </c>
      <c r="C836" t="s">
        <v>3387</v>
      </c>
      <c r="D836" s="7" t="s">
        <v>2953</v>
      </c>
      <c r="E836" t="s">
        <v>2954</v>
      </c>
      <c r="F836" s="7" t="s">
        <v>1998</v>
      </c>
      <c r="G836" t="s">
        <v>8405</v>
      </c>
      <c r="H836" t="s">
        <v>8406</v>
      </c>
      <c r="I836" s="7" t="s">
        <v>8407</v>
      </c>
      <c r="J836" t="s">
        <v>2954</v>
      </c>
      <c r="K836" t="s">
        <v>5615</v>
      </c>
      <c r="L836" t="s">
        <v>8408</v>
      </c>
    </row>
    <row r="837" spans="1:12" x14ac:dyDescent="0.25">
      <c r="A837" s="7" t="s">
        <v>5611</v>
      </c>
      <c r="B837" t="s">
        <v>3383</v>
      </c>
      <c r="C837" t="s">
        <v>3387</v>
      </c>
      <c r="D837" s="7" t="s">
        <v>2953</v>
      </c>
      <c r="E837" t="s">
        <v>2954</v>
      </c>
      <c r="F837" s="7" t="s">
        <v>5617</v>
      </c>
      <c r="G837" t="s">
        <v>8409</v>
      </c>
      <c r="H837" t="s">
        <v>8410</v>
      </c>
      <c r="I837" s="7" t="s">
        <v>8411</v>
      </c>
      <c r="J837" t="s">
        <v>2954</v>
      </c>
      <c r="K837" t="s">
        <v>5615</v>
      </c>
      <c r="L837" t="s">
        <v>8412</v>
      </c>
    </row>
    <row r="838" spans="1:12" x14ac:dyDescent="0.25">
      <c r="A838" s="7" t="s">
        <v>5611</v>
      </c>
      <c r="B838" t="s">
        <v>3383</v>
      </c>
      <c r="C838" t="s">
        <v>3387</v>
      </c>
      <c r="D838" s="7" t="s">
        <v>2953</v>
      </c>
      <c r="E838" t="s">
        <v>2954</v>
      </c>
      <c r="F838" s="7" t="s">
        <v>2019</v>
      </c>
      <c r="G838" t="s">
        <v>8413</v>
      </c>
      <c r="K838" t="s">
        <v>21</v>
      </c>
    </row>
    <row r="839" spans="1:12" x14ac:dyDescent="0.25">
      <c r="A839" s="7" t="s">
        <v>5611</v>
      </c>
      <c r="B839" t="s">
        <v>3383</v>
      </c>
      <c r="C839" t="s">
        <v>3387</v>
      </c>
      <c r="D839" s="7" t="s">
        <v>2953</v>
      </c>
      <c r="E839" t="s">
        <v>2954</v>
      </c>
      <c r="F839" s="7" t="s">
        <v>5623</v>
      </c>
      <c r="G839" t="s">
        <v>8414</v>
      </c>
      <c r="K839" t="s">
        <v>21</v>
      </c>
    </row>
    <row r="840" spans="1:12" x14ac:dyDescent="0.25">
      <c r="A840" s="7" t="s">
        <v>5611</v>
      </c>
      <c r="B840" t="s">
        <v>3383</v>
      </c>
      <c r="C840" t="s">
        <v>3387</v>
      </c>
      <c r="D840" s="7" t="s">
        <v>2953</v>
      </c>
      <c r="E840" t="s">
        <v>2954</v>
      </c>
      <c r="F840" s="7" t="s">
        <v>2046</v>
      </c>
      <c r="G840" t="s">
        <v>8415</v>
      </c>
      <c r="K840" t="s">
        <v>21</v>
      </c>
    </row>
    <row r="841" spans="1:12" x14ac:dyDescent="0.25">
      <c r="A841" s="7" t="s">
        <v>5611</v>
      </c>
      <c r="B841" t="s">
        <v>3383</v>
      </c>
      <c r="C841" t="s">
        <v>3387</v>
      </c>
      <c r="D841" s="7" t="s">
        <v>2953</v>
      </c>
      <c r="E841" t="s">
        <v>2954</v>
      </c>
      <c r="F841" s="7" t="s">
        <v>5632</v>
      </c>
      <c r="G841" t="s">
        <v>8416</v>
      </c>
      <c r="K841" t="s">
        <v>21</v>
      </c>
    </row>
    <row r="842" spans="1:12" x14ac:dyDescent="0.25">
      <c r="A842" s="7" t="s">
        <v>5611</v>
      </c>
      <c r="B842" t="s">
        <v>3383</v>
      </c>
      <c r="C842" t="s">
        <v>3387</v>
      </c>
      <c r="D842" s="7" t="s">
        <v>2953</v>
      </c>
      <c r="E842" t="s">
        <v>2954</v>
      </c>
      <c r="F842" s="7" t="s">
        <v>5634</v>
      </c>
      <c r="G842" t="s">
        <v>8417</v>
      </c>
      <c r="K842" t="s">
        <v>21</v>
      </c>
    </row>
    <row r="843" spans="1:12" x14ac:dyDescent="0.25">
      <c r="A843" s="7" t="s">
        <v>5611</v>
      </c>
      <c r="B843" t="s">
        <v>3383</v>
      </c>
      <c r="C843" t="s">
        <v>3387</v>
      </c>
      <c r="D843" s="7" t="s">
        <v>2970</v>
      </c>
      <c r="E843" t="s">
        <v>2971</v>
      </c>
      <c r="F843" s="7" t="s">
        <v>1998</v>
      </c>
      <c r="G843" t="s">
        <v>8418</v>
      </c>
      <c r="H843" t="s">
        <v>8419</v>
      </c>
      <c r="I843" s="7" t="s">
        <v>8420</v>
      </c>
      <c r="J843" t="s">
        <v>2971</v>
      </c>
      <c r="K843" t="s">
        <v>5615</v>
      </c>
      <c r="L843" t="s">
        <v>8421</v>
      </c>
    </row>
    <row r="844" spans="1:12" x14ac:dyDescent="0.25">
      <c r="A844" s="7" t="s">
        <v>5611</v>
      </c>
      <c r="B844" t="s">
        <v>3383</v>
      </c>
      <c r="C844" t="s">
        <v>3387</v>
      </c>
      <c r="D844" s="7" t="s">
        <v>2970</v>
      </c>
      <c r="E844" t="s">
        <v>2971</v>
      </c>
      <c r="F844" s="7" t="s">
        <v>2019</v>
      </c>
      <c r="G844" t="s">
        <v>8422</v>
      </c>
      <c r="K844" t="s">
        <v>21</v>
      </c>
    </row>
    <row r="845" spans="1:12" x14ac:dyDescent="0.25">
      <c r="A845" s="7" t="s">
        <v>5611</v>
      </c>
      <c r="B845" t="s">
        <v>3383</v>
      </c>
      <c r="C845" t="s">
        <v>3387</v>
      </c>
      <c r="D845" s="7" t="s">
        <v>2970</v>
      </c>
      <c r="E845" t="s">
        <v>2971</v>
      </c>
      <c r="F845" s="7" t="s">
        <v>5623</v>
      </c>
      <c r="G845" t="s">
        <v>8423</v>
      </c>
      <c r="H845" t="s">
        <v>8424</v>
      </c>
      <c r="I845" s="7" t="s">
        <v>8420</v>
      </c>
      <c r="J845" t="s">
        <v>2971</v>
      </c>
      <c r="K845" t="s">
        <v>21</v>
      </c>
      <c r="L845" t="s">
        <v>8425</v>
      </c>
    </row>
    <row r="846" spans="1:12" x14ac:dyDescent="0.25">
      <c r="A846" s="7" t="s">
        <v>5611</v>
      </c>
      <c r="B846" t="s">
        <v>3383</v>
      </c>
      <c r="C846" t="s">
        <v>3387</v>
      </c>
      <c r="D846" s="7" t="s">
        <v>2982</v>
      </c>
      <c r="E846" t="s">
        <v>2983</v>
      </c>
      <c r="F846" s="7" t="s">
        <v>1998</v>
      </c>
      <c r="G846" t="s">
        <v>8426</v>
      </c>
      <c r="H846" t="s">
        <v>8427</v>
      </c>
      <c r="I846" s="7" t="s">
        <v>8428</v>
      </c>
      <c r="J846" t="s">
        <v>4423</v>
      </c>
      <c r="K846" t="s">
        <v>5615</v>
      </c>
      <c r="L846" t="s">
        <v>8429</v>
      </c>
    </row>
    <row r="847" spans="1:12" x14ac:dyDescent="0.25">
      <c r="A847" s="7" t="s">
        <v>5611</v>
      </c>
      <c r="B847" t="s">
        <v>3383</v>
      </c>
      <c r="C847" t="s">
        <v>3387</v>
      </c>
      <c r="D847" s="7" t="s">
        <v>2988</v>
      </c>
      <c r="E847" t="s">
        <v>2989</v>
      </c>
      <c r="F847" s="7" t="s">
        <v>1998</v>
      </c>
      <c r="G847" t="s">
        <v>8430</v>
      </c>
      <c r="H847" t="s">
        <v>8431</v>
      </c>
      <c r="I847" s="7" t="s">
        <v>8432</v>
      </c>
      <c r="J847" t="s">
        <v>8433</v>
      </c>
      <c r="K847" t="s">
        <v>5615</v>
      </c>
      <c r="L847" t="s">
        <v>8434</v>
      </c>
    </row>
    <row r="848" spans="1:12" x14ac:dyDescent="0.25">
      <c r="A848" s="7" t="s">
        <v>5611</v>
      </c>
      <c r="B848" t="s">
        <v>3383</v>
      </c>
      <c r="C848" t="s">
        <v>3387</v>
      </c>
      <c r="D848" s="7" t="s">
        <v>2991</v>
      </c>
      <c r="E848" t="s">
        <v>2992</v>
      </c>
      <c r="F848" s="7" t="s">
        <v>1998</v>
      </c>
      <c r="G848" t="s">
        <v>8435</v>
      </c>
      <c r="H848" t="s">
        <v>8436</v>
      </c>
      <c r="I848" s="7" t="s">
        <v>8437</v>
      </c>
      <c r="J848" t="s">
        <v>8438</v>
      </c>
      <c r="K848" t="s">
        <v>5615</v>
      </c>
      <c r="L848" t="s">
        <v>8439</v>
      </c>
    </row>
    <row r="849" spans="1:12" x14ac:dyDescent="0.25">
      <c r="A849" s="7" t="s">
        <v>5611</v>
      </c>
      <c r="B849" t="s">
        <v>3383</v>
      </c>
      <c r="C849" t="s">
        <v>3387</v>
      </c>
      <c r="D849" s="7" t="s">
        <v>2994</v>
      </c>
      <c r="E849" t="s">
        <v>2995</v>
      </c>
      <c r="F849" s="7" t="s">
        <v>1998</v>
      </c>
      <c r="G849" t="s">
        <v>8440</v>
      </c>
      <c r="H849" t="s">
        <v>8441</v>
      </c>
      <c r="I849" s="7" t="s">
        <v>8442</v>
      </c>
      <c r="J849" t="s">
        <v>2995</v>
      </c>
      <c r="K849" t="s">
        <v>5615</v>
      </c>
      <c r="L849" t="s">
        <v>8443</v>
      </c>
    </row>
    <row r="850" spans="1:12" x14ac:dyDescent="0.25">
      <c r="A850" s="7" t="s">
        <v>5611</v>
      </c>
      <c r="B850" t="s">
        <v>3383</v>
      </c>
      <c r="C850" t="s">
        <v>3387</v>
      </c>
      <c r="D850" s="7" t="s">
        <v>2996</v>
      </c>
      <c r="E850" t="s">
        <v>2997</v>
      </c>
      <c r="F850" s="7" t="s">
        <v>1998</v>
      </c>
      <c r="G850" t="s">
        <v>8444</v>
      </c>
      <c r="H850" t="s">
        <v>8445</v>
      </c>
      <c r="I850" s="7" t="s">
        <v>8446</v>
      </c>
      <c r="J850" t="s">
        <v>8447</v>
      </c>
      <c r="K850" t="s">
        <v>5615</v>
      </c>
      <c r="L850" t="s">
        <v>8448</v>
      </c>
    </row>
    <row r="851" spans="1:12" x14ac:dyDescent="0.25">
      <c r="A851" s="7" t="s">
        <v>5611</v>
      </c>
      <c r="B851" t="s">
        <v>3383</v>
      </c>
      <c r="C851" t="s">
        <v>3387</v>
      </c>
      <c r="D851" s="7" t="s">
        <v>2996</v>
      </c>
      <c r="E851" t="s">
        <v>2997</v>
      </c>
      <c r="F851" s="7" t="s">
        <v>5617</v>
      </c>
      <c r="G851" t="s">
        <v>8449</v>
      </c>
      <c r="H851" t="s">
        <v>8450</v>
      </c>
      <c r="I851" s="7" t="s">
        <v>8446</v>
      </c>
      <c r="J851" t="s">
        <v>2997</v>
      </c>
      <c r="K851" t="s">
        <v>21</v>
      </c>
    </row>
    <row r="852" spans="1:12" x14ac:dyDescent="0.25">
      <c r="A852" s="7" t="s">
        <v>5611</v>
      </c>
      <c r="B852" t="s">
        <v>3383</v>
      </c>
      <c r="C852" t="s">
        <v>3387</v>
      </c>
      <c r="D852" s="7" t="s">
        <v>2996</v>
      </c>
      <c r="E852" t="s">
        <v>2997</v>
      </c>
      <c r="F852" s="7" t="s">
        <v>2019</v>
      </c>
      <c r="G852" t="s">
        <v>8451</v>
      </c>
      <c r="H852" t="s">
        <v>8452</v>
      </c>
      <c r="I852" s="7" t="s">
        <v>8453</v>
      </c>
      <c r="J852" t="s">
        <v>8454</v>
      </c>
      <c r="K852" t="s">
        <v>5615</v>
      </c>
      <c r="L852" t="s">
        <v>8455</v>
      </c>
    </row>
    <row r="853" spans="1:12" x14ac:dyDescent="0.25">
      <c r="A853" s="7" t="s">
        <v>5611</v>
      </c>
      <c r="B853" t="s">
        <v>3383</v>
      </c>
      <c r="C853" t="s">
        <v>3387</v>
      </c>
      <c r="D853" s="7" t="s">
        <v>2999</v>
      </c>
      <c r="E853" t="s">
        <v>3000</v>
      </c>
      <c r="F853" s="7" t="s">
        <v>1998</v>
      </c>
      <c r="G853" t="s">
        <v>8456</v>
      </c>
      <c r="H853" t="s">
        <v>8457</v>
      </c>
      <c r="I853" s="7" t="s">
        <v>8458</v>
      </c>
      <c r="J853" t="s">
        <v>3000</v>
      </c>
      <c r="K853" t="s">
        <v>5615</v>
      </c>
      <c r="L853" t="s">
        <v>8459</v>
      </c>
    </row>
    <row r="854" spans="1:12" x14ac:dyDescent="0.25">
      <c r="A854" s="7" t="s">
        <v>5611</v>
      </c>
      <c r="B854" t="s">
        <v>3383</v>
      </c>
      <c r="C854" t="s">
        <v>3387</v>
      </c>
      <c r="D854" s="7" t="s">
        <v>2999</v>
      </c>
      <c r="E854" t="s">
        <v>3000</v>
      </c>
      <c r="F854" s="7" t="s">
        <v>5617</v>
      </c>
      <c r="G854" t="s">
        <v>8460</v>
      </c>
      <c r="H854" t="s">
        <v>8461</v>
      </c>
      <c r="I854" s="7" t="s">
        <v>8458</v>
      </c>
      <c r="J854" t="s">
        <v>3000</v>
      </c>
      <c r="K854" t="s">
        <v>21</v>
      </c>
    </row>
    <row r="855" spans="1:12" x14ac:dyDescent="0.25">
      <c r="A855" s="7" t="s">
        <v>5611</v>
      </c>
      <c r="B855" t="s">
        <v>3383</v>
      </c>
      <c r="C855" t="s">
        <v>3387</v>
      </c>
      <c r="D855" s="7" t="s">
        <v>2999</v>
      </c>
      <c r="E855" t="s">
        <v>3000</v>
      </c>
      <c r="F855" s="7" t="s">
        <v>2019</v>
      </c>
      <c r="G855" t="s">
        <v>8462</v>
      </c>
      <c r="H855" t="s">
        <v>8463</v>
      </c>
      <c r="I855" s="7" t="s">
        <v>8458</v>
      </c>
      <c r="J855" t="s">
        <v>3000</v>
      </c>
      <c r="K855" t="s">
        <v>21</v>
      </c>
    </row>
    <row r="856" spans="1:12" x14ac:dyDescent="0.25">
      <c r="A856" s="7" t="s">
        <v>5611</v>
      </c>
      <c r="B856" t="s">
        <v>3383</v>
      </c>
      <c r="C856" t="s">
        <v>3387</v>
      </c>
      <c r="D856" s="7" t="s">
        <v>3001</v>
      </c>
      <c r="E856" t="s">
        <v>3002</v>
      </c>
      <c r="F856" s="7" t="s">
        <v>1998</v>
      </c>
      <c r="G856" t="s">
        <v>8464</v>
      </c>
      <c r="H856" t="s">
        <v>8465</v>
      </c>
      <c r="I856" s="7" t="s">
        <v>8466</v>
      </c>
      <c r="J856" t="s">
        <v>3002</v>
      </c>
      <c r="K856" t="s">
        <v>5615</v>
      </c>
      <c r="L856" t="s">
        <v>8467</v>
      </c>
    </row>
    <row r="857" spans="1:12" x14ac:dyDescent="0.25">
      <c r="A857" s="7" t="s">
        <v>5611</v>
      </c>
      <c r="B857" t="s">
        <v>3383</v>
      </c>
      <c r="C857" t="s">
        <v>3387</v>
      </c>
      <c r="D857" s="7" t="s">
        <v>3007</v>
      </c>
      <c r="E857" t="s">
        <v>3008</v>
      </c>
      <c r="F857" s="7" t="s">
        <v>1998</v>
      </c>
      <c r="G857" t="s">
        <v>8468</v>
      </c>
      <c r="H857" t="s">
        <v>8469</v>
      </c>
      <c r="I857" s="7" t="s">
        <v>8470</v>
      </c>
      <c r="J857" t="s">
        <v>3008</v>
      </c>
      <c r="K857" t="s">
        <v>5615</v>
      </c>
      <c r="L857" t="s">
        <v>8471</v>
      </c>
    </row>
    <row r="858" spans="1:12" x14ac:dyDescent="0.25">
      <c r="A858" s="7" t="s">
        <v>5611</v>
      </c>
      <c r="B858" t="s">
        <v>3383</v>
      </c>
      <c r="C858" t="s">
        <v>3387</v>
      </c>
      <c r="D858" s="7" t="s">
        <v>3007</v>
      </c>
      <c r="E858" t="s">
        <v>3008</v>
      </c>
      <c r="F858" s="7" t="s">
        <v>2019</v>
      </c>
      <c r="G858" t="s">
        <v>8472</v>
      </c>
      <c r="H858" t="s">
        <v>8473</v>
      </c>
      <c r="I858" s="7" t="s">
        <v>8470</v>
      </c>
      <c r="J858" t="s">
        <v>3008</v>
      </c>
      <c r="K858" t="s">
        <v>5615</v>
      </c>
      <c r="L858" t="s">
        <v>8474</v>
      </c>
    </row>
    <row r="859" spans="1:12" x14ac:dyDescent="0.25">
      <c r="A859" s="7" t="s">
        <v>5611</v>
      </c>
      <c r="B859" t="s">
        <v>3383</v>
      </c>
      <c r="C859" t="s">
        <v>3387</v>
      </c>
      <c r="D859" s="7" t="s">
        <v>3011</v>
      </c>
      <c r="E859" t="s">
        <v>3012</v>
      </c>
      <c r="F859" s="7" t="s">
        <v>1998</v>
      </c>
      <c r="G859" t="s">
        <v>8475</v>
      </c>
      <c r="H859" t="s">
        <v>8476</v>
      </c>
      <c r="I859" s="7" t="s">
        <v>8477</v>
      </c>
      <c r="J859" t="s">
        <v>3012</v>
      </c>
      <c r="K859" t="s">
        <v>5615</v>
      </c>
      <c r="L859" t="s">
        <v>8478</v>
      </c>
    </row>
    <row r="860" spans="1:12" x14ac:dyDescent="0.25">
      <c r="A860" s="7" t="s">
        <v>5611</v>
      </c>
      <c r="B860" t="s">
        <v>3383</v>
      </c>
      <c r="C860" t="s">
        <v>3387</v>
      </c>
      <c r="D860" s="7" t="s">
        <v>3011</v>
      </c>
      <c r="E860" t="s">
        <v>3012</v>
      </c>
      <c r="F860" s="7" t="s">
        <v>5617</v>
      </c>
      <c r="G860" t="s">
        <v>8479</v>
      </c>
      <c r="H860" t="s">
        <v>8480</v>
      </c>
      <c r="I860" s="7" t="s">
        <v>8481</v>
      </c>
      <c r="J860" t="s">
        <v>8482</v>
      </c>
      <c r="K860" t="s">
        <v>5615</v>
      </c>
      <c r="L860" t="s">
        <v>8483</v>
      </c>
    </row>
    <row r="861" spans="1:12" x14ac:dyDescent="0.25">
      <c r="A861" s="7" t="s">
        <v>5611</v>
      </c>
      <c r="B861" t="s">
        <v>3383</v>
      </c>
      <c r="C861" t="s">
        <v>3387</v>
      </c>
      <c r="D861" s="7" t="s">
        <v>3014</v>
      </c>
      <c r="E861" t="s">
        <v>3015</v>
      </c>
      <c r="F861" s="7" t="s">
        <v>1998</v>
      </c>
      <c r="G861" t="s">
        <v>8484</v>
      </c>
      <c r="H861" t="s">
        <v>8485</v>
      </c>
      <c r="I861" s="7" t="s">
        <v>8486</v>
      </c>
      <c r="J861" t="s">
        <v>3015</v>
      </c>
      <c r="K861" t="s">
        <v>5615</v>
      </c>
      <c r="L861" t="s">
        <v>8487</v>
      </c>
    </row>
    <row r="862" spans="1:12" x14ac:dyDescent="0.25">
      <c r="A862" s="7" t="s">
        <v>5611</v>
      </c>
      <c r="B862" t="s">
        <v>3383</v>
      </c>
      <c r="C862" t="s">
        <v>3387</v>
      </c>
      <c r="D862" s="7" t="s">
        <v>3014</v>
      </c>
      <c r="E862" t="s">
        <v>3015</v>
      </c>
      <c r="F862" s="7" t="s">
        <v>5617</v>
      </c>
      <c r="G862" t="s">
        <v>8488</v>
      </c>
      <c r="K862" t="s">
        <v>21</v>
      </c>
    </row>
    <row r="863" spans="1:12" x14ac:dyDescent="0.25">
      <c r="A863" s="7" t="s">
        <v>5611</v>
      </c>
      <c r="B863" t="s">
        <v>3383</v>
      </c>
      <c r="C863" t="s">
        <v>3387</v>
      </c>
      <c r="D863" s="7" t="s">
        <v>3069</v>
      </c>
      <c r="E863" t="s">
        <v>3070</v>
      </c>
      <c r="F863" s="7" t="s">
        <v>1998</v>
      </c>
      <c r="G863" t="s">
        <v>8489</v>
      </c>
      <c r="H863" t="s">
        <v>8490</v>
      </c>
      <c r="I863" s="7" t="s">
        <v>8491</v>
      </c>
      <c r="J863" t="s">
        <v>4467</v>
      </c>
      <c r="K863" t="s">
        <v>5615</v>
      </c>
      <c r="L863" t="s">
        <v>8492</v>
      </c>
    </row>
    <row r="864" spans="1:12" x14ac:dyDescent="0.25">
      <c r="A864" s="7" t="s">
        <v>5611</v>
      </c>
      <c r="B864" t="s">
        <v>3383</v>
      </c>
      <c r="C864" t="s">
        <v>3387</v>
      </c>
      <c r="D864" s="7" t="s">
        <v>3069</v>
      </c>
      <c r="E864" t="s">
        <v>3070</v>
      </c>
      <c r="F864" s="7" t="s">
        <v>5617</v>
      </c>
      <c r="G864" t="s">
        <v>8493</v>
      </c>
      <c r="H864" t="s">
        <v>8494</v>
      </c>
      <c r="I864" s="7" t="s">
        <v>8495</v>
      </c>
      <c r="J864" t="s">
        <v>8496</v>
      </c>
      <c r="K864" t="s">
        <v>5615</v>
      </c>
      <c r="L864" t="s">
        <v>8497</v>
      </c>
    </row>
    <row r="865" spans="1:12" x14ac:dyDescent="0.25">
      <c r="A865" s="7" t="s">
        <v>5611</v>
      </c>
      <c r="B865" t="s">
        <v>3383</v>
      </c>
      <c r="C865" t="s">
        <v>3387</v>
      </c>
      <c r="D865" s="7" t="s">
        <v>3069</v>
      </c>
      <c r="E865" t="s">
        <v>3070</v>
      </c>
      <c r="F865" s="7" t="s">
        <v>2019</v>
      </c>
      <c r="G865" t="s">
        <v>6663</v>
      </c>
      <c r="K865" t="s">
        <v>21</v>
      </c>
    </row>
    <row r="866" spans="1:12" x14ac:dyDescent="0.25">
      <c r="A866" s="7" t="s">
        <v>5611</v>
      </c>
      <c r="B866" t="s">
        <v>3383</v>
      </c>
      <c r="C866" t="s">
        <v>3387</v>
      </c>
      <c r="D866" s="7" t="s">
        <v>3069</v>
      </c>
      <c r="E866" t="s">
        <v>3070</v>
      </c>
      <c r="F866" s="7" t="s">
        <v>5623</v>
      </c>
      <c r="G866" t="s">
        <v>6265</v>
      </c>
      <c r="K866" t="s">
        <v>21</v>
      </c>
    </row>
    <row r="867" spans="1:12" x14ac:dyDescent="0.25">
      <c r="A867" s="7" t="s">
        <v>5611</v>
      </c>
      <c r="B867" t="s">
        <v>3383</v>
      </c>
      <c r="C867" t="s">
        <v>3387</v>
      </c>
      <c r="D867" s="7" t="s">
        <v>3069</v>
      </c>
      <c r="E867" t="s">
        <v>3070</v>
      </c>
      <c r="F867" s="7" t="s">
        <v>2046</v>
      </c>
      <c r="G867" t="s">
        <v>5773</v>
      </c>
      <c r="K867" t="s">
        <v>21</v>
      </c>
    </row>
    <row r="868" spans="1:12" x14ac:dyDescent="0.25">
      <c r="A868" s="7" t="s">
        <v>5611</v>
      </c>
      <c r="B868" t="s">
        <v>3383</v>
      </c>
      <c r="C868" t="s">
        <v>3387</v>
      </c>
      <c r="D868" s="7" t="s">
        <v>3069</v>
      </c>
      <c r="E868" t="s">
        <v>3070</v>
      </c>
      <c r="F868" s="7" t="s">
        <v>5632</v>
      </c>
      <c r="G868" t="s">
        <v>8498</v>
      </c>
      <c r="H868" t="s">
        <v>8499</v>
      </c>
      <c r="I868" s="7" t="s">
        <v>8500</v>
      </c>
      <c r="J868" t="s">
        <v>4469</v>
      </c>
      <c r="K868" t="s">
        <v>5615</v>
      </c>
      <c r="L868" t="s">
        <v>8501</v>
      </c>
    </row>
    <row r="869" spans="1:12" x14ac:dyDescent="0.25">
      <c r="A869" s="7" t="s">
        <v>5611</v>
      </c>
      <c r="B869" t="s">
        <v>3383</v>
      </c>
      <c r="C869" t="s">
        <v>3387</v>
      </c>
      <c r="D869" s="7" t="s">
        <v>3069</v>
      </c>
      <c r="E869" t="s">
        <v>3070</v>
      </c>
      <c r="F869" s="7" t="s">
        <v>5634</v>
      </c>
      <c r="G869" t="s">
        <v>8502</v>
      </c>
      <c r="H869" t="s">
        <v>8503</v>
      </c>
      <c r="I869" s="7" t="s">
        <v>8504</v>
      </c>
      <c r="J869" t="s">
        <v>8505</v>
      </c>
      <c r="K869" t="s">
        <v>5615</v>
      </c>
      <c r="L869" t="s">
        <v>8506</v>
      </c>
    </row>
    <row r="870" spans="1:12" x14ac:dyDescent="0.25">
      <c r="A870" s="7" t="s">
        <v>5611</v>
      </c>
      <c r="B870" t="s">
        <v>3383</v>
      </c>
      <c r="C870" t="s">
        <v>3387</v>
      </c>
      <c r="D870" s="7" t="s">
        <v>3069</v>
      </c>
      <c r="E870" t="s">
        <v>3070</v>
      </c>
      <c r="F870" s="7" t="s">
        <v>5639</v>
      </c>
      <c r="G870" t="s">
        <v>8507</v>
      </c>
      <c r="H870" t="s">
        <v>8508</v>
      </c>
      <c r="I870" s="7" t="s">
        <v>8509</v>
      </c>
      <c r="J870" t="s">
        <v>8510</v>
      </c>
      <c r="K870" t="s">
        <v>5615</v>
      </c>
      <c r="L870" t="s">
        <v>8511</v>
      </c>
    </row>
    <row r="871" spans="1:12" x14ac:dyDescent="0.25">
      <c r="A871" s="7" t="s">
        <v>5611</v>
      </c>
      <c r="B871" t="s">
        <v>3383</v>
      </c>
      <c r="C871" t="s">
        <v>3387</v>
      </c>
      <c r="D871" s="7" t="s">
        <v>3069</v>
      </c>
      <c r="E871" t="s">
        <v>3070</v>
      </c>
      <c r="F871" s="7" t="s">
        <v>5644</v>
      </c>
      <c r="G871" t="s">
        <v>8512</v>
      </c>
      <c r="H871" t="s">
        <v>8513</v>
      </c>
      <c r="I871" s="7" t="s">
        <v>8514</v>
      </c>
      <c r="J871" t="s">
        <v>8515</v>
      </c>
      <c r="K871" t="s">
        <v>5615</v>
      </c>
      <c r="L871" t="s">
        <v>8516</v>
      </c>
    </row>
    <row r="872" spans="1:12" x14ac:dyDescent="0.25">
      <c r="A872" s="7" t="s">
        <v>5611</v>
      </c>
      <c r="B872" t="s">
        <v>3383</v>
      </c>
      <c r="C872" t="s">
        <v>3387</v>
      </c>
      <c r="D872" s="7" t="s">
        <v>3069</v>
      </c>
      <c r="E872" t="s">
        <v>3070</v>
      </c>
      <c r="F872" s="7" t="s">
        <v>2064</v>
      </c>
      <c r="G872" t="s">
        <v>8517</v>
      </c>
      <c r="H872" t="s">
        <v>8518</v>
      </c>
      <c r="I872" s="7" t="s">
        <v>8495</v>
      </c>
      <c r="J872" t="s">
        <v>8496</v>
      </c>
      <c r="K872" t="s">
        <v>5615</v>
      </c>
      <c r="L872" t="s">
        <v>8519</v>
      </c>
    </row>
    <row r="873" spans="1:12" x14ac:dyDescent="0.25">
      <c r="A873" s="7" t="s">
        <v>5611</v>
      </c>
      <c r="B873" t="s">
        <v>3383</v>
      </c>
      <c r="C873" t="s">
        <v>3387</v>
      </c>
      <c r="D873" s="7" t="s">
        <v>3069</v>
      </c>
      <c r="E873" t="s">
        <v>3070</v>
      </c>
      <c r="F873" s="7" t="s">
        <v>5650</v>
      </c>
      <c r="G873" t="s">
        <v>8520</v>
      </c>
      <c r="H873" t="s">
        <v>8521</v>
      </c>
      <c r="I873" s="7" t="s">
        <v>8522</v>
      </c>
      <c r="J873" t="s">
        <v>8523</v>
      </c>
      <c r="K873" t="s">
        <v>5615</v>
      </c>
      <c r="L873" t="s">
        <v>8524</v>
      </c>
    </row>
    <row r="874" spans="1:12" x14ac:dyDescent="0.25">
      <c r="A874" s="7" t="s">
        <v>5611</v>
      </c>
      <c r="B874" t="s">
        <v>3383</v>
      </c>
      <c r="C874" t="s">
        <v>769</v>
      </c>
      <c r="D874" s="7" t="s">
        <v>770</v>
      </c>
      <c r="E874" t="s">
        <v>771</v>
      </c>
      <c r="F874" s="7" t="s">
        <v>1998</v>
      </c>
      <c r="G874" t="s">
        <v>8525</v>
      </c>
      <c r="H874" t="s">
        <v>8526</v>
      </c>
      <c r="I874" s="7" t="s">
        <v>8527</v>
      </c>
      <c r="J874" t="s">
        <v>771</v>
      </c>
      <c r="K874" t="s">
        <v>5615</v>
      </c>
      <c r="L874" t="s">
        <v>8528</v>
      </c>
    </row>
    <row r="875" spans="1:12" x14ac:dyDescent="0.25">
      <c r="A875" s="7" t="s">
        <v>5611</v>
      </c>
      <c r="B875" t="s">
        <v>3383</v>
      </c>
      <c r="C875" t="s">
        <v>769</v>
      </c>
      <c r="D875" s="7" t="s">
        <v>770</v>
      </c>
      <c r="E875" t="s">
        <v>771</v>
      </c>
      <c r="F875" s="7" t="s">
        <v>5617</v>
      </c>
      <c r="G875" t="s">
        <v>8529</v>
      </c>
      <c r="H875" t="s">
        <v>8530</v>
      </c>
      <c r="I875" s="7" t="s">
        <v>8531</v>
      </c>
      <c r="J875" t="s">
        <v>771</v>
      </c>
      <c r="K875" t="s">
        <v>5615</v>
      </c>
      <c r="L875" t="s">
        <v>8532</v>
      </c>
    </row>
    <row r="876" spans="1:12" x14ac:dyDescent="0.25">
      <c r="A876" s="7" t="s">
        <v>5611</v>
      </c>
      <c r="B876" t="s">
        <v>3383</v>
      </c>
      <c r="C876" t="s">
        <v>769</v>
      </c>
      <c r="D876" s="7" t="s">
        <v>770</v>
      </c>
      <c r="E876" t="s">
        <v>771</v>
      </c>
      <c r="F876" s="7" t="s">
        <v>2019</v>
      </c>
      <c r="G876" t="s">
        <v>8533</v>
      </c>
      <c r="H876" t="s">
        <v>8534</v>
      </c>
      <c r="I876" s="7" t="s">
        <v>8535</v>
      </c>
      <c r="J876" t="s">
        <v>789</v>
      </c>
      <c r="K876" t="s">
        <v>5615</v>
      </c>
      <c r="L876" t="s">
        <v>8536</v>
      </c>
    </row>
    <row r="877" spans="1:12" x14ac:dyDescent="0.25">
      <c r="A877" s="7" t="s">
        <v>5611</v>
      </c>
      <c r="B877" t="s">
        <v>3383</v>
      </c>
      <c r="C877" t="s">
        <v>769</v>
      </c>
      <c r="D877" s="7" t="s">
        <v>770</v>
      </c>
      <c r="E877" t="s">
        <v>771</v>
      </c>
      <c r="F877" s="7" t="s">
        <v>5623</v>
      </c>
      <c r="G877" t="s">
        <v>8537</v>
      </c>
      <c r="H877" t="s">
        <v>8538</v>
      </c>
      <c r="I877" s="7" t="s">
        <v>8539</v>
      </c>
      <c r="J877" t="s">
        <v>771</v>
      </c>
      <c r="K877" t="s">
        <v>5615</v>
      </c>
      <c r="L877" t="s">
        <v>8540</v>
      </c>
    </row>
    <row r="878" spans="1:12" x14ac:dyDescent="0.25">
      <c r="A878" s="7" t="s">
        <v>5611</v>
      </c>
      <c r="B878" t="s">
        <v>3383</v>
      </c>
      <c r="C878" t="s">
        <v>769</v>
      </c>
      <c r="D878" s="7" t="s">
        <v>770</v>
      </c>
      <c r="E878" t="s">
        <v>771</v>
      </c>
      <c r="F878" s="7" t="s">
        <v>2046</v>
      </c>
      <c r="G878" t="s">
        <v>5808</v>
      </c>
      <c r="K878" t="s">
        <v>21</v>
      </c>
    </row>
    <row r="879" spans="1:12" x14ac:dyDescent="0.25">
      <c r="A879" s="7" t="s">
        <v>5611</v>
      </c>
      <c r="B879" t="s">
        <v>3383</v>
      </c>
      <c r="C879" t="s">
        <v>769</v>
      </c>
      <c r="D879" s="7" t="s">
        <v>770</v>
      </c>
      <c r="E879" t="s">
        <v>771</v>
      </c>
      <c r="F879" s="7" t="s">
        <v>5632</v>
      </c>
      <c r="G879" t="s">
        <v>5773</v>
      </c>
      <c r="K879" t="s">
        <v>21</v>
      </c>
    </row>
    <row r="880" spans="1:12" x14ac:dyDescent="0.25">
      <c r="A880" s="7" t="s">
        <v>5611</v>
      </c>
      <c r="B880" t="s">
        <v>3383</v>
      </c>
      <c r="C880" t="s">
        <v>769</v>
      </c>
      <c r="D880" s="7" t="s">
        <v>770</v>
      </c>
      <c r="E880" t="s">
        <v>771</v>
      </c>
      <c r="F880" s="7" t="s">
        <v>5634</v>
      </c>
      <c r="G880" t="s">
        <v>8541</v>
      </c>
      <c r="H880" t="s">
        <v>8542</v>
      </c>
      <c r="I880" s="7" t="s">
        <v>8543</v>
      </c>
      <c r="J880" t="s">
        <v>771</v>
      </c>
      <c r="K880" t="s">
        <v>5615</v>
      </c>
      <c r="L880" t="s">
        <v>8544</v>
      </c>
    </row>
    <row r="881" spans="1:12" x14ac:dyDescent="0.25">
      <c r="A881" s="7" t="s">
        <v>5611</v>
      </c>
      <c r="B881" t="s">
        <v>3383</v>
      </c>
      <c r="C881" t="s">
        <v>769</v>
      </c>
      <c r="D881" s="7" t="s">
        <v>770</v>
      </c>
      <c r="E881" t="s">
        <v>771</v>
      </c>
      <c r="F881" s="7" t="s">
        <v>5639</v>
      </c>
      <c r="G881" t="s">
        <v>8545</v>
      </c>
      <c r="H881" t="s">
        <v>8546</v>
      </c>
      <c r="I881" s="7" t="s">
        <v>8547</v>
      </c>
      <c r="J881" t="s">
        <v>8548</v>
      </c>
      <c r="K881" t="s">
        <v>5615</v>
      </c>
      <c r="L881" t="s">
        <v>8549</v>
      </c>
    </row>
    <row r="882" spans="1:12" x14ac:dyDescent="0.25">
      <c r="A882" s="7" t="s">
        <v>5611</v>
      </c>
      <c r="B882" t="s">
        <v>3383</v>
      </c>
      <c r="C882" t="s">
        <v>769</v>
      </c>
      <c r="D882" s="7" t="s">
        <v>770</v>
      </c>
      <c r="E882" t="s">
        <v>771</v>
      </c>
      <c r="F882" s="7" t="s">
        <v>5644</v>
      </c>
      <c r="G882" t="s">
        <v>8550</v>
      </c>
      <c r="K882" t="s">
        <v>21</v>
      </c>
    </row>
    <row r="883" spans="1:12" x14ac:dyDescent="0.25">
      <c r="A883" s="7" t="s">
        <v>5611</v>
      </c>
      <c r="B883" t="s">
        <v>3383</v>
      </c>
      <c r="C883" t="s">
        <v>769</v>
      </c>
      <c r="D883" s="7" t="s">
        <v>798</v>
      </c>
      <c r="E883" t="s">
        <v>799</v>
      </c>
      <c r="F883" s="7" t="s">
        <v>1998</v>
      </c>
      <c r="G883" t="s">
        <v>8551</v>
      </c>
      <c r="H883" t="s">
        <v>8552</v>
      </c>
      <c r="I883" s="7" t="s">
        <v>8553</v>
      </c>
      <c r="J883" t="s">
        <v>4388</v>
      </c>
      <c r="K883" t="s">
        <v>5615</v>
      </c>
      <c r="L883" t="s">
        <v>8554</v>
      </c>
    </row>
    <row r="884" spans="1:12" x14ac:dyDescent="0.25">
      <c r="A884" s="7" t="s">
        <v>5611</v>
      </c>
      <c r="B884" t="s">
        <v>3383</v>
      </c>
      <c r="C884" t="s">
        <v>769</v>
      </c>
      <c r="D884" s="7" t="s">
        <v>798</v>
      </c>
      <c r="E884" t="s">
        <v>799</v>
      </c>
      <c r="F884" s="7" t="s">
        <v>5617</v>
      </c>
      <c r="G884" t="s">
        <v>8555</v>
      </c>
      <c r="H884" t="s">
        <v>6374</v>
      </c>
      <c r="I884" s="7" t="s">
        <v>8556</v>
      </c>
      <c r="J884" t="s">
        <v>8557</v>
      </c>
      <c r="K884" t="s">
        <v>5615</v>
      </c>
      <c r="L884" t="s">
        <v>8558</v>
      </c>
    </row>
    <row r="885" spans="1:12" x14ac:dyDescent="0.25">
      <c r="A885" s="7" t="s">
        <v>5611</v>
      </c>
      <c r="B885" t="s">
        <v>3383</v>
      </c>
      <c r="C885" t="s">
        <v>769</v>
      </c>
      <c r="D885" s="7" t="s">
        <v>798</v>
      </c>
      <c r="E885" t="s">
        <v>799</v>
      </c>
      <c r="F885" s="7" t="s">
        <v>2019</v>
      </c>
      <c r="G885" t="s">
        <v>8559</v>
      </c>
      <c r="H885" t="s">
        <v>8560</v>
      </c>
      <c r="I885" s="7" t="s">
        <v>8561</v>
      </c>
      <c r="J885" t="s">
        <v>8562</v>
      </c>
      <c r="K885" t="s">
        <v>5615</v>
      </c>
      <c r="L885" t="s">
        <v>8563</v>
      </c>
    </row>
    <row r="886" spans="1:12" x14ac:dyDescent="0.25">
      <c r="A886" s="7" t="s">
        <v>5611</v>
      </c>
      <c r="B886" t="s">
        <v>3383</v>
      </c>
      <c r="C886" t="s">
        <v>769</v>
      </c>
      <c r="D886" s="7" t="s">
        <v>798</v>
      </c>
      <c r="E886" t="s">
        <v>799</v>
      </c>
      <c r="F886" s="7" t="s">
        <v>5623</v>
      </c>
      <c r="G886" t="s">
        <v>8564</v>
      </c>
      <c r="H886" t="s">
        <v>8565</v>
      </c>
      <c r="I886" s="7" t="s">
        <v>8566</v>
      </c>
      <c r="J886" t="s">
        <v>800</v>
      </c>
      <c r="K886" t="s">
        <v>21</v>
      </c>
      <c r="L886" t="s">
        <v>8567</v>
      </c>
    </row>
    <row r="887" spans="1:12" x14ac:dyDescent="0.25">
      <c r="A887" s="7" t="s">
        <v>5611</v>
      </c>
      <c r="B887" t="s">
        <v>3383</v>
      </c>
      <c r="C887" t="s">
        <v>769</v>
      </c>
      <c r="D887" s="7" t="s">
        <v>798</v>
      </c>
      <c r="E887" t="s">
        <v>799</v>
      </c>
      <c r="F887" s="7" t="s">
        <v>2046</v>
      </c>
      <c r="G887" t="s">
        <v>8568</v>
      </c>
      <c r="H887" t="s">
        <v>8569</v>
      </c>
      <c r="I887" s="7" t="s">
        <v>8570</v>
      </c>
      <c r="J887" t="s">
        <v>799</v>
      </c>
      <c r="K887" t="s">
        <v>21</v>
      </c>
    </row>
    <row r="888" spans="1:12" x14ac:dyDescent="0.25">
      <c r="A888" s="7" t="s">
        <v>5611</v>
      </c>
      <c r="B888" t="s">
        <v>3383</v>
      </c>
      <c r="C888" t="s">
        <v>769</v>
      </c>
      <c r="D888" s="7" t="s">
        <v>798</v>
      </c>
      <c r="E888" t="s">
        <v>799</v>
      </c>
      <c r="F888" s="7" t="s">
        <v>5632</v>
      </c>
      <c r="G888" t="s">
        <v>8571</v>
      </c>
      <c r="H888" t="s">
        <v>8572</v>
      </c>
      <c r="I888" s="7" t="s">
        <v>8553</v>
      </c>
      <c r="J888" t="s">
        <v>799</v>
      </c>
      <c r="K888" t="s">
        <v>21</v>
      </c>
    </row>
    <row r="889" spans="1:12" x14ac:dyDescent="0.25">
      <c r="A889" s="7" t="s">
        <v>5611</v>
      </c>
      <c r="B889" t="s">
        <v>3383</v>
      </c>
      <c r="C889" t="s">
        <v>769</v>
      </c>
      <c r="D889" s="7" t="s">
        <v>798</v>
      </c>
      <c r="E889" t="s">
        <v>799</v>
      </c>
      <c r="F889" s="7" t="s">
        <v>5634</v>
      </c>
      <c r="G889" t="s">
        <v>5941</v>
      </c>
      <c r="H889" t="s">
        <v>8573</v>
      </c>
      <c r="I889" s="7" t="s">
        <v>8570</v>
      </c>
      <c r="J889" t="s">
        <v>799</v>
      </c>
      <c r="K889" t="s">
        <v>21</v>
      </c>
      <c r="L889" t="s">
        <v>8574</v>
      </c>
    </row>
    <row r="890" spans="1:12" x14ac:dyDescent="0.25">
      <c r="A890" s="7" t="s">
        <v>5611</v>
      </c>
      <c r="B890" t="s">
        <v>3383</v>
      </c>
      <c r="C890" t="s">
        <v>769</v>
      </c>
      <c r="D890" s="7" t="s">
        <v>798</v>
      </c>
      <c r="E890" t="s">
        <v>799</v>
      </c>
      <c r="F890" s="7" t="s">
        <v>5639</v>
      </c>
      <c r="G890" t="s">
        <v>8575</v>
      </c>
      <c r="H890" t="s">
        <v>8576</v>
      </c>
      <c r="I890" s="7" t="s">
        <v>8570</v>
      </c>
      <c r="J890" t="s">
        <v>799</v>
      </c>
      <c r="K890" t="s">
        <v>21</v>
      </c>
    </row>
    <row r="891" spans="1:12" x14ac:dyDescent="0.25">
      <c r="A891" s="7" t="s">
        <v>5611</v>
      </c>
      <c r="B891" t="s">
        <v>3383</v>
      </c>
      <c r="C891" t="s">
        <v>769</v>
      </c>
      <c r="D891" s="7" t="s">
        <v>798</v>
      </c>
      <c r="E891" t="s">
        <v>799</v>
      </c>
      <c r="F891" s="7" t="s">
        <v>5644</v>
      </c>
      <c r="G891" t="s">
        <v>8577</v>
      </c>
      <c r="H891" t="s">
        <v>8578</v>
      </c>
      <c r="I891" s="7" t="s">
        <v>8579</v>
      </c>
      <c r="J891" t="s">
        <v>799</v>
      </c>
      <c r="K891" t="s">
        <v>21</v>
      </c>
      <c r="L891" t="s">
        <v>8580</v>
      </c>
    </row>
    <row r="892" spans="1:12" x14ac:dyDescent="0.25">
      <c r="A892" s="7" t="s">
        <v>5611</v>
      </c>
      <c r="B892" t="s">
        <v>3383</v>
      </c>
      <c r="C892" t="s">
        <v>769</v>
      </c>
      <c r="D892" s="7" t="s">
        <v>798</v>
      </c>
      <c r="E892" t="s">
        <v>799</v>
      </c>
      <c r="F892" s="7" t="s">
        <v>2064</v>
      </c>
      <c r="G892" t="s">
        <v>8581</v>
      </c>
      <c r="H892" t="s">
        <v>8582</v>
      </c>
      <c r="I892" s="7" t="s">
        <v>8583</v>
      </c>
      <c r="J892" t="s">
        <v>801</v>
      </c>
      <c r="K892" t="s">
        <v>21</v>
      </c>
      <c r="L892" t="s">
        <v>8584</v>
      </c>
    </row>
    <row r="893" spans="1:12" x14ac:dyDescent="0.25">
      <c r="A893" s="7" t="s">
        <v>5611</v>
      </c>
      <c r="B893" t="s">
        <v>3383</v>
      </c>
      <c r="C893" t="s">
        <v>769</v>
      </c>
      <c r="D893" s="7" t="s">
        <v>798</v>
      </c>
      <c r="E893" t="s">
        <v>799</v>
      </c>
      <c r="F893" s="7" t="s">
        <v>5650</v>
      </c>
      <c r="G893" t="s">
        <v>8585</v>
      </c>
      <c r="H893" t="s">
        <v>8586</v>
      </c>
      <c r="I893" s="7" t="s">
        <v>8556</v>
      </c>
      <c r="J893" t="s">
        <v>8557</v>
      </c>
      <c r="K893" t="s">
        <v>21</v>
      </c>
      <c r="L893" t="s">
        <v>8587</v>
      </c>
    </row>
    <row r="894" spans="1:12" x14ac:dyDescent="0.25">
      <c r="A894" s="7" t="s">
        <v>5611</v>
      </c>
      <c r="B894" t="s">
        <v>3383</v>
      </c>
      <c r="C894" t="s">
        <v>769</v>
      </c>
      <c r="D894" s="7" t="s">
        <v>798</v>
      </c>
      <c r="E894" t="s">
        <v>799</v>
      </c>
      <c r="F894" s="7" t="s">
        <v>2067</v>
      </c>
      <c r="G894" t="s">
        <v>8588</v>
      </c>
      <c r="H894" t="s">
        <v>8589</v>
      </c>
      <c r="I894" s="7" t="s">
        <v>8561</v>
      </c>
      <c r="J894" t="s">
        <v>8562</v>
      </c>
      <c r="K894" t="s">
        <v>21</v>
      </c>
      <c r="L894" t="s">
        <v>8590</v>
      </c>
    </row>
    <row r="895" spans="1:12" x14ac:dyDescent="0.25">
      <c r="A895" s="7" t="s">
        <v>5611</v>
      </c>
      <c r="B895" t="s">
        <v>3383</v>
      </c>
      <c r="C895" t="s">
        <v>769</v>
      </c>
      <c r="D895" s="7" t="s">
        <v>798</v>
      </c>
      <c r="E895" t="s">
        <v>799</v>
      </c>
      <c r="F895" s="7" t="s">
        <v>5656</v>
      </c>
      <c r="G895" t="s">
        <v>8591</v>
      </c>
      <c r="H895" t="s">
        <v>8592</v>
      </c>
      <c r="I895" s="7" t="s">
        <v>8570</v>
      </c>
      <c r="J895" t="s">
        <v>799</v>
      </c>
      <c r="K895" t="s">
        <v>21</v>
      </c>
    </row>
    <row r="896" spans="1:12" x14ac:dyDescent="0.25">
      <c r="A896" s="7" t="s">
        <v>5611</v>
      </c>
      <c r="B896" t="s">
        <v>3383</v>
      </c>
      <c r="C896" t="s">
        <v>769</v>
      </c>
      <c r="D896" s="7" t="s">
        <v>798</v>
      </c>
      <c r="E896" t="s">
        <v>799</v>
      </c>
      <c r="F896" s="7" t="s">
        <v>2075</v>
      </c>
      <c r="G896" t="s">
        <v>8593</v>
      </c>
      <c r="H896" t="s">
        <v>8594</v>
      </c>
      <c r="I896" s="7" t="s">
        <v>8566</v>
      </c>
      <c r="J896" t="s">
        <v>800</v>
      </c>
      <c r="K896" t="s">
        <v>5615</v>
      </c>
      <c r="L896" t="s">
        <v>8595</v>
      </c>
    </row>
    <row r="897" spans="1:12" x14ac:dyDescent="0.25">
      <c r="A897" s="7" t="s">
        <v>5611</v>
      </c>
      <c r="B897" t="s">
        <v>3383</v>
      </c>
      <c r="C897" t="s">
        <v>769</v>
      </c>
      <c r="D897" s="7" t="s">
        <v>811</v>
      </c>
      <c r="E897" t="s">
        <v>812</v>
      </c>
      <c r="F897" s="7" t="s">
        <v>1998</v>
      </c>
      <c r="G897" t="s">
        <v>8596</v>
      </c>
      <c r="H897" t="s">
        <v>8597</v>
      </c>
      <c r="I897" s="7" t="s">
        <v>8598</v>
      </c>
      <c r="J897" t="s">
        <v>8599</v>
      </c>
      <c r="K897" t="s">
        <v>5615</v>
      </c>
      <c r="L897" t="s">
        <v>8600</v>
      </c>
    </row>
    <row r="898" spans="1:12" x14ac:dyDescent="0.25">
      <c r="A898" s="7" t="s">
        <v>5611</v>
      </c>
      <c r="B898" t="s">
        <v>3383</v>
      </c>
      <c r="C898" t="s">
        <v>769</v>
      </c>
      <c r="D898" s="7" t="s">
        <v>811</v>
      </c>
      <c r="E898" t="s">
        <v>812</v>
      </c>
      <c r="F898" s="7" t="s">
        <v>5617</v>
      </c>
      <c r="G898" t="s">
        <v>8601</v>
      </c>
      <c r="H898" t="s">
        <v>8601</v>
      </c>
      <c r="I898" s="7" t="s">
        <v>8602</v>
      </c>
      <c r="J898" t="s">
        <v>8603</v>
      </c>
      <c r="K898" t="s">
        <v>5615</v>
      </c>
      <c r="L898" t="s">
        <v>8604</v>
      </c>
    </row>
    <row r="899" spans="1:12" x14ac:dyDescent="0.25">
      <c r="A899" s="7" t="s">
        <v>5611</v>
      </c>
      <c r="B899" t="s">
        <v>3383</v>
      </c>
      <c r="C899" t="s">
        <v>769</v>
      </c>
      <c r="D899" s="7" t="s">
        <v>811</v>
      </c>
      <c r="E899" t="s">
        <v>812</v>
      </c>
      <c r="F899" s="7" t="s">
        <v>2019</v>
      </c>
      <c r="G899" t="s">
        <v>8605</v>
      </c>
      <c r="H899" t="s">
        <v>8606</v>
      </c>
      <c r="I899" s="7" t="s">
        <v>8598</v>
      </c>
      <c r="J899" t="s">
        <v>8599</v>
      </c>
      <c r="K899" t="s">
        <v>21</v>
      </c>
    </row>
    <row r="900" spans="1:12" x14ac:dyDescent="0.25">
      <c r="A900" s="7" t="s">
        <v>5611</v>
      </c>
      <c r="B900" t="s">
        <v>3383</v>
      </c>
      <c r="C900" t="s">
        <v>769</v>
      </c>
      <c r="D900" s="7" t="s">
        <v>814</v>
      </c>
      <c r="E900" t="s">
        <v>815</v>
      </c>
      <c r="F900" s="7" t="s">
        <v>1998</v>
      </c>
      <c r="G900" t="s">
        <v>8607</v>
      </c>
      <c r="H900" t="s">
        <v>8608</v>
      </c>
      <c r="I900" s="7" t="s">
        <v>8609</v>
      </c>
      <c r="J900" t="s">
        <v>815</v>
      </c>
      <c r="K900" t="s">
        <v>5615</v>
      </c>
      <c r="L900" t="s">
        <v>8610</v>
      </c>
    </row>
    <row r="901" spans="1:12" x14ac:dyDescent="0.25">
      <c r="A901" s="7" t="s">
        <v>5611</v>
      </c>
      <c r="B901" t="s">
        <v>3383</v>
      </c>
      <c r="C901" t="s">
        <v>769</v>
      </c>
      <c r="D901" s="7" t="s">
        <v>818</v>
      </c>
      <c r="E901" t="s">
        <v>819</v>
      </c>
      <c r="F901" s="7" t="s">
        <v>1998</v>
      </c>
      <c r="G901" t="s">
        <v>5756</v>
      </c>
      <c r="H901" t="s">
        <v>5756</v>
      </c>
      <c r="I901" s="7" t="s">
        <v>8611</v>
      </c>
      <c r="J901" t="s">
        <v>822</v>
      </c>
      <c r="K901" t="s">
        <v>5615</v>
      </c>
      <c r="L901" t="s">
        <v>8612</v>
      </c>
    </row>
    <row r="902" spans="1:12" x14ac:dyDescent="0.25">
      <c r="A902" s="7" t="s">
        <v>5611</v>
      </c>
      <c r="B902" t="s">
        <v>3383</v>
      </c>
      <c r="C902" t="s">
        <v>769</v>
      </c>
      <c r="D902" s="7" t="s">
        <v>818</v>
      </c>
      <c r="E902" t="s">
        <v>819</v>
      </c>
      <c r="F902" s="7" t="s">
        <v>5617</v>
      </c>
      <c r="G902" t="s">
        <v>8613</v>
      </c>
      <c r="K902" t="s">
        <v>21</v>
      </c>
    </row>
    <row r="903" spans="1:12" x14ac:dyDescent="0.25">
      <c r="A903" s="7" t="s">
        <v>5611</v>
      </c>
      <c r="B903" t="s">
        <v>3383</v>
      </c>
      <c r="C903" t="s">
        <v>769</v>
      </c>
      <c r="D903" s="7" t="s">
        <v>818</v>
      </c>
      <c r="E903" t="s">
        <v>819</v>
      </c>
      <c r="F903" s="7" t="s">
        <v>2019</v>
      </c>
      <c r="G903" t="s">
        <v>5773</v>
      </c>
      <c r="K903" t="s">
        <v>21</v>
      </c>
    </row>
    <row r="904" spans="1:12" x14ac:dyDescent="0.25">
      <c r="A904" s="7" t="s">
        <v>5611</v>
      </c>
      <c r="B904" t="s">
        <v>3383</v>
      </c>
      <c r="C904" t="s">
        <v>769</v>
      </c>
      <c r="D904" s="7" t="s">
        <v>829</v>
      </c>
      <c r="E904" t="s">
        <v>830</v>
      </c>
      <c r="F904" s="7" t="s">
        <v>1998</v>
      </c>
      <c r="G904" t="s">
        <v>8614</v>
      </c>
      <c r="H904" t="s">
        <v>8615</v>
      </c>
      <c r="I904" s="7" t="s">
        <v>8616</v>
      </c>
      <c r="J904" t="s">
        <v>830</v>
      </c>
      <c r="K904" t="s">
        <v>5615</v>
      </c>
      <c r="L904" t="s">
        <v>8617</v>
      </c>
    </row>
    <row r="905" spans="1:12" x14ac:dyDescent="0.25">
      <c r="A905" s="7" t="s">
        <v>5611</v>
      </c>
      <c r="B905" t="s">
        <v>3383</v>
      </c>
      <c r="C905" t="s">
        <v>769</v>
      </c>
      <c r="D905" s="7" t="s">
        <v>829</v>
      </c>
      <c r="E905" t="s">
        <v>830</v>
      </c>
      <c r="F905" s="7" t="s">
        <v>5617</v>
      </c>
      <c r="G905" t="s">
        <v>8618</v>
      </c>
      <c r="H905" t="s">
        <v>8619</v>
      </c>
      <c r="I905" s="7" t="s">
        <v>8616</v>
      </c>
      <c r="K905" t="s">
        <v>21</v>
      </c>
    </row>
    <row r="906" spans="1:12" x14ac:dyDescent="0.25">
      <c r="A906" s="7" t="s">
        <v>5611</v>
      </c>
      <c r="B906" t="s">
        <v>3383</v>
      </c>
      <c r="C906" t="s">
        <v>769</v>
      </c>
      <c r="D906" s="7" t="s">
        <v>834</v>
      </c>
      <c r="E906" t="s">
        <v>835</v>
      </c>
      <c r="F906" s="7" t="s">
        <v>1998</v>
      </c>
      <c r="G906" t="s">
        <v>8620</v>
      </c>
      <c r="H906" t="s">
        <v>8621</v>
      </c>
      <c r="I906" s="7" t="s">
        <v>8622</v>
      </c>
      <c r="J906" t="s">
        <v>835</v>
      </c>
      <c r="K906" t="s">
        <v>5615</v>
      </c>
      <c r="L906" t="s">
        <v>8623</v>
      </c>
    </row>
    <row r="907" spans="1:12" x14ac:dyDescent="0.25">
      <c r="A907" s="7" t="s">
        <v>5611</v>
      </c>
      <c r="B907" t="s">
        <v>3383</v>
      </c>
      <c r="C907" t="s">
        <v>769</v>
      </c>
      <c r="D907" s="7" t="s">
        <v>834</v>
      </c>
      <c r="E907" t="s">
        <v>835</v>
      </c>
      <c r="F907" s="7" t="s">
        <v>5617</v>
      </c>
      <c r="G907" t="s">
        <v>8624</v>
      </c>
      <c r="H907" t="s">
        <v>8625</v>
      </c>
      <c r="I907" s="7" t="s">
        <v>8622</v>
      </c>
      <c r="J907" t="s">
        <v>835</v>
      </c>
      <c r="K907" t="s">
        <v>5615</v>
      </c>
      <c r="L907" t="s">
        <v>8626</v>
      </c>
    </row>
    <row r="908" spans="1:12" x14ac:dyDescent="0.25">
      <c r="A908" s="7" t="s">
        <v>5611</v>
      </c>
      <c r="B908" t="s">
        <v>3383</v>
      </c>
      <c r="C908" t="s">
        <v>769</v>
      </c>
      <c r="D908" s="7" t="s">
        <v>834</v>
      </c>
      <c r="E908" t="s">
        <v>835</v>
      </c>
      <c r="F908" s="7" t="s">
        <v>2019</v>
      </c>
      <c r="G908" t="s">
        <v>8627</v>
      </c>
      <c r="H908" t="s">
        <v>8628</v>
      </c>
      <c r="I908" s="7" t="s">
        <v>8622</v>
      </c>
      <c r="J908" t="s">
        <v>835</v>
      </c>
      <c r="K908" t="s">
        <v>21</v>
      </c>
      <c r="L908" t="s">
        <v>8629</v>
      </c>
    </row>
    <row r="909" spans="1:12" x14ac:dyDescent="0.25">
      <c r="A909" s="7" t="s">
        <v>5611</v>
      </c>
      <c r="B909" t="s">
        <v>3383</v>
      </c>
      <c r="C909" t="s">
        <v>769</v>
      </c>
      <c r="D909" s="7" t="s">
        <v>836</v>
      </c>
      <c r="E909" t="s">
        <v>643</v>
      </c>
      <c r="F909" s="7" t="s">
        <v>1998</v>
      </c>
      <c r="G909" t="s">
        <v>8630</v>
      </c>
      <c r="H909" t="s">
        <v>8631</v>
      </c>
      <c r="I909" s="7" t="s">
        <v>8632</v>
      </c>
      <c r="J909" t="s">
        <v>643</v>
      </c>
      <c r="K909" t="s">
        <v>5615</v>
      </c>
      <c r="L909" t="s">
        <v>8633</v>
      </c>
    </row>
    <row r="910" spans="1:12" x14ac:dyDescent="0.25">
      <c r="A910" s="7" t="s">
        <v>5611</v>
      </c>
      <c r="B910" t="s">
        <v>3383</v>
      </c>
      <c r="C910" t="s">
        <v>769</v>
      </c>
      <c r="D910" s="7" t="s">
        <v>836</v>
      </c>
      <c r="E910" t="s">
        <v>643</v>
      </c>
      <c r="F910" s="7" t="s">
        <v>5617</v>
      </c>
      <c r="G910" t="s">
        <v>8634</v>
      </c>
      <c r="H910" t="s">
        <v>8635</v>
      </c>
      <c r="I910" s="7" t="s">
        <v>8636</v>
      </c>
      <c r="J910" t="s">
        <v>8637</v>
      </c>
      <c r="K910" t="s">
        <v>5615</v>
      </c>
      <c r="L910" t="s">
        <v>8638</v>
      </c>
    </row>
    <row r="911" spans="1:12" x14ac:dyDescent="0.25">
      <c r="A911" s="7" t="s">
        <v>5611</v>
      </c>
      <c r="B911" t="s">
        <v>3383</v>
      </c>
      <c r="C911" t="s">
        <v>769</v>
      </c>
      <c r="D911" s="7" t="s">
        <v>836</v>
      </c>
      <c r="E911" t="s">
        <v>643</v>
      </c>
      <c r="F911" s="7" t="s">
        <v>2019</v>
      </c>
      <c r="G911" t="s">
        <v>8639</v>
      </c>
      <c r="H911" t="s">
        <v>8640</v>
      </c>
      <c r="I911" s="7" t="s">
        <v>8636</v>
      </c>
      <c r="J911" t="s">
        <v>8637</v>
      </c>
      <c r="K911" t="s">
        <v>5615</v>
      </c>
      <c r="L911" t="s">
        <v>8641</v>
      </c>
    </row>
    <row r="912" spans="1:12" x14ac:dyDescent="0.25">
      <c r="A912" s="7" t="s">
        <v>5611</v>
      </c>
      <c r="B912" t="s">
        <v>3383</v>
      </c>
      <c r="C912" t="s">
        <v>769</v>
      </c>
      <c r="D912" s="7" t="s">
        <v>836</v>
      </c>
      <c r="E912" t="s">
        <v>643</v>
      </c>
      <c r="F912" s="7" t="s">
        <v>5623</v>
      </c>
      <c r="G912" t="s">
        <v>7722</v>
      </c>
      <c r="H912" t="s">
        <v>8642</v>
      </c>
      <c r="I912" s="7" t="s">
        <v>8632</v>
      </c>
      <c r="J912" t="s">
        <v>643</v>
      </c>
      <c r="K912" t="s">
        <v>21</v>
      </c>
    </row>
    <row r="913" spans="1:12" x14ac:dyDescent="0.25">
      <c r="A913" s="7" t="s">
        <v>5611</v>
      </c>
      <c r="B913" t="s">
        <v>3383</v>
      </c>
      <c r="C913" t="s">
        <v>769</v>
      </c>
      <c r="D913" s="7" t="s">
        <v>836</v>
      </c>
      <c r="E913" t="s">
        <v>643</v>
      </c>
      <c r="F913" s="7" t="s">
        <v>2046</v>
      </c>
      <c r="G913" t="s">
        <v>8643</v>
      </c>
      <c r="H913" t="s">
        <v>8644</v>
      </c>
      <c r="I913" s="7" t="s">
        <v>8645</v>
      </c>
      <c r="J913" t="s">
        <v>8646</v>
      </c>
      <c r="K913" t="s">
        <v>5615</v>
      </c>
      <c r="L913" t="s">
        <v>8647</v>
      </c>
    </row>
    <row r="914" spans="1:12" x14ac:dyDescent="0.25">
      <c r="A914" s="7" t="s">
        <v>5611</v>
      </c>
      <c r="B914" t="s">
        <v>3383</v>
      </c>
      <c r="C914" t="s">
        <v>769</v>
      </c>
      <c r="D914" s="7" t="s">
        <v>837</v>
      </c>
      <c r="E914" t="s">
        <v>838</v>
      </c>
      <c r="F914" s="7" t="s">
        <v>1998</v>
      </c>
      <c r="G914" t="s">
        <v>8648</v>
      </c>
      <c r="H914" t="s">
        <v>8649</v>
      </c>
      <c r="I914" s="7" t="s">
        <v>8650</v>
      </c>
      <c r="J914" t="s">
        <v>4404</v>
      </c>
      <c r="K914" t="s">
        <v>5615</v>
      </c>
      <c r="L914" t="s">
        <v>8651</v>
      </c>
    </row>
    <row r="915" spans="1:12" x14ac:dyDescent="0.25">
      <c r="A915" s="7" t="s">
        <v>5611</v>
      </c>
      <c r="B915" t="s">
        <v>3383</v>
      </c>
      <c r="C915" t="s">
        <v>769</v>
      </c>
      <c r="D915" s="7" t="s">
        <v>837</v>
      </c>
      <c r="E915" t="s">
        <v>838</v>
      </c>
      <c r="F915" s="7" t="s">
        <v>5617</v>
      </c>
      <c r="G915" t="s">
        <v>8652</v>
      </c>
      <c r="H915" t="s">
        <v>8653</v>
      </c>
      <c r="I915" s="7" t="s">
        <v>8654</v>
      </c>
      <c r="J915" t="s">
        <v>8655</v>
      </c>
      <c r="K915" t="s">
        <v>5615</v>
      </c>
      <c r="L915" t="s">
        <v>8656</v>
      </c>
    </row>
    <row r="916" spans="1:12" x14ac:dyDescent="0.25">
      <c r="A916" s="7" t="s">
        <v>5611</v>
      </c>
      <c r="B916" t="s">
        <v>3383</v>
      </c>
      <c r="C916" t="s">
        <v>769</v>
      </c>
      <c r="D916" s="7" t="s">
        <v>837</v>
      </c>
      <c r="E916" t="s">
        <v>838</v>
      </c>
      <c r="F916" s="7" t="s">
        <v>2019</v>
      </c>
      <c r="G916" t="s">
        <v>8657</v>
      </c>
      <c r="H916" t="s">
        <v>8658</v>
      </c>
      <c r="I916" s="7" t="s">
        <v>8659</v>
      </c>
      <c r="J916" t="s">
        <v>8660</v>
      </c>
      <c r="K916" t="s">
        <v>5615</v>
      </c>
      <c r="L916" t="s">
        <v>8661</v>
      </c>
    </row>
    <row r="917" spans="1:12" x14ac:dyDescent="0.25">
      <c r="A917" s="7" t="s">
        <v>5611</v>
      </c>
      <c r="B917" t="s">
        <v>3383</v>
      </c>
      <c r="C917" t="s">
        <v>769</v>
      </c>
      <c r="D917" s="7" t="s">
        <v>837</v>
      </c>
      <c r="E917" t="s">
        <v>838</v>
      </c>
      <c r="F917" s="7" t="s">
        <v>5623</v>
      </c>
      <c r="G917" t="s">
        <v>8662</v>
      </c>
      <c r="H917" t="s">
        <v>8663</v>
      </c>
      <c r="I917" s="7" t="s">
        <v>8650</v>
      </c>
      <c r="J917" t="s">
        <v>8664</v>
      </c>
      <c r="K917" t="s">
        <v>21</v>
      </c>
    </row>
    <row r="918" spans="1:12" x14ac:dyDescent="0.25">
      <c r="A918" s="7" t="s">
        <v>5611</v>
      </c>
      <c r="B918" t="s">
        <v>3383</v>
      </c>
      <c r="C918" t="s">
        <v>769</v>
      </c>
      <c r="D918" s="7" t="s">
        <v>837</v>
      </c>
      <c r="E918" t="s">
        <v>838</v>
      </c>
      <c r="F918" s="7" t="s">
        <v>2046</v>
      </c>
      <c r="G918" t="s">
        <v>8665</v>
      </c>
      <c r="H918" t="s">
        <v>8666</v>
      </c>
      <c r="I918" s="7" t="s">
        <v>8650</v>
      </c>
      <c r="J918" t="s">
        <v>4404</v>
      </c>
      <c r="K918" t="s">
        <v>21</v>
      </c>
      <c r="L918" t="s">
        <v>8667</v>
      </c>
    </row>
    <row r="919" spans="1:12" x14ac:dyDescent="0.25">
      <c r="A919" s="7" t="s">
        <v>5611</v>
      </c>
      <c r="B919" t="s">
        <v>3383</v>
      </c>
      <c r="C919" t="s">
        <v>769</v>
      </c>
      <c r="D919" s="7" t="s">
        <v>842</v>
      </c>
      <c r="E919" t="s">
        <v>843</v>
      </c>
      <c r="F919" s="7" t="s">
        <v>1998</v>
      </c>
      <c r="G919" t="s">
        <v>5976</v>
      </c>
      <c r="H919" t="s">
        <v>8668</v>
      </c>
      <c r="I919" s="7" t="s">
        <v>8669</v>
      </c>
      <c r="J919" t="s">
        <v>843</v>
      </c>
      <c r="K919" t="s">
        <v>5615</v>
      </c>
      <c r="L919" t="s">
        <v>8670</v>
      </c>
    </row>
    <row r="920" spans="1:12" x14ac:dyDescent="0.25">
      <c r="A920" s="7" t="s">
        <v>5611</v>
      </c>
      <c r="B920" t="s">
        <v>3383</v>
      </c>
      <c r="C920" t="s">
        <v>769</v>
      </c>
      <c r="D920" s="7" t="s">
        <v>842</v>
      </c>
      <c r="E920" t="s">
        <v>843</v>
      </c>
      <c r="F920" s="7" t="s">
        <v>5617</v>
      </c>
      <c r="G920" t="s">
        <v>8671</v>
      </c>
      <c r="H920" t="s">
        <v>8672</v>
      </c>
      <c r="I920" s="7" t="s">
        <v>8669</v>
      </c>
      <c r="J920" t="s">
        <v>843</v>
      </c>
      <c r="K920" t="s">
        <v>5615</v>
      </c>
      <c r="L920" t="s">
        <v>8673</v>
      </c>
    </row>
    <row r="921" spans="1:12" x14ac:dyDescent="0.25">
      <c r="A921" s="7" t="s">
        <v>5611</v>
      </c>
      <c r="B921" t="s">
        <v>3383</v>
      </c>
      <c r="C921" t="s">
        <v>769</v>
      </c>
      <c r="D921" s="7" t="s">
        <v>842</v>
      </c>
      <c r="E921" t="s">
        <v>843</v>
      </c>
      <c r="F921" s="7" t="s">
        <v>2019</v>
      </c>
      <c r="G921" t="s">
        <v>8674</v>
      </c>
      <c r="H921" t="s">
        <v>8675</v>
      </c>
      <c r="I921" s="7" t="s">
        <v>8676</v>
      </c>
      <c r="J921" t="s">
        <v>8677</v>
      </c>
      <c r="K921" t="s">
        <v>5615</v>
      </c>
      <c r="L921" t="s">
        <v>8678</v>
      </c>
    </row>
    <row r="922" spans="1:12" x14ac:dyDescent="0.25">
      <c r="A922" s="7" t="s">
        <v>5611</v>
      </c>
      <c r="B922" t="s">
        <v>3383</v>
      </c>
      <c r="C922" t="s">
        <v>769</v>
      </c>
      <c r="D922" s="7" t="s">
        <v>846</v>
      </c>
      <c r="E922" t="s">
        <v>847</v>
      </c>
      <c r="F922" s="7" t="s">
        <v>1998</v>
      </c>
      <c r="G922" t="s">
        <v>852</v>
      </c>
      <c r="H922" t="s">
        <v>8679</v>
      </c>
      <c r="I922" s="7" t="s">
        <v>8680</v>
      </c>
      <c r="J922" t="s">
        <v>852</v>
      </c>
      <c r="K922" t="s">
        <v>5615</v>
      </c>
      <c r="L922" t="s">
        <v>8681</v>
      </c>
    </row>
    <row r="923" spans="1:12" x14ac:dyDescent="0.25">
      <c r="A923" s="7" t="s">
        <v>5611</v>
      </c>
      <c r="B923" t="s">
        <v>3383</v>
      </c>
      <c r="C923" t="s">
        <v>769</v>
      </c>
      <c r="D923" s="7" t="s">
        <v>846</v>
      </c>
      <c r="E923" t="s">
        <v>847</v>
      </c>
      <c r="F923" s="7" t="s">
        <v>5617</v>
      </c>
      <c r="G923" t="s">
        <v>6265</v>
      </c>
      <c r="K923" t="s">
        <v>21</v>
      </c>
    </row>
    <row r="924" spans="1:12" x14ac:dyDescent="0.25">
      <c r="A924" s="7" t="s">
        <v>5611</v>
      </c>
      <c r="B924" t="s">
        <v>3383</v>
      </c>
      <c r="C924" t="s">
        <v>769</v>
      </c>
      <c r="D924" s="7" t="s">
        <v>846</v>
      </c>
      <c r="E924" t="s">
        <v>847</v>
      </c>
      <c r="F924" s="7" t="s">
        <v>2019</v>
      </c>
      <c r="G924" t="s">
        <v>8682</v>
      </c>
      <c r="K924" t="s">
        <v>21</v>
      </c>
    </row>
    <row r="925" spans="1:12" x14ac:dyDescent="0.25">
      <c r="A925" s="7" t="s">
        <v>5611</v>
      </c>
      <c r="B925" t="s">
        <v>3383</v>
      </c>
      <c r="C925" t="s">
        <v>769</v>
      </c>
      <c r="D925" s="7" t="s">
        <v>857</v>
      </c>
      <c r="E925" t="s">
        <v>858</v>
      </c>
      <c r="F925" s="7" t="s">
        <v>1998</v>
      </c>
      <c r="G925" t="s">
        <v>8683</v>
      </c>
      <c r="H925" t="s">
        <v>8684</v>
      </c>
      <c r="I925" s="7" t="s">
        <v>8685</v>
      </c>
      <c r="J925" t="s">
        <v>8686</v>
      </c>
      <c r="K925" t="s">
        <v>5615</v>
      </c>
      <c r="L925" t="s">
        <v>8687</v>
      </c>
    </row>
    <row r="926" spans="1:12" x14ac:dyDescent="0.25">
      <c r="A926" s="7" t="s">
        <v>5611</v>
      </c>
      <c r="B926" t="s">
        <v>3383</v>
      </c>
      <c r="C926" t="s">
        <v>769</v>
      </c>
      <c r="D926" s="7" t="s">
        <v>857</v>
      </c>
      <c r="E926" t="s">
        <v>858</v>
      </c>
      <c r="F926" s="7" t="s">
        <v>5617</v>
      </c>
      <c r="G926" t="s">
        <v>8688</v>
      </c>
      <c r="H926" t="s">
        <v>8689</v>
      </c>
      <c r="I926" s="7" t="s">
        <v>8690</v>
      </c>
      <c r="J926" t="s">
        <v>8686</v>
      </c>
      <c r="K926" t="s">
        <v>21</v>
      </c>
    </row>
    <row r="927" spans="1:12" x14ac:dyDescent="0.25">
      <c r="A927" s="7" t="s">
        <v>5611</v>
      </c>
      <c r="B927" t="s">
        <v>3383</v>
      </c>
      <c r="C927" t="s">
        <v>769</v>
      </c>
      <c r="D927" s="7" t="s">
        <v>859</v>
      </c>
      <c r="E927" t="s">
        <v>860</v>
      </c>
      <c r="F927" s="7" t="s">
        <v>1998</v>
      </c>
      <c r="G927" t="s">
        <v>8691</v>
      </c>
      <c r="H927" t="s">
        <v>8692</v>
      </c>
      <c r="I927" s="7" t="s">
        <v>8693</v>
      </c>
      <c r="J927" t="s">
        <v>860</v>
      </c>
      <c r="K927" t="s">
        <v>5615</v>
      </c>
      <c r="L927" t="s">
        <v>8694</v>
      </c>
    </row>
    <row r="928" spans="1:12" x14ac:dyDescent="0.25">
      <c r="A928" s="7" t="s">
        <v>5611</v>
      </c>
      <c r="B928" t="s">
        <v>3383</v>
      </c>
      <c r="C928" t="s">
        <v>769</v>
      </c>
      <c r="D928" s="7" t="s">
        <v>862</v>
      </c>
      <c r="E928" t="s">
        <v>863</v>
      </c>
      <c r="F928" s="7" t="s">
        <v>1998</v>
      </c>
      <c r="G928" t="s">
        <v>5976</v>
      </c>
      <c r="H928" t="s">
        <v>8695</v>
      </c>
      <c r="I928" s="7" t="s">
        <v>8696</v>
      </c>
      <c r="J928" t="s">
        <v>863</v>
      </c>
      <c r="K928" t="s">
        <v>5615</v>
      </c>
      <c r="L928" t="s">
        <v>8697</v>
      </c>
    </row>
    <row r="929" spans="1:12" x14ac:dyDescent="0.25">
      <c r="A929" s="7" t="s">
        <v>5611</v>
      </c>
      <c r="B929" t="s">
        <v>3383</v>
      </c>
      <c r="C929" t="s">
        <v>769</v>
      </c>
      <c r="D929" s="7" t="s">
        <v>862</v>
      </c>
      <c r="E929" t="s">
        <v>863</v>
      </c>
      <c r="F929" s="7" t="s">
        <v>5617</v>
      </c>
      <c r="G929" t="s">
        <v>8698</v>
      </c>
      <c r="H929" t="s">
        <v>8699</v>
      </c>
      <c r="I929" s="7" t="s">
        <v>8696</v>
      </c>
      <c r="J929" t="s">
        <v>863</v>
      </c>
      <c r="K929" t="s">
        <v>21</v>
      </c>
      <c r="L929" t="s">
        <v>8700</v>
      </c>
    </row>
    <row r="930" spans="1:12" x14ac:dyDescent="0.25">
      <c r="A930" s="7" t="s">
        <v>5611</v>
      </c>
      <c r="B930" t="s">
        <v>3383</v>
      </c>
      <c r="C930" t="s">
        <v>769</v>
      </c>
      <c r="D930" s="7" t="s">
        <v>862</v>
      </c>
      <c r="E930" t="s">
        <v>863</v>
      </c>
      <c r="F930" s="7" t="s">
        <v>2019</v>
      </c>
      <c r="G930" t="s">
        <v>8701</v>
      </c>
      <c r="H930" t="s">
        <v>8702</v>
      </c>
      <c r="I930" s="7" t="s">
        <v>8703</v>
      </c>
      <c r="J930" t="s">
        <v>8704</v>
      </c>
      <c r="K930" t="s">
        <v>5615</v>
      </c>
      <c r="L930" t="s">
        <v>8705</v>
      </c>
    </row>
    <row r="931" spans="1:12" x14ac:dyDescent="0.25">
      <c r="A931" s="7" t="s">
        <v>5611</v>
      </c>
      <c r="B931" t="s">
        <v>3383</v>
      </c>
      <c r="C931" t="s">
        <v>769</v>
      </c>
      <c r="D931" s="7" t="s">
        <v>862</v>
      </c>
      <c r="E931" t="s">
        <v>863</v>
      </c>
      <c r="F931" s="7" t="s">
        <v>5623</v>
      </c>
      <c r="G931" t="s">
        <v>8706</v>
      </c>
      <c r="H931" t="s">
        <v>8707</v>
      </c>
      <c r="I931" s="7" t="s">
        <v>8708</v>
      </c>
      <c r="J931" t="s">
        <v>8709</v>
      </c>
      <c r="K931" t="s">
        <v>5615</v>
      </c>
      <c r="L931" t="s">
        <v>8710</v>
      </c>
    </row>
    <row r="932" spans="1:12" x14ac:dyDescent="0.25">
      <c r="A932" s="7" t="s">
        <v>5611</v>
      </c>
      <c r="B932" t="s">
        <v>3383</v>
      </c>
      <c r="C932" t="s">
        <v>769</v>
      </c>
      <c r="D932" s="7" t="s">
        <v>865</v>
      </c>
      <c r="E932" t="s">
        <v>866</v>
      </c>
      <c r="F932" s="7" t="s">
        <v>1998</v>
      </c>
      <c r="G932" t="s">
        <v>8711</v>
      </c>
      <c r="H932" t="s">
        <v>8712</v>
      </c>
      <c r="I932" s="7" t="s">
        <v>8713</v>
      </c>
      <c r="J932" t="s">
        <v>866</v>
      </c>
      <c r="K932" t="s">
        <v>5615</v>
      </c>
      <c r="L932" t="s">
        <v>8714</v>
      </c>
    </row>
    <row r="933" spans="1:12" x14ac:dyDescent="0.25">
      <c r="A933" s="7" t="s">
        <v>5611</v>
      </c>
      <c r="B933" t="s">
        <v>3383</v>
      </c>
      <c r="C933" t="s">
        <v>769</v>
      </c>
      <c r="D933" s="7" t="s">
        <v>867</v>
      </c>
      <c r="E933" t="s">
        <v>868</v>
      </c>
      <c r="F933" s="7" t="s">
        <v>1998</v>
      </c>
      <c r="G933" t="s">
        <v>8715</v>
      </c>
      <c r="H933" t="s">
        <v>8716</v>
      </c>
      <c r="I933" s="7" t="s">
        <v>8717</v>
      </c>
      <c r="J933" t="s">
        <v>8718</v>
      </c>
      <c r="K933" t="s">
        <v>5615</v>
      </c>
      <c r="L933" t="s">
        <v>8719</v>
      </c>
    </row>
    <row r="934" spans="1:12" x14ac:dyDescent="0.25">
      <c r="A934" s="7" t="s">
        <v>5611</v>
      </c>
      <c r="B934" t="s">
        <v>3383</v>
      </c>
      <c r="C934" t="s">
        <v>769</v>
      </c>
      <c r="D934" s="7" t="s">
        <v>867</v>
      </c>
      <c r="E934" t="s">
        <v>868</v>
      </c>
      <c r="F934" s="7" t="s">
        <v>5617</v>
      </c>
      <c r="G934" t="s">
        <v>8720</v>
      </c>
      <c r="H934" t="s">
        <v>8721</v>
      </c>
      <c r="I934" s="7" t="s">
        <v>8722</v>
      </c>
      <c r="J934" t="s">
        <v>869</v>
      </c>
      <c r="K934" t="s">
        <v>5615</v>
      </c>
      <c r="L934" t="s">
        <v>8723</v>
      </c>
    </row>
    <row r="935" spans="1:12" x14ac:dyDescent="0.25">
      <c r="A935" s="7" t="s">
        <v>5611</v>
      </c>
      <c r="B935" t="s">
        <v>3383</v>
      </c>
      <c r="C935" t="s">
        <v>769</v>
      </c>
      <c r="D935" s="7" t="s">
        <v>867</v>
      </c>
      <c r="E935" t="s">
        <v>868</v>
      </c>
      <c r="F935" s="7" t="s">
        <v>2019</v>
      </c>
      <c r="G935" t="s">
        <v>5846</v>
      </c>
      <c r="K935" t="s">
        <v>21</v>
      </c>
    </row>
    <row r="936" spans="1:12" x14ac:dyDescent="0.25">
      <c r="A936" s="7" t="s">
        <v>5611</v>
      </c>
      <c r="B936" t="s">
        <v>3383</v>
      </c>
      <c r="C936" t="s">
        <v>769</v>
      </c>
      <c r="D936" s="7" t="s">
        <v>873</v>
      </c>
      <c r="E936" t="s">
        <v>874</v>
      </c>
      <c r="F936" s="7" t="s">
        <v>1998</v>
      </c>
      <c r="G936" t="s">
        <v>8724</v>
      </c>
      <c r="H936" t="s">
        <v>8725</v>
      </c>
      <c r="I936" s="7" t="s">
        <v>8726</v>
      </c>
      <c r="J936" t="s">
        <v>4355</v>
      </c>
      <c r="K936" t="s">
        <v>5615</v>
      </c>
      <c r="L936" t="s">
        <v>8727</v>
      </c>
    </row>
    <row r="937" spans="1:12" x14ac:dyDescent="0.25">
      <c r="A937" s="7" t="s">
        <v>5611</v>
      </c>
      <c r="B937" t="s">
        <v>3383</v>
      </c>
      <c r="C937" t="s">
        <v>769</v>
      </c>
      <c r="D937" s="7" t="s">
        <v>873</v>
      </c>
      <c r="E937" t="s">
        <v>874</v>
      </c>
      <c r="F937" s="7" t="s">
        <v>5617</v>
      </c>
      <c r="G937" t="s">
        <v>8728</v>
      </c>
      <c r="H937" t="s">
        <v>8729</v>
      </c>
      <c r="I937" s="7" t="s">
        <v>8730</v>
      </c>
      <c r="J937" t="s">
        <v>4355</v>
      </c>
      <c r="K937" t="s">
        <v>5615</v>
      </c>
      <c r="L937" t="s">
        <v>8731</v>
      </c>
    </row>
    <row r="938" spans="1:12" x14ac:dyDescent="0.25">
      <c r="A938" s="7" t="s">
        <v>5611</v>
      </c>
      <c r="B938" t="s">
        <v>3383</v>
      </c>
      <c r="C938" t="s">
        <v>769</v>
      </c>
      <c r="D938" s="7" t="s">
        <v>873</v>
      </c>
      <c r="E938" t="s">
        <v>874</v>
      </c>
      <c r="F938" s="7" t="s">
        <v>2064</v>
      </c>
      <c r="G938" t="s">
        <v>8732</v>
      </c>
      <c r="K938" t="s">
        <v>21</v>
      </c>
    </row>
    <row r="939" spans="1:12" x14ac:dyDescent="0.25">
      <c r="A939" s="7" t="s">
        <v>5611</v>
      </c>
      <c r="B939" t="s">
        <v>3383</v>
      </c>
      <c r="C939" t="s">
        <v>769</v>
      </c>
      <c r="D939" s="7" t="s">
        <v>882</v>
      </c>
      <c r="E939" t="s">
        <v>883</v>
      </c>
      <c r="F939" s="7" t="s">
        <v>1998</v>
      </c>
      <c r="G939" t="s">
        <v>8733</v>
      </c>
      <c r="H939" t="s">
        <v>8734</v>
      </c>
      <c r="I939" s="7" t="s">
        <v>8735</v>
      </c>
      <c r="J939" t="s">
        <v>883</v>
      </c>
      <c r="K939" t="s">
        <v>5615</v>
      </c>
      <c r="L939" t="s">
        <v>8736</v>
      </c>
    </row>
    <row r="940" spans="1:12" x14ac:dyDescent="0.25">
      <c r="A940" s="7" t="s">
        <v>5611</v>
      </c>
      <c r="B940" t="s">
        <v>3383</v>
      </c>
      <c r="C940" t="s">
        <v>769</v>
      </c>
      <c r="D940" s="7" t="s">
        <v>882</v>
      </c>
      <c r="E940" t="s">
        <v>883</v>
      </c>
      <c r="F940" s="7" t="s">
        <v>5617</v>
      </c>
      <c r="G940" t="s">
        <v>8737</v>
      </c>
      <c r="H940" t="s">
        <v>8738</v>
      </c>
      <c r="I940" s="7" t="s">
        <v>8739</v>
      </c>
      <c r="J940" t="s">
        <v>8740</v>
      </c>
      <c r="K940" t="s">
        <v>5615</v>
      </c>
      <c r="L940" t="s">
        <v>8741</v>
      </c>
    </row>
    <row r="941" spans="1:12" x14ac:dyDescent="0.25">
      <c r="A941" s="7" t="s">
        <v>5611</v>
      </c>
      <c r="B941" t="s">
        <v>3383</v>
      </c>
      <c r="C941" t="s">
        <v>769</v>
      </c>
      <c r="D941" s="7" t="s">
        <v>882</v>
      </c>
      <c r="E941" t="s">
        <v>883</v>
      </c>
      <c r="F941" s="7" t="s">
        <v>2019</v>
      </c>
      <c r="G941" t="s">
        <v>8742</v>
      </c>
      <c r="H941" t="s">
        <v>8743</v>
      </c>
      <c r="I941" s="7" t="s">
        <v>8735</v>
      </c>
      <c r="J941" t="s">
        <v>8744</v>
      </c>
      <c r="K941" t="s">
        <v>5615</v>
      </c>
      <c r="L941" t="s">
        <v>8745</v>
      </c>
    </row>
    <row r="942" spans="1:12" x14ac:dyDescent="0.25">
      <c r="A942" s="7" t="s">
        <v>5611</v>
      </c>
      <c r="B942" t="s">
        <v>3383</v>
      </c>
      <c r="C942" t="s">
        <v>769</v>
      </c>
      <c r="D942" s="7" t="s">
        <v>882</v>
      </c>
      <c r="E942" t="s">
        <v>883</v>
      </c>
      <c r="F942" s="7" t="s">
        <v>5623</v>
      </c>
      <c r="G942" t="s">
        <v>8746</v>
      </c>
      <c r="H942" t="s">
        <v>8747</v>
      </c>
      <c r="I942" s="7" t="s">
        <v>8748</v>
      </c>
      <c r="J942" t="s">
        <v>8749</v>
      </c>
      <c r="K942" t="s">
        <v>5615</v>
      </c>
      <c r="L942" t="s">
        <v>8750</v>
      </c>
    </row>
    <row r="943" spans="1:12" x14ac:dyDescent="0.25">
      <c r="A943" s="7" t="s">
        <v>5611</v>
      </c>
      <c r="B943" t="s">
        <v>3383</v>
      </c>
      <c r="C943" t="s">
        <v>769</v>
      </c>
      <c r="D943" s="7" t="s">
        <v>887</v>
      </c>
      <c r="E943" t="s">
        <v>888</v>
      </c>
      <c r="F943" s="7" t="s">
        <v>1998</v>
      </c>
      <c r="G943" t="s">
        <v>6994</v>
      </c>
      <c r="H943" t="s">
        <v>8751</v>
      </c>
      <c r="I943" s="7" t="s">
        <v>8752</v>
      </c>
      <c r="J943" t="s">
        <v>8753</v>
      </c>
      <c r="K943" t="s">
        <v>5615</v>
      </c>
      <c r="L943" t="s">
        <v>8754</v>
      </c>
    </row>
    <row r="944" spans="1:12" x14ac:dyDescent="0.25">
      <c r="A944" s="7" t="s">
        <v>5611</v>
      </c>
      <c r="B944" t="s">
        <v>3383</v>
      </c>
      <c r="C944" t="s">
        <v>769</v>
      </c>
      <c r="D944" s="7" t="s">
        <v>887</v>
      </c>
      <c r="E944" t="s">
        <v>888</v>
      </c>
      <c r="F944" s="7" t="s">
        <v>5617</v>
      </c>
      <c r="G944" t="s">
        <v>8755</v>
      </c>
      <c r="H944" t="s">
        <v>8756</v>
      </c>
      <c r="I944" s="7" t="s">
        <v>8757</v>
      </c>
      <c r="J944" t="s">
        <v>8758</v>
      </c>
      <c r="K944" t="s">
        <v>5615</v>
      </c>
      <c r="L944" t="s">
        <v>8759</v>
      </c>
    </row>
    <row r="945" spans="1:12" x14ac:dyDescent="0.25">
      <c r="A945" s="7" t="s">
        <v>5611</v>
      </c>
      <c r="B945" t="s">
        <v>3383</v>
      </c>
      <c r="C945" t="s">
        <v>769</v>
      </c>
      <c r="D945" s="7" t="s">
        <v>887</v>
      </c>
      <c r="E945" t="s">
        <v>888</v>
      </c>
      <c r="F945" s="7" t="s">
        <v>2019</v>
      </c>
      <c r="G945" t="s">
        <v>8760</v>
      </c>
      <c r="H945" t="s">
        <v>8761</v>
      </c>
      <c r="I945" s="7" t="s">
        <v>8752</v>
      </c>
      <c r="J945" t="s">
        <v>8753</v>
      </c>
      <c r="K945" t="s">
        <v>21</v>
      </c>
      <c r="L945" t="s">
        <v>8762</v>
      </c>
    </row>
    <row r="946" spans="1:12" x14ac:dyDescent="0.25">
      <c r="A946" s="7" t="s">
        <v>5611</v>
      </c>
      <c r="B946" t="s">
        <v>3383</v>
      </c>
      <c r="C946" t="s">
        <v>769</v>
      </c>
      <c r="D946" s="7" t="s">
        <v>889</v>
      </c>
      <c r="E946" t="s">
        <v>890</v>
      </c>
      <c r="F946" s="7" t="s">
        <v>1998</v>
      </c>
      <c r="G946" t="s">
        <v>8763</v>
      </c>
      <c r="H946" t="s">
        <v>8764</v>
      </c>
      <c r="I946" s="7" t="s">
        <v>8765</v>
      </c>
      <c r="J946" t="s">
        <v>8766</v>
      </c>
      <c r="K946" t="s">
        <v>5615</v>
      </c>
      <c r="L946" t="s">
        <v>8767</v>
      </c>
    </row>
    <row r="947" spans="1:12" x14ac:dyDescent="0.25">
      <c r="A947" s="7" t="s">
        <v>5611</v>
      </c>
      <c r="B947" t="s">
        <v>3383</v>
      </c>
      <c r="C947" t="s">
        <v>769</v>
      </c>
      <c r="D947" s="7" t="s">
        <v>889</v>
      </c>
      <c r="E947" t="s">
        <v>890</v>
      </c>
      <c r="F947" s="7" t="s">
        <v>5617</v>
      </c>
      <c r="G947" t="s">
        <v>8768</v>
      </c>
      <c r="H947" t="s">
        <v>8769</v>
      </c>
      <c r="I947" s="7" t="s">
        <v>8770</v>
      </c>
      <c r="J947" t="s">
        <v>8771</v>
      </c>
      <c r="K947" t="s">
        <v>5615</v>
      </c>
      <c r="L947" t="s">
        <v>8772</v>
      </c>
    </row>
    <row r="948" spans="1:12" x14ac:dyDescent="0.25">
      <c r="A948" s="7" t="s">
        <v>5611</v>
      </c>
      <c r="B948" t="s">
        <v>3383</v>
      </c>
      <c r="C948" t="s">
        <v>769</v>
      </c>
      <c r="D948" s="7" t="s">
        <v>889</v>
      </c>
      <c r="E948" t="s">
        <v>890</v>
      </c>
      <c r="F948" s="7" t="s">
        <v>2019</v>
      </c>
      <c r="G948" t="s">
        <v>8773</v>
      </c>
      <c r="H948" t="s">
        <v>8774</v>
      </c>
      <c r="I948" s="7" t="s">
        <v>8775</v>
      </c>
      <c r="J948" t="s">
        <v>890</v>
      </c>
      <c r="K948" t="s">
        <v>5615</v>
      </c>
      <c r="L948" t="s">
        <v>8776</v>
      </c>
    </row>
    <row r="949" spans="1:12" x14ac:dyDescent="0.25">
      <c r="A949" s="7" t="s">
        <v>5611</v>
      </c>
      <c r="B949" t="s">
        <v>3383</v>
      </c>
      <c r="C949" t="s">
        <v>769</v>
      </c>
      <c r="D949" s="7" t="s">
        <v>889</v>
      </c>
      <c r="E949" t="s">
        <v>890</v>
      </c>
      <c r="F949" s="7" t="s">
        <v>5623</v>
      </c>
      <c r="G949" t="s">
        <v>8777</v>
      </c>
      <c r="H949" t="s">
        <v>8778</v>
      </c>
      <c r="I949" s="7" t="s">
        <v>8779</v>
      </c>
      <c r="J949" t="s">
        <v>8780</v>
      </c>
      <c r="K949" t="s">
        <v>5615</v>
      </c>
      <c r="L949" t="s">
        <v>8781</v>
      </c>
    </row>
    <row r="950" spans="1:12" x14ac:dyDescent="0.25">
      <c r="A950" s="7" t="s">
        <v>5611</v>
      </c>
      <c r="B950" t="s">
        <v>3383</v>
      </c>
      <c r="C950" t="s">
        <v>769</v>
      </c>
      <c r="D950" s="7" t="s">
        <v>889</v>
      </c>
      <c r="E950" t="s">
        <v>890</v>
      </c>
      <c r="F950" s="7" t="s">
        <v>2046</v>
      </c>
      <c r="G950" t="s">
        <v>8782</v>
      </c>
      <c r="H950" t="s">
        <v>8783</v>
      </c>
      <c r="I950" s="7" t="s">
        <v>8784</v>
      </c>
      <c r="J950" t="s">
        <v>8785</v>
      </c>
      <c r="K950" t="s">
        <v>5615</v>
      </c>
      <c r="L950" t="s">
        <v>8786</v>
      </c>
    </row>
    <row r="951" spans="1:12" x14ac:dyDescent="0.25">
      <c r="A951" s="7" t="s">
        <v>5611</v>
      </c>
      <c r="B951" t="s">
        <v>3383</v>
      </c>
      <c r="C951" t="s">
        <v>769</v>
      </c>
      <c r="D951" s="7" t="s">
        <v>891</v>
      </c>
      <c r="E951" t="s">
        <v>892</v>
      </c>
      <c r="F951" s="7" t="s">
        <v>1998</v>
      </c>
      <c r="G951" t="s">
        <v>8787</v>
      </c>
      <c r="H951" t="s">
        <v>8788</v>
      </c>
      <c r="I951" s="7" t="s">
        <v>8789</v>
      </c>
      <c r="J951" t="s">
        <v>8790</v>
      </c>
      <c r="K951" t="s">
        <v>5615</v>
      </c>
      <c r="L951" t="s">
        <v>8791</v>
      </c>
    </row>
    <row r="952" spans="1:12" x14ac:dyDescent="0.25">
      <c r="A952" s="7" t="s">
        <v>5611</v>
      </c>
      <c r="B952" t="s">
        <v>3383</v>
      </c>
      <c r="C952" t="s">
        <v>769</v>
      </c>
      <c r="D952" s="7" t="s">
        <v>891</v>
      </c>
      <c r="E952" t="s">
        <v>892</v>
      </c>
      <c r="F952" s="7" t="s">
        <v>5617</v>
      </c>
      <c r="G952" t="s">
        <v>8792</v>
      </c>
      <c r="H952" t="s">
        <v>8793</v>
      </c>
      <c r="I952" s="7" t="s">
        <v>8794</v>
      </c>
      <c r="J952" t="s">
        <v>8795</v>
      </c>
      <c r="K952" t="s">
        <v>5615</v>
      </c>
      <c r="L952" t="s">
        <v>8796</v>
      </c>
    </row>
    <row r="953" spans="1:12" x14ac:dyDescent="0.25">
      <c r="A953" s="7" t="s">
        <v>5611</v>
      </c>
      <c r="B953" t="s">
        <v>3383</v>
      </c>
      <c r="C953" t="s">
        <v>769</v>
      </c>
      <c r="D953" s="7" t="s">
        <v>891</v>
      </c>
      <c r="E953" t="s">
        <v>892</v>
      </c>
      <c r="F953" s="7" t="s">
        <v>2019</v>
      </c>
      <c r="G953" t="s">
        <v>8797</v>
      </c>
      <c r="H953" t="s">
        <v>8798</v>
      </c>
      <c r="I953" s="7" t="s">
        <v>8799</v>
      </c>
      <c r="J953" t="s">
        <v>8800</v>
      </c>
      <c r="K953" t="s">
        <v>5615</v>
      </c>
      <c r="L953" t="s">
        <v>8801</v>
      </c>
    </row>
    <row r="954" spans="1:12" x14ac:dyDescent="0.25">
      <c r="A954" s="7" t="s">
        <v>5611</v>
      </c>
      <c r="B954" t="s">
        <v>3383</v>
      </c>
      <c r="C954" t="s">
        <v>769</v>
      </c>
      <c r="D954" s="7" t="s">
        <v>891</v>
      </c>
      <c r="E954" t="s">
        <v>892</v>
      </c>
      <c r="F954" s="7" t="s">
        <v>5623</v>
      </c>
      <c r="G954" t="s">
        <v>8802</v>
      </c>
      <c r="H954" t="s">
        <v>8803</v>
      </c>
      <c r="I954" s="7" t="s">
        <v>8804</v>
      </c>
      <c r="J954" t="s">
        <v>8805</v>
      </c>
      <c r="K954" t="s">
        <v>5615</v>
      </c>
      <c r="L954" t="s">
        <v>8806</v>
      </c>
    </row>
    <row r="955" spans="1:12" x14ac:dyDescent="0.25">
      <c r="A955" s="7" t="s">
        <v>5611</v>
      </c>
      <c r="B955" t="s">
        <v>3383</v>
      </c>
      <c r="C955" t="s">
        <v>769</v>
      </c>
      <c r="D955" s="7" t="s">
        <v>891</v>
      </c>
      <c r="E955" t="s">
        <v>892</v>
      </c>
      <c r="F955" s="7" t="s">
        <v>2046</v>
      </c>
      <c r="G955" t="s">
        <v>8807</v>
      </c>
      <c r="H955" t="s">
        <v>8808</v>
      </c>
      <c r="I955" s="7" t="s">
        <v>8789</v>
      </c>
      <c r="J955" t="s">
        <v>8790</v>
      </c>
      <c r="K955" t="s">
        <v>21</v>
      </c>
      <c r="L955" t="s">
        <v>8809</v>
      </c>
    </row>
    <row r="956" spans="1:12" x14ac:dyDescent="0.25">
      <c r="A956" s="7" t="s">
        <v>5611</v>
      </c>
      <c r="B956" t="s">
        <v>3383</v>
      </c>
      <c r="C956" t="s">
        <v>769</v>
      </c>
      <c r="D956" s="7" t="s">
        <v>891</v>
      </c>
      <c r="E956" t="s">
        <v>892</v>
      </c>
      <c r="F956" s="7" t="s">
        <v>5632</v>
      </c>
      <c r="G956" t="s">
        <v>8810</v>
      </c>
      <c r="H956" t="s">
        <v>8811</v>
      </c>
      <c r="I956" s="7" t="s">
        <v>8789</v>
      </c>
      <c r="J956" t="s">
        <v>8790</v>
      </c>
      <c r="K956" t="s">
        <v>21</v>
      </c>
      <c r="L956" t="s">
        <v>8812</v>
      </c>
    </row>
    <row r="957" spans="1:12" x14ac:dyDescent="0.25">
      <c r="A957" s="7" t="s">
        <v>5611</v>
      </c>
      <c r="B957" t="s">
        <v>3383</v>
      </c>
      <c r="C957" t="s">
        <v>769</v>
      </c>
      <c r="D957" s="7" t="s">
        <v>891</v>
      </c>
      <c r="E957" t="s">
        <v>892</v>
      </c>
      <c r="F957" s="7" t="s">
        <v>5634</v>
      </c>
      <c r="G957" t="s">
        <v>8813</v>
      </c>
      <c r="H957" t="s">
        <v>8814</v>
      </c>
      <c r="I957" s="7" t="s">
        <v>8804</v>
      </c>
      <c r="J957" t="s">
        <v>8805</v>
      </c>
      <c r="K957" t="s">
        <v>21</v>
      </c>
      <c r="L957" t="s">
        <v>8815</v>
      </c>
    </row>
    <row r="958" spans="1:12" x14ac:dyDescent="0.25">
      <c r="A958" s="7" t="s">
        <v>5611</v>
      </c>
      <c r="B958" t="s">
        <v>3383</v>
      </c>
      <c r="C958" t="s">
        <v>769</v>
      </c>
      <c r="D958" s="7" t="s">
        <v>891</v>
      </c>
      <c r="E958" t="s">
        <v>892</v>
      </c>
      <c r="F958" s="7" t="s">
        <v>5639</v>
      </c>
      <c r="G958" t="s">
        <v>8816</v>
      </c>
      <c r="H958" t="s">
        <v>8817</v>
      </c>
      <c r="I958" s="7" t="s">
        <v>8804</v>
      </c>
      <c r="J958" t="s">
        <v>8805</v>
      </c>
      <c r="K958" t="s">
        <v>21</v>
      </c>
      <c r="L958" t="s">
        <v>8818</v>
      </c>
    </row>
    <row r="959" spans="1:12" x14ac:dyDescent="0.25">
      <c r="A959" s="7" t="s">
        <v>5611</v>
      </c>
      <c r="B959" t="s">
        <v>3383</v>
      </c>
      <c r="C959" t="s">
        <v>769</v>
      </c>
      <c r="D959" s="7" t="s">
        <v>891</v>
      </c>
      <c r="E959" t="s">
        <v>892</v>
      </c>
      <c r="F959" s="7" t="s">
        <v>5644</v>
      </c>
      <c r="G959" t="s">
        <v>8819</v>
      </c>
      <c r="H959" t="s">
        <v>8820</v>
      </c>
      <c r="I959" s="7" t="s">
        <v>8821</v>
      </c>
      <c r="J959" t="s">
        <v>892</v>
      </c>
      <c r="K959" t="s">
        <v>5615</v>
      </c>
      <c r="L959" t="s">
        <v>8822</v>
      </c>
    </row>
    <row r="960" spans="1:12" x14ac:dyDescent="0.25">
      <c r="A960" s="7" t="s">
        <v>5611</v>
      </c>
      <c r="B960" t="s">
        <v>3383</v>
      </c>
      <c r="C960" t="s">
        <v>769</v>
      </c>
      <c r="D960" s="7" t="s">
        <v>891</v>
      </c>
      <c r="E960" t="s">
        <v>892</v>
      </c>
      <c r="F960" s="7" t="s">
        <v>2064</v>
      </c>
      <c r="G960" t="s">
        <v>8823</v>
      </c>
      <c r="H960" t="s">
        <v>8824</v>
      </c>
      <c r="I960" s="7" t="s">
        <v>8825</v>
      </c>
      <c r="J960" t="s">
        <v>8826</v>
      </c>
      <c r="K960" t="s">
        <v>5615</v>
      </c>
      <c r="L960" t="s">
        <v>8827</v>
      </c>
    </row>
    <row r="961" spans="1:12" x14ac:dyDescent="0.25">
      <c r="A961" s="7" t="s">
        <v>5611</v>
      </c>
      <c r="B961" t="s">
        <v>3383</v>
      </c>
      <c r="C961" t="s">
        <v>769</v>
      </c>
      <c r="D961" s="7" t="s">
        <v>891</v>
      </c>
      <c r="E961" t="s">
        <v>892</v>
      </c>
      <c r="F961" s="7" t="s">
        <v>5650</v>
      </c>
      <c r="G961" t="s">
        <v>8828</v>
      </c>
      <c r="H961" t="s">
        <v>8829</v>
      </c>
      <c r="I961" s="7" t="s">
        <v>8825</v>
      </c>
      <c r="J961" t="s">
        <v>8826</v>
      </c>
      <c r="K961" t="s">
        <v>21</v>
      </c>
      <c r="L961" t="s">
        <v>8830</v>
      </c>
    </row>
    <row r="962" spans="1:12" x14ac:dyDescent="0.25">
      <c r="A962" s="7" t="s">
        <v>5611</v>
      </c>
      <c r="B962" t="s">
        <v>3383</v>
      </c>
      <c r="C962" t="s">
        <v>769</v>
      </c>
      <c r="D962" s="7" t="s">
        <v>891</v>
      </c>
      <c r="E962" t="s">
        <v>892</v>
      </c>
      <c r="F962" s="7" t="s">
        <v>2067</v>
      </c>
      <c r="G962" t="s">
        <v>8831</v>
      </c>
      <c r="H962" t="s">
        <v>8832</v>
      </c>
      <c r="I962" s="7" t="s">
        <v>8833</v>
      </c>
      <c r="J962" t="s">
        <v>8834</v>
      </c>
      <c r="K962" t="s">
        <v>5615</v>
      </c>
      <c r="L962" t="s">
        <v>8835</v>
      </c>
    </row>
    <row r="963" spans="1:12" x14ac:dyDescent="0.25">
      <c r="A963" s="7" t="s">
        <v>5611</v>
      </c>
      <c r="B963" t="s">
        <v>3383</v>
      </c>
      <c r="C963" t="s">
        <v>769</v>
      </c>
      <c r="D963" s="7" t="s">
        <v>891</v>
      </c>
      <c r="E963" t="s">
        <v>892</v>
      </c>
      <c r="F963" s="7" t="s">
        <v>5656</v>
      </c>
      <c r="G963" t="s">
        <v>8836</v>
      </c>
      <c r="H963" t="s">
        <v>8837</v>
      </c>
      <c r="I963" s="7" t="s">
        <v>8838</v>
      </c>
      <c r="J963" t="s">
        <v>8839</v>
      </c>
      <c r="K963" t="s">
        <v>5615</v>
      </c>
      <c r="L963" t="s">
        <v>8840</v>
      </c>
    </row>
    <row r="964" spans="1:12" x14ac:dyDescent="0.25">
      <c r="A964" s="7" t="s">
        <v>5611</v>
      </c>
      <c r="B964" t="s">
        <v>3383</v>
      </c>
      <c r="C964" t="s">
        <v>769</v>
      </c>
      <c r="D964" s="7" t="s">
        <v>898</v>
      </c>
      <c r="E964" t="s">
        <v>899</v>
      </c>
      <c r="F964" s="7" t="s">
        <v>1998</v>
      </c>
      <c r="G964" t="s">
        <v>8841</v>
      </c>
      <c r="H964" t="s">
        <v>8842</v>
      </c>
      <c r="I964" s="7" t="s">
        <v>8843</v>
      </c>
      <c r="J964" t="s">
        <v>8844</v>
      </c>
      <c r="K964" t="s">
        <v>5615</v>
      </c>
      <c r="L964" t="s">
        <v>8845</v>
      </c>
    </row>
    <row r="965" spans="1:12" x14ac:dyDescent="0.25">
      <c r="A965" s="7" t="s">
        <v>5611</v>
      </c>
      <c r="B965" t="s">
        <v>3383</v>
      </c>
      <c r="C965" t="s">
        <v>769</v>
      </c>
      <c r="D965" s="7" t="s">
        <v>898</v>
      </c>
      <c r="E965" t="s">
        <v>899</v>
      </c>
      <c r="F965" s="7" t="s">
        <v>5617</v>
      </c>
      <c r="G965" t="s">
        <v>8846</v>
      </c>
      <c r="H965" t="s">
        <v>8847</v>
      </c>
      <c r="I965" s="7" t="s">
        <v>8848</v>
      </c>
      <c r="J965" t="s">
        <v>8849</v>
      </c>
      <c r="K965" t="s">
        <v>5615</v>
      </c>
      <c r="L965" t="s">
        <v>8850</v>
      </c>
    </row>
    <row r="966" spans="1:12" x14ac:dyDescent="0.25">
      <c r="A966" s="7" t="s">
        <v>5611</v>
      </c>
      <c r="B966" t="s">
        <v>3383</v>
      </c>
      <c r="C966" t="s">
        <v>769</v>
      </c>
      <c r="D966" s="7" t="s">
        <v>898</v>
      </c>
      <c r="E966" t="s">
        <v>899</v>
      </c>
      <c r="F966" s="7" t="s">
        <v>2019</v>
      </c>
      <c r="G966" t="s">
        <v>8851</v>
      </c>
      <c r="H966" t="s">
        <v>8852</v>
      </c>
      <c r="I966" s="7" t="s">
        <v>8853</v>
      </c>
      <c r="J966" t="s">
        <v>8854</v>
      </c>
      <c r="K966" t="s">
        <v>5615</v>
      </c>
      <c r="L966" t="s">
        <v>8855</v>
      </c>
    </row>
    <row r="967" spans="1:12" x14ac:dyDescent="0.25">
      <c r="A967" s="7" t="s">
        <v>5611</v>
      </c>
      <c r="B967" t="s">
        <v>3383</v>
      </c>
      <c r="C967" t="s">
        <v>769</v>
      </c>
      <c r="D967" s="7" t="s">
        <v>898</v>
      </c>
      <c r="E967" t="s">
        <v>899</v>
      </c>
      <c r="F967" s="7" t="s">
        <v>5623</v>
      </c>
      <c r="G967" t="s">
        <v>8856</v>
      </c>
      <c r="H967" t="s">
        <v>8857</v>
      </c>
      <c r="I967" s="7" t="s">
        <v>8858</v>
      </c>
      <c r="J967" t="s">
        <v>8859</v>
      </c>
      <c r="K967" t="s">
        <v>5615</v>
      </c>
      <c r="L967" t="s">
        <v>8860</v>
      </c>
    </row>
    <row r="968" spans="1:12" x14ac:dyDescent="0.25">
      <c r="A968" s="7" t="s">
        <v>5611</v>
      </c>
      <c r="B968" t="s">
        <v>3383</v>
      </c>
      <c r="C968" t="s">
        <v>769</v>
      </c>
      <c r="D968" s="7" t="s">
        <v>898</v>
      </c>
      <c r="E968" t="s">
        <v>899</v>
      </c>
      <c r="F968" s="7" t="s">
        <v>2046</v>
      </c>
      <c r="G968" t="s">
        <v>8861</v>
      </c>
      <c r="H968" t="s">
        <v>8862</v>
      </c>
      <c r="I968" s="7" t="s">
        <v>8863</v>
      </c>
      <c r="J968" t="s">
        <v>8864</v>
      </c>
      <c r="K968" t="s">
        <v>5615</v>
      </c>
      <c r="L968" t="s">
        <v>8865</v>
      </c>
    </row>
    <row r="969" spans="1:12" x14ac:dyDescent="0.25">
      <c r="A969" s="7" t="s">
        <v>5611</v>
      </c>
      <c r="B969" t="s">
        <v>3383</v>
      </c>
      <c r="C969" t="s">
        <v>769</v>
      </c>
      <c r="D969" s="7" t="s">
        <v>898</v>
      </c>
      <c r="E969" t="s">
        <v>899</v>
      </c>
      <c r="F969" s="7" t="s">
        <v>5632</v>
      </c>
      <c r="G969" t="s">
        <v>8866</v>
      </c>
      <c r="H969" t="s">
        <v>8867</v>
      </c>
      <c r="I969" s="7" t="s">
        <v>8843</v>
      </c>
      <c r="J969" t="s">
        <v>8844</v>
      </c>
      <c r="K969" t="s">
        <v>21</v>
      </c>
    </row>
    <row r="970" spans="1:12" x14ac:dyDescent="0.25">
      <c r="A970" s="7" t="s">
        <v>5611</v>
      </c>
      <c r="B970" t="s">
        <v>3383</v>
      </c>
      <c r="C970" t="s">
        <v>769</v>
      </c>
      <c r="D970" s="7" t="s">
        <v>898</v>
      </c>
      <c r="E970" t="s">
        <v>899</v>
      </c>
      <c r="F970" s="7" t="s">
        <v>5634</v>
      </c>
      <c r="G970" t="s">
        <v>8868</v>
      </c>
      <c r="H970" t="s">
        <v>8869</v>
      </c>
      <c r="I970" s="7" t="s">
        <v>8858</v>
      </c>
      <c r="J970" t="s">
        <v>8859</v>
      </c>
      <c r="K970" t="s">
        <v>21</v>
      </c>
    </row>
    <row r="971" spans="1:12" x14ac:dyDescent="0.25">
      <c r="A971" s="7" t="s">
        <v>5611</v>
      </c>
      <c r="B971" t="s">
        <v>3383</v>
      </c>
      <c r="C971" t="s">
        <v>769</v>
      </c>
      <c r="D971" s="7" t="s">
        <v>905</v>
      </c>
      <c r="E971" t="s">
        <v>906</v>
      </c>
      <c r="F971" s="7" t="s">
        <v>1998</v>
      </c>
      <c r="G971" t="s">
        <v>8870</v>
      </c>
      <c r="H971" t="s">
        <v>8871</v>
      </c>
      <c r="I971" s="7" t="s">
        <v>8872</v>
      </c>
      <c r="J971" t="s">
        <v>8873</v>
      </c>
      <c r="K971" t="s">
        <v>5615</v>
      </c>
      <c r="L971" t="s">
        <v>8874</v>
      </c>
    </row>
    <row r="972" spans="1:12" x14ac:dyDescent="0.25">
      <c r="A972" s="7" t="s">
        <v>5611</v>
      </c>
      <c r="B972" t="s">
        <v>3383</v>
      </c>
      <c r="C972" t="s">
        <v>769</v>
      </c>
      <c r="D972" s="7" t="s">
        <v>905</v>
      </c>
      <c r="E972" t="s">
        <v>906</v>
      </c>
      <c r="F972" s="7" t="s">
        <v>5617</v>
      </c>
      <c r="G972" t="s">
        <v>8875</v>
      </c>
      <c r="H972" t="s">
        <v>8876</v>
      </c>
      <c r="I972" s="7" t="s">
        <v>8872</v>
      </c>
      <c r="J972" t="s">
        <v>8873</v>
      </c>
      <c r="K972" t="s">
        <v>21</v>
      </c>
    </row>
    <row r="973" spans="1:12" x14ac:dyDescent="0.25">
      <c r="A973" s="7" t="s">
        <v>5611</v>
      </c>
      <c r="B973" t="s">
        <v>3383</v>
      </c>
      <c r="C973" t="s">
        <v>769</v>
      </c>
      <c r="D973" s="7" t="s">
        <v>905</v>
      </c>
      <c r="E973" t="s">
        <v>906</v>
      </c>
      <c r="F973" s="7" t="s">
        <v>2019</v>
      </c>
      <c r="G973" t="s">
        <v>8877</v>
      </c>
      <c r="H973" t="s">
        <v>8878</v>
      </c>
      <c r="I973" s="7" t="s">
        <v>8872</v>
      </c>
      <c r="J973" t="s">
        <v>8873</v>
      </c>
      <c r="K973" t="s">
        <v>21</v>
      </c>
    </row>
    <row r="974" spans="1:12" x14ac:dyDescent="0.25">
      <c r="A974" s="7" t="s">
        <v>5611</v>
      </c>
      <c r="B974" t="s">
        <v>3383</v>
      </c>
      <c r="C974" t="s">
        <v>769</v>
      </c>
      <c r="D974" s="7" t="s">
        <v>907</v>
      </c>
      <c r="E974" t="s">
        <v>908</v>
      </c>
      <c r="F974" s="7" t="s">
        <v>1998</v>
      </c>
      <c r="G974" t="s">
        <v>6994</v>
      </c>
      <c r="H974" t="s">
        <v>8879</v>
      </c>
      <c r="I974" s="7" t="s">
        <v>8880</v>
      </c>
      <c r="J974" t="s">
        <v>8881</v>
      </c>
      <c r="K974" t="s">
        <v>5615</v>
      </c>
      <c r="L974" t="s">
        <v>8882</v>
      </c>
    </row>
    <row r="975" spans="1:12" x14ac:dyDescent="0.25">
      <c r="A975" s="7" t="s">
        <v>5611</v>
      </c>
      <c r="B975" t="s">
        <v>3383</v>
      </c>
      <c r="C975" t="s">
        <v>769</v>
      </c>
      <c r="D975" s="7" t="s">
        <v>907</v>
      </c>
      <c r="E975" t="s">
        <v>908</v>
      </c>
      <c r="F975" s="7" t="s">
        <v>5617</v>
      </c>
      <c r="G975" t="s">
        <v>6025</v>
      </c>
      <c r="K975" t="s">
        <v>21</v>
      </c>
    </row>
    <row r="976" spans="1:12" x14ac:dyDescent="0.25">
      <c r="A976" s="7" t="s">
        <v>5611</v>
      </c>
      <c r="B976" t="s">
        <v>3383</v>
      </c>
      <c r="C976" t="s">
        <v>769</v>
      </c>
      <c r="D976" s="7" t="s">
        <v>910</v>
      </c>
      <c r="E976" t="s">
        <v>911</v>
      </c>
      <c r="F976" s="7" t="s">
        <v>1998</v>
      </c>
      <c r="G976" t="s">
        <v>8711</v>
      </c>
      <c r="H976" t="s">
        <v>8883</v>
      </c>
      <c r="I976" s="7" t="s">
        <v>8884</v>
      </c>
      <c r="J976" t="s">
        <v>911</v>
      </c>
      <c r="K976" t="s">
        <v>5615</v>
      </c>
      <c r="L976" t="s">
        <v>8885</v>
      </c>
    </row>
    <row r="977" spans="1:12" x14ac:dyDescent="0.25">
      <c r="A977" s="7" t="s">
        <v>5611</v>
      </c>
      <c r="B977" t="s">
        <v>3383</v>
      </c>
      <c r="C977" t="s">
        <v>769</v>
      </c>
      <c r="D977" s="7" t="s">
        <v>916</v>
      </c>
      <c r="E977" t="s">
        <v>917</v>
      </c>
      <c r="F977" s="7" t="s">
        <v>1998</v>
      </c>
      <c r="G977" t="s">
        <v>5756</v>
      </c>
      <c r="H977" t="s">
        <v>8886</v>
      </c>
      <c r="I977" s="7" t="s">
        <v>8887</v>
      </c>
      <c r="J977" t="s">
        <v>8888</v>
      </c>
      <c r="K977" t="s">
        <v>5615</v>
      </c>
      <c r="L977" t="s">
        <v>8889</v>
      </c>
    </row>
    <row r="978" spans="1:12" x14ac:dyDescent="0.25">
      <c r="A978" s="7" t="s">
        <v>5611</v>
      </c>
      <c r="B978" t="s">
        <v>3383</v>
      </c>
      <c r="C978" t="s">
        <v>769</v>
      </c>
      <c r="D978" s="7" t="s">
        <v>916</v>
      </c>
      <c r="E978" t="s">
        <v>917</v>
      </c>
      <c r="F978" s="7" t="s">
        <v>5617</v>
      </c>
      <c r="G978" t="s">
        <v>8890</v>
      </c>
      <c r="H978" t="s">
        <v>8891</v>
      </c>
      <c r="I978" s="7" t="s">
        <v>8892</v>
      </c>
      <c r="J978" t="s">
        <v>8893</v>
      </c>
      <c r="K978" t="s">
        <v>21</v>
      </c>
      <c r="L978" t="s">
        <v>8894</v>
      </c>
    </row>
    <row r="979" spans="1:12" x14ac:dyDescent="0.25">
      <c r="A979" s="7" t="s">
        <v>5611</v>
      </c>
      <c r="B979" t="s">
        <v>3383</v>
      </c>
      <c r="C979" t="s">
        <v>769</v>
      </c>
      <c r="D979" s="7" t="s">
        <v>916</v>
      </c>
      <c r="E979" t="s">
        <v>917</v>
      </c>
      <c r="F979" s="7" t="s">
        <v>2019</v>
      </c>
      <c r="G979" t="s">
        <v>5773</v>
      </c>
      <c r="I979" s="7" t="s">
        <v>8887</v>
      </c>
      <c r="J979" t="s">
        <v>8888</v>
      </c>
      <c r="K979" t="s">
        <v>21</v>
      </c>
    </row>
    <row r="980" spans="1:12" x14ac:dyDescent="0.25">
      <c r="A980" s="7" t="s">
        <v>5611</v>
      </c>
      <c r="B980" t="s">
        <v>3383</v>
      </c>
      <c r="C980" t="s">
        <v>769</v>
      </c>
      <c r="D980" s="7" t="s">
        <v>920</v>
      </c>
      <c r="E980" t="s">
        <v>921</v>
      </c>
      <c r="F980" s="7" t="s">
        <v>1998</v>
      </c>
      <c r="G980" t="s">
        <v>8895</v>
      </c>
      <c r="H980" t="s">
        <v>8896</v>
      </c>
      <c r="I980" s="7" t="s">
        <v>8897</v>
      </c>
      <c r="J980" t="s">
        <v>8898</v>
      </c>
      <c r="K980" t="s">
        <v>5615</v>
      </c>
      <c r="L980" t="s">
        <v>8899</v>
      </c>
    </row>
    <row r="981" spans="1:12" x14ac:dyDescent="0.25">
      <c r="A981" s="7" t="s">
        <v>5611</v>
      </c>
      <c r="B981" t="s">
        <v>3383</v>
      </c>
      <c r="C981" t="s">
        <v>769</v>
      </c>
      <c r="D981" s="7" t="s">
        <v>924</v>
      </c>
      <c r="E981" t="s">
        <v>925</v>
      </c>
      <c r="F981" s="7" t="s">
        <v>1998</v>
      </c>
      <c r="G981" t="s">
        <v>8900</v>
      </c>
      <c r="H981" t="s">
        <v>8901</v>
      </c>
      <c r="I981" s="7" t="s">
        <v>8902</v>
      </c>
      <c r="J981" t="s">
        <v>925</v>
      </c>
      <c r="K981" t="s">
        <v>5615</v>
      </c>
      <c r="L981" t="s">
        <v>8903</v>
      </c>
    </row>
    <row r="982" spans="1:12" x14ac:dyDescent="0.25">
      <c r="A982" s="7" t="s">
        <v>5611</v>
      </c>
      <c r="B982" t="s">
        <v>3383</v>
      </c>
      <c r="C982" t="s">
        <v>769</v>
      </c>
      <c r="D982" s="7" t="s">
        <v>924</v>
      </c>
      <c r="E982" t="s">
        <v>925</v>
      </c>
      <c r="F982" s="7" t="s">
        <v>5617</v>
      </c>
      <c r="G982" t="s">
        <v>5988</v>
      </c>
      <c r="K982" t="s">
        <v>21</v>
      </c>
    </row>
    <row r="983" spans="1:12" x14ac:dyDescent="0.25">
      <c r="A983" s="7" t="s">
        <v>5611</v>
      </c>
      <c r="B983" t="s">
        <v>3383</v>
      </c>
      <c r="C983" t="s">
        <v>769</v>
      </c>
      <c r="D983" s="7" t="s">
        <v>927</v>
      </c>
      <c r="E983" t="s">
        <v>928</v>
      </c>
      <c r="F983" s="7" t="s">
        <v>1998</v>
      </c>
      <c r="G983" t="s">
        <v>8904</v>
      </c>
      <c r="H983" t="s">
        <v>8905</v>
      </c>
      <c r="I983" s="7" t="s">
        <v>8906</v>
      </c>
      <c r="J983" t="s">
        <v>8907</v>
      </c>
      <c r="K983" t="s">
        <v>5615</v>
      </c>
      <c r="L983" t="s">
        <v>8908</v>
      </c>
    </row>
    <row r="984" spans="1:12" x14ac:dyDescent="0.25">
      <c r="A984" s="7" t="s">
        <v>5611</v>
      </c>
      <c r="B984" t="s">
        <v>3383</v>
      </c>
      <c r="C984" t="s">
        <v>769</v>
      </c>
      <c r="D984" s="7" t="s">
        <v>927</v>
      </c>
      <c r="E984" t="s">
        <v>928</v>
      </c>
      <c r="F984" s="7" t="s">
        <v>5617</v>
      </c>
      <c r="G984" t="s">
        <v>8909</v>
      </c>
      <c r="H984" t="s">
        <v>8910</v>
      </c>
      <c r="I984" s="7" t="s">
        <v>8911</v>
      </c>
      <c r="J984" t="s">
        <v>8912</v>
      </c>
      <c r="K984" t="s">
        <v>5615</v>
      </c>
      <c r="L984" t="s">
        <v>8913</v>
      </c>
    </row>
    <row r="985" spans="1:12" x14ac:dyDescent="0.25">
      <c r="A985" s="7" t="s">
        <v>5611</v>
      </c>
      <c r="B985" t="s">
        <v>3383</v>
      </c>
      <c r="C985" t="s">
        <v>769</v>
      </c>
      <c r="D985" s="7" t="s">
        <v>927</v>
      </c>
      <c r="E985" t="s">
        <v>928</v>
      </c>
      <c r="F985" s="7" t="s">
        <v>2019</v>
      </c>
      <c r="G985" t="s">
        <v>8914</v>
      </c>
      <c r="H985" t="s">
        <v>8915</v>
      </c>
      <c r="I985" s="7" t="s">
        <v>8916</v>
      </c>
      <c r="J985" t="s">
        <v>8917</v>
      </c>
      <c r="K985" t="s">
        <v>5615</v>
      </c>
      <c r="L985" t="s">
        <v>8918</v>
      </c>
    </row>
    <row r="986" spans="1:12" x14ac:dyDescent="0.25">
      <c r="A986" s="7" t="s">
        <v>5611</v>
      </c>
      <c r="B986" t="s">
        <v>3383</v>
      </c>
      <c r="C986" t="s">
        <v>769</v>
      </c>
      <c r="D986" s="7" t="s">
        <v>927</v>
      </c>
      <c r="E986" t="s">
        <v>928</v>
      </c>
      <c r="F986" s="7" t="s">
        <v>5623</v>
      </c>
      <c r="G986" t="s">
        <v>8919</v>
      </c>
      <c r="K986" t="s">
        <v>21</v>
      </c>
    </row>
    <row r="987" spans="1:12" x14ac:dyDescent="0.25">
      <c r="A987" s="7" t="s">
        <v>5611</v>
      </c>
      <c r="B987" t="s">
        <v>3383</v>
      </c>
      <c r="C987" t="s">
        <v>769</v>
      </c>
      <c r="D987" s="7" t="s">
        <v>930</v>
      </c>
      <c r="E987" t="s">
        <v>931</v>
      </c>
      <c r="F987" s="7" t="s">
        <v>1998</v>
      </c>
      <c r="G987" t="s">
        <v>8920</v>
      </c>
      <c r="H987" t="s">
        <v>8921</v>
      </c>
      <c r="I987" s="7" t="s">
        <v>8922</v>
      </c>
      <c r="J987" t="s">
        <v>931</v>
      </c>
      <c r="K987" t="s">
        <v>5615</v>
      </c>
      <c r="L987" t="s">
        <v>8923</v>
      </c>
    </row>
    <row r="988" spans="1:12" x14ac:dyDescent="0.25">
      <c r="A988" s="7" t="s">
        <v>5611</v>
      </c>
      <c r="B988" t="s">
        <v>3383</v>
      </c>
      <c r="C988" t="s">
        <v>769</v>
      </c>
      <c r="D988" s="7" t="s">
        <v>930</v>
      </c>
      <c r="E988" t="s">
        <v>931</v>
      </c>
      <c r="F988" s="7" t="s">
        <v>5617</v>
      </c>
      <c r="G988" t="s">
        <v>8924</v>
      </c>
      <c r="H988" t="s">
        <v>8925</v>
      </c>
      <c r="I988" s="7" t="s">
        <v>8922</v>
      </c>
      <c r="J988" t="s">
        <v>931</v>
      </c>
      <c r="K988" t="s">
        <v>21</v>
      </c>
    </row>
    <row r="989" spans="1:12" x14ac:dyDescent="0.25">
      <c r="A989" s="7" t="s">
        <v>5611</v>
      </c>
      <c r="B989" t="s">
        <v>3383</v>
      </c>
      <c r="C989" t="s">
        <v>769</v>
      </c>
      <c r="D989" s="7" t="s">
        <v>934</v>
      </c>
      <c r="E989" t="s">
        <v>935</v>
      </c>
      <c r="F989" s="7" t="s">
        <v>1998</v>
      </c>
      <c r="G989" t="s">
        <v>5756</v>
      </c>
      <c r="H989" t="s">
        <v>8926</v>
      </c>
      <c r="I989" s="7" t="s">
        <v>8927</v>
      </c>
      <c r="J989" t="s">
        <v>935</v>
      </c>
      <c r="K989" t="s">
        <v>5615</v>
      </c>
      <c r="L989" t="s">
        <v>8928</v>
      </c>
    </row>
    <row r="990" spans="1:12" x14ac:dyDescent="0.25">
      <c r="A990" s="7" t="s">
        <v>5611</v>
      </c>
      <c r="B990" t="s">
        <v>3383</v>
      </c>
      <c r="C990" t="s">
        <v>769</v>
      </c>
      <c r="D990" s="7" t="s">
        <v>937</v>
      </c>
      <c r="E990" t="s">
        <v>938</v>
      </c>
      <c r="F990" s="7" t="s">
        <v>1998</v>
      </c>
      <c r="G990" t="s">
        <v>8929</v>
      </c>
      <c r="H990" t="s">
        <v>8930</v>
      </c>
      <c r="I990" s="7" t="s">
        <v>8931</v>
      </c>
      <c r="J990" t="s">
        <v>8932</v>
      </c>
      <c r="K990" t="s">
        <v>5615</v>
      </c>
      <c r="L990" t="s">
        <v>8933</v>
      </c>
    </row>
    <row r="991" spans="1:12" x14ac:dyDescent="0.25">
      <c r="A991" s="7" t="s">
        <v>5611</v>
      </c>
      <c r="B991" t="s">
        <v>3383</v>
      </c>
      <c r="C991" t="s">
        <v>769</v>
      </c>
      <c r="D991" s="7" t="s">
        <v>940</v>
      </c>
      <c r="E991" t="s">
        <v>941</v>
      </c>
      <c r="F991" s="7" t="s">
        <v>1998</v>
      </c>
      <c r="G991" t="s">
        <v>8934</v>
      </c>
      <c r="H991" t="s">
        <v>8935</v>
      </c>
      <c r="I991" s="7" t="s">
        <v>8936</v>
      </c>
      <c r="J991" t="s">
        <v>8937</v>
      </c>
      <c r="K991" t="s">
        <v>5615</v>
      </c>
      <c r="L991" t="s">
        <v>8938</v>
      </c>
    </row>
    <row r="992" spans="1:12" x14ac:dyDescent="0.25">
      <c r="A992" s="7" t="s">
        <v>5611</v>
      </c>
      <c r="B992" t="s">
        <v>3383</v>
      </c>
      <c r="C992" t="s">
        <v>769</v>
      </c>
      <c r="D992" s="7" t="s">
        <v>946</v>
      </c>
      <c r="E992" t="s">
        <v>947</v>
      </c>
      <c r="F992" s="7" t="s">
        <v>1998</v>
      </c>
      <c r="G992" t="s">
        <v>5756</v>
      </c>
      <c r="H992" t="s">
        <v>8939</v>
      </c>
      <c r="I992" s="7" t="s">
        <v>8940</v>
      </c>
      <c r="J992" t="s">
        <v>948</v>
      </c>
      <c r="K992" t="s">
        <v>5615</v>
      </c>
      <c r="L992" t="s">
        <v>8941</v>
      </c>
    </row>
    <row r="993" spans="1:12" x14ac:dyDescent="0.25">
      <c r="A993" s="7" t="s">
        <v>5611</v>
      </c>
      <c r="B993" t="s">
        <v>3383</v>
      </c>
      <c r="C993" t="s">
        <v>769</v>
      </c>
      <c r="D993" s="7" t="s">
        <v>954</v>
      </c>
      <c r="E993" t="s">
        <v>955</v>
      </c>
      <c r="F993" s="7" t="s">
        <v>1998</v>
      </c>
      <c r="G993" t="s">
        <v>8942</v>
      </c>
      <c r="H993" t="s">
        <v>8943</v>
      </c>
      <c r="I993" s="7" t="s">
        <v>8944</v>
      </c>
      <c r="J993" t="s">
        <v>956</v>
      </c>
      <c r="K993" t="s">
        <v>5615</v>
      </c>
      <c r="L993" t="s">
        <v>8945</v>
      </c>
    </row>
    <row r="994" spans="1:12" x14ac:dyDescent="0.25">
      <c r="A994" s="7" t="s">
        <v>5611</v>
      </c>
      <c r="B994" t="s">
        <v>3383</v>
      </c>
      <c r="C994" t="s">
        <v>769</v>
      </c>
      <c r="D994" s="7" t="s">
        <v>954</v>
      </c>
      <c r="E994" t="s">
        <v>955</v>
      </c>
      <c r="F994" s="7" t="s">
        <v>5617</v>
      </c>
      <c r="G994" t="s">
        <v>8946</v>
      </c>
      <c r="H994" t="s">
        <v>8947</v>
      </c>
      <c r="I994" s="7" t="s">
        <v>8948</v>
      </c>
      <c r="J994" t="s">
        <v>8949</v>
      </c>
      <c r="K994" t="s">
        <v>5615</v>
      </c>
      <c r="L994" t="s">
        <v>8950</v>
      </c>
    </row>
    <row r="995" spans="1:12" x14ac:dyDescent="0.25">
      <c r="A995" s="7" t="s">
        <v>5611</v>
      </c>
      <c r="B995" t="s">
        <v>3383</v>
      </c>
      <c r="C995" t="s">
        <v>769</v>
      </c>
      <c r="D995" s="7" t="s">
        <v>954</v>
      </c>
      <c r="E995" t="s">
        <v>955</v>
      </c>
      <c r="F995" s="7" t="s">
        <v>2019</v>
      </c>
      <c r="G995" t="s">
        <v>8951</v>
      </c>
      <c r="H995" t="s">
        <v>8952</v>
      </c>
      <c r="I995" s="7" t="s">
        <v>8944</v>
      </c>
      <c r="J995" t="s">
        <v>956</v>
      </c>
      <c r="K995" t="s">
        <v>5615</v>
      </c>
      <c r="L995" t="s">
        <v>8953</v>
      </c>
    </row>
    <row r="996" spans="1:12" x14ac:dyDescent="0.25">
      <c r="A996" s="7" t="s">
        <v>5611</v>
      </c>
      <c r="B996" t="s">
        <v>3383</v>
      </c>
      <c r="C996" t="s">
        <v>769</v>
      </c>
      <c r="D996" s="7" t="s">
        <v>954</v>
      </c>
      <c r="E996" t="s">
        <v>955</v>
      </c>
      <c r="F996" s="7" t="s">
        <v>5623</v>
      </c>
      <c r="G996" t="s">
        <v>8954</v>
      </c>
      <c r="H996" t="s">
        <v>8955</v>
      </c>
      <c r="I996" s="7" t="s">
        <v>8956</v>
      </c>
      <c r="J996" t="s">
        <v>8957</v>
      </c>
      <c r="K996" t="s">
        <v>5615</v>
      </c>
      <c r="L996" t="s">
        <v>8958</v>
      </c>
    </row>
    <row r="997" spans="1:12" x14ac:dyDescent="0.25">
      <c r="A997" s="7" t="s">
        <v>5611</v>
      </c>
      <c r="B997" t="s">
        <v>3383</v>
      </c>
      <c r="C997" t="s">
        <v>769</v>
      </c>
      <c r="D997" s="7" t="s">
        <v>954</v>
      </c>
      <c r="E997" t="s">
        <v>955</v>
      </c>
      <c r="F997" s="7" t="s">
        <v>2046</v>
      </c>
      <c r="G997" t="s">
        <v>8959</v>
      </c>
      <c r="H997" t="s">
        <v>8960</v>
      </c>
      <c r="I997" s="7" t="s">
        <v>8961</v>
      </c>
      <c r="J997" t="s">
        <v>8962</v>
      </c>
      <c r="K997" t="s">
        <v>5615</v>
      </c>
      <c r="L997" t="s">
        <v>8963</v>
      </c>
    </row>
    <row r="998" spans="1:12" x14ac:dyDescent="0.25">
      <c r="A998" s="7" t="s">
        <v>5611</v>
      </c>
      <c r="B998" t="s">
        <v>3383</v>
      </c>
      <c r="C998" t="s">
        <v>769</v>
      </c>
      <c r="D998" s="7" t="s">
        <v>954</v>
      </c>
      <c r="E998" t="s">
        <v>955</v>
      </c>
      <c r="F998" s="7" t="s">
        <v>5632</v>
      </c>
      <c r="G998" t="s">
        <v>6265</v>
      </c>
      <c r="K998" t="s">
        <v>21</v>
      </c>
    </row>
    <row r="999" spans="1:12" x14ac:dyDescent="0.25">
      <c r="A999" s="7" t="s">
        <v>5611</v>
      </c>
      <c r="B999" t="s">
        <v>3383</v>
      </c>
      <c r="C999" t="s">
        <v>769</v>
      </c>
      <c r="D999" s="7" t="s">
        <v>954</v>
      </c>
      <c r="E999" t="s">
        <v>955</v>
      </c>
      <c r="F999" s="7" t="s">
        <v>5634</v>
      </c>
      <c r="G999" t="s">
        <v>8964</v>
      </c>
      <c r="K999" t="s">
        <v>21</v>
      </c>
    </row>
    <row r="1000" spans="1:12" x14ac:dyDescent="0.25">
      <c r="A1000" s="7" t="s">
        <v>5611</v>
      </c>
      <c r="B1000" t="s">
        <v>3383</v>
      </c>
      <c r="C1000" t="s">
        <v>769</v>
      </c>
      <c r="D1000" s="7" t="s">
        <v>965</v>
      </c>
      <c r="E1000" t="s">
        <v>939</v>
      </c>
      <c r="F1000" s="7" t="s">
        <v>1998</v>
      </c>
      <c r="G1000" t="s">
        <v>5756</v>
      </c>
      <c r="H1000" t="s">
        <v>8965</v>
      </c>
      <c r="I1000" s="7" t="s">
        <v>8966</v>
      </c>
      <c r="J1000" t="s">
        <v>8967</v>
      </c>
      <c r="K1000" t="s">
        <v>5615</v>
      </c>
      <c r="L1000" t="s">
        <v>8968</v>
      </c>
    </row>
    <row r="1001" spans="1:12" x14ac:dyDescent="0.25">
      <c r="A1001" s="7" t="s">
        <v>5611</v>
      </c>
      <c r="B1001" t="s">
        <v>3383</v>
      </c>
      <c r="C1001" t="s">
        <v>769</v>
      </c>
      <c r="D1001" s="7" t="s">
        <v>965</v>
      </c>
      <c r="E1001" t="s">
        <v>939</v>
      </c>
      <c r="F1001" s="7" t="s">
        <v>5617</v>
      </c>
      <c r="G1001" t="s">
        <v>8969</v>
      </c>
      <c r="H1001" t="s">
        <v>8970</v>
      </c>
      <c r="I1001" s="7" t="s">
        <v>8966</v>
      </c>
      <c r="J1001" t="s">
        <v>8967</v>
      </c>
      <c r="K1001" t="s">
        <v>5615</v>
      </c>
      <c r="L1001" t="s">
        <v>8971</v>
      </c>
    </row>
    <row r="1002" spans="1:12" x14ac:dyDescent="0.25">
      <c r="A1002" s="7" t="s">
        <v>5611</v>
      </c>
      <c r="B1002" t="s">
        <v>3383</v>
      </c>
      <c r="C1002" t="s">
        <v>769</v>
      </c>
      <c r="D1002" s="7" t="s">
        <v>970</v>
      </c>
      <c r="E1002" t="s">
        <v>971</v>
      </c>
      <c r="F1002" s="7" t="s">
        <v>1998</v>
      </c>
      <c r="G1002" t="s">
        <v>8972</v>
      </c>
      <c r="H1002" t="s">
        <v>8973</v>
      </c>
      <c r="I1002" s="7" t="s">
        <v>8974</v>
      </c>
      <c r="J1002" t="s">
        <v>8975</v>
      </c>
      <c r="K1002" t="s">
        <v>5615</v>
      </c>
      <c r="L1002" t="s">
        <v>8976</v>
      </c>
    </row>
    <row r="1003" spans="1:12" x14ac:dyDescent="0.25">
      <c r="A1003" s="7" t="s">
        <v>5611</v>
      </c>
      <c r="B1003" t="s">
        <v>3383</v>
      </c>
      <c r="C1003" t="s">
        <v>769</v>
      </c>
      <c r="D1003" s="7" t="s">
        <v>970</v>
      </c>
      <c r="E1003" t="s">
        <v>971</v>
      </c>
      <c r="F1003" s="7" t="s">
        <v>2019</v>
      </c>
      <c r="G1003" t="s">
        <v>5846</v>
      </c>
      <c r="K1003" t="s">
        <v>21</v>
      </c>
    </row>
    <row r="1004" spans="1:12" x14ac:dyDescent="0.25">
      <c r="A1004" s="7" t="s">
        <v>5611</v>
      </c>
      <c r="B1004" t="s">
        <v>3383</v>
      </c>
      <c r="C1004" t="s">
        <v>769</v>
      </c>
      <c r="D1004" s="7" t="s">
        <v>972</v>
      </c>
      <c r="E1004" t="s">
        <v>973</v>
      </c>
      <c r="F1004" s="7" t="s">
        <v>1998</v>
      </c>
      <c r="G1004" t="s">
        <v>8977</v>
      </c>
      <c r="H1004" t="s">
        <v>8978</v>
      </c>
      <c r="I1004" s="7" t="s">
        <v>8979</v>
      </c>
      <c r="J1004" t="s">
        <v>973</v>
      </c>
      <c r="K1004" t="s">
        <v>5615</v>
      </c>
      <c r="L1004" t="s">
        <v>8980</v>
      </c>
    </row>
    <row r="1005" spans="1:12" x14ac:dyDescent="0.25">
      <c r="A1005" s="7" t="s">
        <v>5611</v>
      </c>
      <c r="B1005" t="s">
        <v>3383</v>
      </c>
      <c r="C1005" t="s">
        <v>769</v>
      </c>
      <c r="D1005" s="7" t="s">
        <v>978</v>
      </c>
      <c r="E1005" t="s">
        <v>979</v>
      </c>
      <c r="F1005" s="7" t="s">
        <v>1998</v>
      </c>
      <c r="G1005" t="s">
        <v>8981</v>
      </c>
      <c r="H1005" t="s">
        <v>8982</v>
      </c>
      <c r="I1005" s="7" t="s">
        <v>8983</v>
      </c>
      <c r="J1005" t="s">
        <v>4396</v>
      </c>
      <c r="K1005" t="s">
        <v>5615</v>
      </c>
      <c r="L1005" t="s">
        <v>8984</v>
      </c>
    </row>
    <row r="1006" spans="1:12" x14ac:dyDescent="0.25">
      <c r="A1006" s="7" t="s">
        <v>5611</v>
      </c>
      <c r="B1006" t="s">
        <v>3383</v>
      </c>
      <c r="C1006" t="s">
        <v>769</v>
      </c>
      <c r="D1006" s="7" t="s">
        <v>978</v>
      </c>
      <c r="E1006" t="s">
        <v>979</v>
      </c>
      <c r="F1006" s="7" t="s">
        <v>5617</v>
      </c>
      <c r="G1006" t="s">
        <v>8985</v>
      </c>
      <c r="H1006" t="s">
        <v>8986</v>
      </c>
      <c r="I1006" s="7" t="s">
        <v>8987</v>
      </c>
      <c r="J1006" t="s">
        <v>8988</v>
      </c>
      <c r="K1006" t="s">
        <v>5615</v>
      </c>
      <c r="L1006" t="s">
        <v>8989</v>
      </c>
    </row>
    <row r="1007" spans="1:12" x14ac:dyDescent="0.25">
      <c r="A1007" s="7" t="s">
        <v>5611</v>
      </c>
      <c r="B1007" t="s">
        <v>3383</v>
      </c>
      <c r="C1007" t="s">
        <v>769</v>
      </c>
      <c r="D1007" s="7" t="s">
        <v>984</v>
      </c>
      <c r="E1007" t="s">
        <v>985</v>
      </c>
      <c r="F1007" s="7" t="s">
        <v>1998</v>
      </c>
      <c r="G1007" t="s">
        <v>5756</v>
      </c>
      <c r="H1007" t="s">
        <v>8990</v>
      </c>
      <c r="I1007" s="7" t="s">
        <v>8991</v>
      </c>
      <c r="J1007" t="s">
        <v>8992</v>
      </c>
      <c r="K1007" t="s">
        <v>5615</v>
      </c>
      <c r="L1007" t="s">
        <v>8993</v>
      </c>
    </row>
    <row r="1008" spans="1:12" x14ac:dyDescent="0.25">
      <c r="A1008" s="7" t="s">
        <v>5611</v>
      </c>
      <c r="B1008" t="s">
        <v>3383</v>
      </c>
      <c r="C1008" t="s">
        <v>769</v>
      </c>
      <c r="D1008" s="7" t="s">
        <v>986</v>
      </c>
      <c r="E1008" t="s">
        <v>987</v>
      </c>
      <c r="F1008" s="7" t="s">
        <v>1998</v>
      </c>
      <c r="G1008" t="s">
        <v>6339</v>
      </c>
      <c r="H1008" t="s">
        <v>8994</v>
      </c>
      <c r="I1008" s="7" t="s">
        <v>8995</v>
      </c>
      <c r="J1008" t="s">
        <v>987</v>
      </c>
      <c r="K1008" t="s">
        <v>5615</v>
      </c>
      <c r="L1008" t="s">
        <v>8996</v>
      </c>
    </row>
    <row r="1009" spans="1:12" x14ac:dyDescent="0.25">
      <c r="A1009" s="7" t="s">
        <v>5611</v>
      </c>
      <c r="B1009" t="s">
        <v>3383</v>
      </c>
      <c r="C1009" t="s">
        <v>769</v>
      </c>
      <c r="D1009" s="7" t="s">
        <v>986</v>
      </c>
      <c r="E1009" t="s">
        <v>987</v>
      </c>
      <c r="F1009" s="7" t="s">
        <v>5617</v>
      </c>
      <c r="G1009" t="s">
        <v>8997</v>
      </c>
      <c r="H1009" t="s">
        <v>8998</v>
      </c>
      <c r="I1009" s="7" t="s">
        <v>8999</v>
      </c>
      <c r="J1009" t="s">
        <v>9000</v>
      </c>
      <c r="K1009" t="s">
        <v>5615</v>
      </c>
      <c r="L1009" t="s">
        <v>9001</v>
      </c>
    </row>
    <row r="1010" spans="1:12" x14ac:dyDescent="0.25">
      <c r="A1010" s="7" t="s">
        <v>5611</v>
      </c>
      <c r="B1010" t="s">
        <v>3383</v>
      </c>
      <c r="C1010" t="s">
        <v>769</v>
      </c>
      <c r="D1010" s="7" t="s">
        <v>986</v>
      </c>
      <c r="E1010" t="s">
        <v>987</v>
      </c>
      <c r="F1010" s="7" t="s">
        <v>2019</v>
      </c>
      <c r="G1010" t="s">
        <v>9002</v>
      </c>
      <c r="H1010" t="s">
        <v>9003</v>
      </c>
      <c r="I1010" s="7" t="s">
        <v>9004</v>
      </c>
      <c r="J1010" t="s">
        <v>9005</v>
      </c>
      <c r="K1010" t="s">
        <v>5615</v>
      </c>
      <c r="L1010" t="s">
        <v>9006</v>
      </c>
    </row>
    <row r="1011" spans="1:12" x14ac:dyDescent="0.25">
      <c r="A1011" s="7" t="s">
        <v>5611</v>
      </c>
      <c r="B1011" t="s">
        <v>3383</v>
      </c>
      <c r="C1011" t="s">
        <v>769</v>
      </c>
      <c r="D1011" s="7" t="s">
        <v>986</v>
      </c>
      <c r="E1011" t="s">
        <v>987</v>
      </c>
      <c r="F1011" s="7" t="s">
        <v>5623</v>
      </c>
      <c r="G1011" t="s">
        <v>9007</v>
      </c>
      <c r="H1011" t="s">
        <v>9008</v>
      </c>
      <c r="I1011" s="7" t="s">
        <v>8995</v>
      </c>
      <c r="J1011" t="s">
        <v>9009</v>
      </c>
      <c r="K1011" t="s">
        <v>21</v>
      </c>
    </row>
    <row r="1012" spans="1:12" x14ac:dyDescent="0.25">
      <c r="A1012" s="7" t="s">
        <v>5611</v>
      </c>
      <c r="B1012" t="s">
        <v>3383</v>
      </c>
      <c r="C1012" t="s">
        <v>769</v>
      </c>
      <c r="D1012" s="7" t="s">
        <v>986</v>
      </c>
      <c r="E1012" t="s">
        <v>987</v>
      </c>
      <c r="F1012" s="7" t="s">
        <v>2046</v>
      </c>
      <c r="G1012" t="s">
        <v>9010</v>
      </c>
      <c r="H1012" t="s">
        <v>9011</v>
      </c>
      <c r="I1012" s="7" t="s">
        <v>8999</v>
      </c>
      <c r="J1012" t="s">
        <v>9012</v>
      </c>
      <c r="K1012" t="s">
        <v>21</v>
      </c>
    </row>
    <row r="1013" spans="1:12" x14ac:dyDescent="0.25">
      <c r="A1013" s="7" t="s">
        <v>5611</v>
      </c>
      <c r="B1013" t="s">
        <v>3383</v>
      </c>
      <c r="C1013" t="s">
        <v>769</v>
      </c>
      <c r="D1013" s="7" t="s">
        <v>986</v>
      </c>
      <c r="E1013" t="s">
        <v>987</v>
      </c>
      <c r="F1013" s="7" t="s">
        <v>5632</v>
      </c>
      <c r="G1013" t="s">
        <v>9013</v>
      </c>
      <c r="H1013" t="s">
        <v>9014</v>
      </c>
      <c r="I1013" s="7" t="s">
        <v>9015</v>
      </c>
      <c r="J1013" t="s">
        <v>9016</v>
      </c>
      <c r="K1013" t="s">
        <v>21</v>
      </c>
      <c r="L1013" t="s">
        <v>9017</v>
      </c>
    </row>
    <row r="1014" spans="1:12" x14ac:dyDescent="0.25">
      <c r="A1014" s="7" t="s">
        <v>5611</v>
      </c>
      <c r="B1014" t="s">
        <v>3383</v>
      </c>
      <c r="C1014" t="s">
        <v>992</v>
      </c>
      <c r="D1014" s="7" t="s">
        <v>993</v>
      </c>
      <c r="E1014" t="s">
        <v>994</v>
      </c>
      <c r="F1014" s="7" t="s">
        <v>1998</v>
      </c>
      <c r="G1014" t="s">
        <v>9018</v>
      </c>
      <c r="H1014" t="s">
        <v>9019</v>
      </c>
      <c r="I1014" s="7" t="s">
        <v>9020</v>
      </c>
      <c r="J1014" t="s">
        <v>9021</v>
      </c>
      <c r="K1014" t="s">
        <v>5615</v>
      </c>
      <c r="L1014" t="s">
        <v>9022</v>
      </c>
    </row>
    <row r="1015" spans="1:12" x14ac:dyDescent="0.25">
      <c r="A1015" s="7" t="s">
        <v>5611</v>
      </c>
      <c r="B1015" t="s">
        <v>3383</v>
      </c>
      <c r="C1015" t="s">
        <v>992</v>
      </c>
      <c r="D1015" s="7" t="s">
        <v>993</v>
      </c>
      <c r="E1015" t="s">
        <v>994</v>
      </c>
      <c r="F1015" s="7" t="s">
        <v>5617</v>
      </c>
      <c r="G1015" t="s">
        <v>9023</v>
      </c>
      <c r="H1015" t="s">
        <v>9024</v>
      </c>
      <c r="I1015" s="7" t="s">
        <v>9025</v>
      </c>
      <c r="J1015" t="s">
        <v>9021</v>
      </c>
      <c r="K1015" t="s">
        <v>5615</v>
      </c>
      <c r="L1015" t="s">
        <v>9026</v>
      </c>
    </row>
    <row r="1016" spans="1:12" x14ac:dyDescent="0.25">
      <c r="A1016" s="7" t="s">
        <v>5611</v>
      </c>
      <c r="B1016" t="s">
        <v>3383</v>
      </c>
      <c r="C1016" t="s">
        <v>992</v>
      </c>
      <c r="D1016" s="7" t="s">
        <v>993</v>
      </c>
      <c r="E1016" t="s">
        <v>994</v>
      </c>
      <c r="F1016" s="7" t="s">
        <v>2019</v>
      </c>
      <c r="G1016" t="s">
        <v>9027</v>
      </c>
      <c r="H1016" t="s">
        <v>9028</v>
      </c>
      <c r="I1016" s="7" t="s">
        <v>9029</v>
      </c>
      <c r="J1016" t="s">
        <v>9021</v>
      </c>
      <c r="K1016" t="s">
        <v>21</v>
      </c>
    </row>
    <row r="1017" spans="1:12" x14ac:dyDescent="0.25">
      <c r="A1017" s="7" t="s">
        <v>5611</v>
      </c>
      <c r="B1017" t="s">
        <v>3383</v>
      </c>
      <c r="C1017" t="s">
        <v>992</v>
      </c>
      <c r="D1017" s="7" t="s">
        <v>993</v>
      </c>
      <c r="E1017" t="s">
        <v>994</v>
      </c>
      <c r="F1017" s="7" t="s">
        <v>5623</v>
      </c>
      <c r="G1017" t="s">
        <v>9030</v>
      </c>
      <c r="H1017" t="s">
        <v>9031</v>
      </c>
      <c r="I1017" s="7" t="s">
        <v>9032</v>
      </c>
      <c r="J1017" t="s">
        <v>9021</v>
      </c>
      <c r="K1017" t="s">
        <v>21</v>
      </c>
    </row>
    <row r="1018" spans="1:12" x14ac:dyDescent="0.25">
      <c r="A1018" s="7" t="s">
        <v>5611</v>
      </c>
      <c r="B1018" t="s">
        <v>3383</v>
      </c>
      <c r="C1018" t="s">
        <v>992</v>
      </c>
      <c r="D1018" s="7" t="s">
        <v>993</v>
      </c>
      <c r="E1018" t="s">
        <v>994</v>
      </c>
      <c r="F1018" s="7" t="s">
        <v>2046</v>
      </c>
      <c r="G1018" t="s">
        <v>9033</v>
      </c>
      <c r="H1018" t="s">
        <v>9034</v>
      </c>
      <c r="I1018" s="7" t="s">
        <v>9029</v>
      </c>
      <c r="J1018" t="s">
        <v>9021</v>
      </c>
      <c r="K1018" t="s">
        <v>21</v>
      </c>
    </row>
    <row r="1019" spans="1:12" x14ac:dyDescent="0.25">
      <c r="A1019" s="7" t="s">
        <v>5611</v>
      </c>
      <c r="B1019" t="s">
        <v>3383</v>
      </c>
      <c r="C1019" t="s">
        <v>992</v>
      </c>
      <c r="D1019" s="7" t="s">
        <v>993</v>
      </c>
      <c r="E1019" t="s">
        <v>994</v>
      </c>
      <c r="F1019" s="7" t="s">
        <v>5632</v>
      </c>
      <c r="G1019" t="s">
        <v>9035</v>
      </c>
      <c r="H1019" t="s">
        <v>9036</v>
      </c>
      <c r="I1019" s="7" t="s">
        <v>9037</v>
      </c>
      <c r="J1019" t="s">
        <v>9021</v>
      </c>
      <c r="K1019" t="s">
        <v>21</v>
      </c>
    </row>
    <row r="1020" spans="1:12" x14ac:dyDescent="0.25">
      <c r="A1020" s="7" t="s">
        <v>5611</v>
      </c>
      <c r="B1020" t="s">
        <v>3383</v>
      </c>
      <c r="C1020" t="s">
        <v>992</v>
      </c>
      <c r="D1020" s="7" t="s">
        <v>993</v>
      </c>
      <c r="E1020" t="s">
        <v>994</v>
      </c>
      <c r="F1020" s="7" t="s">
        <v>5634</v>
      </c>
      <c r="G1020" t="s">
        <v>9038</v>
      </c>
      <c r="H1020" t="s">
        <v>9039</v>
      </c>
      <c r="I1020" s="7" t="s">
        <v>9040</v>
      </c>
      <c r="J1020" t="s">
        <v>9021</v>
      </c>
      <c r="K1020" t="s">
        <v>21</v>
      </c>
    </row>
    <row r="1021" spans="1:12" x14ac:dyDescent="0.25">
      <c r="A1021" s="7" t="s">
        <v>5611</v>
      </c>
      <c r="B1021" t="s">
        <v>3383</v>
      </c>
      <c r="C1021" t="s">
        <v>992</v>
      </c>
      <c r="D1021" s="7" t="s">
        <v>993</v>
      </c>
      <c r="E1021" t="s">
        <v>994</v>
      </c>
      <c r="F1021" s="7" t="s">
        <v>5639</v>
      </c>
      <c r="G1021" t="s">
        <v>9041</v>
      </c>
      <c r="H1021" t="s">
        <v>9042</v>
      </c>
      <c r="I1021" s="7" t="s">
        <v>9032</v>
      </c>
      <c r="J1021" t="s">
        <v>9021</v>
      </c>
      <c r="K1021" t="s">
        <v>21</v>
      </c>
    </row>
    <row r="1022" spans="1:12" x14ac:dyDescent="0.25">
      <c r="A1022" s="7" t="s">
        <v>5611</v>
      </c>
      <c r="B1022" t="s">
        <v>3383</v>
      </c>
      <c r="C1022" t="s">
        <v>992</v>
      </c>
      <c r="D1022" s="7" t="s">
        <v>993</v>
      </c>
      <c r="E1022" t="s">
        <v>994</v>
      </c>
      <c r="F1022" s="7" t="s">
        <v>5644</v>
      </c>
      <c r="G1022" t="s">
        <v>9043</v>
      </c>
      <c r="H1022" t="s">
        <v>9044</v>
      </c>
      <c r="I1022" s="7" t="s">
        <v>9032</v>
      </c>
      <c r="J1022" t="s">
        <v>9021</v>
      </c>
      <c r="K1022" t="s">
        <v>21</v>
      </c>
    </row>
    <row r="1023" spans="1:12" x14ac:dyDescent="0.25">
      <c r="A1023" s="7" t="s">
        <v>5611</v>
      </c>
      <c r="B1023" t="s">
        <v>3383</v>
      </c>
      <c r="C1023" t="s">
        <v>992</v>
      </c>
      <c r="D1023" s="7" t="s">
        <v>993</v>
      </c>
      <c r="E1023" t="s">
        <v>994</v>
      </c>
      <c r="F1023" s="7" t="s">
        <v>2064</v>
      </c>
      <c r="G1023" t="s">
        <v>9045</v>
      </c>
      <c r="H1023" t="s">
        <v>9046</v>
      </c>
      <c r="I1023" s="7" t="s">
        <v>9047</v>
      </c>
      <c r="J1023" t="s">
        <v>9048</v>
      </c>
      <c r="K1023" t="s">
        <v>21</v>
      </c>
    </row>
    <row r="1024" spans="1:12" x14ac:dyDescent="0.25">
      <c r="A1024" s="7" t="s">
        <v>5611</v>
      </c>
      <c r="B1024" t="s">
        <v>3383</v>
      </c>
      <c r="C1024" t="s">
        <v>992</v>
      </c>
      <c r="D1024" s="7" t="s">
        <v>993</v>
      </c>
      <c r="E1024" t="s">
        <v>994</v>
      </c>
      <c r="F1024" s="7" t="s">
        <v>5650</v>
      </c>
      <c r="G1024" t="s">
        <v>9049</v>
      </c>
      <c r="H1024" t="s">
        <v>9050</v>
      </c>
      <c r="I1024" s="7" t="s">
        <v>9051</v>
      </c>
      <c r="J1024" t="s">
        <v>9021</v>
      </c>
      <c r="K1024" t="s">
        <v>21</v>
      </c>
    </row>
    <row r="1025" spans="1:12" x14ac:dyDescent="0.25">
      <c r="A1025" s="7" t="s">
        <v>5611</v>
      </c>
      <c r="B1025" t="s">
        <v>3383</v>
      </c>
      <c r="C1025" t="s">
        <v>992</v>
      </c>
      <c r="D1025" s="7" t="s">
        <v>993</v>
      </c>
      <c r="E1025" t="s">
        <v>994</v>
      </c>
      <c r="F1025" s="7" t="s">
        <v>2067</v>
      </c>
      <c r="G1025" t="s">
        <v>9052</v>
      </c>
      <c r="H1025" t="s">
        <v>9053</v>
      </c>
      <c r="I1025" s="7" t="s">
        <v>9054</v>
      </c>
      <c r="J1025" t="s">
        <v>9021</v>
      </c>
      <c r="K1025" t="s">
        <v>21</v>
      </c>
    </row>
    <row r="1026" spans="1:12" x14ac:dyDescent="0.25">
      <c r="A1026" s="7" t="s">
        <v>5611</v>
      </c>
      <c r="B1026" t="s">
        <v>3383</v>
      </c>
      <c r="C1026" t="s">
        <v>992</v>
      </c>
      <c r="D1026" s="7" t="s">
        <v>993</v>
      </c>
      <c r="E1026" t="s">
        <v>994</v>
      </c>
      <c r="F1026" s="7" t="s">
        <v>5656</v>
      </c>
      <c r="G1026" t="s">
        <v>9055</v>
      </c>
      <c r="H1026" t="s">
        <v>9056</v>
      </c>
      <c r="I1026" s="7" t="s">
        <v>9020</v>
      </c>
      <c r="J1026" t="s">
        <v>9021</v>
      </c>
      <c r="K1026" t="s">
        <v>21</v>
      </c>
    </row>
    <row r="1027" spans="1:12" x14ac:dyDescent="0.25">
      <c r="A1027" s="7" t="s">
        <v>5611</v>
      </c>
      <c r="B1027" t="s">
        <v>3383</v>
      </c>
      <c r="C1027" t="s">
        <v>992</v>
      </c>
      <c r="D1027" s="7" t="s">
        <v>993</v>
      </c>
      <c r="E1027" t="s">
        <v>994</v>
      </c>
      <c r="F1027" s="7" t="s">
        <v>2075</v>
      </c>
      <c r="G1027" t="s">
        <v>9057</v>
      </c>
      <c r="H1027" t="s">
        <v>9058</v>
      </c>
      <c r="I1027" s="7" t="s">
        <v>9059</v>
      </c>
      <c r="J1027" t="s">
        <v>9021</v>
      </c>
      <c r="K1027" t="s">
        <v>21</v>
      </c>
    </row>
    <row r="1028" spans="1:12" x14ac:dyDescent="0.25">
      <c r="A1028" s="7" t="s">
        <v>5611</v>
      </c>
      <c r="B1028" t="s">
        <v>3383</v>
      </c>
      <c r="C1028" t="s">
        <v>992</v>
      </c>
      <c r="D1028" s="7" t="s">
        <v>1017</v>
      </c>
      <c r="E1028" t="s">
        <v>1018</v>
      </c>
      <c r="F1028" s="7" t="s">
        <v>1998</v>
      </c>
      <c r="G1028" t="s">
        <v>9060</v>
      </c>
      <c r="H1028" t="s">
        <v>9061</v>
      </c>
      <c r="I1028" s="7" t="s">
        <v>678</v>
      </c>
      <c r="J1028" t="s">
        <v>1018</v>
      </c>
      <c r="K1028" t="s">
        <v>5615</v>
      </c>
      <c r="L1028" t="s">
        <v>9062</v>
      </c>
    </row>
    <row r="1029" spans="1:12" x14ac:dyDescent="0.25">
      <c r="A1029" s="7" t="s">
        <v>5611</v>
      </c>
      <c r="B1029" t="s">
        <v>3383</v>
      </c>
      <c r="C1029" t="s">
        <v>992</v>
      </c>
      <c r="D1029" s="7" t="s">
        <v>1017</v>
      </c>
      <c r="E1029" t="s">
        <v>1018</v>
      </c>
      <c r="F1029" s="7" t="s">
        <v>5617</v>
      </c>
      <c r="G1029" t="s">
        <v>9063</v>
      </c>
      <c r="H1029" t="s">
        <v>9064</v>
      </c>
      <c r="I1029" s="7" t="s">
        <v>9065</v>
      </c>
      <c r="J1029" t="s">
        <v>1018</v>
      </c>
      <c r="K1029" t="s">
        <v>5615</v>
      </c>
      <c r="L1029" t="s">
        <v>9066</v>
      </c>
    </row>
    <row r="1030" spans="1:12" x14ac:dyDescent="0.25">
      <c r="A1030" s="7" t="s">
        <v>5611</v>
      </c>
      <c r="B1030" t="s">
        <v>3383</v>
      </c>
      <c r="C1030" t="s">
        <v>992</v>
      </c>
      <c r="D1030" s="7" t="s">
        <v>1017</v>
      </c>
      <c r="E1030" t="s">
        <v>1018</v>
      </c>
      <c r="F1030" s="7" t="s">
        <v>2019</v>
      </c>
      <c r="G1030" t="s">
        <v>9067</v>
      </c>
      <c r="H1030" t="s">
        <v>9068</v>
      </c>
      <c r="I1030" s="7" t="s">
        <v>758</v>
      </c>
      <c r="J1030" t="s">
        <v>9069</v>
      </c>
      <c r="K1030" t="s">
        <v>5615</v>
      </c>
      <c r="L1030" t="s">
        <v>9070</v>
      </c>
    </row>
    <row r="1031" spans="1:12" x14ac:dyDescent="0.25">
      <c r="A1031" s="7" t="s">
        <v>5611</v>
      </c>
      <c r="B1031" t="s">
        <v>3383</v>
      </c>
      <c r="C1031" t="s">
        <v>992</v>
      </c>
      <c r="D1031" s="7" t="s">
        <v>1017</v>
      </c>
      <c r="E1031" t="s">
        <v>1018</v>
      </c>
      <c r="F1031" s="7" t="s">
        <v>5623</v>
      </c>
      <c r="G1031" t="s">
        <v>9071</v>
      </c>
      <c r="H1031" t="s">
        <v>9072</v>
      </c>
      <c r="I1031" s="7" t="s">
        <v>9073</v>
      </c>
      <c r="J1031" t="s">
        <v>1018</v>
      </c>
      <c r="K1031" t="s">
        <v>5615</v>
      </c>
      <c r="L1031" t="s">
        <v>9074</v>
      </c>
    </row>
    <row r="1032" spans="1:12" x14ac:dyDescent="0.25">
      <c r="A1032" s="7" t="s">
        <v>5611</v>
      </c>
      <c r="B1032" t="s">
        <v>3383</v>
      </c>
      <c r="C1032" t="s">
        <v>992</v>
      </c>
      <c r="D1032" s="7" t="s">
        <v>1017</v>
      </c>
      <c r="E1032" t="s">
        <v>1018</v>
      </c>
      <c r="F1032" s="7" t="s">
        <v>2046</v>
      </c>
      <c r="G1032" t="s">
        <v>6025</v>
      </c>
      <c r="K1032" t="s">
        <v>21</v>
      </c>
    </row>
    <row r="1033" spans="1:12" x14ac:dyDescent="0.25">
      <c r="A1033" s="7" t="s">
        <v>5611</v>
      </c>
      <c r="B1033" t="s">
        <v>3383</v>
      </c>
      <c r="C1033" t="s">
        <v>992</v>
      </c>
      <c r="D1033" s="7" t="s">
        <v>1044</v>
      </c>
      <c r="E1033" t="s">
        <v>1045</v>
      </c>
      <c r="F1033" s="7" t="s">
        <v>1998</v>
      </c>
      <c r="G1033" t="s">
        <v>9075</v>
      </c>
      <c r="H1033" t="s">
        <v>9076</v>
      </c>
      <c r="I1033" s="7" t="s">
        <v>9077</v>
      </c>
      <c r="J1033" t="s">
        <v>9078</v>
      </c>
      <c r="K1033" t="s">
        <v>5615</v>
      </c>
      <c r="L1033" t="s">
        <v>9079</v>
      </c>
    </row>
    <row r="1034" spans="1:12" x14ac:dyDescent="0.25">
      <c r="A1034" s="7" t="s">
        <v>5611</v>
      </c>
      <c r="B1034" t="s">
        <v>3383</v>
      </c>
      <c r="C1034" t="s">
        <v>992</v>
      </c>
      <c r="D1034" s="7" t="s">
        <v>1044</v>
      </c>
      <c r="E1034" t="s">
        <v>1045</v>
      </c>
      <c r="F1034" s="7" t="s">
        <v>5617</v>
      </c>
      <c r="G1034" t="s">
        <v>9080</v>
      </c>
      <c r="H1034" t="s">
        <v>9081</v>
      </c>
      <c r="I1034" s="7" t="s">
        <v>9082</v>
      </c>
      <c r="J1034" t="s">
        <v>9078</v>
      </c>
      <c r="K1034" t="s">
        <v>5615</v>
      </c>
      <c r="L1034" t="s">
        <v>9083</v>
      </c>
    </row>
    <row r="1035" spans="1:12" x14ac:dyDescent="0.25">
      <c r="A1035" s="7" t="s">
        <v>5611</v>
      </c>
      <c r="B1035" t="s">
        <v>3383</v>
      </c>
      <c r="C1035" t="s">
        <v>992</v>
      </c>
      <c r="D1035" s="7" t="s">
        <v>1044</v>
      </c>
      <c r="E1035" t="s">
        <v>1045</v>
      </c>
      <c r="F1035" s="7" t="s">
        <v>2019</v>
      </c>
      <c r="G1035" t="s">
        <v>9084</v>
      </c>
      <c r="H1035" t="s">
        <v>9085</v>
      </c>
      <c r="I1035" s="7" t="s">
        <v>9086</v>
      </c>
      <c r="J1035" t="s">
        <v>9087</v>
      </c>
      <c r="K1035" t="s">
        <v>5615</v>
      </c>
      <c r="L1035" t="s">
        <v>9088</v>
      </c>
    </row>
    <row r="1036" spans="1:12" x14ac:dyDescent="0.25">
      <c r="A1036" s="7" t="s">
        <v>5611</v>
      </c>
      <c r="B1036" t="s">
        <v>3383</v>
      </c>
      <c r="C1036" t="s">
        <v>992</v>
      </c>
      <c r="D1036" s="7" t="s">
        <v>1044</v>
      </c>
      <c r="E1036" t="s">
        <v>1045</v>
      </c>
      <c r="F1036" s="7" t="s">
        <v>5623</v>
      </c>
      <c r="G1036" t="s">
        <v>9089</v>
      </c>
      <c r="H1036" t="s">
        <v>9090</v>
      </c>
      <c r="I1036" s="7" t="s">
        <v>9091</v>
      </c>
      <c r="J1036" t="s">
        <v>9089</v>
      </c>
      <c r="K1036" t="s">
        <v>5615</v>
      </c>
      <c r="L1036" t="s">
        <v>9092</v>
      </c>
    </row>
    <row r="1037" spans="1:12" x14ac:dyDescent="0.25">
      <c r="A1037" s="7" t="s">
        <v>5611</v>
      </c>
      <c r="B1037" t="s">
        <v>3383</v>
      </c>
      <c r="C1037" t="s">
        <v>992</v>
      </c>
      <c r="D1037" s="7" t="s">
        <v>1044</v>
      </c>
      <c r="E1037" t="s">
        <v>1045</v>
      </c>
      <c r="F1037" s="7" t="s">
        <v>2046</v>
      </c>
      <c r="G1037" t="s">
        <v>5773</v>
      </c>
      <c r="H1037" t="s">
        <v>9093</v>
      </c>
      <c r="I1037" s="7" t="s">
        <v>9077</v>
      </c>
      <c r="J1037" t="s">
        <v>9078</v>
      </c>
      <c r="K1037" t="s">
        <v>5615</v>
      </c>
      <c r="L1037" t="s">
        <v>9079</v>
      </c>
    </row>
    <row r="1038" spans="1:12" x14ac:dyDescent="0.25">
      <c r="A1038" s="7" t="s">
        <v>5611</v>
      </c>
      <c r="B1038" t="s">
        <v>3383</v>
      </c>
      <c r="C1038" t="s">
        <v>992</v>
      </c>
      <c r="D1038" s="7" t="s">
        <v>1044</v>
      </c>
      <c r="E1038" t="s">
        <v>1045</v>
      </c>
      <c r="F1038" s="7" t="s">
        <v>5632</v>
      </c>
      <c r="G1038" t="s">
        <v>9094</v>
      </c>
      <c r="H1038" t="s">
        <v>9095</v>
      </c>
      <c r="I1038" s="7" t="s">
        <v>9077</v>
      </c>
      <c r="J1038" t="s">
        <v>1045</v>
      </c>
      <c r="K1038" t="s">
        <v>5615</v>
      </c>
      <c r="L1038" t="s">
        <v>9096</v>
      </c>
    </row>
    <row r="1039" spans="1:12" x14ac:dyDescent="0.25">
      <c r="A1039" s="7" t="s">
        <v>5611</v>
      </c>
      <c r="B1039" t="s">
        <v>3383</v>
      </c>
      <c r="C1039" t="s">
        <v>992</v>
      </c>
      <c r="D1039" s="7" t="s">
        <v>1066</v>
      </c>
      <c r="E1039" t="s">
        <v>1067</v>
      </c>
      <c r="F1039" s="7" t="s">
        <v>1998</v>
      </c>
      <c r="G1039" t="s">
        <v>9097</v>
      </c>
      <c r="H1039" t="s">
        <v>9098</v>
      </c>
      <c r="I1039" s="7" t="s">
        <v>9099</v>
      </c>
      <c r="J1039" t="s">
        <v>9100</v>
      </c>
      <c r="K1039" t="s">
        <v>5615</v>
      </c>
      <c r="L1039" t="s">
        <v>9101</v>
      </c>
    </row>
    <row r="1040" spans="1:12" x14ac:dyDescent="0.25">
      <c r="A1040" s="7" t="s">
        <v>5611</v>
      </c>
      <c r="B1040" t="s">
        <v>3383</v>
      </c>
      <c r="C1040" t="s">
        <v>992</v>
      </c>
      <c r="D1040" s="7" t="s">
        <v>1066</v>
      </c>
      <c r="E1040" t="s">
        <v>1067</v>
      </c>
      <c r="F1040" s="7" t="s">
        <v>5617</v>
      </c>
      <c r="G1040" t="s">
        <v>9102</v>
      </c>
      <c r="H1040" t="s">
        <v>9103</v>
      </c>
      <c r="I1040" s="7" t="s">
        <v>9104</v>
      </c>
      <c r="J1040" t="s">
        <v>9105</v>
      </c>
      <c r="K1040" t="s">
        <v>5615</v>
      </c>
      <c r="L1040" t="s">
        <v>9106</v>
      </c>
    </row>
    <row r="1041" spans="1:12" x14ac:dyDescent="0.25">
      <c r="A1041" s="7" t="s">
        <v>5611</v>
      </c>
      <c r="B1041" t="s">
        <v>3383</v>
      </c>
      <c r="C1041" t="s">
        <v>992</v>
      </c>
      <c r="D1041" s="7" t="s">
        <v>1066</v>
      </c>
      <c r="E1041" t="s">
        <v>1067</v>
      </c>
      <c r="F1041" s="7" t="s">
        <v>2019</v>
      </c>
      <c r="G1041" t="s">
        <v>9107</v>
      </c>
      <c r="H1041" t="s">
        <v>9108</v>
      </c>
      <c r="I1041" s="7" t="s">
        <v>9109</v>
      </c>
      <c r="J1041" t="s">
        <v>9110</v>
      </c>
      <c r="K1041" t="s">
        <v>5615</v>
      </c>
      <c r="L1041" t="s">
        <v>9111</v>
      </c>
    </row>
    <row r="1042" spans="1:12" x14ac:dyDescent="0.25">
      <c r="A1042" s="7" t="s">
        <v>5611</v>
      </c>
      <c r="B1042" t="s">
        <v>3383</v>
      </c>
      <c r="C1042" t="s">
        <v>992</v>
      </c>
      <c r="D1042" s="7" t="s">
        <v>1066</v>
      </c>
      <c r="E1042" t="s">
        <v>1067</v>
      </c>
      <c r="F1042" s="7" t="s">
        <v>5623</v>
      </c>
      <c r="G1042" t="s">
        <v>9112</v>
      </c>
      <c r="H1042" t="s">
        <v>9113</v>
      </c>
      <c r="I1042" s="7" t="s">
        <v>9114</v>
      </c>
      <c r="J1042" t="s">
        <v>9115</v>
      </c>
      <c r="K1042" t="s">
        <v>5615</v>
      </c>
      <c r="L1042" t="s">
        <v>9116</v>
      </c>
    </row>
    <row r="1043" spans="1:12" x14ac:dyDescent="0.25">
      <c r="A1043" s="7" t="s">
        <v>5611</v>
      </c>
      <c r="B1043" t="s">
        <v>3383</v>
      </c>
      <c r="C1043" t="s">
        <v>992</v>
      </c>
      <c r="D1043" s="7" t="s">
        <v>1066</v>
      </c>
      <c r="E1043" t="s">
        <v>1067</v>
      </c>
      <c r="F1043" s="7" t="s">
        <v>2046</v>
      </c>
      <c r="G1043" t="s">
        <v>9117</v>
      </c>
      <c r="H1043" t="s">
        <v>9118</v>
      </c>
      <c r="I1043" s="7" t="s">
        <v>9119</v>
      </c>
      <c r="J1043" t="s">
        <v>1067</v>
      </c>
      <c r="K1043" t="s">
        <v>5615</v>
      </c>
      <c r="L1043" t="s">
        <v>9120</v>
      </c>
    </row>
    <row r="1044" spans="1:12" x14ac:dyDescent="0.25">
      <c r="A1044" s="7" t="s">
        <v>5611</v>
      </c>
      <c r="B1044" t="s">
        <v>3383</v>
      </c>
      <c r="C1044" t="s">
        <v>992</v>
      </c>
      <c r="D1044" s="7" t="s">
        <v>1066</v>
      </c>
      <c r="E1044" t="s">
        <v>1067</v>
      </c>
      <c r="F1044" s="7" t="s">
        <v>5632</v>
      </c>
      <c r="G1044" t="s">
        <v>9121</v>
      </c>
      <c r="H1044" t="s">
        <v>9122</v>
      </c>
      <c r="I1044" s="7" t="s">
        <v>9099</v>
      </c>
      <c r="J1044" t="s">
        <v>1067</v>
      </c>
      <c r="K1044" t="s">
        <v>5615</v>
      </c>
      <c r="L1044" t="s">
        <v>9123</v>
      </c>
    </row>
    <row r="1045" spans="1:12" x14ac:dyDescent="0.25">
      <c r="A1045" s="7" t="s">
        <v>5611</v>
      </c>
      <c r="B1045" t="s">
        <v>3383</v>
      </c>
      <c r="C1045" t="s">
        <v>992</v>
      </c>
      <c r="D1045" s="7" t="s">
        <v>1066</v>
      </c>
      <c r="E1045" t="s">
        <v>1067</v>
      </c>
      <c r="F1045" s="7" t="s">
        <v>5634</v>
      </c>
      <c r="G1045" t="s">
        <v>9124</v>
      </c>
      <c r="H1045" t="s">
        <v>9125</v>
      </c>
      <c r="I1045" s="7" t="s">
        <v>9126</v>
      </c>
      <c r="J1045" t="s">
        <v>9115</v>
      </c>
      <c r="K1045" t="s">
        <v>5615</v>
      </c>
      <c r="L1045" t="s">
        <v>9127</v>
      </c>
    </row>
    <row r="1046" spans="1:12" x14ac:dyDescent="0.25">
      <c r="A1046" s="7" t="s">
        <v>5611</v>
      </c>
      <c r="B1046" t="s">
        <v>3383</v>
      </c>
      <c r="C1046" t="s">
        <v>992</v>
      </c>
      <c r="D1046" s="7" t="s">
        <v>1066</v>
      </c>
      <c r="E1046" t="s">
        <v>1067</v>
      </c>
      <c r="F1046" s="7" t="s">
        <v>5639</v>
      </c>
      <c r="G1046" t="s">
        <v>9128</v>
      </c>
      <c r="H1046" t="s">
        <v>9129</v>
      </c>
      <c r="I1046" s="7" t="s">
        <v>9130</v>
      </c>
      <c r="J1046" t="s">
        <v>9131</v>
      </c>
      <c r="K1046" t="s">
        <v>5615</v>
      </c>
      <c r="L1046" t="s">
        <v>9132</v>
      </c>
    </row>
    <row r="1047" spans="1:12" x14ac:dyDescent="0.25">
      <c r="A1047" s="7" t="s">
        <v>5611</v>
      </c>
      <c r="B1047" t="s">
        <v>3383</v>
      </c>
      <c r="C1047" t="s">
        <v>992</v>
      </c>
      <c r="D1047" s="7" t="s">
        <v>1066</v>
      </c>
      <c r="E1047" t="s">
        <v>1067</v>
      </c>
      <c r="F1047" s="7" t="s">
        <v>5644</v>
      </c>
      <c r="G1047" t="s">
        <v>9133</v>
      </c>
      <c r="H1047" t="s">
        <v>9134</v>
      </c>
      <c r="I1047" s="7" t="s">
        <v>9135</v>
      </c>
      <c r="J1047" t="s">
        <v>9136</v>
      </c>
      <c r="K1047" t="s">
        <v>5615</v>
      </c>
      <c r="L1047" t="s">
        <v>9137</v>
      </c>
    </row>
    <row r="1048" spans="1:12" x14ac:dyDescent="0.25">
      <c r="A1048" s="7" t="s">
        <v>5611</v>
      </c>
      <c r="B1048" t="s">
        <v>3383</v>
      </c>
      <c r="C1048" t="s">
        <v>992</v>
      </c>
      <c r="D1048" s="7" t="s">
        <v>1066</v>
      </c>
      <c r="E1048" t="s">
        <v>1067</v>
      </c>
      <c r="F1048" s="7" t="s">
        <v>2064</v>
      </c>
      <c r="G1048" t="s">
        <v>9138</v>
      </c>
      <c r="H1048" t="s">
        <v>9139</v>
      </c>
      <c r="I1048" s="7" t="s">
        <v>9140</v>
      </c>
      <c r="J1048" t="s">
        <v>1067</v>
      </c>
      <c r="K1048" t="s">
        <v>5615</v>
      </c>
      <c r="L1048" t="s">
        <v>9141</v>
      </c>
    </row>
    <row r="1049" spans="1:12" x14ac:dyDescent="0.25">
      <c r="A1049" s="7" t="s">
        <v>5611</v>
      </c>
      <c r="B1049" t="s">
        <v>3383</v>
      </c>
      <c r="C1049" t="s">
        <v>992</v>
      </c>
      <c r="D1049" s="7" t="s">
        <v>1066</v>
      </c>
      <c r="E1049" t="s">
        <v>1067</v>
      </c>
      <c r="F1049" s="7" t="s">
        <v>5650</v>
      </c>
      <c r="G1049" t="s">
        <v>9142</v>
      </c>
      <c r="H1049" t="s">
        <v>9143</v>
      </c>
      <c r="I1049" s="7" t="s">
        <v>9144</v>
      </c>
      <c r="J1049" t="s">
        <v>1067</v>
      </c>
      <c r="K1049" t="s">
        <v>5615</v>
      </c>
      <c r="L1049" t="s">
        <v>9145</v>
      </c>
    </row>
    <row r="1050" spans="1:12" x14ac:dyDescent="0.25">
      <c r="A1050" s="7" t="s">
        <v>5611</v>
      </c>
      <c r="B1050" t="s">
        <v>3383</v>
      </c>
      <c r="C1050" t="s">
        <v>992</v>
      </c>
      <c r="D1050" s="7" t="s">
        <v>1090</v>
      </c>
      <c r="E1050" t="s">
        <v>1091</v>
      </c>
      <c r="F1050" s="7" t="s">
        <v>1998</v>
      </c>
      <c r="G1050" t="s">
        <v>5756</v>
      </c>
      <c r="H1050" t="s">
        <v>9146</v>
      </c>
      <c r="I1050" s="7" t="s">
        <v>9147</v>
      </c>
      <c r="J1050" t="s">
        <v>9148</v>
      </c>
      <c r="K1050" t="s">
        <v>5615</v>
      </c>
      <c r="L1050" t="s">
        <v>9149</v>
      </c>
    </row>
    <row r="1051" spans="1:12" x14ac:dyDescent="0.25">
      <c r="A1051" s="7" t="s">
        <v>5611</v>
      </c>
      <c r="B1051" t="s">
        <v>3383</v>
      </c>
      <c r="C1051" t="s">
        <v>992</v>
      </c>
      <c r="D1051" s="7" t="s">
        <v>1090</v>
      </c>
      <c r="E1051" t="s">
        <v>1091</v>
      </c>
      <c r="F1051" s="7" t="s">
        <v>5617</v>
      </c>
      <c r="G1051" t="s">
        <v>9150</v>
      </c>
      <c r="H1051" t="s">
        <v>9151</v>
      </c>
      <c r="I1051" s="7" t="s">
        <v>9152</v>
      </c>
      <c r="J1051" t="s">
        <v>9153</v>
      </c>
      <c r="K1051" t="s">
        <v>5615</v>
      </c>
      <c r="L1051" t="s">
        <v>9154</v>
      </c>
    </row>
    <row r="1052" spans="1:12" x14ac:dyDescent="0.25">
      <c r="A1052" s="7" t="s">
        <v>5611</v>
      </c>
      <c r="B1052" t="s">
        <v>3383</v>
      </c>
      <c r="C1052" t="s">
        <v>992</v>
      </c>
      <c r="D1052" s="7" t="s">
        <v>1090</v>
      </c>
      <c r="E1052" t="s">
        <v>1091</v>
      </c>
      <c r="F1052" s="7" t="s">
        <v>2019</v>
      </c>
      <c r="G1052" t="s">
        <v>9155</v>
      </c>
      <c r="H1052" t="s">
        <v>9156</v>
      </c>
      <c r="I1052" s="7" t="s">
        <v>9152</v>
      </c>
      <c r="J1052" t="s">
        <v>9153</v>
      </c>
      <c r="K1052" t="s">
        <v>21</v>
      </c>
    </row>
    <row r="1053" spans="1:12" x14ac:dyDescent="0.25">
      <c r="A1053" s="7" t="s">
        <v>5611</v>
      </c>
      <c r="B1053" t="s">
        <v>3383</v>
      </c>
      <c r="C1053" t="s">
        <v>992</v>
      </c>
      <c r="D1053" s="7" t="s">
        <v>1097</v>
      </c>
      <c r="E1053" t="s">
        <v>1098</v>
      </c>
      <c r="F1053" s="7" t="s">
        <v>1998</v>
      </c>
      <c r="G1053" t="s">
        <v>5756</v>
      </c>
      <c r="H1053" t="s">
        <v>9157</v>
      </c>
      <c r="I1053" s="7" t="s">
        <v>9158</v>
      </c>
      <c r="J1053" t="s">
        <v>1098</v>
      </c>
      <c r="K1053" t="s">
        <v>5615</v>
      </c>
      <c r="L1053" t="s">
        <v>9159</v>
      </c>
    </row>
    <row r="1054" spans="1:12" x14ac:dyDescent="0.25">
      <c r="A1054" s="7" t="s">
        <v>5611</v>
      </c>
      <c r="B1054" t="s">
        <v>3383</v>
      </c>
      <c r="C1054" t="s">
        <v>992</v>
      </c>
      <c r="D1054" s="7" t="s">
        <v>1097</v>
      </c>
      <c r="E1054" t="s">
        <v>1098</v>
      </c>
      <c r="F1054" s="7" t="s">
        <v>5617</v>
      </c>
      <c r="G1054" t="s">
        <v>9160</v>
      </c>
      <c r="H1054" t="s">
        <v>9161</v>
      </c>
      <c r="I1054" s="7" t="s">
        <v>9158</v>
      </c>
      <c r="J1054" t="s">
        <v>1098</v>
      </c>
      <c r="K1054" t="s">
        <v>5615</v>
      </c>
      <c r="L1054" t="s">
        <v>9162</v>
      </c>
    </row>
    <row r="1055" spans="1:12" x14ac:dyDescent="0.25">
      <c r="A1055" s="7" t="s">
        <v>5611</v>
      </c>
      <c r="B1055" t="s">
        <v>3383</v>
      </c>
      <c r="C1055" t="s">
        <v>992</v>
      </c>
      <c r="D1055" s="7" t="s">
        <v>1097</v>
      </c>
      <c r="E1055" t="s">
        <v>1098</v>
      </c>
      <c r="F1055" s="7" t="s">
        <v>2019</v>
      </c>
      <c r="G1055" t="s">
        <v>9163</v>
      </c>
      <c r="H1055" t="s">
        <v>9164</v>
      </c>
      <c r="I1055" s="7" t="s">
        <v>9165</v>
      </c>
      <c r="J1055" t="s">
        <v>9166</v>
      </c>
      <c r="K1055" t="s">
        <v>5615</v>
      </c>
      <c r="L1055" t="s">
        <v>9167</v>
      </c>
    </row>
    <row r="1056" spans="1:12" x14ac:dyDescent="0.25">
      <c r="A1056" s="7" t="s">
        <v>5611</v>
      </c>
      <c r="B1056" t="s">
        <v>3383</v>
      </c>
      <c r="C1056" t="s">
        <v>992</v>
      </c>
      <c r="D1056" s="7" t="s">
        <v>1097</v>
      </c>
      <c r="E1056" t="s">
        <v>1098</v>
      </c>
      <c r="F1056" s="7" t="s">
        <v>5623</v>
      </c>
      <c r="G1056" t="s">
        <v>9168</v>
      </c>
      <c r="H1056" t="s">
        <v>9169</v>
      </c>
      <c r="I1056" s="7" t="s">
        <v>9158</v>
      </c>
      <c r="J1056" t="s">
        <v>1098</v>
      </c>
      <c r="K1056" t="s">
        <v>5615</v>
      </c>
      <c r="L1056" t="s">
        <v>9170</v>
      </c>
    </row>
    <row r="1057" spans="1:12" x14ac:dyDescent="0.25">
      <c r="A1057" s="7" t="s">
        <v>5611</v>
      </c>
      <c r="B1057" t="s">
        <v>3383</v>
      </c>
      <c r="C1057" t="s">
        <v>992</v>
      </c>
      <c r="D1057" s="7" t="s">
        <v>1097</v>
      </c>
      <c r="E1057" t="s">
        <v>1098</v>
      </c>
      <c r="F1057" s="7" t="s">
        <v>2046</v>
      </c>
      <c r="G1057" t="s">
        <v>9171</v>
      </c>
      <c r="H1057" t="s">
        <v>9172</v>
      </c>
      <c r="I1057" s="7" t="s">
        <v>9173</v>
      </c>
      <c r="J1057" t="s">
        <v>1098</v>
      </c>
      <c r="K1057" t="s">
        <v>21</v>
      </c>
    </row>
    <row r="1058" spans="1:12" x14ac:dyDescent="0.25">
      <c r="A1058" s="7" t="s">
        <v>5611</v>
      </c>
      <c r="B1058" t="s">
        <v>3383</v>
      </c>
      <c r="C1058" t="s">
        <v>992</v>
      </c>
      <c r="D1058" s="7" t="s">
        <v>1097</v>
      </c>
      <c r="E1058" t="s">
        <v>1098</v>
      </c>
      <c r="F1058" s="7" t="s">
        <v>5632</v>
      </c>
      <c r="G1058" t="s">
        <v>9174</v>
      </c>
      <c r="H1058" t="s">
        <v>9175</v>
      </c>
      <c r="I1058" s="7" t="s">
        <v>9158</v>
      </c>
      <c r="J1058" t="s">
        <v>1098</v>
      </c>
      <c r="K1058" t="s">
        <v>21</v>
      </c>
    </row>
    <row r="1059" spans="1:12" x14ac:dyDescent="0.25">
      <c r="A1059" s="7" t="s">
        <v>5611</v>
      </c>
      <c r="B1059" t="s">
        <v>3383</v>
      </c>
      <c r="C1059" t="s">
        <v>992</v>
      </c>
      <c r="D1059" s="7" t="s">
        <v>1101</v>
      </c>
      <c r="E1059" t="s">
        <v>1102</v>
      </c>
      <c r="F1059" s="7" t="s">
        <v>1998</v>
      </c>
      <c r="G1059" t="s">
        <v>9176</v>
      </c>
      <c r="H1059" t="s">
        <v>9177</v>
      </c>
      <c r="I1059" s="7" t="s">
        <v>9178</v>
      </c>
      <c r="J1059" t="s">
        <v>1102</v>
      </c>
      <c r="K1059" t="s">
        <v>5615</v>
      </c>
      <c r="L1059" t="s">
        <v>9179</v>
      </c>
    </row>
    <row r="1060" spans="1:12" x14ac:dyDescent="0.25">
      <c r="A1060" s="7" t="s">
        <v>5611</v>
      </c>
      <c r="B1060" t="s">
        <v>3383</v>
      </c>
      <c r="C1060" t="s">
        <v>992</v>
      </c>
      <c r="D1060" s="7" t="s">
        <v>1101</v>
      </c>
      <c r="E1060" t="s">
        <v>1102</v>
      </c>
      <c r="F1060" s="7" t="s">
        <v>5617</v>
      </c>
      <c r="G1060" t="s">
        <v>9180</v>
      </c>
      <c r="H1060" t="s">
        <v>9181</v>
      </c>
      <c r="I1060" s="7" t="s">
        <v>9178</v>
      </c>
      <c r="J1060" t="s">
        <v>1102</v>
      </c>
      <c r="K1060" t="s">
        <v>21</v>
      </c>
    </row>
    <row r="1061" spans="1:12" x14ac:dyDescent="0.25">
      <c r="A1061" s="7" t="s">
        <v>5611</v>
      </c>
      <c r="B1061" t="s">
        <v>3383</v>
      </c>
      <c r="C1061" t="s">
        <v>992</v>
      </c>
      <c r="D1061" s="7" t="s">
        <v>1104</v>
      </c>
      <c r="E1061" t="s">
        <v>1105</v>
      </c>
      <c r="F1061" s="7" t="s">
        <v>1998</v>
      </c>
      <c r="G1061" t="s">
        <v>9182</v>
      </c>
      <c r="H1061" t="s">
        <v>9183</v>
      </c>
      <c r="I1061" s="7" t="s">
        <v>834</v>
      </c>
      <c r="J1061" t="s">
        <v>1105</v>
      </c>
      <c r="K1061" t="s">
        <v>5615</v>
      </c>
      <c r="L1061" t="s">
        <v>9184</v>
      </c>
    </row>
    <row r="1062" spans="1:12" x14ac:dyDescent="0.25">
      <c r="A1062" s="7" t="s">
        <v>5611</v>
      </c>
      <c r="B1062" t="s">
        <v>3383</v>
      </c>
      <c r="C1062" t="s">
        <v>992</v>
      </c>
      <c r="D1062" s="7" t="s">
        <v>1108</v>
      </c>
      <c r="E1062" t="s">
        <v>1109</v>
      </c>
      <c r="F1062" s="7" t="s">
        <v>1998</v>
      </c>
      <c r="G1062" t="s">
        <v>9185</v>
      </c>
      <c r="H1062" t="s">
        <v>9186</v>
      </c>
      <c r="I1062" s="7" t="s">
        <v>9187</v>
      </c>
      <c r="J1062" t="s">
        <v>1111</v>
      </c>
      <c r="K1062" t="s">
        <v>5615</v>
      </c>
      <c r="L1062" t="s">
        <v>9188</v>
      </c>
    </row>
    <row r="1063" spans="1:12" x14ac:dyDescent="0.25">
      <c r="A1063" s="7" t="s">
        <v>5611</v>
      </c>
      <c r="B1063" t="s">
        <v>3383</v>
      </c>
      <c r="C1063" t="s">
        <v>992</v>
      </c>
      <c r="D1063" s="7" t="s">
        <v>1108</v>
      </c>
      <c r="E1063" t="s">
        <v>1109</v>
      </c>
      <c r="F1063" s="7" t="s">
        <v>5617</v>
      </c>
      <c r="G1063" t="s">
        <v>9189</v>
      </c>
      <c r="H1063" t="s">
        <v>9190</v>
      </c>
      <c r="I1063" s="7" t="s">
        <v>9191</v>
      </c>
      <c r="J1063" t="s">
        <v>1110</v>
      </c>
      <c r="K1063" t="s">
        <v>5615</v>
      </c>
      <c r="L1063" t="s">
        <v>9192</v>
      </c>
    </row>
    <row r="1064" spans="1:12" x14ac:dyDescent="0.25">
      <c r="A1064" s="7" t="s">
        <v>5611</v>
      </c>
      <c r="B1064" t="s">
        <v>3383</v>
      </c>
      <c r="C1064" t="s">
        <v>992</v>
      </c>
      <c r="D1064" s="7" t="s">
        <v>1108</v>
      </c>
      <c r="E1064" t="s">
        <v>1109</v>
      </c>
      <c r="F1064" s="7" t="s">
        <v>2019</v>
      </c>
      <c r="G1064" t="s">
        <v>9193</v>
      </c>
      <c r="H1064" t="s">
        <v>9194</v>
      </c>
      <c r="I1064" s="7" t="s">
        <v>940</v>
      </c>
      <c r="J1064" t="s">
        <v>9195</v>
      </c>
      <c r="K1064" t="s">
        <v>5615</v>
      </c>
      <c r="L1064" t="s">
        <v>9196</v>
      </c>
    </row>
    <row r="1065" spans="1:12" x14ac:dyDescent="0.25">
      <c r="A1065" s="7" t="s">
        <v>5611</v>
      </c>
      <c r="B1065" t="s">
        <v>3383</v>
      </c>
      <c r="C1065" t="s">
        <v>992</v>
      </c>
      <c r="D1065" s="7" t="s">
        <v>1108</v>
      </c>
      <c r="E1065" t="s">
        <v>1109</v>
      </c>
      <c r="F1065" s="7" t="s">
        <v>5623</v>
      </c>
      <c r="G1065" t="s">
        <v>9197</v>
      </c>
      <c r="H1065" t="s">
        <v>9198</v>
      </c>
      <c r="I1065" s="7" t="s">
        <v>837</v>
      </c>
      <c r="J1065" t="s">
        <v>1112</v>
      </c>
      <c r="K1065" t="s">
        <v>5615</v>
      </c>
      <c r="L1065" t="s">
        <v>9199</v>
      </c>
    </row>
    <row r="1066" spans="1:12" x14ac:dyDescent="0.25">
      <c r="A1066" s="7" t="s">
        <v>5611</v>
      </c>
      <c r="B1066" t="s">
        <v>3383</v>
      </c>
      <c r="C1066" t="s">
        <v>992</v>
      </c>
      <c r="D1066" s="7" t="s">
        <v>1108</v>
      </c>
      <c r="E1066" t="s">
        <v>1109</v>
      </c>
      <c r="F1066" s="7" t="s">
        <v>2046</v>
      </c>
      <c r="G1066" t="s">
        <v>9200</v>
      </c>
      <c r="H1066" t="s">
        <v>9201</v>
      </c>
      <c r="I1066" s="7" t="s">
        <v>857</v>
      </c>
      <c r="J1066" t="s">
        <v>9202</v>
      </c>
      <c r="K1066" t="s">
        <v>5615</v>
      </c>
      <c r="L1066" t="s">
        <v>9203</v>
      </c>
    </row>
    <row r="1067" spans="1:12" x14ac:dyDescent="0.25">
      <c r="A1067" s="7" t="s">
        <v>5611</v>
      </c>
      <c r="B1067" t="s">
        <v>3383</v>
      </c>
      <c r="C1067" t="s">
        <v>992</v>
      </c>
      <c r="D1067" s="7" t="s">
        <v>1108</v>
      </c>
      <c r="E1067" t="s">
        <v>1109</v>
      </c>
      <c r="F1067" s="7" t="s">
        <v>5632</v>
      </c>
      <c r="G1067" t="s">
        <v>5773</v>
      </c>
      <c r="K1067" t="s">
        <v>21</v>
      </c>
    </row>
    <row r="1068" spans="1:12" x14ac:dyDescent="0.25">
      <c r="A1068" s="7" t="s">
        <v>5611</v>
      </c>
      <c r="B1068" t="s">
        <v>3383</v>
      </c>
      <c r="C1068" t="s">
        <v>992</v>
      </c>
      <c r="D1068" s="7" t="s">
        <v>1131</v>
      </c>
      <c r="E1068" t="s">
        <v>1132</v>
      </c>
      <c r="F1068" s="7" t="s">
        <v>1998</v>
      </c>
      <c r="G1068" t="s">
        <v>9204</v>
      </c>
      <c r="H1068" t="s">
        <v>9205</v>
      </c>
      <c r="I1068" s="7" t="s">
        <v>9206</v>
      </c>
      <c r="J1068" t="s">
        <v>1132</v>
      </c>
      <c r="K1068" t="s">
        <v>5615</v>
      </c>
      <c r="L1068" t="s">
        <v>9207</v>
      </c>
    </row>
    <row r="1069" spans="1:12" x14ac:dyDescent="0.25">
      <c r="A1069" s="7" t="s">
        <v>5611</v>
      </c>
      <c r="B1069" t="s">
        <v>3383</v>
      </c>
      <c r="C1069" t="s">
        <v>992</v>
      </c>
      <c r="D1069" s="7" t="s">
        <v>1131</v>
      </c>
      <c r="E1069" t="s">
        <v>1132</v>
      </c>
      <c r="F1069" s="7" t="s">
        <v>5617</v>
      </c>
      <c r="G1069" t="s">
        <v>9208</v>
      </c>
      <c r="H1069" t="s">
        <v>9209</v>
      </c>
      <c r="I1069" s="7" t="s">
        <v>9206</v>
      </c>
      <c r="J1069" t="s">
        <v>1132</v>
      </c>
      <c r="K1069" t="s">
        <v>21</v>
      </c>
    </row>
    <row r="1070" spans="1:12" x14ac:dyDescent="0.25">
      <c r="A1070" s="7" t="s">
        <v>5611</v>
      </c>
      <c r="B1070" t="s">
        <v>3383</v>
      </c>
      <c r="C1070" t="s">
        <v>992</v>
      </c>
      <c r="D1070" s="7" t="s">
        <v>1131</v>
      </c>
      <c r="E1070" t="s">
        <v>1132</v>
      </c>
      <c r="F1070" s="7" t="s">
        <v>2019</v>
      </c>
      <c r="G1070" t="s">
        <v>5773</v>
      </c>
      <c r="K1070" t="s">
        <v>21</v>
      </c>
    </row>
    <row r="1071" spans="1:12" x14ac:dyDescent="0.25">
      <c r="A1071" s="7" t="s">
        <v>5611</v>
      </c>
      <c r="B1071" t="s">
        <v>3383</v>
      </c>
      <c r="C1071" t="s">
        <v>992</v>
      </c>
      <c r="D1071" s="7" t="s">
        <v>1140</v>
      </c>
      <c r="E1071" t="s">
        <v>1141</v>
      </c>
      <c r="F1071" s="7" t="s">
        <v>5617</v>
      </c>
      <c r="G1071" t="s">
        <v>9210</v>
      </c>
      <c r="H1071" t="s">
        <v>9211</v>
      </c>
      <c r="I1071" s="7" t="s">
        <v>972</v>
      </c>
      <c r="J1071" t="s">
        <v>9212</v>
      </c>
      <c r="K1071" t="s">
        <v>5615</v>
      </c>
      <c r="L1071" t="s">
        <v>9213</v>
      </c>
    </row>
    <row r="1072" spans="1:12" x14ac:dyDescent="0.25">
      <c r="A1072" s="7" t="s">
        <v>5611</v>
      </c>
      <c r="B1072" t="s">
        <v>3383</v>
      </c>
      <c r="C1072" t="s">
        <v>992</v>
      </c>
      <c r="D1072" s="7" t="s">
        <v>1143</v>
      </c>
      <c r="E1072" t="s">
        <v>1144</v>
      </c>
      <c r="F1072" s="7" t="s">
        <v>1998</v>
      </c>
      <c r="G1072" t="s">
        <v>9214</v>
      </c>
      <c r="H1072" t="s">
        <v>9215</v>
      </c>
      <c r="I1072" s="7" t="s">
        <v>9216</v>
      </c>
      <c r="J1072" t="s">
        <v>1144</v>
      </c>
      <c r="K1072" t="s">
        <v>5615</v>
      </c>
      <c r="L1072" t="s">
        <v>9217</v>
      </c>
    </row>
    <row r="1073" spans="1:12" x14ac:dyDescent="0.25">
      <c r="A1073" s="7" t="s">
        <v>5611</v>
      </c>
      <c r="B1073" t="s">
        <v>3383</v>
      </c>
      <c r="C1073" t="s">
        <v>992</v>
      </c>
      <c r="D1073" s="7" t="s">
        <v>1143</v>
      </c>
      <c r="E1073" t="s">
        <v>1144</v>
      </c>
      <c r="F1073" s="7" t="s">
        <v>5617</v>
      </c>
      <c r="G1073" t="s">
        <v>9218</v>
      </c>
      <c r="H1073" t="s">
        <v>9219</v>
      </c>
      <c r="I1073" s="7" t="s">
        <v>9216</v>
      </c>
      <c r="J1073" t="s">
        <v>1144</v>
      </c>
      <c r="K1073" t="s">
        <v>21</v>
      </c>
    </row>
    <row r="1074" spans="1:12" x14ac:dyDescent="0.25">
      <c r="A1074" s="7" t="s">
        <v>5611</v>
      </c>
      <c r="B1074" t="s">
        <v>3383</v>
      </c>
      <c r="C1074" t="s">
        <v>1146</v>
      </c>
      <c r="D1074" s="7" t="s">
        <v>1147</v>
      </c>
      <c r="E1074" t="s">
        <v>1148</v>
      </c>
      <c r="F1074" s="7" t="s">
        <v>1998</v>
      </c>
      <c r="G1074" t="s">
        <v>9220</v>
      </c>
      <c r="H1074" t="s">
        <v>9221</v>
      </c>
      <c r="I1074" s="7" t="s">
        <v>9222</v>
      </c>
      <c r="J1074" t="s">
        <v>390</v>
      </c>
      <c r="K1074" t="s">
        <v>5615</v>
      </c>
      <c r="L1074" t="s">
        <v>9223</v>
      </c>
    </row>
    <row r="1075" spans="1:12" x14ac:dyDescent="0.25">
      <c r="A1075" s="7" t="s">
        <v>5611</v>
      </c>
      <c r="B1075" t="s">
        <v>3383</v>
      </c>
      <c r="C1075" t="s">
        <v>1146</v>
      </c>
      <c r="D1075" s="7" t="s">
        <v>1147</v>
      </c>
      <c r="E1075" t="s">
        <v>1148</v>
      </c>
      <c r="F1075" s="7" t="s">
        <v>5617</v>
      </c>
      <c r="G1075" t="s">
        <v>9224</v>
      </c>
      <c r="H1075" t="s">
        <v>9225</v>
      </c>
      <c r="I1075" s="7" t="s">
        <v>9226</v>
      </c>
      <c r="J1075" t="s">
        <v>9227</v>
      </c>
      <c r="K1075" t="s">
        <v>5615</v>
      </c>
      <c r="L1075" t="s">
        <v>9228</v>
      </c>
    </row>
    <row r="1076" spans="1:12" x14ac:dyDescent="0.25">
      <c r="A1076" s="7" t="s">
        <v>5611</v>
      </c>
      <c r="B1076" t="s">
        <v>3383</v>
      </c>
      <c r="C1076" t="s">
        <v>1146</v>
      </c>
      <c r="D1076" s="7" t="s">
        <v>1147</v>
      </c>
      <c r="E1076" t="s">
        <v>1148</v>
      </c>
      <c r="F1076" s="7" t="s">
        <v>2019</v>
      </c>
      <c r="G1076" t="s">
        <v>9229</v>
      </c>
      <c r="H1076" t="s">
        <v>9230</v>
      </c>
      <c r="I1076" s="7" t="s">
        <v>9231</v>
      </c>
      <c r="J1076" t="s">
        <v>9232</v>
      </c>
      <c r="K1076" t="s">
        <v>5615</v>
      </c>
      <c r="L1076" t="s">
        <v>9233</v>
      </c>
    </row>
    <row r="1077" spans="1:12" x14ac:dyDescent="0.25">
      <c r="A1077" s="7" t="s">
        <v>5611</v>
      </c>
      <c r="B1077" t="s">
        <v>3383</v>
      </c>
      <c r="C1077" t="s">
        <v>1146</v>
      </c>
      <c r="D1077" s="7" t="s">
        <v>1147</v>
      </c>
      <c r="E1077" t="s">
        <v>1148</v>
      </c>
      <c r="F1077" s="7" t="s">
        <v>5623</v>
      </c>
      <c r="G1077" t="s">
        <v>9234</v>
      </c>
      <c r="H1077" t="s">
        <v>9235</v>
      </c>
      <c r="I1077" s="7" t="s">
        <v>9236</v>
      </c>
      <c r="J1077" t="s">
        <v>9237</v>
      </c>
      <c r="K1077" t="s">
        <v>5615</v>
      </c>
      <c r="L1077" t="s">
        <v>9238</v>
      </c>
    </row>
    <row r="1078" spans="1:12" x14ac:dyDescent="0.25">
      <c r="A1078" s="7" t="s">
        <v>5611</v>
      </c>
      <c r="B1078" t="s">
        <v>3383</v>
      </c>
      <c r="C1078" t="s">
        <v>1146</v>
      </c>
      <c r="D1078" s="7" t="s">
        <v>1147</v>
      </c>
      <c r="E1078" t="s">
        <v>1148</v>
      </c>
      <c r="F1078" s="7" t="s">
        <v>2046</v>
      </c>
      <c r="G1078" t="s">
        <v>9239</v>
      </c>
      <c r="H1078" t="s">
        <v>9240</v>
      </c>
      <c r="I1078" s="7" t="s">
        <v>9241</v>
      </c>
      <c r="J1078" t="s">
        <v>9242</v>
      </c>
      <c r="K1078" t="s">
        <v>5615</v>
      </c>
      <c r="L1078" t="s">
        <v>9243</v>
      </c>
    </row>
    <row r="1079" spans="1:12" x14ac:dyDescent="0.25">
      <c r="A1079" s="7" t="s">
        <v>5611</v>
      </c>
      <c r="B1079" t="s">
        <v>3383</v>
      </c>
      <c r="C1079" t="s">
        <v>1146</v>
      </c>
      <c r="D1079" s="7" t="s">
        <v>1147</v>
      </c>
      <c r="E1079" t="s">
        <v>1148</v>
      </c>
      <c r="F1079" s="7" t="s">
        <v>5632</v>
      </c>
      <c r="G1079" t="s">
        <v>9244</v>
      </c>
      <c r="H1079" t="s">
        <v>9245</v>
      </c>
      <c r="I1079" s="7" t="s">
        <v>9246</v>
      </c>
      <c r="J1079" t="s">
        <v>9247</v>
      </c>
      <c r="K1079" t="s">
        <v>5615</v>
      </c>
      <c r="L1079" t="s">
        <v>9248</v>
      </c>
    </row>
    <row r="1080" spans="1:12" x14ac:dyDescent="0.25">
      <c r="A1080" s="7" t="s">
        <v>5611</v>
      </c>
      <c r="B1080" t="s">
        <v>3383</v>
      </c>
      <c r="C1080" t="s">
        <v>1146</v>
      </c>
      <c r="D1080" s="7" t="s">
        <v>1147</v>
      </c>
      <c r="E1080" t="s">
        <v>1148</v>
      </c>
      <c r="F1080" s="7" t="s">
        <v>5634</v>
      </c>
      <c r="G1080" t="s">
        <v>9249</v>
      </c>
      <c r="H1080" t="s">
        <v>9250</v>
      </c>
      <c r="I1080" s="7" t="s">
        <v>9251</v>
      </c>
      <c r="J1080" t="s">
        <v>9252</v>
      </c>
      <c r="K1080" t="s">
        <v>5615</v>
      </c>
      <c r="L1080" t="s">
        <v>9253</v>
      </c>
    </row>
    <row r="1081" spans="1:12" x14ac:dyDescent="0.25">
      <c r="A1081" s="7" t="s">
        <v>5611</v>
      </c>
      <c r="B1081" t="s">
        <v>3383</v>
      </c>
      <c r="C1081" t="s">
        <v>1146</v>
      </c>
      <c r="D1081" s="7" t="s">
        <v>1177</v>
      </c>
      <c r="E1081" t="s">
        <v>1178</v>
      </c>
      <c r="F1081" s="7" t="s">
        <v>1998</v>
      </c>
      <c r="G1081" t="s">
        <v>9254</v>
      </c>
      <c r="H1081" t="s">
        <v>9255</v>
      </c>
      <c r="I1081" s="7" t="s">
        <v>9256</v>
      </c>
      <c r="J1081" t="s">
        <v>1178</v>
      </c>
      <c r="K1081" t="s">
        <v>5615</v>
      </c>
      <c r="L1081" t="s">
        <v>9257</v>
      </c>
    </row>
    <row r="1082" spans="1:12" x14ac:dyDescent="0.25">
      <c r="A1082" s="7" t="s">
        <v>5611</v>
      </c>
      <c r="B1082" t="s">
        <v>3383</v>
      </c>
      <c r="C1082" t="s">
        <v>1146</v>
      </c>
      <c r="D1082" s="7" t="s">
        <v>1177</v>
      </c>
      <c r="E1082" t="s">
        <v>1178</v>
      </c>
      <c r="F1082" s="7" t="s">
        <v>5617</v>
      </c>
      <c r="G1082" t="s">
        <v>9258</v>
      </c>
      <c r="H1082" t="s">
        <v>9259</v>
      </c>
      <c r="I1082" s="7" t="s">
        <v>9260</v>
      </c>
      <c r="J1082" t="s">
        <v>9261</v>
      </c>
      <c r="K1082" t="s">
        <v>5615</v>
      </c>
      <c r="L1082" t="s">
        <v>9262</v>
      </c>
    </row>
    <row r="1083" spans="1:12" x14ac:dyDescent="0.25">
      <c r="A1083" s="7" t="s">
        <v>5611</v>
      </c>
      <c r="B1083" t="s">
        <v>3383</v>
      </c>
      <c r="C1083" t="s">
        <v>1146</v>
      </c>
      <c r="D1083" s="7" t="s">
        <v>1177</v>
      </c>
      <c r="E1083" t="s">
        <v>1178</v>
      </c>
      <c r="F1083" s="7" t="s">
        <v>2019</v>
      </c>
      <c r="G1083" t="s">
        <v>9263</v>
      </c>
      <c r="H1083" t="s">
        <v>9264</v>
      </c>
      <c r="I1083" s="7" t="s">
        <v>9265</v>
      </c>
      <c r="J1083" t="s">
        <v>9266</v>
      </c>
      <c r="K1083" t="s">
        <v>5615</v>
      </c>
      <c r="L1083" t="s">
        <v>9267</v>
      </c>
    </row>
    <row r="1084" spans="1:12" x14ac:dyDescent="0.25">
      <c r="A1084" s="7" t="s">
        <v>5611</v>
      </c>
      <c r="B1084" t="s">
        <v>3383</v>
      </c>
      <c r="C1084" t="s">
        <v>1146</v>
      </c>
      <c r="D1084" s="7" t="s">
        <v>1177</v>
      </c>
      <c r="E1084" t="s">
        <v>1178</v>
      </c>
      <c r="F1084" s="7" t="s">
        <v>5623</v>
      </c>
      <c r="G1084" t="s">
        <v>9268</v>
      </c>
      <c r="H1084" t="s">
        <v>9269</v>
      </c>
      <c r="I1084" s="7" t="s">
        <v>1802</v>
      </c>
      <c r="J1084" t="s">
        <v>9270</v>
      </c>
      <c r="K1084" t="s">
        <v>5615</v>
      </c>
      <c r="L1084" t="s">
        <v>9271</v>
      </c>
    </row>
    <row r="1085" spans="1:12" x14ac:dyDescent="0.25">
      <c r="A1085" s="7" t="s">
        <v>5611</v>
      </c>
      <c r="B1085" t="s">
        <v>3383</v>
      </c>
      <c r="C1085" t="s">
        <v>1146</v>
      </c>
      <c r="D1085" s="7" t="s">
        <v>1177</v>
      </c>
      <c r="E1085" t="s">
        <v>1178</v>
      </c>
      <c r="F1085" s="7" t="s">
        <v>2046</v>
      </c>
      <c r="G1085" t="s">
        <v>9272</v>
      </c>
      <c r="H1085" t="s">
        <v>9273</v>
      </c>
      <c r="I1085" s="7" t="s">
        <v>9274</v>
      </c>
      <c r="J1085" t="s">
        <v>9275</v>
      </c>
      <c r="K1085" t="s">
        <v>5615</v>
      </c>
      <c r="L1085" t="s">
        <v>9276</v>
      </c>
    </row>
    <row r="1086" spans="1:12" x14ac:dyDescent="0.25">
      <c r="A1086" s="7" t="s">
        <v>5611</v>
      </c>
      <c r="B1086" t="s">
        <v>3383</v>
      </c>
      <c r="C1086" t="s">
        <v>1146</v>
      </c>
      <c r="D1086" s="7" t="s">
        <v>1177</v>
      </c>
      <c r="E1086" t="s">
        <v>1178</v>
      </c>
      <c r="F1086" s="7" t="s">
        <v>5632</v>
      </c>
      <c r="G1086" t="s">
        <v>9277</v>
      </c>
      <c r="H1086" t="s">
        <v>9278</v>
      </c>
      <c r="I1086" s="7" t="s">
        <v>9279</v>
      </c>
      <c r="J1086" t="s">
        <v>9280</v>
      </c>
      <c r="K1086" t="s">
        <v>5615</v>
      </c>
      <c r="L1086" t="s">
        <v>9281</v>
      </c>
    </row>
    <row r="1087" spans="1:12" x14ac:dyDescent="0.25">
      <c r="A1087" s="7" t="s">
        <v>5611</v>
      </c>
      <c r="B1087" t="s">
        <v>3383</v>
      </c>
      <c r="C1087" t="s">
        <v>1146</v>
      </c>
      <c r="D1087" s="7" t="s">
        <v>1177</v>
      </c>
      <c r="E1087" t="s">
        <v>1178</v>
      </c>
      <c r="F1087" s="7" t="s">
        <v>5634</v>
      </c>
      <c r="G1087" t="s">
        <v>9282</v>
      </c>
      <c r="H1087" t="s">
        <v>9283</v>
      </c>
      <c r="I1087" s="7" t="s">
        <v>9284</v>
      </c>
      <c r="J1087" t="s">
        <v>9285</v>
      </c>
      <c r="K1087" t="s">
        <v>5615</v>
      </c>
      <c r="L1087" t="s">
        <v>9286</v>
      </c>
    </row>
    <row r="1088" spans="1:12" x14ac:dyDescent="0.25">
      <c r="A1088" s="7" t="s">
        <v>5611</v>
      </c>
      <c r="B1088" t="s">
        <v>3383</v>
      </c>
      <c r="C1088" t="s">
        <v>1146</v>
      </c>
      <c r="D1088" s="7" t="s">
        <v>1202</v>
      </c>
      <c r="E1088" t="s">
        <v>1203</v>
      </c>
      <c r="F1088" s="7" t="s">
        <v>1998</v>
      </c>
      <c r="G1088" t="s">
        <v>9287</v>
      </c>
      <c r="H1088" t="s">
        <v>9288</v>
      </c>
      <c r="I1088" s="7" t="s">
        <v>9289</v>
      </c>
      <c r="J1088" t="s">
        <v>1203</v>
      </c>
      <c r="K1088" t="s">
        <v>5615</v>
      </c>
      <c r="L1088" t="s">
        <v>9290</v>
      </c>
    </row>
    <row r="1089" spans="1:12" x14ac:dyDescent="0.25">
      <c r="A1089" s="7" t="s">
        <v>5611</v>
      </c>
      <c r="B1089" t="s">
        <v>3383</v>
      </c>
      <c r="C1089" t="s">
        <v>1146</v>
      </c>
      <c r="D1089" s="7" t="s">
        <v>1202</v>
      </c>
      <c r="E1089" t="s">
        <v>1203</v>
      </c>
      <c r="F1089" s="7" t="s">
        <v>5617</v>
      </c>
      <c r="G1089" t="s">
        <v>9291</v>
      </c>
      <c r="H1089" t="s">
        <v>9292</v>
      </c>
      <c r="I1089" s="7" t="s">
        <v>9293</v>
      </c>
      <c r="J1089" t="s">
        <v>9294</v>
      </c>
      <c r="K1089" t="s">
        <v>5615</v>
      </c>
      <c r="L1089" t="s">
        <v>9295</v>
      </c>
    </row>
    <row r="1090" spans="1:12" x14ac:dyDescent="0.25">
      <c r="A1090" s="7" t="s">
        <v>5611</v>
      </c>
      <c r="B1090" t="s">
        <v>3383</v>
      </c>
      <c r="C1090" t="s">
        <v>1146</v>
      </c>
      <c r="D1090" s="7" t="s">
        <v>1202</v>
      </c>
      <c r="E1090" t="s">
        <v>1203</v>
      </c>
      <c r="F1090" s="7" t="s">
        <v>2019</v>
      </c>
      <c r="G1090" t="s">
        <v>9296</v>
      </c>
      <c r="H1090" t="s">
        <v>9297</v>
      </c>
      <c r="I1090" s="7" t="s">
        <v>9298</v>
      </c>
      <c r="J1090" t="s">
        <v>9299</v>
      </c>
      <c r="K1090" t="s">
        <v>5615</v>
      </c>
      <c r="L1090" t="s">
        <v>9300</v>
      </c>
    </row>
    <row r="1091" spans="1:12" x14ac:dyDescent="0.25">
      <c r="A1091" s="7" t="s">
        <v>5611</v>
      </c>
      <c r="B1091" t="s">
        <v>3383</v>
      </c>
      <c r="C1091" t="s">
        <v>1146</v>
      </c>
      <c r="D1091" s="7" t="s">
        <v>1202</v>
      </c>
      <c r="E1091" t="s">
        <v>1203</v>
      </c>
      <c r="F1091" s="7" t="s">
        <v>5623</v>
      </c>
      <c r="G1091" t="s">
        <v>9301</v>
      </c>
      <c r="H1091" t="s">
        <v>9302</v>
      </c>
      <c r="I1091" s="7" t="s">
        <v>9303</v>
      </c>
      <c r="J1091" t="s">
        <v>9304</v>
      </c>
      <c r="K1091" t="s">
        <v>5615</v>
      </c>
      <c r="L1091" t="s">
        <v>9305</v>
      </c>
    </row>
    <row r="1092" spans="1:12" x14ac:dyDescent="0.25">
      <c r="A1092" s="7" t="s">
        <v>5611</v>
      </c>
      <c r="B1092" t="s">
        <v>3383</v>
      </c>
      <c r="C1092" t="s">
        <v>1146</v>
      </c>
      <c r="D1092" s="7" t="s">
        <v>1202</v>
      </c>
      <c r="E1092" t="s">
        <v>1203</v>
      </c>
      <c r="F1092" s="7" t="s">
        <v>2046</v>
      </c>
      <c r="G1092" t="s">
        <v>9306</v>
      </c>
      <c r="H1092" t="s">
        <v>9307</v>
      </c>
      <c r="I1092" s="7" t="s">
        <v>9308</v>
      </c>
      <c r="J1092" t="s">
        <v>9309</v>
      </c>
      <c r="K1092" t="s">
        <v>5615</v>
      </c>
      <c r="L1092" t="s">
        <v>9310</v>
      </c>
    </row>
    <row r="1093" spans="1:12" x14ac:dyDescent="0.25">
      <c r="A1093" s="7" t="s">
        <v>5611</v>
      </c>
      <c r="B1093" t="s">
        <v>3383</v>
      </c>
      <c r="C1093" t="s">
        <v>1146</v>
      </c>
      <c r="D1093" s="7" t="s">
        <v>1202</v>
      </c>
      <c r="E1093" t="s">
        <v>1203</v>
      </c>
      <c r="F1093" s="7" t="s">
        <v>5632</v>
      </c>
      <c r="G1093" t="s">
        <v>6429</v>
      </c>
      <c r="K1093" t="s">
        <v>21</v>
      </c>
    </row>
    <row r="1094" spans="1:12" x14ac:dyDescent="0.25">
      <c r="A1094" s="7" t="s">
        <v>5611</v>
      </c>
      <c r="B1094" t="s">
        <v>3383</v>
      </c>
      <c r="C1094" t="s">
        <v>1146</v>
      </c>
      <c r="D1094" s="7" t="s">
        <v>1202</v>
      </c>
      <c r="E1094" t="s">
        <v>1203</v>
      </c>
      <c r="F1094" s="7" t="s">
        <v>5634</v>
      </c>
      <c r="G1094" t="s">
        <v>9311</v>
      </c>
      <c r="K1094" t="s">
        <v>21</v>
      </c>
    </row>
    <row r="1095" spans="1:12" x14ac:dyDescent="0.25">
      <c r="A1095" s="7" t="s">
        <v>5611</v>
      </c>
      <c r="B1095" t="s">
        <v>3383</v>
      </c>
      <c r="C1095" t="s">
        <v>1146</v>
      </c>
      <c r="D1095" s="7" t="s">
        <v>1229</v>
      </c>
      <c r="E1095" t="s">
        <v>1230</v>
      </c>
      <c r="F1095" s="7" t="s">
        <v>1998</v>
      </c>
      <c r="G1095" t="s">
        <v>9312</v>
      </c>
      <c r="H1095" t="s">
        <v>9313</v>
      </c>
      <c r="I1095" s="7" t="s">
        <v>9314</v>
      </c>
      <c r="J1095" t="s">
        <v>9315</v>
      </c>
      <c r="K1095" t="s">
        <v>5615</v>
      </c>
      <c r="L1095" t="s">
        <v>9316</v>
      </c>
    </row>
    <row r="1096" spans="1:12" x14ac:dyDescent="0.25">
      <c r="A1096" s="7" t="s">
        <v>5611</v>
      </c>
      <c r="B1096" t="s">
        <v>3383</v>
      </c>
      <c r="C1096" t="s">
        <v>1146</v>
      </c>
      <c r="D1096" s="7" t="s">
        <v>1229</v>
      </c>
      <c r="E1096" t="s">
        <v>1230</v>
      </c>
      <c r="F1096" s="7" t="s">
        <v>5617</v>
      </c>
      <c r="G1096" t="s">
        <v>9317</v>
      </c>
      <c r="H1096" t="s">
        <v>9318</v>
      </c>
      <c r="I1096" s="7" t="s">
        <v>9319</v>
      </c>
      <c r="J1096" t="s">
        <v>9320</v>
      </c>
      <c r="K1096" t="s">
        <v>5615</v>
      </c>
      <c r="L1096" t="s">
        <v>9321</v>
      </c>
    </row>
    <row r="1097" spans="1:12" x14ac:dyDescent="0.25">
      <c r="A1097" s="7" t="s">
        <v>5611</v>
      </c>
      <c r="B1097" t="s">
        <v>3383</v>
      </c>
      <c r="C1097" t="s">
        <v>1146</v>
      </c>
      <c r="D1097" s="7" t="s">
        <v>1229</v>
      </c>
      <c r="E1097" t="s">
        <v>1230</v>
      </c>
      <c r="F1097" s="7" t="s">
        <v>2019</v>
      </c>
      <c r="G1097" t="s">
        <v>9322</v>
      </c>
      <c r="H1097" t="s">
        <v>9323</v>
      </c>
      <c r="I1097" s="7" t="s">
        <v>9324</v>
      </c>
      <c r="J1097" t="s">
        <v>9325</v>
      </c>
      <c r="K1097" t="s">
        <v>5615</v>
      </c>
      <c r="L1097" t="s">
        <v>9326</v>
      </c>
    </row>
    <row r="1098" spans="1:12" x14ac:dyDescent="0.25">
      <c r="A1098" s="7" t="s">
        <v>5611</v>
      </c>
      <c r="B1098" t="s">
        <v>3383</v>
      </c>
      <c r="C1098" t="s">
        <v>1146</v>
      </c>
      <c r="D1098" s="7" t="s">
        <v>1229</v>
      </c>
      <c r="E1098" t="s">
        <v>1230</v>
      </c>
      <c r="F1098" s="7" t="s">
        <v>5623</v>
      </c>
      <c r="G1098" t="s">
        <v>6265</v>
      </c>
      <c r="K1098" t="s">
        <v>21</v>
      </c>
    </row>
    <row r="1099" spans="1:12" x14ac:dyDescent="0.25">
      <c r="A1099" s="7" t="s">
        <v>5611</v>
      </c>
      <c r="B1099" t="s">
        <v>3383</v>
      </c>
      <c r="C1099" t="s">
        <v>1146</v>
      </c>
      <c r="D1099" s="7" t="s">
        <v>1229</v>
      </c>
      <c r="E1099" t="s">
        <v>1230</v>
      </c>
      <c r="F1099" s="7" t="s">
        <v>2046</v>
      </c>
      <c r="G1099" t="s">
        <v>6663</v>
      </c>
      <c r="K1099" t="s">
        <v>21</v>
      </c>
    </row>
    <row r="1100" spans="1:12" x14ac:dyDescent="0.25">
      <c r="A1100" s="7" t="s">
        <v>5611</v>
      </c>
      <c r="B1100" t="s">
        <v>3383</v>
      </c>
      <c r="C1100" t="s">
        <v>1146</v>
      </c>
      <c r="D1100" s="7" t="s">
        <v>1229</v>
      </c>
      <c r="E1100" t="s">
        <v>1230</v>
      </c>
      <c r="F1100" s="7" t="s">
        <v>5632</v>
      </c>
      <c r="G1100" t="s">
        <v>5773</v>
      </c>
      <c r="K1100" t="s">
        <v>21</v>
      </c>
    </row>
    <row r="1101" spans="1:12" x14ac:dyDescent="0.25">
      <c r="A1101" s="7" t="s">
        <v>5611</v>
      </c>
      <c r="B1101" t="s">
        <v>3383</v>
      </c>
      <c r="C1101" t="s">
        <v>1146</v>
      </c>
      <c r="D1101" s="7" t="s">
        <v>1248</v>
      </c>
      <c r="E1101" t="s">
        <v>1249</v>
      </c>
      <c r="F1101" s="7" t="s">
        <v>1998</v>
      </c>
      <c r="G1101" t="s">
        <v>9327</v>
      </c>
      <c r="H1101" t="s">
        <v>9328</v>
      </c>
      <c r="I1101" s="7" t="s">
        <v>9329</v>
      </c>
      <c r="J1101" t="s">
        <v>9330</v>
      </c>
      <c r="K1101" t="s">
        <v>5615</v>
      </c>
      <c r="L1101" t="s">
        <v>9331</v>
      </c>
    </row>
    <row r="1102" spans="1:12" x14ac:dyDescent="0.25">
      <c r="A1102" s="7" t="s">
        <v>5611</v>
      </c>
      <c r="B1102" t="s">
        <v>3383</v>
      </c>
      <c r="C1102" t="s">
        <v>1146</v>
      </c>
      <c r="D1102" s="7" t="s">
        <v>1248</v>
      </c>
      <c r="E1102" t="s">
        <v>1249</v>
      </c>
      <c r="F1102" s="7" t="s">
        <v>5617</v>
      </c>
      <c r="G1102" t="s">
        <v>9332</v>
      </c>
      <c r="H1102" t="s">
        <v>9333</v>
      </c>
      <c r="I1102" s="7" t="s">
        <v>9334</v>
      </c>
      <c r="J1102" t="s">
        <v>9335</v>
      </c>
      <c r="K1102" t="s">
        <v>5615</v>
      </c>
      <c r="L1102" t="s">
        <v>9336</v>
      </c>
    </row>
    <row r="1103" spans="1:12" x14ac:dyDescent="0.25">
      <c r="A1103" s="7" t="s">
        <v>5611</v>
      </c>
      <c r="B1103" t="s">
        <v>3383</v>
      </c>
      <c r="C1103" t="s">
        <v>1146</v>
      </c>
      <c r="D1103" s="7" t="s">
        <v>1248</v>
      </c>
      <c r="E1103" t="s">
        <v>1249</v>
      </c>
      <c r="F1103" s="7" t="s">
        <v>2019</v>
      </c>
      <c r="G1103" t="s">
        <v>9337</v>
      </c>
      <c r="K1103" t="s">
        <v>21</v>
      </c>
    </row>
    <row r="1104" spans="1:12" x14ac:dyDescent="0.25">
      <c r="A1104" s="7" t="s">
        <v>5611</v>
      </c>
      <c r="B1104" t="s">
        <v>3383</v>
      </c>
      <c r="C1104" t="s">
        <v>1146</v>
      </c>
      <c r="D1104" s="7" t="s">
        <v>1248</v>
      </c>
      <c r="E1104" t="s">
        <v>1249</v>
      </c>
      <c r="F1104" s="7" t="s">
        <v>5623</v>
      </c>
      <c r="G1104" t="s">
        <v>9338</v>
      </c>
      <c r="K1104" t="s">
        <v>21</v>
      </c>
    </row>
    <row r="1105" spans="1:12" x14ac:dyDescent="0.25">
      <c r="A1105" s="7" t="s">
        <v>5611</v>
      </c>
      <c r="B1105" t="s">
        <v>3383</v>
      </c>
      <c r="C1105" t="s">
        <v>1146</v>
      </c>
      <c r="D1105" s="7" t="s">
        <v>1265</v>
      </c>
      <c r="E1105" t="s">
        <v>1266</v>
      </c>
      <c r="F1105" s="7" t="s">
        <v>1998</v>
      </c>
      <c r="G1105" t="s">
        <v>9339</v>
      </c>
      <c r="H1105" t="s">
        <v>9340</v>
      </c>
      <c r="I1105" s="7" t="s">
        <v>9341</v>
      </c>
      <c r="J1105" t="s">
        <v>9342</v>
      </c>
      <c r="K1105" t="s">
        <v>5615</v>
      </c>
      <c r="L1105" t="s">
        <v>9343</v>
      </c>
    </row>
    <row r="1106" spans="1:12" x14ac:dyDescent="0.25">
      <c r="A1106" s="7" t="s">
        <v>5611</v>
      </c>
      <c r="B1106" t="s">
        <v>3383</v>
      </c>
      <c r="C1106" t="s">
        <v>1146</v>
      </c>
      <c r="D1106" s="7" t="s">
        <v>1265</v>
      </c>
      <c r="E1106" t="s">
        <v>1266</v>
      </c>
      <c r="F1106" s="7" t="s">
        <v>5617</v>
      </c>
      <c r="G1106" t="s">
        <v>9344</v>
      </c>
      <c r="H1106" t="s">
        <v>9345</v>
      </c>
      <c r="I1106" s="7" t="s">
        <v>9346</v>
      </c>
      <c r="J1106" t="s">
        <v>9347</v>
      </c>
      <c r="K1106" t="s">
        <v>5615</v>
      </c>
      <c r="L1106" t="s">
        <v>9348</v>
      </c>
    </row>
    <row r="1107" spans="1:12" x14ac:dyDescent="0.25">
      <c r="A1107" s="7" t="s">
        <v>5611</v>
      </c>
      <c r="B1107" t="s">
        <v>3383</v>
      </c>
      <c r="C1107" t="s">
        <v>1146</v>
      </c>
      <c r="D1107" s="7" t="s">
        <v>1265</v>
      </c>
      <c r="E1107" t="s">
        <v>1266</v>
      </c>
      <c r="F1107" s="7" t="s">
        <v>2019</v>
      </c>
      <c r="G1107" t="s">
        <v>9349</v>
      </c>
      <c r="K1107" t="s">
        <v>21</v>
      </c>
    </row>
    <row r="1108" spans="1:12" x14ac:dyDescent="0.25">
      <c r="A1108" s="7" t="s">
        <v>5611</v>
      </c>
      <c r="B1108" t="s">
        <v>3383</v>
      </c>
      <c r="C1108" t="s">
        <v>1146</v>
      </c>
      <c r="D1108" s="7" t="s">
        <v>1265</v>
      </c>
      <c r="E1108" t="s">
        <v>1266</v>
      </c>
      <c r="F1108" s="7" t="s">
        <v>5623</v>
      </c>
      <c r="G1108" t="s">
        <v>9350</v>
      </c>
      <c r="H1108" t="s">
        <v>9351</v>
      </c>
      <c r="I1108" s="7" t="s">
        <v>9352</v>
      </c>
      <c r="J1108" t="s">
        <v>9353</v>
      </c>
      <c r="K1108" t="s">
        <v>5615</v>
      </c>
      <c r="L1108" t="s">
        <v>9354</v>
      </c>
    </row>
    <row r="1109" spans="1:12" x14ac:dyDescent="0.25">
      <c r="A1109" s="7" t="s">
        <v>5611</v>
      </c>
      <c r="B1109" t="s">
        <v>3383</v>
      </c>
      <c r="C1109" t="s">
        <v>1146</v>
      </c>
      <c r="D1109" s="7" t="s">
        <v>1265</v>
      </c>
      <c r="E1109" t="s">
        <v>1266</v>
      </c>
      <c r="F1109" s="7" t="s">
        <v>2046</v>
      </c>
      <c r="G1109" t="s">
        <v>9355</v>
      </c>
      <c r="H1109" t="s">
        <v>9356</v>
      </c>
      <c r="I1109" s="7" t="s">
        <v>9357</v>
      </c>
      <c r="J1109" t="s">
        <v>1266</v>
      </c>
      <c r="K1109" t="s">
        <v>5615</v>
      </c>
      <c r="L1109" t="s">
        <v>9358</v>
      </c>
    </row>
    <row r="1110" spans="1:12" x14ac:dyDescent="0.25">
      <c r="A1110" s="7" t="s">
        <v>5611</v>
      </c>
      <c r="B1110" t="s">
        <v>3383</v>
      </c>
      <c r="C1110" t="s">
        <v>1146</v>
      </c>
      <c r="D1110" s="7" t="s">
        <v>1265</v>
      </c>
      <c r="E1110" t="s">
        <v>1266</v>
      </c>
      <c r="F1110" s="7" t="s">
        <v>5632</v>
      </c>
      <c r="G1110" t="s">
        <v>9359</v>
      </c>
      <c r="H1110" t="s">
        <v>9360</v>
      </c>
      <c r="I1110" s="7" t="s">
        <v>9361</v>
      </c>
      <c r="J1110" t="s">
        <v>9362</v>
      </c>
      <c r="K1110" t="s">
        <v>21</v>
      </c>
    </row>
    <row r="1111" spans="1:12" x14ac:dyDescent="0.25">
      <c r="A1111" s="7" t="s">
        <v>5611</v>
      </c>
      <c r="B1111" t="s">
        <v>3383</v>
      </c>
      <c r="C1111" t="s">
        <v>1146</v>
      </c>
      <c r="D1111" s="7" t="s">
        <v>1265</v>
      </c>
      <c r="E1111" t="s">
        <v>1266</v>
      </c>
      <c r="F1111" s="7" t="s">
        <v>5634</v>
      </c>
      <c r="G1111" t="s">
        <v>9363</v>
      </c>
      <c r="H1111" t="s">
        <v>9364</v>
      </c>
      <c r="I1111" s="7" t="s">
        <v>9352</v>
      </c>
      <c r="J1111" t="s">
        <v>9353</v>
      </c>
      <c r="K1111" t="s">
        <v>21</v>
      </c>
    </row>
    <row r="1112" spans="1:12" x14ac:dyDescent="0.25">
      <c r="A1112" s="7" t="s">
        <v>5611</v>
      </c>
      <c r="B1112" t="s">
        <v>3383</v>
      </c>
      <c r="C1112" t="s">
        <v>1146</v>
      </c>
      <c r="D1112" s="7" t="s">
        <v>1265</v>
      </c>
      <c r="E1112" t="s">
        <v>1266</v>
      </c>
      <c r="F1112" s="7" t="s">
        <v>5639</v>
      </c>
      <c r="G1112" t="s">
        <v>9365</v>
      </c>
      <c r="H1112" t="s">
        <v>9366</v>
      </c>
      <c r="I1112" s="7" t="s">
        <v>9367</v>
      </c>
      <c r="J1112" t="s">
        <v>9342</v>
      </c>
      <c r="K1112" t="s">
        <v>21</v>
      </c>
    </row>
    <row r="1113" spans="1:12" x14ac:dyDescent="0.25">
      <c r="A1113" s="7" t="s">
        <v>5611</v>
      </c>
      <c r="B1113" t="s">
        <v>3383</v>
      </c>
      <c r="C1113" t="s">
        <v>1146</v>
      </c>
      <c r="D1113" s="7" t="s">
        <v>1279</v>
      </c>
      <c r="E1113" t="s">
        <v>1280</v>
      </c>
      <c r="F1113" s="7" t="s">
        <v>1998</v>
      </c>
      <c r="G1113" t="s">
        <v>9368</v>
      </c>
      <c r="H1113" t="s">
        <v>9369</v>
      </c>
      <c r="I1113" s="7" t="s">
        <v>9370</v>
      </c>
      <c r="J1113" t="s">
        <v>9371</v>
      </c>
      <c r="K1113" t="s">
        <v>5615</v>
      </c>
      <c r="L1113" t="s">
        <v>9372</v>
      </c>
    </row>
    <row r="1114" spans="1:12" x14ac:dyDescent="0.25">
      <c r="A1114" s="7" t="s">
        <v>5611</v>
      </c>
      <c r="B1114" t="s">
        <v>3383</v>
      </c>
      <c r="C1114" t="s">
        <v>1146</v>
      </c>
      <c r="D1114" s="7" t="s">
        <v>1279</v>
      </c>
      <c r="E1114" t="s">
        <v>1280</v>
      </c>
      <c r="F1114" s="7" t="s">
        <v>5617</v>
      </c>
      <c r="G1114" t="s">
        <v>5846</v>
      </c>
      <c r="H1114" t="s">
        <v>8055</v>
      </c>
      <c r="I1114" s="7" t="s">
        <v>9373</v>
      </c>
      <c r="J1114" t="s">
        <v>9371</v>
      </c>
      <c r="K1114" t="s">
        <v>21</v>
      </c>
    </row>
    <row r="1115" spans="1:12" x14ac:dyDescent="0.25">
      <c r="A1115" s="7" t="s">
        <v>5611</v>
      </c>
      <c r="B1115" t="s">
        <v>3383</v>
      </c>
      <c r="C1115" t="s">
        <v>1146</v>
      </c>
      <c r="D1115" s="7" t="s">
        <v>1279</v>
      </c>
      <c r="E1115" t="s">
        <v>1280</v>
      </c>
      <c r="F1115" s="7" t="s">
        <v>2019</v>
      </c>
      <c r="G1115" t="s">
        <v>9374</v>
      </c>
      <c r="H1115" t="s">
        <v>9375</v>
      </c>
      <c r="I1115" s="7" t="s">
        <v>9376</v>
      </c>
      <c r="J1115" t="s">
        <v>9371</v>
      </c>
      <c r="K1115" t="s">
        <v>21</v>
      </c>
    </row>
    <row r="1116" spans="1:12" x14ac:dyDescent="0.25">
      <c r="A1116" s="7" t="s">
        <v>5611</v>
      </c>
      <c r="B1116" t="s">
        <v>3383</v>
      </c>
      <c r="C1116" t="s">
        <v>1146</v>
      </c>
      <c r="D1116" s="7" t="s">
        <v>1292</v>
      </c>
      <c r="E1116" t="s">
        <v>1293</v>
      </c>
      <c r="F1116" s="7" t="s">
        <v>1998</v>
      </c>
      <c r="G1116" t="s">
        <v>9377</v>
      </c>
      <c r="H1116" t="s">
        <v>9378</v>
      </c>
      <c r="I1116" s="7" t="s">
        <v>9379</v>
      </c>
      <c r="J1116" t="s">
        <v>1293</v>
      </c>
      <c r="K1116" t="s">
        <v>5615</v>
      </c>
      <c r="L1116" t="s">
        <v>9380</v>
      </c>
    </row>
    <row r="1117" spans="1:12" x14ac:dyDescent="0.25">
      <c r="A1117" s="7" t="s">
        <v>5611</v>
      </c>
      <c r="B1117" t="s">
        <v>3383</v>
      </c>
      <c r="C1117" t="s">
        <v>1146</v>
      </c>
      <c r="D1117" s="7" t="s">
        <v>1292</v>
      </c>
      <c r="E1117" t="s">
        <v>1293</v>
      </c>
      <c r="F1117" s="7" t="s">
        <v>5617</v>
      </c>
      <c r="G1117" t="s">
        <v>9381</v>
      </c>
      <c r="H1117" t="s">
        <v>9382</v>
      </c>
      <c r="I1117" s="7" t="s">
        <v>9383</v>
      </c>
      <c r="J1117" t="s">
        <v>9384</v>
      </c>
      <c r="K1117" t="s">
        <v>5615</v>
      </c>
      <c r="L1117" t="s">
        <v>9385</v>
      </c>
    </row>
    <row r="1118" spans="1:12" x14ac:dyDescent="0.25">
      <c r="A1118" s="7" t="s">
        <v>5611</v>
      </c>
      <c r="B1118" t="s">
        <v>3383</v>
      </c>
      <c r="C1118" t="s">
        <v>1146</v>
      </c>
      <c r="D1118" s="7" t="s">
        <v>1292</v>
      </c>
      <c r="E1118" t="s">
        <v>1293</v>
      </c>
      <c r="F1118" s="7" t="s">
        <v>2019</v>
      </c>
      <c r="G1118" t="s">
        <v>5988</v>
      </c>
      <c r="K1118" t="s">
        <v>21</v>
      </c>
    </row>
    <row r="1119" spans="1:12" x14ac:dyDescent="0.25">
      <c r="A1119" s="7" t="s">
        <v>5611</v>
      </c>
      <c r="B1119" t="s">
        <v>3383</v>
      </c>
      <c r="C1119" t="s">
        <v>1146</v>
      </c>
      <c r="D1119" s="7" t="s">
        <v>1302</v>
      </c>
      <c r="E1119" t="s">
        <v>1303</v>
      </c>
      <c r="F1119" s="7" t="s">
        <v>1998</v>
      </c>
      <c r="G1119" t="s">
        <v>9386</v>
      </c>
      <c r="H1119" t="s">
        <v>9387</v>
      </c>
      <c r="I1119" s="7" t="s">
        <v>9388</v>
      </c>
      <c r="J1119" t="s">
        <v>1303</v>
      </c>
      <c r="K1119" t="s">
        <v>5615</v>
      </c>
      <c r="L1119" t="s">
        <v>9389</v>
      </c>
    </row>
    <row r="1120" spans="1:12" x14ac:dyDescent="0.25">
      <c r="A1120" s="7" t="s">
        <v>5611</v>
      </c>
      <c r="B1120" t="s">
        <v>3383</v>
      </c>
      <c r="C1120" t="s">
        <v>1146</v>
      </c>
      <c r="D1120" s="7" t="s">
        <v>1302</v>
      </c>
      <c r="E1120" t="s">
        <v>1303</v>
      </c>
      <c r="F1120" s="7" t="s">
        <v>5617</v>
      </c>
      <c r="G1120" t="s">
        <v>9390</v>
      </c>
      <c r="H1120" t="s">
        <v>9391</v>
      </c>
      <c r="I1120" s="7" t="s">
        <v>9392</v>
      </c>
      <c r="J1120" t="s">
        <v>9315</v>
      </c>
      <c r="K1120" t="s">
        <v>5615</v>
      </c>
      <c r="L1120" t="s">
        <v>9393</v>
      </c>
    </row>
    <row r="1121" spans="1:12" x14ac:dyDescent="0.25">
      <c r="A1121" s="7" t="s">
        <v>5611</v>
      </c>
      <c r="B1121" t="s">
        <v>3383</v>
      </c>
      <c r="C1121" t="s">
        <v>1146</v>
      </c>
      <c r="D1121" s="7" t="s">
        <v>1302</v>
      </c>
      <c r="E1121" t="s">
        <v>1303</v>
      </c>
      <c r="F1121" s="7" t="s">
        <v>2019</v>
      </c>
      <c r="G1121" t="s">
        <v>9394</v>
      </c>
      <c r="H1121" t="s">
        <v>9395</v>
      </c>
      <c r="I1121" s="7" t="s">
        <v>9396</v>
      </c>
      <c r="J1121" t="s">
        <v>9397</v>
      </c>
      <c r="K1121" t="s">
        <v>5615</v>
      </c>
      <c r="L1121" t="s">
        <v>9398</v>
      </c>
    </row>
    <row r="1122" spans="1:12" x14ac:dyDescent="0.25">
      <c r="A1122" s="7" t="s">
        <v>5611</v>
      </c>
      <c r="B1122" t="s">
        <v>3383</v>
      </c>
      <c r="C1122" t="s">
        <v>1146</v>
      </c>
      <c r="D1122" s="7" t="s">
        <v>1302</v>
      </c>
      <c r="E1122" t="s">
        <v>1303</v>
      </c>
      <c r="F1122" s="7" t="s">
        <v>5623</v>
      </c>
      <c r="G1122" t="s">
        <v>9399</v>
      </c>
      <c r="H1122" t="s">
        <v>9400</v>
      </c>
      <c r="I1122" s="7" t="s">
        <v>9401</v>
      </c>
      <c r="J1122" t="s">
        <v>1303</v>
      </c>
      <c r="K1122" t="s">
        <v>5615</v>
      </c>
      <c r="L1122" t="s">
        <v>9402</v>
      </c>
    </row>
    <row r="1123" spans="1:12" x14ac:dyDescent="0.25">
      <c r="A1123" s="7" t="s">
        <v>5611</v>
      </c>
      <c r="B1123" t="s">
        <v>3383</v>
      </c>
      <c r="C1123" t="s">
        <v>1146</v>
      </c>
      <c r="D1123" s="7" t="s">
        <v>1302</v>
      </c>
      <c r="E1123" t="s">
        <v>1303</v>
      </c>
      <c r="F1123" s="7" t="s">
        <v>2046</v>
      </c>
      <c r="G1123" t="s">
        <v>6025</v>
      </c>
      <c r="K1123" t="s">
        <v>21</v>
      </c>
    </row>
    <row r="1124" spans="1:12" x14ac:dyDescent="0.25">
      <c r="A1124" s="7" t="s">
        <v>5611</v>
      </c>
      <c r="B1124" t="s">
        <v>3383</v>
      </c>
      <c r="C1124" t="s">
        <v>1146</v>
      </c>
      <c r="D1124" s="7" t="s">
        <v>1313</v>
      </c>
      <c r="E1124" t="s">
        <v>1314</v>
      </c>
      <c r="F1124" s="7" t="s">
        <v>1998</v>
      </c>
      <c r="G1124" t="s">
        <v>9403</v>
      </c>
      <c r="H1124" t="s">
        <v>9404</v>
      </c>
      <c r="I1124" s="7" t="s">
        <v>9405</v>
      </c>
      <c r="J1124" t="s">
        <v>1314</v>
      </c>
      <c r="K1124" t="s">
        <v>5615</v>
      </c>
      <c r="L1124" t="s">
        <v>9406</v>
      </c>
    </row>
    <row r="1125" spans="1:12" x14ac:dyDescent="0.25">
      <c r="A1125" s="7" t="s">
        <v>5611</v>
      </c>
      <c r="B1125" t="s">
        <v>3383</v>
      </c>
      <c r="C1125" t="s">
        <v>1146</v>
      </c>
      <c r="D1125" s="7" t="s">
        <v>1321</v>
      </c>
      <c r="E1125" t="s">
        <v>1322</v>
      </c>
      <c r="F1125" s="7" t="s">
        <v>1998</v>
      </c>
      <c r="G1125" t="s">
        <v>9407</v>
      </c>
      <c r="H1125" t="s">
        <v>9408</v>
      </c>
      <c r="I1125" s="7" t="s">
        <v>9409</v>
      </c>
      <c r="J1125" t="s">
        <v>1322</v>
      </c>
      <c r="K1125" t="s">
        <v>5615</v>
      </c>
      <c r="L1125" t="s">
        <v>9410</v>
      </c>
    </row>
    <row r="1126" spans="1:12" x14ac:dyDescent="0.25">
      <c r="A1126" s="7" t="s">
        <v>5611</v>
      </c>
      <c r="B1126" t="s">
        <v>3383</v>
      </c>
      <c r="C1126" t="s">
        <v>1146</v>
      </c>
      <c r="D1126" s="7" t="s">
        <v>1321</v>
      </c>
      <c r="E1126" t="s">
        <v>1322</v>
      </c>
      <c r="F1126" s="7" t="s">
        <v>5617</v>
      </c>
      <c r="G1126" t="s">
        <v>9411</v>
      </c>
      <c r="H1126" t="s">
        <v>9412</v>
      </c>
      <c r="I1126" s="7" t="s">
        <v>9413</v>
      </c>
      <c r="J1126" t="s">
        <v>1322</v>
      </c>
      <c r="K1126" t="s">
        <v>5615</v>
      </c>
      <c r="L1126" t="s">
        <v>9414</v>
      </c>
    </row>
    <row r="1127" spans="1:12" x14ac:dyDescent="0.25">
      <c r="A1127" s="7" t="s">
        <v>5611</v>
      </c>
      <c r="B1127" t="s">
        <v>3383</v>
      </c>
      <c r="C1127" t="s">
        <v>1146</v>
      </c>
      <c r="D1127" s="7" t="s">
        <v>1321</v>
      </c>
      <c r="E1127" t="s">
        <v>1322</v>
      </c>
      <c r="F1127" s="7" t="s">
        <v>2019</v>
      </c>
      <c r="G1127" t="s">
        <v>5846</v>
      </c>
      <c r="H1127" t="s">
        <v>9412</v>
      </c>
      <c r="I1127" s="7" t="s">
        <v>9413</v>
      </c>
      <c r="J1127" t="s">
        <v>1322</v>
      </c>
      <c r="K1127" t="s">
        <v>21</v>
      </c>
    </row>
    <row r="1128" spans="1:12" x14ac:dyDescent="0.25">
      <c r="A1128" s="7" t="s">
        <v>5611</v>
      </c>
      <c r="B1128" t="s">
        <v>3383</v>
      </c>
      <c r="C1128" t="s">
        <v>1146</v>
      </c>
      <c r="D1128" s="7" t="s">
        <v>1333</v>
      </c>
      <c r="E1128" t="s">
        <v>1334</v>
      </c>
      <c r="F1128" s="7" t="s">
        <v>1998</v>
      </c>
      <c r="G1128" t="s">
        <v>9415</v>
      </c>
      <c r="H1128" t="s">
        <v>9416</v>
      </c>
      <c r="I1128" s="7" t="s">
        <v>9417</v>
      </c>
      <c r="J1128" t="s">
        <v>9418</v>
      </c>
      <c r="K1128" t="s">
        <v>5615</v>
      </c>
      <c r="L1128" t="s">
        <v>9419</v>
      </c>
    </row>
    <row r="1129" spans="1:12" x14ac:dyDescent="0.25">
      <c r="A1129" s="7" t="s">
        <v>5611</v>
      </c>
      <c r="B1129" t="s">
        <v>3383</v>
      </c>
      <c r="C1129" t="s">
        <v>1146</v>
      </c>
      <c r="D1129" s="7" t="s">
        <v>1333</v>
      </c>
      <c r="E1129" t="s">
        <v>1334</v>
      </c>
      <c r="F1129" s="7" t="s">
        <v>5617</v>
      </c>
      <c r="G1129" t="s">
        <v>9420</v>
      </c>
      <c r="H1129" t="s">
        <v>9416</v>
      </c>
      <c r="I1129" s="7" t="s">
        <v>9417</v>
      </c>
      <c r="J1129" t="s">
        <v>9418</v>
      </c>
      <c r="K1129" t="s">
        <v>21</v>
      </c>
    </row>
    <row r="1130" spans="1:12" x14ac:dyDescent="0.25">
      <c r="A1130" s="7" t="s">
        <v>5611</v>
      </c>
      <c r="B1130" t="s">
        <v>3383</v>
      </c>
      <c r="C1130" t="s">
        <v>1146</v>
      </c>
      <c r="D1130" s="7" t="s">
        <v>1348</v>
      </c>
      <c r="E1130" t="s">
        <v>1349</v>
      </c>
      <c r="F1130" s="7" t="s">
        <v>1998</v>
      </c>
      <c r="G1130" t="s">
        <v>9421</v>
      </c>
      <c r="H1130" t="s">
        <v>8751</v>
      </c>
      <c r="I1130" s="7" t="s">
        <v>9422</v>
      </c>
      <c r="J1130" t="s">
        <v>9423</v>
      </c>
      <c r="K1130" t="s">
        <v>5615</v>
      </c>
      <c r="L1130" t="s">
        <v>9424</v>
      </c>
    </row>
    <row r="1131" spans="1:12" x14ac:dyDescent="0.25">
      <c r="A1131" s="7" t="s">
        <v>5611</v>
      </c>
      <c r="B1131" t="s">
        <v>3383</v>
      </c>
      <c r="C1131" t="s">
        <v>1146</v>
      </c>
      <c r="D1131" s="7" t="s">
        <v>1348</v>
      </c>
      <c r="E1131" t="s">
        <v>1349</v>
      </c>
      <c r="F1131" s="7" t="s">
        <v>5617</v>
      </c>
      <c r="G1131" t="s">
        <v>9425</v>
      </c>
      <c r="H1131" t="s">
        <v>9426</v>
      </c>
      <c r="I1131" s="7" t="s">
        <v>9427</v>
      </c>
      <c r="J1131" t="s">
        <v>9428</v>
      </c>
      <c r="K1131" t="s">
        <v>5615</v>
      </c>
      <c r="L1131" t="s">
        <v>9429</v>
      </c>
    </row>
    <row r="1132" spans="1:12" x14ac:dyDescent="0.25">
      <c r="A1132" s="7" t="s">
        <v>5611</v>
      </c>
      <c r="B1132" t="s">
        <v>3383</v>
      </c>
      <c r="C1132" t="s">
        <v>1146</v>
      </c>
      <c r="D1132" s="7" t="s">
        <v>1348</v>
      </c>
      <c r="E1132" t="s">
        <v>1349</v>
      </c>
      <c r="F1132" s="7" t="s">
        <v>2019</v>
      </c>
      <c r="G1132" t="s">
        <v>9430</v>
      </c>
      <c r="H1132" t="s">
        <v>9431</v>
      </c>
      <c r="I1132" s="7" t="s">
        <v>9432</v>
      </c>
      <c r="J1132" t="s">
        <v>1351</v>
      </c>
      <c r="K1132" t="s">
        <v>5615</v>
      </c>
      <c r="L1132" t="s">
        <v>9433</v>
      </c>
    </row>
    <row r="1133" spans="1:12" x14ac:dyDescent="0.25">
      <c r="A1133" s="7" t="s">
        <v>5611</v>
      </c>
      <c r="B1133" t="s">
        <v>3383</v>
      </c>
      <c r="C1133" t="s">
        <v>1146</v>
      </c>
      <c r="D1133" s="7" t="s">
        <v>1348</v>
      </c>
      <c r="E1133" t="s">
        <v>1349</v>
      </c>
      <c r="F1133" s="7" t="s">
        <v>5623</v>
      </c>
      <c r="G1133" t="s">
        <v>9434</v>
      </c>
      <c r="H1133" t="s">
        <v>9435</v>
      </c>
      <c r="I1133" s="7" t="s">
        <v>9436</v>
      </c>
      <c r="J1133" t="s">
        <v>868</v>
      </c>
      <c r="K1133" t="s">
        <v>5615</v>
      </c>
      <c r="L1133" t="s">
        <v>9437</v>
      </c>
    </row>
    <row r="1134" spans="1:12" x14ac:dyDescent="0.25">
      <c r="A1134" s="7" t="s">
        <v>5611</v>
      </c>
      <c r="B1134" t="s">
        <v>3383</v>
      </c>
      <c r="C1134" t="s">
        <v>1146</v>
      </c>
      <c r="D1134" s="7" t="s">
        <v>1348</v>
      </c>
      <c r="E1134" t="s">
        <v>1349</v>
      </c>
      <c r="F1134" s="7" t="s">
        <v>2046</v>
      </c>
      <c r="G1134" t="s">
        <v>9438</v>
      </c>
      <c r="H1134" t="s">
        <v>9439</v>
      </c>
      <c r="I1134" s="7" t="s">
        <v>9440</v>
      </c>
      <c r="J1134" t="s">
        <v>9441</v>
      </c>
      <c r="K1134" t="s">
        <v>5615</v>
      </c>
      <c r="L1134" t="s">
        <v>9442</v>
      </c>
    </row>
    <row r="1135" spans="1:12" x14ac:dyDescent="0.25">
      <c r="A1135" s="7" t="s">
        <v>5611</v>
      </c>
      <c r="B1135" t="s">
        <v>3383</v>
      </c>
      <c r="C1135" t="s">
        <v>1146</v>
      </c>
      <c r="D1135" s="7" t="s">
        <v>1348</v>
      </c>
      <c r="E1135" t="s">
        <v>1349</v>
      </c>
      <c r="F1135" s="7" t="s">
        <v>5632</v>
      </c>
      <c r="G1135" t="s">
        <v>9443</v>
      </c>
      <c r="H1135" t="s">
        <v>9444</v>
      </c>
      <c r="I1135" s="7" t="s">
        <v>9445</v>
      </c>
      <c r="J1135" t="s">
        <v>9446</v>
      </c>
      <c r="K1135" t="s">
        <v>5615</v>
      </c>
      <c r="L1135" t="s">
        <v>9447</v>
      </c>
    </row>
    <row r="1136" spans="1:12" x14ac:dyDescent="0.25">
      <c r="A1136" s="7" t="s">
        <v>5611</v>
      </c>
      <c r="B1136" t="s">
        <v>3383</v>
      </c>
      <c r="C1136" t="s">
        <v>1146</v>
      </c>
      <c r="D1136" s="7" t="s">
        <v>1348</v>
      </c>
      <c r="E1136" t="s">
        <v>1349</v>
      </c>
      <c r="F1136" s="7" t="s">
        <v>5634</v>
      </c>
      <c r="G1136" t="s">
        <v>9448</v>
      </c>
      <c r="H1136" t="s">
        <v>9449</v>
      </c>
      <c r="I1136" s="7" t="s">
        <v>9436</v>
      </c>
      <c r="J1136" t="s">
        <v>868</v>
      </c>
      <c r="K1136" t="s">
        <v>21</v>
      </c>
    </row>
    <row r="1137" spans="1:12" x14ac:dyDescent="0.25">
      <c r="A1137" s="7" t="s">
        <v>5611</v>
      </c>
      <c r="B1137" t="s">
        <v>3383</v>
      </c>
      <c r="C1137" t="s">
        <v>1146</v>
      </c>
      <c r="D1137" s="7" t="s">
        <v>1348</v>
      </c>
      <c r="E1137" t="s">
        <v>1349</v>
      </c>
      <c r="F1137" s="7" t="s">
        <v>5639</v>
      </c>
      <c r="G1137" t="s">
        <v>9450</v>
      </c>
      <c r="H1137" t="s">
        <v>9451</v>
      </c>
      <c r="I1137" s="7" t="s">
        <v>9422</v>
      </c>
      <c r="J1137" t="s">
        <v>9423</v>
      </c>
      <c r="K1137" t="s">
        <v>21</v>
      </c>
    </row>
    <row r="1138" spans="1:12" x14ac:dyDescent="0.25">
      <c r="A1138" s="7" t="s">
        <v>5611</v>
      </c>
      <c r="B1138" t="s">
        <v>3383</v>
      </c>
      <c r="C1138" t="s">
        <v>1146</v>
      </c>
      <c r="D1138" s="7" t="s">
        <v>1348</v>
      </c>
      <c r="E1138" t="s">
        <v>1349</v>
      </c>
      <c r="F1138" s="7" t="s">
        <v>5644</v>
      </c>
      <c r="G1138" t="s">
        <v>9452</v>
      </c>
      <c r="H1138" t="s">
        <v>9453</v>
      </c>
      <c r="I1138" s="7" t="s">
        <v>9432</v>
      </c>
      <c r="J1138" t="s">
        <v>1351</v>
      </c>
      <c r="K1138" t="s">
        <v>21</v>
      </c>
      <c r="L1138" t="s">
        <v>9454</v>
      </c>
    </row>
    <row r="1139" spans="1:12" x14ac:dyDescent="0.25">
      <c r="A1139" s="7" t="s">
        <v>5611</v>
      </c>
      <c r="B1139" t="s">
        <v>3383</v>
      </c>
      <c r="C1139" t="s">
        <v>1146</v>
      </c>
      <c r="D1139" s="7" t="s">
        <v>1348</v>
      </c>
      <c r="E1139" t="s">
        <v>1349</v>
      </c>
      <c r="F1139" s="7" t="s">
        <v>2064</v>
      </c>
      <c r="G1139" t="s">
        <v>9455</v>
      </c>
      <c r="H1139" t="s">
        <v>9456</v>
      </c>
      <c r="I1139" s="7" t="s">
        <v>9445</v>
      </c>
      <c r="J1139" t="s">
        <v>9446</v>
      </c>
      <c r="K1139" t="s">
        <v>21</v>
      </c>
    </row>
    <row r="1140" spans="1:12" x14ac:dyDescent="0.25">
      <c r="A1140" s="7" t="s">
        <v>5611</v>
      </c>
      <c r="B1140" t="s">
        <v>3383</v>
      </c>
      <c r="C1140" t="s">
        <v>1146</v>
      </c>
      <c r="D1140" s="7" t="s">
        <v>1348</v>
      </c>
      <c r="E1140" t="s">
        <v>1349</v>
      </c>
      <c r="F1140" s="7" t="s">
        <v>5650</v>
      </c>
      <c r="G1140" t="s">
        <v>9457</v>
      </c>
      <c r="H1140" t="s">
        <v>9458</v>
      </c>
      <c r="I1140" s="7" t="s">
        <v>9427</v>
      </c>
      <c r="J1140" t="s">
        <v>9428</v>
      </c>
      <c r="K1140" t="s">
        <v>21</v>
      </c>
    </row>
    <row r="1141" spans="1:12" x14ac:dyDescent="0.25">
      <c r="A1141" s="7" t="s">
        <v>5611</v>
      </c>
      <c r="B1141" t="s">
        <v>3383</v>
      </c>
      <c r="C1141" t="s">
        <v>1146</v>
      </c>
      <c r="D1141" s="7" t="s">
        <v>1348</v>
      </c>
      <c r="E1141" t="s">
        <v>1349</v>
      </c>
      <c r="F1141" s="7" t="s">
        <v>2067</v>
      </c>
      <c r="G1141" t="s">
        <v>9459</v>
      </c>
      <c r="H1141" t="s">
        <v>9460</v>
      </c>
      <c r="I1141" s="7" t="s">
        <v>9422</v>
      </c>
      <c r="J1141" t="s">
        <v>9423</v>
      </c>
      <c r="K1141" t="s">
        <v>21</v>
      </c>
    </row>
    <row r="1142" spans="1:12" x14ac:dyDescent="0.25">
      <c r="A1142" s="7" t="s">
        <v>5611</v>
      </c>
      <c r="B1142" t="s">
        <v>3383</v>
      </c>
      <c r="C1142" t="s">
        <v>1146</v>
      </c>
      <c r="D1142" s="7" t="s">
        <v>1356</v>
      </c>
      <c r="E1142" t="s">
        <v>1357</v>
      </c>
      <c r="F1142" s="7" t="s">
        <v>1998</v>
      </c>
      <c r="G1142" t="s">
        <v>9461</v>
      </c>
      <c r="H1142" t="s">
        <v>9462</v>
      </c>
      <c r="I1142" s="7" t="s">
        <v>9463</v>
      </c>
      <c r="J1142" t="s">
        <v>9464</v>
      </c>
      <c r="K1142" t="s">
        <v>5615</v>
      </c>
      <c r="L1142" t="s">
        <v>9465</v>
      </c>
    </row>
    <row r="1143" spans="1:12" x14ac:dyDescent="0.25">
      <c r="A1143" s="7" t="s">
        <v>5611</v>
      </c>
      <c r="B1143" t="s">
        <v>3383</v>
      </c>
      <c r="C1143" t="s">
        <v>1146</v>
      </c>
      <c r="D1143" s="7" t="s">
        <v>1356</v>
      </c>
      <c r="E1143" t="s">
        <v>1357</v>
      </c>
      <c r="F1143" s="7" t="s">
        <v>5617</v>
      </c>
      <c r="G1143" t="s">
        <v>9466</v>
      </c>
      <c r="H1143" t="s">
        <v>9467</v>
      </c>
      <c r="I1143" s="7" t="s">
        <v>9468</v>
      </c>
      <c r="J1143" t="s">
        <v>9469</v>
      </c>
      <c r="K1143" t="s">
        <v>5615</v>
      </c>
      <c r="L1143" t="s">
        <v>9470</v>
      </c>
    </row>
    <row r="1144" spans="1:12" x14ac:dyDescent="0.25">
      <c r="A1144" s="7" t="s">
        <v>5611</v>
      </c>
      <c r="B1144" t="s">
        <v>3383</v>
      </c>
      <c r="C1144" t="s">
        <v>1146</v>
      </c>
      <c r="D1144" s="7" t="s">
        <v>1356</v>
      </c>
      <c r="E1144" t="s">
        <v>1357</v>
      </c>
      <c r="F1144" s="7" t="s">
        <v>2019</v>
      </c>
      <c r="G1144" t="s">
        <v>9471</v>
      </c>
      <c r="K1144" t="s">
        <v>21</v>
      </c>
    </row>
    <row r="1145" spans="1:12" x14ac:dyDescent="0.25">
      <c r="A1145" s="7" t="s">
        <v>5611</v>
      </c>
      <c r="B1145" t="s">
        <v>3383</v>
      </c>
      <c r="C1145" t="s">
        <v>1146</v>
      </c>
      <c r="D1145" s="7" t="s">
        <v>1369</v>
      </c>
      <c r="E1145" t="s">
        <v>1370</v>
      </c>
      <c r="F1145" s="7" t="s">
        <v>1998</v>
      </c>
      <c r="G1145" t="s">
        <v>9472</v>
      </c>
      <c r="H1145" t="s">
        <v>9473</v>
      </c>
      <c r="I1145" s="7" t="s">
        <v>9474</v>
      </c>
      <c r="J1145" t="s">
        <v>1370</v>
      </c>
      <c r="K1145" t="s">
        <v>5615</v>
      </c>
      <c r="L1145" t="s">
        <v>9475</v>
      </c>
    </row>
    <row r="1146" spans="1:12" x14ac:dyDescent="0.25">
      <c r="A1146" s="7" t="s">
        <v>5611</v>
      </c>
      <c r="B1146" t="s">
        <v>3383</v>
      </c>
      <c r="C1146" t="s">
        <v>1146</v>
      </c>
      <c r="D1146" s="7" t="s">
        <v>1376</v>
      </c>
      <c r="E1146" t="s">
        <v>1377</v>
      </c>
      <c r="F1146" s="7" t="s">
        <v>1998</v>
      </c>
      <c r="G1146" t="s">
        <v>9476</v>
      </c>
      <c r="H1146" t="s">
        <v>6374</v>
      </c>
      <c r="I1146" s="7" t="s">
        <v>9477</v>
      </c>
      <c r="J1146" t="s">
        <v>9478</v>
      </c>
      <c r="K1146" t="s">
        <v>5615</v>
      </c>
      <c r="L1146" t="s">
        <v>9479</v>
      </c>
    </row>
    <row r="1147" spans="1:12" x14ac:dyDescent="0.25">
      <c r="A1147" s="7" t="s">
        <v>5611</v>
      </c>
      <c r="B1147" t="s">
        <v>3383</v>
      </c>
      <c r="C1147" t="s">
        <v>1146</v>
      </c>
      <c r="D1147" s="7" t="s">
        <v>1376</v>
      </c>
      <c r="E1147" t="s">
        <v>1377</v>
      </c>
      <c r="F1147" s="7" t="s">
        <v>5617</v>
      </c>
      <c r="G1147" t="s">
        <v>9480</v>
      </c>
      <c r="K1147" t="s">
        <v>21</v>
      </c>
    </row>
    <row r="1148" spans="1:12" x14ac:dyDescent="0.25">
      <c r="A1148" s="7" t="s">
        <v>5611</v>
      </c>
      <c r="B1148" t="s">
        <v>3383</v>
      </c>
      <c r="C1148" t="s">
        <v>1146</v>
      </c>
      <c r="D1148" s="7" t="s">
        <v>1390</v>
      </c>
      <c r="E1148" t="s">
        <v>1391</v>
      </c>
      <c r="F1148" s="7" t="s">
        <v>1998</v>
      </c>
      <c r="G1148" t="s">
        <v>9481</v>
      </c>
      <c r="H1148" t="s">
        <v>9482</v>
      </c>
      <c r="I1148" s="7" t="s">
        <v>9483</v>
      </c>
      <c r="J1148" t="s">
        <v>9484</v>
      </c>
      <c r="K1148" t="s">
        <v>5615</v>
      </c>
      <c r="L1148" t="s">
        <v>9485</v>
      </c>
    </row>
    <row r="1149" spans="1:12" x14ac:dyDescent="0.25">
      <c r="A1149" s="7" t="s">
        <v>5611</v>
      </c>
      <c r="B1149" t="s">
        <v>3383</v>
      </c>
      <c r="C1149" t="s">
        <v>1146</v>
      </c>
      <c r="D1149" s="7" t="s">
        <v>1390</v>
      </c>
      <c r="E1149" t="s">
        <v>1391</v>
      </c>
      <c r="F1149" s="7" t="s">
        <v>5617</v>
      </c>
      <c r="G1149" t="s">
        <v>9486</v>
      </c>
      <c r="H1149" t="s">
        <v>9487</v>
      </c>
      <c r="I1149" s="7" t="s">
        <v>9488</v>
      </c>
      <c r="J1149" t="s">
        <v>9489</v>
      </c>
      <c r="K1149" t="s">
        <v>5615</v>
      </c>
      <c r="L1149" t="s">
        <v>9490</v>
      </c>
    </row>
    <row r="1150" spans="1:12" x14ac:dyDescent="0.25">
      <c r="A1150" s="7" t="s">
        <v>5611</v>
      </c>
      <c r="B1150" t="s">
        <v>3383</v>
      </c>
      <c r="C1150" t="s">
        <v>1146</v>
      </c>
      <c r="D1150" s="7" t="s">
        <v>1390</v>
      </c>
      <c r="E1150" t="s">
        <v>1391</v>
      </c>
      <c r="F1150" s="7" t="s">
        <v>2019</v>
      </c>
      <c r="G1150" t="s">
        <v>9491</v>
      </c>
      <c r="H1150" t="s">
        <v>9492</v>
      </c>
      <c r="I1150" s="7" t="s">
        <v>9493</v>
      </c>
      <c r="J1150" t="s">
        <v>9494</v>
      </c>
      <c r="K1150" t="s">
        <v>5615</v>
      </c>
      <c r="L1150" t="s">
        <v>9495</v>
      </c>
    </row>
    <row r="1151" spans="1:12" x14ac:dyDescent="0.25">
      <c r="A1151" s="7" t="s">
        <v>5611</v>
      </c>
      <c r="B1151" t="s">
        <v>3383</v>
      </c>
      <c r="C1151" t="s">
        <v>1146</v>
      </c>
      <c r="D1151" s="7" t="s">
        <v>1396</v>
      </c>
      <c r="E1151" t="s">
        <v>1397</v>
      </c>
      <c r="F1151" s="7" t="s">
        <v>1998</v>
      </c>
      <c r="G1151" t="s">
        <v>9496</v>
      </c>
      <c r="H1151" t="s">
        <v>9497</v>
      </c>
      <c r="I1151" s="7" t="s">
        <v>9498</v>
      </c>
      <c r="J1151" t="s">
        <v>1397</v>
      </c>
      <c r="K1151" t="s">
        <v>5615</v>
      </c>
      <c r="L1151" t="s">
        <v>9499</v>
      </c>
    </row>
    <row r="1152" spans="1:12" x14ac:dyDescent="0.25">
      <c r="A1152" s="7" t="s">
        <v>5611</v>
      </c>
      <c r="B1152" t="s">
        <v>3383</v>
      </c>
      <c r="C1152" t="s">
        <v>1146</v>
      </c>
      <c r="D1152" s="7" t="s">
        <v>1396</v>
      </c>
      <c r="E1152" t="s">
        <v>1397</v>
      </c>
      <c r="F1152" s="7" t="s">
        <v>5617</v>
      </c>
      <c r="G1152" t="s">
        <v>9500</v>
      </c>
      <c r="H1152" t="s">
        <v>9501</v>
      </c>
      <c r="I1152" s="7" t="s">
        <v>9498</v>
      </c>
      <c r="J1152" t="s">
        <v>1397</v>
      </c>
      <c r="K1152" t="s">
        <v>5615</v>
      </c>
      <c r="L1152" t="s">
        <v>9502</v>
      </c>
    </row>
    <row r="1153" spans="1:12" x14ac:dyDescent="0.25">
      <c r="A1153" s="7" t="s">
        <v>5611</v>
      </c>
      <c r="B1153" t="s">
        <v>3383</v>
      </c>
      <c r="C1153" t="s">
        <v>1146</v>
      </c>
      <c r="D1153" s="7" t="s">
        <v>1396</v>
      </c>
      <c r="E1153" t="s">
        <v>1397</v>
      </c>
      <c r="F1153" s="7" t="s">
        <v>2019</v>
      </c>
      <c r="G1153" t="s">
        <v>9503</v>
      </c>
      <c r="H1153" t="s">
        <v>9504</v>
      </c>
      <c r="I1153" s="7" t="s">
        <v>9498</v>
      </c>
      <c r="J1153" t="s">
        <v>1397</v>
      </c>
      <c r="K1153" t="s">
        <v>21</v>
      </c>
    </row>
    <row r="1154" spans="1:12" x14ac:dyDescent="0.25">
      <c r="A1154" s="7" t="s">
        <v>5611</v>
      </c>
      <c r="B1154" t="s">
        <v>3383</v>
      </c>
      <c r="C1154" t="s">
        <v>1146</v>
      </c>
      <c r="D1154" s="7" t="s">
        <v>1396</v>
      </c>
      <c r="E1154" t="s">
        <v>1397</v>
      </c>
      <c r="F1154" s="7" t="s">
        <v>5623</v>
      </c>
      <c r="G1154" t="s">
        <v>9505</v>
      </c>
      <c r="H1154" t="s">
        <v>9506</v>
      </c>
      <c r="I1154" s="7" t="s">
        <v>9498</v>
      </c>
      <c r="J1154" t="s">
        <v>1397</v>
      </c>
      <c r="K1154" t="s">
        <v>21</v>
      </c>
    </row>
    <row r="1155" spans="1:12" x14ac:dyDescent="0.25">
      <c r="A1155" s="7" t="s">
        <v>5611</v>
      </c>
      <c r="B1155" t="s">
        <v>3383</v>
      </c>
      <c r="C1155" t="s">
        <v>1146</v>
      </c>
      <c r="D1155" s="7" t="s">
        <v>1402</v>
      </c>
      <c r="E1155" t="s">
        <v>1403</v>
      </c>
      <c r="F1155" s="7" t="s">
        <v>1998</v>
      </c>
      <c r="G1155" t="s">
        <v>5976</v>
      </c>
      <c r="H1155" t="s">
        <v>9507</v>
      </c>
      <c r="I1155" s="7" t="s">
        <v>9508</v>
      </c>
      <c r="J1155" t="s">
        <v>1403</v>
      </c>
      <c r="K1155" t="s">
        <v>5615</v>
      </c>
      <c r="L1155" t="s">
        <v>9509</v>
      </c>
    </row>
    <row r="1156" spans="1:12" x14ac:dyDescent="0.25">
      <c r="A1156" s="7" t="s">
        <v>5611</v>
      </c>
      <c r="B1156" t="s">
        <v>3383</v>
      </c>
      <c r="C1156" t="s">
        <v>1146</v>
      </c>
      <c r="D1156" s="7" t="s">
        <v>1402</v>
      </c>
      <c r="E1156" t="s">
        <v>1403</v>
      </c>
      <c r="F1156" s="7" t="s">
        <v>5617</v>
      </c>
      <c r="G1156" t="s">
        <v>9510</v>
      </c>
      <c r="K1156" t="s">
        <v>21</v>
      </c>
    </row>
    <row r="1157" spans="1:12" x14ac:dyDescent="0.25">
      <c r="A1157" s="7" t="s">
        <v>5611</v>
      </c>
      <c r="B1157" t="s">
        <v>3383</v>
      </c>
      <c r="C1157" t="s">
        <v>1146</v>
      </c>
      <c r="D1157" s="7" t="s">
        <v>1410</v>
      </c>
      <c r="E1157" t="s">
        <v>1411</v>
      </c>
      <c r="F1157" s="7" t="s">
        <v>1998</v>
      </c>
      <c r="G1157" t="s">
        <v>9511</v>
      </c>
      <c r="H1157" t="s">
        <v>9512</v>
      </c>
      <c r="I1157" s="7" t="s">
        <v>9513</v>
      </c>
      <c r="J1157" t="s">
        <v>9514</v>
      </c>
      <c r="K1157" t="s">
        <v>5615</v>
      </c>
      <c r="L1157" t="s">
        <v>9515</v>
      </c>
    </row>
    <row r="1158" spans="1:12" x14ac:dyDescent="0.25">
      <c r="A1158" s="7" t="s">
        <v>5611</v>
      </c>
      <c r="B1158" t="s">
        <v>3383</v>
      </c>
      <c r="C1158" t="s">
        <v>1146</v>
      </c>
      <c r="D1158" s="7" t="s">
        <v>1410</v>
      </c>
      <c r="E1158" t="s">
        <v>1411</v>
      </c>
      <c r="F1158" s="7" t="s">
        <v>5617</v>
      </c>
      <c r="G1158" t="s">
        <v>9516</v>
      </c>
      <c r="H1158" t="s">
        <v>8943</v>
      </c>
      <c r="I1158" s="7" t="s">
        <v>9517</v>
      </c>
      <c r="J1158" t="s">
        <v>1411</v>
      </c>
      <c r="K1158" t="s">
        <v>5615</v>
      </c>
      <c r="L1158" t="s">
        <v>9518</v>
      </c>
    </row>
    <row r="1159" spans="1:12" x14ac:dyDescent="0.25">
      <c r="A1159" s="7" t="s">
        <v>5611</v>
      </c>
      <c r="B1159" t="s">
        <v>3383</v>
      </c>
      <c r="C1159" t="s">
        <v>1146</v>
      </c>
      <c r="D1159" s="7" t="s">
        <v>1410</v>
      </c>
      <c r="E1159" t="s">
        <v>1411</v>
      </c>
      <c r="F1159" s="7" t="s">
        <v>2019</v>
      </c>
      <c r="G1159" t="s">
        <v>5846</v>
      </c>
      <c r="K1159" t="s">
        <v>21</v>
      </c>
    </row>
    <row r="1160" spans="1:12" x14ac:dyDescent="0.25">
      <c r="A1160" s="7" t="s">
        <v>5611</v>
      </c>
      <c r="B1160" t="s">
        <v>3383</v>
      </c>
      <c r="C1160" t="s">
        <v>1146</v>
      </c>
      <c r="D1160" s="7" t="s">
        <v>1427</v>
      </c>
      <c r="E1160" t="s">
        <v>1428</v>
      </c>
      <c r="F1160" s="7" t="s">
        <v>1998</v>
      </c>
      <c r="G1160" t="s">
        <v>9519</v>
      </c>
      <c r="H1160" t="s">
        <v>9520</v>
      </c>
      <c r="I1160" s="7" t="s">
        <v>9521</v>
      </c>
      <c r="J1160" t="s">
        <v>1428</v>
      </c>
      <c r="K1160" t="s">
        <v>5615</v>
      </c>
      <c r="L1160" t="s">
        <v>9522</v>
      </c>
    </row>
    <row r="1161" spans="1:12" x14ac:dyDescent="0.25">
      <c r="A1161" s="7" t="s">
        <v>5611</v>
      </c>
      <c r="B1161" t="s">
        <v>3383</v>
      </c>
      <c r="C1161" t="s">
        <v>1146</v>
      </c>
      <c r="D1161" s="7" t="s">
        <v>1427</v>
      </c>
      <c r="E1161" t="s">
        <v>1428</v>
      </c>
      <c r="F1161" s="7" t="s">
        <v>5617</v>
      </c>
      <c r="G1161" t="s">
        <v>6025</v>
      </c>
      <c r="H1161" t="s">
        <v>9523</v>
      </c>
      <c r="I1161" s="7" t="s">
        <v>9521</v>
      </c>
      <c r="J1161" t="s">
        <v>1428</v>
      </c>
      <c r="K1161" t="s">
        <v>21</v>
      </c>
    </row>
    <row r="1162" spans="1:12" x14ac:dyDescent="0.25">
      <c r="A1162" s="7" t="s">
        <v>5611</v>
      </c>
      <c r="B1162" t="s">
        <v>3383</v>
      </c>
      <c r="C1162" t="s">
        <v>1432</v>
      </c>
      <c r="D1162" s="7" t="s">
        <v>1433</v>
      </c>
      <c r="E1162" t="s">
        <v>1434</v>
      </c>
      <c r="F1162" s="7" t="s">
        <v>1998</v>
      </c>
      <c r="G1162" t="s">
        <v>9524</v>
      </c>
      <c r="H1162" t="s">
        <v>9525</v>
      </c>
      <c r="I1162" s="7" t="s">
        <v>9526</v>
      </c>
      <c r="J1162" t="s">
        <v>1434</v>
      </c>
      <c r="K1162" t="s">
        <v>5615</v>
      </c>
      <c r="L1162" t="s">
        <v>9527</v>
      </c>
    </row>
    <row r="1163" spans="1:12" x14ac:dyDescent="0.25">
      <c r="A1163" s="7" t="s">
        <v>5611</v>
      </c>
      <c r="B1163" t="s">
        <v>3383</v>
      </c>
      <c r="C1163" t="s">
        <v>1432</v>
      </c>
      <c r="D1163" s="7" t="s">
        <v>1433</v>
      </c>
      <c r="E1163" t="s">
        <v>1434</v>
      </c>
      <c r="F1163" s="7" t="s">
        <v>5617</v>
      </c>
      <c r="G1163" t="s">
        <v>9528</v>
      </c>
      <c r="H1163" t="s">
        <v>9529</v>
      </c>
      <c r="I1163" s="7" t="s">
        <v>9530</v>
      </c>
      <c r="J1163" t="s">
        <v>9528</v>
      </c>
      <c r="K1163" t="s">
        <v>5615</v>
      </c>
      <c r="L1163" t="s">
        <v>9531</v>
      </c>
    </row>
    <row r="1164" spans="1:12" x14ac:dyDescent="0.25">
      <c r="A1164" s="7" t="s">
        <v>5611</v>
      </c>
      <c r="B1164" t="s">
        <v>3383</v>
      </c>
      <c r="C1164" t="s">
        <v>1432</v>
      </c>
      <c r="D1164" s="7" t="s">
        <v>1433</v>
      </c>
      <c r="E1164" t="s">
        <v>1434</v>
      </c>
      <c r="F1164" s="7" t="s">
        <v>2019</v>
      </c>
      <c r="G1164" t="s">
        <v>9532</v>
      </c>
      <c r="H1164" t="s">
        <v>9533</v>
      </c>
      <c r="I1164" s="7" t="s">
        <v>9534</v>
      </c>
      <c r="J1164" t="s">
        <v>9535</v>
      </c>
      <c r="K1164" t="s">
        <v>5615</v>
      </c>
      <c r="L1164" t="s">
        <v>9536</v>
      </c>
    </row>
    <row r="1165" spans="1:12" x14ac:dyDescent="0.25">
      <c r="A1165" s="7" t="s">
        <v>5611</v>
      </c>
      <c r="B1165" t="s">
        <v>3383</v>
      </c>
      <c r="C1165" t="s">
        <v>1432</v>
      </c>
      <c r="D1165" s="7" t="s">
        <v>1433</v>
      </c>
      <c r="E1165" t="s">
        <v>1434</v>
      </c>
      <c r="F1165" s="7" t="s">
        <v>5623</v>
      </c>
      <c r="G1165" t="s">
        <v>9537</v>
      </c>
      <c r="H1165" t="s">
        <v>9538</v>
      </c>
      <c r="I1165" s="7" t="s">
        <v>9539</v>
      </c>
      <c r="J1165" t="s">
        <v>1434</v>
      </c>
      <c r="K1165" t="s">
        <v>5615</v>
      </c>
      <c r="L1165" t="s">
        <v>9540</v>
      </c>
    </row>
    <row r="1166" spans="1:12" x14ac:dyDescent="0.25">
      <c r="A1166" s="7" t="s">
        <v>5611</v>
      </c>
      <c r="B1166" t="s">
        <v>3383</v>
      </c>
      <c r="C1166" t="s">
        <v>1432</v>
      </c>
      <c r="D1166" s="7" t="s">
        <v>1433</v>
      </c>
      <c r="E1166" t="s">
        <v>1434</v>
      </c>
      <c r="F1166" s="7" t="s">
        <v>2046</v>
      </c>
      <c r="G1166" t="s">
        <v>9541</v>
      </c>
      <c r="H1166" t="s">
        <v>9542</v>
      </c>
      <c r="I1166" s="7" t="s">
        <v>9543</v>
      </c>
      <c r="J1166" t="s">
        <v>1434</v>
      </c>
      <c r="K1166" t="s">
        <v>5615</v>
      </c>
      <c r="L1166" t="s">
        <v>9544</v>
      </c>
    </row>
    <row r="1167" spans="1:12" x14ac:dyDescent="0.25">
      <c r="A1167" s="7" t="s">
        <v>5611</v>
      </c>
      <c r="B1167" t="s">
        <v>3383</v>
      </c>
      <c r="C1167" t="s">
        <v>1432</v>
      </c>
      <c r="D1167" s="7" t="s">
        <v>1433</v>
      </c>
      <c r="E1167" t="s">
        <v>1434</v>
      </c>
      <c r="F1167" s="7" t="s">
        <v>5632</v>
      </c>
      <c r="G1167" t="s">
        <v>9545</v>
      </c>
      <c r="H1167" t="s">
        <v>9546</v>
      </c>
      <c r="I1167" s="7" t="s">
        <v>9530</v>
      </c>
      <c r="J1167" t="s">
        <v>9528</v>
      </c>
      <c r="K1167" t="s">
        <v>21</v>
      </c>
      <c r="L1167" t="s">
        <v>9547</v>
      </c>
    </row>
    <row r="1168" spans="1:12" x14ac:dyDescent="0.25">
      <c r="A1168" s="7" t="s">
        <v>5611</v>
      </c>
      <c r="B1168" t="s">
        <v>3383</v>
      </c>
      <c r="C1168" t="s">
        <v>1432</v>
      </c>
      <c r="D1168" s="7" t="s">
        <v>1467</v>
      </c>
      <c r="E1168" t="s">
        <v>1468</v>
      </c>
      <c r="F1168" s="7" t="s">
        <v>1998</v>
      </c>
      <c r="G1168" t="s">
        <v>9548</v>
      </c>
      <c r="H1168" t="s">
        <v>9549</v>
      </c>
      <c r="I1168" s="7" t="s">
        <v>9550</v>
      </c>
      <c r="J1168" t="s">
        <v>1468</v>
      </c>
      <c r="K1168" t="s">
        <v>5615</v>
      </c>
      <c r="L1168" t="s">
        <v>9551</v>
      </c>
    </row>
    <row r="1169" spans="1:12" x14ac:dyDescent="0.25">
      <c r="A1169" s="7" t="s">
        <v>5611</v>
      </c>
      <c r="B1169" t="s">
        <v>3383</v>
      </c>
      <c r="C1169" t="s">
        <v>1432</v>
      </c>
      <c r="D1169" s="7" t="s">
        <v>1467</v>
      </c>
      <c r="E1169" t="s">
        <v>1468</v>
      </c>
      <c r="F1169" s="7" t="s">
        <v>5617</v>
      </c>
      <c r="G1169" t="s">
        <v>9552</v>
      </c>
      <c r="H1169" t="s">
        <v>9553</v>
      </c>
      <c r="I1169" s="7" t="s">
        <v>9554</v>
      </c>
      <c r="J1169" t="s">
        <v>9555</v>
      </c>
      <c r="K1169" t="s">
        <v>5615</v>
      </c>
      <c r="L1169" t="s">
        <v>9556</v>
      </c>
    </row>
    <row r="1170" spans="1:12" x14ac:dyDescent="0.25">
      <c r="A1170" s="7" t="s">
        <v>5611</v>
      </c>
      <c r="B1170" t="s">
        <v>3383</v>
      </c>
      <c r="C1170" t="s">
        <v>1432</v>
      </c>
      <c r="D1170" s="7" t="s">
        <v>1483</v>
      </c>
      <c r="E1170" t="s">
        <v>1484</v>
      </c>
      <c r="F1170" s="7" t="s">
        <v>1998</v>
      </c>
      <c r="G1170" t="s">
        <v>9557</v>
      </c>
      <c r="H1170" t="s">
        <v>9558</v>
      </c>
      <c r="I1170" s="7" t="s">
        <v>9559</v>
      </c>
      <c r="J1170" t="s">
        <v>9560</v>
      </c>
      <c r="K1170" t="s">
        <v>5615</v>
      </c>
      <c r="L1170" t="s">
        <v>9561</v>
      </c>
    </row>
    <row r="1171" spans="1:12" x14ac:dyDescent="0.25">
      <c r="A1171" s="7" t="s">
        <v>5611</v>
      </c>
      <c r="B1171" t="s">
        <v>3383</v>
      </c>
      <c r="C1171" t="s">
        <v>1432</v>
      </c>
      <c r="D1171" s="7" t="s">
        <v>1483</v>
      </c>
      <c r="E1171" t="s">
        <v>1484</v>
      </c>
      <c r="F1171" s="7" t="s">
        <v>5617</v>
      </c>
      <c r="G1171" t="s">
        <v>9562</v>
      </c>
      <c r="H1171" t="s">
        <v>9563</v>
      </c>
      <c r="I1171" s="7" t="s">
        <v>9564</v>
      </c>
      <c r="J1171" t="s">
        <v>9560</v>
      </c>
      <c r="K1171" t="s">
        <v>5615</v>
      </c>
      <c r="L1171" t="s">
        <v>9565</v>
      </c>
    </row>
    <row r="1172" spans="1:12" x14ac:dyDescent="0.25">
      <c r="A1172" s="7" t="s">
        <v>5611</v>
      </c>
      <c r="B1172" t="s">
        <v>3383</v>
      </c>
      <c r="C1172" t="s">
        <v>1432</v>
      </c>
      <c r="D1172" s="7" t="s">
        <v>1483</v>
      </c>
      <c r="E1172" t="s">
        <v>1484</v>
      </c>
      <c r="F1172" s="7" t="s">
        <v>2019</v>
      </c>
      <c r="G1172" t="s">
        <v>9566</v>
      </c>
      <c r="H1172" t="s">
        <v>9567</v>
      </c>
      <c r="I1172" s="7" t="s">
        <v>9568</v>
      </c>
      <c r="J1172" t="s">
        <v>9560</v>
      </c>
      <c r="K1172" t="s">
        <v>5615</v>
      </c>
      <c r="L1172" t="s">
        <v>9569</v>
      </c>
    </row>
    <row r="1173" spans="1:12" x14ac:dyDescent="0.25">
      <c r="A1173" s="7" t="s">
        <v>5611</v>
      </c>
      <c r="B1173" t="s">
        <v>3383</v>
      </c>
      <c r="C1173" t="s">
        <v>1432</v>
      </c>
      <c r="D1173" s="7" t="s">
        <v>1483</v>
      </c>
      <c r="E1173" t="s">
        <v>1484</v>
      </c>
      <c r="F1173" s="7" t="s">
        <v>5623</v>
      </c>
      <c r="G1173" t="s">
        <v>9570</v>
      </c>
      <c r="H1173" t="s">
        <v>9571</v>
      </c>
      <c r="I1173" s="7" t="s">
        <v>9572</v>
      </c>
      <c r="J1173" t="s">
        <v>9573</v>
      </c>
      <c r="K1173" t="s">
        <v>5615</v>
      </c>
      <c r="L1173" t="s">
        <v>9574</v>
      </c>
    </row>
    <row r="1174" spans="1:12" x14ac:dyDescent="0.25">
      <c r="A1174" s="7" t="s">
        <v>5611</v>
      </c>
      <c r="B1174" t="s">
        <v>3383</v>
      </c>
      <c r="C1174" t="s">
        <v>1432</v>
      </c>
      <c r="D1174" s="7" t="s">
        <v>1483</v>
      </c>
      <c r="E1174" t="s">
        <v>1484</v>
      </c>
      <c r="F1174" s="7" t="s">
        <v>2046</v>
      </c>
      <c r="G1174" t="s">
        <v>9575</v>
      </c>
      <c r="H1174" t="s">
        <v>9576</v>
      </c>
      <c r="I1174" s="7" t="s">
        <v>9577</v>
      </c>
      <c r="J1174" t="s">
        <v>9578</v>
      </c>
      <c r="K1174" t="s">
        <v>5615</v>
      </c>
      <c r="L1174" t="s">
        <v>9579</v>
      </c>
    </row>
    <row r="1175" spans="1:12" x14ac:dyDescent="0.25">
      <c r="A1175" s="7" t="s">
        <v>5611</v>
      </c>
      <c r="B1175" t="s">
        <v>3383</v>
      </c>
      <c r="C1175" t="s">
        <v>1432</v>
      </c>
      <c r="D1175" s="7" t="s">
        <v>1483</v>
      </c>
      <c r="E1175" t="s">
        <v>1484</v>
      </c>
      <c r="F1175" s="7" t="s">
        <v>5632</v>
      </c>
      <c r="G1175" t="s">
        <v>9580</v>
      </c>
      <c r="H1175" t="s">
        <v>9581</v>
      </c>
      <c r="I1175" s="7" t="s">
        <v>9582</v>
      </c>
      <c r="J1175" t="s">
        <v>1357</v>
      </c>
      <c r="K1175" t="s">
        <v>5615</v>
      </c>
      <c r="L1175" t="s">
        <v>9583</v>
      </c>
    </row>
    <row r="1176" spans="1:12" x14ac:dyDescent="0.25">
      <c r="A1176" s="7" t="s">
        <v>5611</v>
      </c>
      <c r="B1176" t="s">
        <v>3383</v>
      </c>
      <c r="C1176" t="s">
        <v>1432</v>
      </c>
      <c r="D1176" s="7" t="s">
        <v>1483</v>
      </c>
      <c r="E1176" t="s">
        <v>1484</v>
      </c>
      <c r="F1176" s="7" t="s">
        <v>5634</v>
      </c>
      <c r="G1176" t="s">
        <v>9584</v>
      </c>
      <c r="H1176" t="s">
        <v>9585</v>
      </c>
      <c r="I1176" s="7" t="s">
        <v>9586</v>
      </c>
      <c r="J1176" t="s">
        <v>9587</v>
      </c>
      <c r="K1176" t="s">
        <v>5615</v>
      </c>
      <c r="L1176" t="s">
        <v>9588</v>
      </c>
    </row>
    <row r="1177" spans="1:12" x14ac:dyDescent="0.25">
      <c r="A1177" s="7" t="s">
        <v>5611</v>
      </c>
      <c r="B1177" t="s">
        <v>3383</v>
      </c>
      <c r="C1177" t="s">
        <v>1432</v>
      </c>
      <c r="D1177" s="7" t="s">
        <v>1483</v>
      </c>
      <c r="E1177" t="s">
        <v>1484</v>
      </c>
      <c r="F1177" s="7" t="s">
        <v>5639</v>
      </c>
      <c r="G1177" t="s">
        <v>5773</v>
      </c>
      <c r="K1177" t="s">
        <v>21</v>
      </c>
    </row>
    <row r="1178" spans="1:12" x14ac:dyDescent="0.25">
      <c r="A1178" s="7" t="s">
        <v>5611</v>
      </c>
      <c r="B1178" t="s">
        <v>3383</v>
      </c>
      <c r="C1178" t="s">
        <v>1432</v>
      </c>
      <c r="D1178" s="7" t="s">
        <v>1507</v>
      </c>
      <c r="E1178" t="s">
        <v>968</v>
      </c>
      <c r="F1178" s="7" t="s">
        <v>1998</v>
      </c>
      <c r="G1178" t="s">
        <v>9589</v>
      </c>
      <c r="H1178" t="s">
        <v>9589</v>
      </c>
      <c r="I1178" s="7" t="s">
        <v>9590</v>
      </c>
      <c r="J1178" t="s">
        <v>9591</v>
      </c>
      <c r="K1178" t="s">
        <v>5615</v>
      </c>
      <c r="L1178" t="s">
        <v>9592</v>
      </c>
    </row>
    <row r="1179" spans="1:12" x14ac:dyDescent="0.25">
      <c r="A1179" s="7" t="s">
        <v>5611</v>
      </c>
      <c r="B1179" t="s">
        <v>3383</v>
      </c>
      <c r="C1179" t="s">
        <v>1432</v>
      </c>
      <c r="D1179" s="7" t="s">
        <v>1507</v>
      </c>
      <c r="E1179" t="s">
        <v>968</v>
      </c>
      <c r="F1179" s="7" t="s">
        <v>5617</v>
      </c>
      <c r="G1179" t="s">
        <v>9593</v>
      </c>
      <c r="H1179" t="s">
        <v>9594</v>
      </c>
      <c r="I1179" s="7" t="s">
        <v>9590</v>
      </c>
      <c r="J1179" t="s">
        <v>9591</v>
      </c>
      <c r="K1179" t="s">
        <v>5615</v>
      </c>
      <c r="L1179" t="s">
        <v>9595</v>
      </c>
    </row>
    <row r="1180" spans="1:12" x14ac:dyDescent="0.25">
      <c r="A1180" s="7" t="s">
        <v>5611</v>
      </c>
      <c r="B1180" t="s">
        <v>3383</v>
      </c>
      <c r="C1180" t="s">
        <v>1432</v>
      </c>
      <c r="D1180" s="7" t="s">
        <v>1512</v>
      </c>
      <c r="E1180" t="s">
        <v>24</v>
      </c>
      <c r="F1180" s="7" t="s">
        <v>1998</v>
      </c>
      <c r="G1180" t="s">
        <v>9596</v>
      </c>
      <c r="H1180" t="s">
        <v>9597</v>
      </c>
      <c r="I1180" s="7" t="s">
        <v>1597</v>
      </c>
      <c r="J1180" t="s">
        <v>9598</v>
      </c>
      <c r="K1180" t="s">
        <v>5615</v>
      </c>
      <c r="L1180" t="s">
        <v>9599</v>
      </c>
    </row>
    <row r="1181" spans="1:12" x14ac:dyDescent="0.25">
      <c r="A1181" s="7" t="s">
        <v>5611</v>
      </c>
      <c r="B1181" t="s">
        <v>3383</v>
      </c>
      <c r="C1181" t="s">
        <v>1432</v>
      </c>
      <c r="D1181" s="7" t="s">
        <v>1512</v>
      </c>
      <c r="E1181" t="s">
        <v>24</v>
      </c>
      <c r="F1181" s="7" t="s">
        <v>5617</v>
      </c>
      <c r="G1181" t="s">
        <v>9600</v>
      </c>
      <c r="H1181" t="s">
        <v>9601</v>
      </c>
      <c r="I1181" s="7" t="s">
        <v>1725</v>
      </c>
      <c r="J1181" t="s">
        <v>9602</v>
      </c>
      <c r="K1181" t="s">
        <v>5615</v>
      </c>
      <c r="L1181" t="s">
        <v>9603</v>
      </c>
    </row>
    <row r="1182" spans="1:12" x14ac:dyDescent="0.25">
      <c r="A1182" s="7" t="s">
        <v>5611</v>
      </c>
      <c r="B1182" t="s">
        <v>3383</v>
      </c>
      <c r="C1182" t="s">
        <v>1432</v>
      </c>
      <c r="D1182" s="7" t="s">
        <v>1512</v>
      </c>
      <c r="E1182" t="s">
        <v>24</v>
      </c>
      <c r="F1182" s="7" t="s">
        <v>2019</v>
      </c>
      <c r="G1182" t="s">
        <v>9604</v>
      </c>
      <c r="H1182" t="s">
        <v>9604</v>
      </c>
      <c r="I1182" s="7" t="s">
        <v>9605</v>
      </c>
      <c r="J1182" t="s">
        <v>9606</v>
      </c>
      <c r="K1182" t="s">
        <v>5615</v>
      </c>
      <c r="L1182" t="s">
        <v>9607</v>
      </c>
    </row>
    <row r="1183" spans="1:12" x14ac:dyDescent="0.25">
      <c r="A1183" s="7" t="s">
        <v>5611</v>
      </c>
      <c r="B1183" t="s">
        <v>3383</v>
      </c>
      <c r="C1183" t="s">
        <v>1432</v>
      </c>
      <c r="D1183" s="7" t="s">
        <v>1512</v>
      </c>
      <c r="E1183" t="s">
        <v>24</v>
      </c>
      <c r="F1183" s="7" t="s">
        <v>5623</v>
      </c>
      <c r="G1183" t="s">
        <v>9608</v>
      </c>
      <c r="H1183" t="s">
        <v>9609</v>
      </c>
      <c r="I1183" s="7" t="s">
        <v>9610</v>
      </c>
      <c r="J1183" t="s">
        <v>9611</v>
      </c>
      <c r="K1183" t="s">
        <v>5615</v>
      </c>
      <c r="L1183" t="s">
        <v>9612</v>
      </c>
    </row>
    <row r="1184" spans="1:12" x14ac:dyDescent="0.25">
      <c r="A1184" s="7" t="s">
        <v>5611</v>
      </c>
      <c r="B1184" t="s">
        <v>3383</v>
      </c>
      <c r="C1184" t="s">
        <v>1432</v>
      </c>
      <c r="D1184" s="7" t="s">
        <v>1512</v>
      </c>
      <c r="E1184" t="s">
        <v>24</v>
      </c>
      <c r="F1184" s="7" t="s">
        <v>2046</v>
      </c>
      <c r="G1184" t="s">
        <v>9613</v>
      </c>
      <c r="H1184" t="s">
        <v>9614</v>
      </c>
      <c r="I1184" s="7" t="s">
        <v>1597</v>
      </c>
      <c r="J1184" t="s">
        <v>24</v>
      </c>
      <c r="K1184" t="s">
        <v>5615</v>
      </c>
      <c r="L1184" t="s">
        <v>9615</v>
      </c>
    </row>
    <row r="1185" spans="1:12" x14ac:dyDescent="0.25">
      <c r="A1185" s="7" t="s">
        <v>5611</v>
      </c>
      <c r="B1185" t="s">
        <v>3383</v>
      </c>
      <c r="C1185" t="s">
        <v>1432</v>
      </c>
      <c r="D1185" s="7" t="s">
        <v>1512</v>
      </c>
      <c r="E1185" t="s">
        <v>24</v>
      </c>
      <c r="F1185" s="7" t="s">
        <v>5632</v>
      </c>
      <c r="G1185" t="s">
        <v>9616</v>
      </c>
      <c r="H1185" t="s">
        <v>9617</v>
      </c>
      <c r="I1185" s="7" t="s">
        <v>1597</v>
      </c>
      <c r="J1185" t="s">
        <v>24</v>
      </c>
      <c r="K1185" t="s">
        <v>5615</v>
      </c>
      <c r="L1185" t="s">
        <v>9618</v>
      </c>
    </row>
    <row r="1186" spans="1:12" x14ac:dyDescent="0.25">
      <c r="A1186" s="7" t="s">
        <v>5611</v>
      </c>
      <c r="B1186" t="s">
        <v>3383</v>
      </c>
      <c r="C1186" t="s">
        <v>1432</v>
      </c>
      <c r="D1186" s="7" t="s">
        <v>1512</v>
      </c>
      <c r="E1186" t="s">
        <v>24</v>
      </c>
      <c r="F1186" s="7" t="s">
        <v>5634</v>
      </c>
      <c r="G1186" t="s">
        <v>9619</v>
      </c>
      <c r="H1186" t="s">
        <v>9620</v>
      </c>
      <c r="I1186" s="7" t="s">
        <v>1699</v>
      </c>
      <c r="J1186" t="s">
        <v>24</v>
      </c>
      <c r="K1186" t="s">
        <v>5615</v>
      </c>
      <c r="L1186" t="s">
        <v>9621</v>
      </c>
    </row>
    <row r="1187" spans="1:12" x14ac:dyDescent="0.25">
      <c r="A1187" s="7" t="s">
        <v>5611</v>
      </c>
      <c r="B1187" t="s">
        <v>3383</v>
      </c>
      <c r="C1187" t="s">
        <v>1432</v>
      </c>
      <c r="D1187" s="7" t="s">
        <v>1512</v>
      </c>
      <c r="E1187" t="s">
        <v>24</v>
      </c>
      <c r="F1187" s="7" t="s">
        <v>5639</v>
      </c>
      <c r="G1187" t="s">
        <v>9622</v>
      </c>
      <c r="K1187" t="s">
        <v>21</v>
      </c>
    </row>
    <row r="1188" spans="1:12" x14ac:dyDescent="0.25">
      <c r="A1188" s="7" t="s">
        <v>5611</v>
      </c>
      <c r="B1188" t="s">
        <v>3383</v>
      </c>
      <c r="C1188" t="s">
        <v>1432</v>
      </c>
      <c r="D1188" s="7" t="s">
        <v>1519</v>
      </c>
      <c r="E1188" t="s">
        <v>1520</v>
      </c>
      <c r="F1188" s="7" t="s">
        <v>1998</v>
      </c>
      <c r="G1188" t="s">
        <v>9623</v>
      </c>
      <c r="H1188" t="s">
        <v>9624</v>
      </c>
      <c r="I1188" s="7" t="s">
        <v>9625</v>
      </c>
      <c r="J1188" t="s">
        <v>9626</v>
      </c>
      <c r="K1188" t="s">
        <v>5615</v>
      </c>
      <c r="L1188" t="s">
        <v>9627</v>
      </c>
    </row>
    <row r="1189" spans="1:12" x14ac:dyDescent="0.25">
      <c r="A1189" s="7" t="s">
        <v>5611</v>
      </c>
      <c r="B1189" t="s">
        <v>3383</v>
      </c>
      <c r="C1189" t="s">
        <v>1432</v>
      </c>
      <c r="D1189" s="7" t="s">
        <v>1519</v>
      </c>
      <c r="E1189" t="s">
        <v>1520</v>
      </c>
      <c r="F1189" s="7" t="s">
        <v>5617</v>
      </c>
      <c r="G1189" t="s">
        <v>5756</v>
      </c>
      <c r="H1189" t="s">
        <v>9628</v>
      </c>
      <c r="I1189" s="7" t="s">
        <v>9625</v>
      </c>
      <c r="J1189" t="s">
        <v>9626</v>
      </c>
      <c r="K1189" t="s">
        <v>5615</v>
      </c>
      <c r="L1189" t="s">
        <v>9629</v>
      </c>
    </row>
    <row r="1190" spans="1:12" x14ac:dyDescent="0.25">
      <c r="A1190" s="7" t="s">
        <v>5611</v>
      </c>
      <c r="B1190" t="s">
        <v>3383</v>
      </c>
      <c r="C1190" t="s">
        <v>1432</v>
      </c>
      <c r="D1190" s="7" t="s">
        <v>1519</v>
      </c>
      <c r="E1190" t="s">
        <v>1520</v>
      </c>
      <c r="F1190" s="7" t="s">
        <v>2019</v>
      </c>
      <c r="G1190" t="s">
        <v>9630</v>
      </c>
      <c r="H1190" t="s">
        <v>9631</v>
      </c>
      <c r="I1190" s="7" t="s">
        <v>1545</v>
      </c>
      <c r="J1190" t="s">
        <v>9632</v>
      </c>
      <c r="K1190" t="s">
        <v>5615</v>
      </c>
      <c r="L1190" t="s">
        <v>9633</v>
      </c>
    </row>
    <row r="1191" spans="1:12" x14ac:dyDescent="0.25">
      <c r="A1191" s="7" t="s">
        <v>5611</v>
      </c>
      <c r="B1191" t="s">
        <v>3383</v>
      </c>
      <c r="C1191" t="s">
        <v>1432</v>
      </c>
      <c r="D1191" s="7" t="s">
        <v>1519</v>
      </c>
      <c r="E1191" t="s">
        <v>1520</v>
      </c>
      <c r="F1191" s="7" t="s">
        <v>5623</v>
      </c>
      <c r="G1191" t="s">
        <v>9634</v>
      </c>
      <c r="H1191" t="s">
        <v>9635</v>
      </c>
      <c r="I1191" s="7" t="s">
        <v>9636</v>
      </c>
      <c r="J1191" t="s">
        <v>9626</v>
      </c>
      <c r="K1191" t="s">
        <v>5615</v>
      </c>
      <c r="L1191" t="s">
        <v>9637</v>
      </c>
    </row>
    <row r="1192" spans="1:12" x14ac:dyDescent="0.25">
      <c r="A1192" s="7" t="s">
        <v>5611</v>
      </c>
      <c r="B1192" t="s">
        <v>3383</v>
      </c>
      <c r="C1192" t="s">
        <v>1432</v>
      </c>
      <c r="D1192" s="7" t="s">
        <v>1519</v>
      </c>
      <c r="E1192" t="s">
        <v>1520</v>
      </c>
      <c r="F1192" s="7" t="s">
        <v>2046</v>
      </c>
      <c r="G1192" t="s">
        <v>9638</v>
      </c>
      <c r="H1192" t="s">
        <v>9639</v>
      </c>
      <c r="I1192" s="7" t="s">
        <v>1549</v>
      </c>
      <c r="J1192" t="s">
        <v>9640</v>
      </c>
      <c r="K1192" t="s">
        <v>5615</v>
      </c>
      <c r="L1192" t="s">
        <v>9641</v>
      </c>
    </row>
    <row r="1193" spans="1:12" x14ac:dyDescent="0.25">
      <c r="A1193" s="7" t="s">
        <v>5611</v>
      </c>
      <c r="B1193" t="s">
        <v>3383</v>
      </c>
      <c r="C1193" t="s">
        <v>1432</v>
      </c>
      <c r="D1193" s="7" t="s">
        <v>1519</v>
      </c>
      <c r="E1193" t="s">
        <v>1520</v>
      </c>
      <c r="F1193" s="7" t="s">
        <v>5632</v>
      </c>
      <c r="G1193" t="s">
        <v>9642</v>
      </c>
      <c r="H1193" t="s">
        <v>9643</v>
      </c>
      <c r="I1193" s="7" t="s">
        <v>1549</v>
      </c>
      <c r="J1193" t="s">
        <v>9644</v>
      </c>
      <c r="K1193" t="s">
        <v>21</v>
      </c>
    </row>
    <row r="1194" spans="1:12" x14ac:dyDescent="0.25">
      <c r="A1194" s="7" t="s">
        <v>5611</v>
      </c>
      <c r="B1194" t="s">
        <v>3383</v>
      </c>
      <c r="C1194" t="s">
        <v>1432</v>
      </c>
      <c r="D1194" s="7" t="s">
        <v>1519</v>
      </c>
      <c r="E1194" t="s">
        <v>1520</v>
      </c>
      <c r="F1194" s="7" t="s">
        <v>5634</v>
      </c>
      <c r="G1194" t="s">
        <v>9645</v>
      </c>
      <c r="H1194" t="s">
        <v>9646</v>
      </c>
      <c r="I1194" s="7" t="s">
        <v>1568</v>
      </c>
      <c r="J1194" t="s">
        <v>9647</v>
      </c>
      <c r="K1194" t="s">
        <v>5615</v>
      </c>
      <c r="L1194" t="s">
        <v>9648</v>
      </c>
    </row>
    <row r="1195" spans="1:12" x14ac:dyDescent="0.25">
      <c r="A1195" s="7" t="s">
        <v>5611</v>
      </c>
      <c r="B1195" t="s">
        <v>3383</v>
      </c>
      <c r="C1195" t="s">
        <v>1432</v>
      </c>
      <c r="D1195" s="7" t="s">
        <v>1519</v>
      </c>
      <c r="E1195" t="s">
        <v>1520</v>
      </c>
      <c r="F1195" s="7" t="s">
        <v>5639</v>
      </c>
      <c r="G1195" t="s">
        <v>9649</v>
      </c>
      <c r="H1195" t="s">
        <v>9650</v>
      </c>
      <c r="I1195" s="7" t="s">
        <v>1545</v>
      </c>
      <c r="J1195" t="s">
        <v>9632</v>
      </c>
      <c r="K1195" t="s">
        <v>21</v>
      </c>
    </row>
    <row r="1196" spans="1:12" x14ac:dyDescent="0.25">
      <c r="A1196" s="7" t="s">
        <v>5611</v>
      </c>
      <c r="B1196" t="s">
        <v>3383</v>
      </c>
      <c r="C1196" t="s">
        <v>1432</v>
      </c>
      <c r="D1196" s="7" t="s">
        <v>1519</v>
      </c>
      <c r="E1196" t="s">
        <v>1520</v>
      </c>
      <c r="F1196" s="7" t="s">
        <v>5644</v>
      </c>
      <c r="G1196" t="s">
        <v>9651</v>
      </c>
      <c r="I1196" s="7" t="s">
        <v>1545</v>
      </c>
      <c r="J1196" t="s">
        <v>9632</v>
      </c>
      <c r="K1196" t="s">
        <v>21</v>
      </c>
    </row>
    <row r="1197" spans="1:12" x14ac:dyDescent="0.25">
      <c r="A1197" s="7" t="s">
        <v>5611</v>
      </c>
      <c r="B1197" t="s">
        <v>3383</v>
      </c>
      <c r="C1197" t="s">
        <v>1432</v>
      </c>
      <c r="D1197" s="7" t="s">
        <v>1519</v>
      </c>
      <c r="E1197" t="s">
        <v>1520</v>
      </c>
      <c r="F1197" s="7" t="s">
        <v>2064</v>
      </c>
      <c r="G1197" t="s">
        <v>9652</v>
      </c>
      <c r="H1197" t="s">
        <v>9653</v>
      </c>
      <c r="I1197" s="7" t="s">
        <v>9625</v>
      </c>
      <c r="J1197" t="s">
        <v>9626</v>
      </c>
      <c r="K1197" t="s">
        <v>21</v>
      </c>
    </row>
    <row r="1198" spans="1:12" x14ac:dyDescent="0.25">
      <c r="A1198" s="7" t="s">
        <v>5611</v>
      </c>
      <c r="B1198" t="s">
        <v>3383</v>
      </c>
      <c r="C1198" t="s">
        <v>1432</v>
      </c>
      <c r="D1198" s="7" t="s">
        <v>1519</v>
      </c>
      <c r="E1198" t="s">
        <v>1520</v>
      </c>
      <c r="F1198" s="7" t="s">
        <v>5650</v>
      </c>
      <c r="G1198" t="s">
        <v>5773</v>
      </c>
      <c r="K1198" t="s">
        <v>21</v>
      </c>
    </row>
    <row r="1199" spans="1:12" x14ac:dyDescent="0.25">
      <c r="A1199" s="7" t="s">
        <v>5611</v>
      </c>
      <c r="B1199" t="s">
        <v>3383</v>
      </c>
      <c r="C1199" t="s">
        <v>1432</v>
      </c>
      <c r="D1199" s="7" t="s">
        <v>1519</v>
      </c>
      <c r="E1199" t="s">
        <v>1520</v>
      </c>
      <c r="F1199" s="7" t="s">
        <v>2067</v>
      </c>
      <c r="G1199" t="s">
        <v>9654</v>
      </c>
      <c r="H1199" t="s">
        <v>9655</v>
      </c>
      <c r="I1199" s="7" t="s">
        <v>1545</v>
      </c>
      <c r="J1199" t="s">
        <v>9632</v>
      </c>
      <c r="K1199" t="s">
        <v>5615</v>
      </c>
      <c r="L1199" t="s">
        <v>9656</v>
      </c>
    </row>
    <row r="1200" spans="1:12" x14ac:dyDescent="0.25">
      <c r="A1200" s="7" t="s">
        <v>5611</v>
      </c>
      <c r="B1200" t="s">
        <v>3383</v>
      </c>
      <c r="C1200" t="s">
        <v>1432</v>
      </c>
      <c r="D1200" s="7" t="s">
        <v>1531</v>
      </c>
      <c r="E1200" t="s">
        <v>1532</v>
      </c>
      <c r="F1200" s="7" t="s">
        <v>1998</v>
      </c>
      <c r="G1200" t="s">
        <v>9657</v>
      </c>
      <c r="H1200" t="s">
        <v>6374</v>
      </c>
      <c r="I1200" s="7" t="s">
        <v>9658</v>
      </c>
      <c r="J1200" t="s">
        <v>9659</v>
      </c>
      <c r="K1200" t="s">
        <v>5615</v>
      </c>
      <c r="L1200" t="s">
        <v>9660</v>
      </c>
    </row>
    <row r="1201" spans="1:12" x14ac:dyDescent="0.25">
      <c r="A1201" s="7" t="s">
        <v>5611</v>
      </c>
      <c r="B1201" t="s">
        <v>3383</v>
      </c>
      <c r="C1201" t="s">
        <v>1432</v>
      </c>
      <c r="D1201" s="7" t="s">
        <v>1531</v>
      </c>
      <c r="E1201" t="s">
        <v>1532</v>
      </c>
      <c r="F1201" s="7" t="s">
        <v>5617</v>
      </c>
      <c r="G1201" t="s">
        <v>9661</v>
      </c>
      <c r="H1201" t="s">
        <v>9662</v>
      </c>
      <c r="I1201" s="7" t="s">
        <v>9663</v>
      </c>
      <c r="J1201" t="s">
        <v>1533</v>
      </c>
      <c r="K1201" t="s">
        <v>5615</v>
      </c>
      <c r="L1201" t="s">
        <v>9664</v>
      </c>
    </row>
    <row r="1202" spans="1:12" x14ac:dyDescent="0.25">
      <c r="A1202" s="7" t="s">
        <v>5611</v>
      </c>
      <c r="B1202" t="s">
        <v>3383</v>
      </c>
      <c r="C1202" t="s">
        <v>1432</v>
      </c>
      <c r="D1202" s="7" t="s">
        <v>1531</v>
      </c>
      <c r="E1202" t="s">
        <v>1532</v>
      </c>
      <c r="F1202" s="7" t="s">
        <v>2019</v>
      </c>
      <c r="G1202" t="s">
        <v>9665</v>
      </c>
      <c r="H1202" t="s">
        <v>9666</v>
      </c>
      <c r="I1202" s="7" t="s">
        <v>9667</v>
      </c>
      <c r="J1202" t="s">
        <v>9668</v>
      </c>
      <c r="K1202" t="s">
        <v>5615</v>
      </c>
      <c r="L1202" t="s">
        <v>9669</v>
      </c>
    </row>
    <row r="1203" spans="1:12" x14ac:dyDescent="0.25">
      <c r="A1203" s="7" t="s">
        <v>5611</v>
      </c>
      <c r="B1203" t="s">
        <v>3383</v>
      </c>
      <c r="C1203" t="s">
        <v>1432</v>
      </c>
      <c r="D1203" s="7" t="s">
        <v>1531</v>
      </c>
      <c r="E1203" t="s">
        <v>1532</v>
      </c>
      <c r="F1203" s="7" t="s">
        <v>5623</v>
      </c>
      <c r="G1203" t="s">
        <v>9670</v>
      </c>
      <c r="H1203" t="s">
        <v>6374</v>
      </c>
      <c r="I1203" s="7" t="s">
        <v>9658</v>
      </c>
      <c r="J1203" t="s">
        <v>9659</v>
      </c>
      <c r="K1203" t="s">
        <v>5615</v>
      </c>
      <c r="L1203" t="s">
        <v>9660</v>
      </c>
    </row>
    <row r="1204" spans="1:12" x14ac:dyDescent="0.25">
      <c r="A1204" s="7" t="s">
        <v>5611</v>
      </c>
      <c r="B1204" t="s">
        <v>3383</v>
      </c>
      <c r="C1204" t="s">
        <v>1432</v>
      </c>
      <c r="D1204" s="7" t="s">
        <v>1541</v>
      </c>
      <c r="E1204" t="s">
        <v>1542</v>
      </c>
      <c r="F1204" s="7" t="s">
        <v>1998</v>
      </c>
      <c r="G1204" t="s">
        <v>9671</v>
      </c>
      <c r="H1204" t="s">
        <v>9672</v>
      </c>
      <c r="I1204" s="7" t="s">
        <v>9673</v>
      </c>
      <c r="J1204" t="s">
        <v>9674</v>
      </c>
      <c r="K1204" t="s">
        <v>5615</v>
      </c>
      <c r="L1204" t="s">
        <v>9675</v>
      </c>
    </row>
    <row r="1205" spans="1:12" x14ac:dyDescent="0.25">
      <c r="A1205" s="7" t="s">
        <v>5611</v>
      </c>
      <c r="B1205" t="s">
        <v>3383</v>
      </c>
      <c r="C1205" t="s">
        <v>1432</v>
      </c>
      <c r="D1205" s="7" t="s">
        <v>1541</v>
      </c>
      <c r="E1205" t="s">
        <v>1542</v>
      </c>
      <c r="F1205" s="7" t="s">
        <v>5617</v>
      </c>
      <c r="G1205" t="s">
        <v>9676</v>
      </c>
      <c r="H1205" t="s">
        <v>9677</v>
      </c>
      <c r="I1205" s="7" t="s">
        <v>9673</v>
      </c>
      <c r="J1205" t="s">
        <v>9674</v>
      </c>
      <c r="K1205" t="s">
        <v>21</v>
      </c>
    </row>
    <row r="1206" spans="1:12" x14ac:dyDescent="0.25">
      <c r="A1206" s="7" t="s">
        <v>5611</v>
      </c>
      <c r="B1206" t="s">
        <v>3383</v>
      </c>
      <c r="C1206" t="s">
        <v>1432</v>
      </c>
      <c r="D1206" s="7" t="s">
        <v>1541</v>
      </c>
      <c r="E1206" t="s">
        <v>1542</v>
      </c>
      <c r="F1206" s="7" t="s">
        <v>2019</v>
      </c>
      <c r="G1206" t="s">
        <v>9678</v>
      </c>
      <c r="H1206" t="s">
        <v>9679</v>
      </c>
      <c r="I1206" s="7" t="s">
        <v>9673</v>
      </c>
      <c r="J1206" t="s">
        <v>9674</v>
      </c>
      <c r="K1206" t="s">
        <v>5615</v>
      </c>
      <c r="L1206" t="s">
        <v>9680</v>
      </c>
    </row>
    <row r="1207" spans="1:12" x14ac:dyDescent="0.25">
      <c r="A1207" s="7" t="s">
        <v>5611</v>
      </c>
      <c r="B1207" t="s">
        <v>3383</v>
      </c>
      <c r="C1207" t="s">
        <v>1432</v>
      </c>
      <c r="D1207" s="7" t="s">
        <v>1541</v>
      </c>
      <c r="E1207" t="s">
        <v>1542</v>
      </c>
      <c r="F1207" s="7" t="s">
        <v>5623</v>
      </c>
      <c r="G1207" t="s">
        <v>9681</v>
      </c>
      <c r="H1207" t="s">
        <v>9682</v>
      </c>
      <c r="I1207" s="7" t="s">
        <v>9683</v>
      </c>
      <c r="J1207" t="s">
        <v>9684</v>
      </c>
      <c r="K1207" t="s">
        <v>5615</v>
      </c>
      <c r="L1207" t="s">
        <v>9685</v>
      </c>
    </row>
    <row r="1208" spans="1:12" x14ac:dyDescent="0.25">
      <c r="A1208" s="7" t="s">
        <v>5611</v>
      </c>
      <c r="B1208" t="s">
        <v>3383</v>
      </c>
      <c r="C1208" t="s">
        <v>1432</v>
      </c>
      <c r="D1208" s="7" t="s">
        <v>1541</v>
      </c>
      <c r="E1208" t="s">
        <v>1542</v>
      </c>
      <c r="F1208" s="7" t="s">
        <v>2046</v>
      </c>
      <c r="G1208" t="s">
        <v>5773</v>
      </c>
      <c r="K1208" t="s">
        <v>21</v>
      </c>
    </row>
    <row r="1209" spans="1:12" x14ac:dyDescent="0.25">
      <c r="A1209" s="7" t="s">
        <v>5611</v>
      </c>
      <c r="B1209" t="s">
        <v>3383</v>
      </c>
      <c r="C1209" t="s">
        <v>1432</v>
      </c>
      <c r="D1209" s="7" t="s">
        <v>1545</v>
      </c>
      <c r="E1209" t="s">
        <v>1546</v>
      </c>
      <c r="F1209" s="7" t="s">
        <v>1998</v>
      </c>
      <c r="G1209" t="s">
        <v>9686</v>
      </c>
      <c r="H1209" t="s">
        <v>9687</v>
      </c>
      <c r="I1209" s="7" t="s">
        <v>9688</v>
      </c>
      <c r="J1209" t="s">
        <v>1546</v>
      </c>
      <c r="K1209" t="s">
        <v>5615</v>
      </c>
      <c r="L1209" t="s">
        <v>9689</v>
      </c>
    </row>
    <row r="1210" spans="1:12" x14ac:dyDescent="0.25">
      <c r="A1210" s="7" t="s">
        <v>5611</v>
      </c>
      <c r="B1210" t="s">
        <v>3383</v>
      </c>
      <c r="C1210" t="s">
        <v>1432</v>
      </c>
      <c r="D1210" s="7" t="s">
        <v>1545</v>
      </c>
      <c r="E1210" t="s">
        <v>1546</v>
      </c>
      <c r="F1210" s="7" t="s">
        <v>5617</v>
      </c>
      <c r="G1210" t="s">
        <v>9690</v>
      </c>
      <c r="H1210" t="s">
        <v>9691</v>
      </c>
      <c r="I1210" s="7" t="s">
        <v>9688</v>
      </c>
      <c r="J1210" t="s">
        <v>1546</v>
      </c>
      <c r="K1210" t="s">
        <v>5615</v>
      </c>
      <c r="L1210" t="s">
        <v>9692</v>
      </c>
    </row>
    <row r="1211" spans="1:12" x14ac:dyDescent="0.25">
      <c r="A1211" s="7" t="s">
        <v>5611</v>
      </c>
      <c r="B1211" t="s">
        <v>3383</v>
      </c>
      <c r="C1211" t="s">
        <v>1432</v>
      </c>
      <c r="D1211" s="7" t="s">
        <v>1549</v>
      </c>
      <c r="E1211" t="s">
        <v>1550</v>
      </c>
      <c r="F1211" s="7" t="s">
        <v>1998</v>
      </c>
      <c r="G1211" t="s">
        <v>9693</v>
      </c>
      <c r="H1211" t="s">
        <v>9694</v>
      </c>
      <c r="I1211" s="7" t="s">
        <v>9695</v>
      </c>
      <c r="J1211" t="s">
        <v>1550</v>
      </c>
      <c r="K1211" t="s">
        <v>5615</v>
      </c>
      <c r="L1211" t="s">
        <v>9696</v>
      </c>
    </row>
    <row r="1212" spans="1:12" x14ac:dyDescent="0.25">
      <c r="A1212" s="7" t="s">
        <v>5611</v>
      </c>
      <c r="B1212" t="s">
        <v>3383</v>
      </c>
      <c r="C1212" t="s">
        <v>1432</v>
      </c>
      <c r="D1212" s="7" t="s">
        <v>1549</v>
      </c>
      <c r="E1212" t="s">
        <v>1550</v>
      </c>
      <c r="F1212" s="7" t="s">
        <v>5617</v>
      </c>
      <c r="G1212" t="s">
        <v>9697</v>
      </c>
      <c r="H1212" t="s">
        <v>9698</v>
      </c>
      <c r="I1212" s="7" t="s">
        <v>9695</v>
      </c>
      <c r="J1212" t="s">
        <v>1550</v>
      </c>
      <c r="K1212" t="s">
        <v>21</v>
      </c>
    </row>
    <row r="1213" spans="1:12" x14ac:dyDescent="0.25">
      <c r="A1213" s="7" t="s">
        <v>5611</v>
      </c>
      <c r="B1213" t="s">
        <v>3383</v>
      </c>
      <c r="C1213" t="s">
        <v>1432</v>
      </c>
      <c r="D1213" s="7" t="s">
        <v>1553</v>
      </c>
      <c r="E1213" t="s">
        <v>1554</v>
      </c>
      <c r="F1213" s="7" t="s">
        <v>1998</v>
      </c>
      <c r="G1213" t="s">
        <v>9699</v>
      </c>
      <c r="H1213" t="s">
        <v>9700</v>
      </c>
      <c r="I1213" s="7" t="s">
        <v>9701</v>
      </c>
      <c r="J1213" t="s">
        <v>1554</v>
      </c>
      <c r="K1213" t="s">
        <v>5615</v>
      </c>
      <c r="L1213" t="s">
        <v>9702</v>
      </c>
    </row>
    <row r="1214" spans="1:12" x14ac:dyDescent="0.25">
      <c r="A1214" s="7" t="s">
        <v>5611</v>
      </c>
      <c r="B1214" t="s">
        <v>3383</v>
      </c>
      <c r="C1214" t="s">
        <v>1432</v>
      </c>
      <c r="D1214" s="7" t="s">
        <v>1553</v>
      </c>
      <c r="E1214" t="s">
        <v>1554</v>
      </c>
      <c r="F1214" s="7" t="s">
        <v>5617</v>
      </c>
      <c r="G1214" t="s">
        <v>9703</v>
      </c>
      <c r="H1214" t="s">
        <v>9704</v>
      </c>
      <c r="I1214" s="7" t="s">
        <v>9701</v>
      </c>
      <c r="J1214" t="s">
        <v>1554</v>
      </c>
      <c r="K1214" t="s">
        <v>21</v>
      </c>
    </row>
    <row r="1215" spans="1:12" x14ac:dyDescent="0.25">
      <c r="A1215" s="7" t="s">
        <v>5611</v>
      </c>
      <c r="B1215" t="s">
        <v>3383</v>
      </c>
      <c r="C1215" t="s">
        <v>1432</v>
      </c>
      <c r="D1215" s="7" t="s">
        <v>1557</v>
      </c>
      <c r="E1215" t="s">
        <v>1558</v>
      </c>
      <c r="F1215" s="7" t="s">
        <v>1998</v>
      </c>
      <c r="G1215" t="s">
        <v>9705</v>
      </c>
      <c r="H1215" t="s">
        <v>9706</v>
      </c>
      <c r="I1215" s="7" t="s">
        <v>9707</v>
      </c>
      <c r="J1215" t="s">
        <v>1558</v>
      </c>
      <c r="K1215" t="s">
        <v>5615</v>
      </c>
      <c r="L1215" t="s">
        <v>9708</v>
      </c>
    </row>
    <row r="1216" spans="1:12" x14ac:dyDescent="0.25">
      <c r="A1216" s="7" t="s">
        <v>5611</v>
      </c>
      <c r="B1216" t="s">
        <v>3383</v>
      </c>
      <c r="C1216" t="s">
        <v>1432</v>
      </c>
      <c r="D1216" s="7" t="s">
        <v>1557</v>
      </c>
      <c r="E1216" t="s">
        <v>1558</v>
      </c>
      <c r="F1216" s="7" t="s">
        <v>5617</v>
      </c>
      <c r="G1216" t="s">
        <v>9709</v>
      </c>
      <c r="H1216" t="s">
        <v>9706</v>
      </c>
      <c r="I1216" s="7" t="s">
        <v>9707</v>
      </c>
      <c r="J1216" t="s">
        <v>1558</v>
      </c>
      <c r="K1216" t="s">
        <v>5615</v>
      </c>
      <c r="L1216" t="s">
        <v>9710</v>
      </c>
    </row>
    <row r="1217" spans="1:12" x14ac:dyDescent="0.25">
      <c r="A1217" s="7" t="s">
        <v>5611</v>
      </c>
      <c r="B1217" t="s">
        <v>3383</v>
      </c>
      <c r="C1217" t="s">
        <v>1432</v>
      </c>
      <c r="D1217" s="7" t="s">
        <v>1557</v>
      </c>
      <c r="E1217" t="s">
        <v>1558</v>
      </c>
      <c r="F1217" s="7" t="s">
        <v>2019</v>
      </c>
      <c r="G1217" t="s">
        <v>9711</v>
      </c>
      <c r="H1217" t="s">
        <v>9712</v>
      </c>
      <c r="I1217" s="7" t="s">
        <v>9707</v>
      </c>
      <c r="J1217" t="s">
        <v>1558</v>
      </c>
      <c r="K1217" t="s">
        <v>21</v>
      </c>
      <c r="L1217" t="s">
        <v>9713</v>
      </c>
    </row>
    <row r="1218" spans="1:12" x14ac:dyDescent="0.25">
      <c r="A1218" s="7" t="s">
        <v>5611</v>
      </c>
      <c r="B1218" t="s">
        <v>3383</v>
      </c>
      <c r="C1218" t="s">
        <v>1432</v>
      </c>
      <c r="D1218" s="7" t="s">
        <v>1562</v>
      </c>
      <c r="E1218" t="s">
        <v>1563</v>
      </c>
      <c r="F1218" s="7" t="s">
        <v>1998</v>
      </c>
      <c r="G1218" t="s">
        <v>9714</v>
      </c>
      <c r="H1218" t="s">
        <v>5972</v>
      </c>
      <c r="I1218" s="7" t="s">
        <v>9715</v>
      </c>
      <c r="J1218" t="s">
        <v>1563</v>
      </c>
      <c r="K1218" t="s">
        <v>5615</v>
      </c>
      <c r="L1218" t="s">
        <v>9716</v>
      </c>
    </row>
    <row r="1219" spans="1:12" x14ac:dyDescent="0.25">
      <c r="A1219" s="7" t="s">
        <v>5611</v>
      </c>
      <c r="B1219" t="s">
        <v>3383</v>
      </c>
      <c r="C1219" t="s">
        <v>1432</v>
      </c>
      <c r="D1219" s="7" t="s">
        <v>1562</v>
      </c>
      <c r="E1219" t="s">
        <v>1563</v>
      </c>
      <c r="F1219" s="7" t="s">
        <v>5617</v>
      </c>
      <c r="G1219" t="s">
        <v>9717</v>
      </c>
      <c r="H1219" t="s">
        <v>9718</v>
      </c>
      <c r="I1219" s="7" t="s">
        <v>9715</v>
      </c>
      <c r="J1219" t="s">
        <v>1563</v>
      </c>
      <c r="K1219" t="s">
        <v>21</v>
      </c>
    </row>
    <row r="1220" spans="1:12" x14ac:dyDescent="0.25">
      <c r="A1220" s="7" t="s">
        <v>5611</v>
      </c>
      <c r="B1220" t="s">
        <v>3383</v>
      </c>
      <c r="C1220" t="s">
        <v>1432</v>
      </c>
      <c r="D1220" s="7" t="s">
        <v>1568</v>
      </c>
      <c r="E1220" t="s">
        <v>1569</v>
      </c>
      <c r="F1220" s="7" t="s">
        <v>1998</v>
      </c>
      <c r="G1220" t="s">
        <v>9719</v>
      </c>
      <c r="H1220" t="s">
        <v>9720</v>
      </c>
      <c r="I1220" s="7" t="s">
        <v>9721</v>
      </c>
      <c r="J1220" t="s">
        <v>1569</v>
      </c>
      <c r="K1220" t="s">
        <v>5615</v>
      </c>
      <c r="L1220" t="s">
        <v>9722</v>
      </c>
    </row>
    <row r="1221" spans="1:12" x14ac:dyDescent="0.25">
      <c r="A1221" s="7" t="s">
        <v>5611</v>
      </c>
      <c r="B1221" t="s">
        <v>3383</v>
      </c>
      <c r="C1221" t="s">
        <v>1432</v>
      </c>
      <c r="D1221" s="7" t="s">
        <v>1568</v>
      </c>
      <c r="E1221" t="s">
        <v>1569</v>
      </c>
      <c r="F1221" s="7" t="s">
        <v>5617</v>
      </c>
      <c r="G1221" t="s">
        <v>9723</v>
      </c>
      <c r="H1221" t="s">
        <v>9724</v>
      </c>
      <c r="I1221" s="7" t="s">
        <v>9725</v>
      </c>
      <c r="J1221" t="s">
        <v>9726</v>
      </c>
      <c r="K1221" t="s">
        <v>5615</v>
      </c>
      <c r="L1221" t="s">
        <v>9727</v>
      </c>
    </row>
    <row r="1222" spans="1:12" x14ac:dyDescent="0.25">
      <c r="A1222" s="7" t="s">
        <v>5611</v>
      </c>
      <c r="B1222" t="s">
        <v>3383</v>
      </c>
      <c r="C1222" t="s">
        <v>1432</v>
      </c>
      <c r="D1222" s="7" t="s">
        <v>1568</v>
      </c>
      <c r="E1222" t="s">
        <v>1569</v>
      </c>
      <c r="F1222" s="7" t="s">
        <v>2019</v>
      </c>
      <c r="G1222" t="s">
        <v>9728</v>
      </c>
      <c r="H1222" t="s">
        <v>9729</v>
      </c>
      <c r="I1222" s="7" t="s">
        <v>9725</v>
      </c>
      <c r="J1222" t="s">
        <v>9726</v>
      </c>
      <c r="K1222" t="s">
        <v>21</v>
      </c>
    </row>
    <row r="1223" spans="1:12" x14ac:dyDescent="0.25">
      <c r="A1223" s="7" t="s">
        <v>5611</v>
      </c>
      <c r="B1223" t="s">
        <v>3383</v>
      </c>
      <c r="C1223" t="s">
        <v>1432</v>
      </c>
      <c r="D1223" s="7" t="s">
        <v>1568</v>
      </c>
      <c r="E1223" t="s">
        <v>1569</v>
      </c>
      <c r="F1223" s="7" t="s">
        <v>5623</v>
      </c>
      <c r="G1223" t="s">
        <v>9730</v>
      </c>
      <c r="H1223" t="s">
        <v>9731</v>
      </c>
      <c r="I1223" s="7" t="s">
        <v>9721</v>
      </c>
      <c r="J1223" t="s">
        <v>9732</v>
      </c>
      <c r="K1223" t="s">
        <v>21</v>
      </c>
    </row>
    <row r="1224" spans="1:12" x14ac:dyDescent="0.25">
      <c r="A1224" s="7" t="s">
        <v>5611</v>
      </c>
      <c r="B1224" t="s">
        <v>3383</v>
      </c>
      <c r="C1224" t="s">
        <v>1432</v>
      </c>
      <c r="D1224" s="7" t="s">
        <v>1574</v>
      </c>
      <c r="E1224" t="s">
        <v>1575</v>
      </c>
      <c r="F1224" s="7" t="s">
        <v>1998</v>
      </c>
      <c r="G1224" t="s">
        <v>5976</v>
      </c>
      <c r="H1224" t="s">
        <v>9733</v>
      </c>
      <c r="I1224" s="7" t="s">
        <v>9734</v>
      </c>
      <c r="J1224" t="s">
        <v>9735</v>
      </c>
      <c r="K1224" t="s">
        <v>5615</v>
      </c>
      <c r="L1224" t="s">
        <v>9736</v>
      </c>
    </row>
    <row r="1225" spans="1:12" x14ac:dyDescent="0.25">
      <c r="A1225" s="7" t="s">
        <v>5611</v>
      </c>
      <c r="B1225" t="s">
        <v>3383</v>
      </c>
      <c r="C1225" t="s">
        <v>1432</v>
      </c>
      <c r="D1225" s="7" t="s">
        <v>1574</v>
      </c>
      <c r="E1225" t="s">
        <v>1575</v>
      </c>
      <c r="F1225" s="7" t="s">
        <v>5617</v>
      </c>
      <c r="G1225" t="s">
        <v>6265</v>
      </c>
      <c r="K1225" t="s">
        <v>21</v>
      </c>
    </row>
    <row r="1226" spans="1:12" x14ac:dyDescent="0.25">
      <c r="A1226" s="7" t="s">
        <v>5611</v>
      </c>
      <c r="B1226" t="s">
        <v>3383</v>
      </c>
      <c r="C1226" t="s">
        <v>1432</v>
      </c>
      <c r="D1226" s="7" t="s">
        <v>1574</v>
      </c>
      <c r="E1226" t="s">
        <v>1575</v>
      </c>
      <c r="F1226" s="7" t="s">
        <v>2019</v>
      </c>
      <c r="G1226" t="s">
        <v>9737</v>
      </c>
      <c r="K1226" t="s">
        <v>21</v>
      </c>
    </row>
    <row r="1227" spans="1:12" x14ac:dyDescent="0.25">
      <c r="A1227" s="7" t="s">
        <v>5611</v>
      </c>
      <c r="B1227" t="s">
        <v>3383</v>
      </c>
      <c r="C1227" t="s">
        <v>1432</v>
      </c>
      <c r="D1227" s="7" t="s">
        <v>1577</v>
      </c>
      <c r="E1227" t="s">
        <v>1578</v>
      </c>
      <c r="F1227" s="7" t="s">
        <v>1998</v>
      </c>
      <c r="G1227" t="s">
        <v>9738</v>
      </c>
      <c r="H1227" t="s">
        <v>9739</v>
      </c>
      <c r="I1227" s="7" t="s">
        <v>9740</v>
      </c>
      <c r="J1227" t="s">
        <v>9741</v>
      </c>
      <c r="K1227" t="s">
        <v>5615</v>
      </c>
      <c r="L1227" t="s">
        <v>9742</v>
      </c>
    </row>
    <row r="1228" spans="1:12" x14ac:dyDescent="0.25">
      <c r="A1228" s="7" t="s">
        <v>5611</v>
      </c>
      <c r="B1228" t="s">
        <v>3383</v>
      </c>
      <c r="C1228" t="s">
        <v>1432</v>
      </c>
      <c r="D1228" s="7" t="s">
        <v>1577</v>
      </c>
      <c r="E1228" t="s">
        <v>1578</v>
      </c>
      <c r="F1228" s="7" t="s">
        <v>5617</v>
      </c>
      <c r="G1228" t="s">
        <v>9743</v>
      </c>
      <c r="H1228" t="s">
        <v>9744</v>
      </c>
      <c r="I1228" s="7" t="s">
        <v>9740</v>
      </c>
      <c r="J1228" t="s">
        <v>9741</v>
      </c>
      <c r="K1228" t="s">
        <v>21</v>
      </c>
    </row>
    <row r="1229" spans="1:12" x14ac:dyDescent="0.25">
      <c r="A1229" s="7" t="s">
        <v>5611</v>
      </c>
      <c r="B1229" t="s">
        <v>3383</v>
      </c>
      <c r="C1229" t="s">
        <v>1432</v>
      </c>
      <c r="D1229" s="7" t="s">
        <v>1579</v>
      </c>
      <c r="E1229" t="s">
        <v>1580</v>
      </c>
      <c r="F1229" s="7" t="s">
        <v>1998</v>
      </c>
      <c r="G1229" t="s">
        <v>9745</v>
      </c>
      <c r="H1229" t="s">
        <v>9746</v>
      </c>
      <c r="I1229" s="7" t="s">
        <v>9747</v>
      </c>
      <c r="J1229" t="s">
        <v>1580</v>
      </c>
      <c r="K1229" t="s">
        <v>5615</v>
      </c>
      <c r="L1229" t="s">
        <v>9748</v>
      </c>
    </row>
    <row r="1230" spans="1:12" x14ac:dyDescent="0.25">
      <c r="A1230" s="7" t="s">
        <v>5611</v>
      </c>
      <c r="B1230" t="s">
        <v>3383</v>
      </c>
      <c r="C1230" t="s">
        <v>1432</v>
      </c>
      <c r="D1230" s="7" t="s">
        <v>1579</v>
      </c>
      <c r="E1230" t="s">
        <v>1580</v>
      </c>
      <c r="F1230" s="7" t="s">
        <v>5617</v>
      </c>
      <c r="G1230" t="s">
        <v>9749</v>
      </c>
      <c r="H1230" t="s">
        <v>9750</v>
      </c>
      <c r="I1230" s="7" t="s">
        <v>9751</v>
      </c>
      <c r="J1230" t="s">
        <v>9752</v>
      </c>
      <c r="K1230" t="s">
        <v>5615</v>
      </c>
      <c r="L1230" t="s">
        <v>9753</v>
      </c>
    </row>
    <row r="1231" spans="1:12" x14ac:dyDescent="0.25">
      <c r="A1231" s="7" t="s">
        <v>5611</v>
      </c>
      <c r="B1231" t="s">
        <v>3383</v>
      </c>
      <c r="C1231" t="s">
        <v>1432</v>
      </c>
      <c r="D1231" s="7" t="s">
        <v>1579</v>
      </c>
      <c r="E1231" t="s">
        <v>1580</v>
      </c>
      <c r="F1231" s="7" t="s">
        <v>2019</v>
      </c>
      <c r="G1231" t="s">
        <v>9754</v>
      </c>
      <c r="H1231" t="s">
        <v>9755</v>
      </c>
      <c r="I1231" s="7" t="s">
        <v>9751</v>
      </c>
      <c r="J1231" t="s">
        <v>9752</v>
      </c>
      <c r="K1231" t="s">
        <v>21</v>
      </c>
    </row>
    <row r="1232" spans="1:12" x14ac:dyDescent="0.25">
      <c r="A1232" s="7" t="s">
        <v>5611</v>
      </c>
      <c r="B1232" t="s">
        <v>3383</v>
      </c>
      <c r="C1232" t="s">
        <v>1432</v>
      </c>
      <c r="D1232" s="7" t="s">
        <v>1582</v>
      </c>
      <c r="E1232" t="s">
        <v>1583</v>
      </c>
      <c r="F1232" s="7" t="s">
        <v>1998</v>
      </c>
      <c r="G1232" t="s">
        <v>6339</v>
      </c>
      <c r="H1232" t="s">
        <v>9756</v>
      </c>
      <c r="I1232" s="7" t="s">
        <v>9757</v>
      </c>
      <c r="J1232" t="s">
        <v>9758</v>
      </c>
      <c r="K1232" t="s">
        <v>5615</v>
      </c>
      <c r="L1232" t="s">
        <v>9759</v>
      </c>
    </row>
    <row r="1233" spans="1:12" x14ac:dyDescent="0.25">
      <c r="A1233" s="7" t="s">
        <v>5611</v>
      </c>
      <c r="B1233" t="s">
        <v>3383</v>
      </c>
      <c r="C1233" t="s">
        <v>1432</v>
      </c>
      <c r="D1233" s="7" t="s">
        <v>1582</v>
      </c>
      <c r="E1233" t="s">
        <v>1583</v>
      </c>
      <c r="F1233" s="7" t="s">
        <v>5617</v>
      </c>
      <c r="G1233" t="s">
        <v>9760</v>
      </c>
      <c r="K1233" t="s">
        <v>21</v>
      </c>
    </row>
    <row r="1234" spans="1:12" x14ac:dyDescent="0.25">
      <c r="A1234" s="7" t="s">
        <v>5611</v>
      </c>
      <c r="B1234" t="s">
        <v>3383</v>
      </c>
      <c r="C1234" t="s">
        <v>1871</v>
      </c>
      <c r="D1234" s="7" t="s">
        <v>1872</v>
      </c>
      <c r="E1234" t="s">
        <v>1873</v>
      </c>
      <c r="F1234" s="7" t="s">
        <v>1998</v>
      </c>
      <c r="G1234" t="s">
        <v>9761</v>
      </c>
      <c r="H1234" t="s">
        <v>9762</v>
      </c>
      <c r="I1234" s="7" t="s">
        <v>9763</v>
      </c>
      <c r="J1234" t="s">
        <v>1873</v>
      </c>
      <c r="K1234" t="s">
        <v>5615</v>
      </c>
      <c r="L1234" t="s">
        <v>9764</v>
      </c>
    </row>
    <row r="1235" spans="1:12" x14ac:dyDescent="0.25">
      <c r="A1235" s="7" t="s">
        <v>5611</v>
      </c>
      <c r="B1235" t="s">
        <v>3383</v>
      </c>
      <c r="C1235" t="s">
        <v>1871</v>
      </c>
      <c r="D1235" s="7" t="s">
        <v>1872</v>
      </c>
      <c r="E1235" t="s">
        <v>1873</v>
      </c>
      <c r="F1235" s="7" t="s">
        <v>5617</v>
      </c>
      <c r="G1235" t="s">
        <v>9765</v>
      </c>
      <c r="H1235" t="s">
        <v>9766</v>
      </c>
      <c r="I1235" s="7" t="s">
        <v>9767</v>
      </c>
      <c r="J1235" t="s">
        <v>9768</v>
      </c>
      <c r="K1235" t="s">
        <v>5615</v>
      </c>
      <c r="L1235" t="s">
        <v>9769</v>
      </c>
    </row>
    <row r="1236" spans="1:12" x14ac:dyDescent="0.25">
      <c r="A1236" s="7" t="s">
        <v>5611</v>
      </c>
      <c r="B1236" t="s">
        <v>3383</v>
      </c>
      <c r="C1236" t="s">
        <v>1871</v>
      </c>
      <c r="D1236" s="7" t="s">
        <v>1872</v>
      </c>
      <c r="E1236" t="s">
        <v>1873</v>
      </c>
      <c r="F1236" s="7" t="s">
        <v>2019</v>
      </c>
      <c r="G1236" t="s">
        <v>9770</v>
      </c>
      <c r="H1236" t="s">
        <v>9771</v>
      </c>
      <c r="I1236" s="7" t="s">
        <v>9772</v>
      </c>
      <c r="J1236" t="s">
        <v>9773</v>
      </c>
      <c r="K1236" t="s">
        <v>21</v>
      </c>
    </row>
    <row r="1237" spans="1:12" x14ac:dyDescent="0.25">
      <c r="A1237" s="7" t="s">
        <v>5611</v>
      </c>
      <c r="B1237" t="s">
        <v>3383</v>
      </c>
      <c r="C1237" t="s">
        <v>1871</v>
      </c>
      <c r="D1237" s="7" t="s">
        <v>1892</v>
      </c>
      <c r="E1237" t="s">
        <v>1893</v>
      </c>
      <c r="F1237" s="7" t="s">
        <v>1998</v>
      </c>
      <c r="G1237" t="s">
        <v>9774</v>
      </c>
      <c r="H1237" t="s">
        <v>9775</v>
      </c>
      <c r="I1237" s="7" t="s">
        <v>9776</v>
      </c>
      <c r="J1237" t="s">
        <v>9777</v>
      </c>
      <c r="K1237" t="s">
        <v>5615</v>
      </c>
      <c r="L1237" t="s">
        <v>9778</v>
      </c>
    </row>
    <row r="1238" spans="1:12" x14ac:dyDescent="0.25">
      <c r="A1238" s="7" t="s">
        <v>5611</v>
      </c>
      <c r="B1238" t="s">
        <v>3383</v>
      </c>
      <c r="C1238" t="s">
        <v>1871</v>
      </c>
      <c r="D1238" s="7" t="s">
        <v>1892</v>
      </c>
      <c r="E1238" t="s">
        <v>1893</v>
      </c>
      <c r="F1238" s="7" t="s">
        <v>5617</v>
      </c>
      <c r="G1238" t="s">
        <v>9779</v>
      </c>
      <c r="H1238" t="s">
        <v>9780</v>
      </c>
      <c r="I1238" s="7" t="s">
        <v>9781</v>
      </c>
      <c r="J1238" t="s">
        <v>9782</v>
      </c>
      <c r="K1238" t="s">
        <v>5615</v>
      </c>
      <c r="L1238" t="s">
        <v>9783</v>
      </c>
    </row>
    <row r="1239" spans="1:12" x14ac:dyDescent="0.25">
      <c r="A1239" s="7" t="s">
        <v>5611</v>
      </c>
      <c r="B1239" t="s">
        <v>3383</v>
      </c>
      <c r="C1239" t="s">
        <v>1871</v>
      </c>
      <c r="D1239" s="7" t="s">
        <v>1892</v>
      </c>
      <c r="E1239" t="s">
        <v>1893</v>
      </c>
      <c r="F1239" s="7" t="s">
        <v>2019</v>
      </c>
      <c r="G1239" t="s">
        <v>9784</v>
      </c>
      <c r="H1239" t="s">
        <v>9785</v>
      </c>
      <c r="I1239" s="7" t="s">
        <v>9786</v>
      </c>
      <c r="J1239" t="s">
        <v>9787</v>
      </c>
      <c r="K1239" t="s">
        <v>5615</v>
      </c>
      <c r="L1239" t="s">
        <v>9788</v>
      </c>
    </row>
    <row r="1240" spans="1:12" x14ac:dyDescent="0.25">
      <c r="A1240" s="7" t="s">
        <v>5611</v>
      </c>
      <c r="B1240" t="s">
        <v>3383</v>
      </c>
      <c r="C1240" t="s">
        <v>1871</v>
      </c>
      <c r="D1240" s="7" t="s">
        <v>1905</v>
      </c>
      <c r="E1240" t="s">
        <v>1906</v>
      </c>
      <c r="F1240" s="7" t="s">
        <v>1998</v>
      </c>
      <c r="G1240" t="s">
        <v>6265</v>
      </c>
      <c r="K1240" t="s">
        <v>21</v>
      </c>
    </row>
    <row r="1241" spans="1:12" x14ac:dyDescent="0.25">
      <c r="A1241" s="7" t="s">
        <v>5611</v>
      </c>
      <c r="B1241" t="s">
        <v>3383</v>
      </c>
      <c r="C1241" t="s">
        <v>1871</v>
      </c>
      <c r="D1241" s="7" t="s">
        <v>1905</v>
      </c>
      <c r="E1241" t="s">
        <v>1906</v>
      </c>
      <c r="F1241" s="7" t="s">
        <v>5617</v>
      </c>
      <c r="G1241" t="s">
        <v>9789</v>
      </c>
      <c r="H1241" t="s">
        <v>9790</v>
      </c>
      <c r="I1241" s="7" t="s">
        <v>1090</v>
      </c>
      <c r="J1241" t="s">
        <v>1906</v>
      </c>
      <c r="K1241" t="s">
        <v>5615</v>
      </c>
      <c r="L1241" t="s">
        <v>9791</v>
      </c>
    </row>
    <row r="1242" spans="1:12" x14ac:dyDescent="0.25">
      <c r="A1242" s="7" t="s">
        <v>5611</v>
      </c>
      <c r="B1242" t="s">
        <v>3383</v>
      </c>
      <c r="C1242" t="s">
        <v>1871</v>
      </c>
      <c r="D1242" s="7" t="s">
        <v>1905</v>
      </c>
      <c r="E1242" t="s">
        <v>1906</v>
      </c>
      <c r="F1242" s="7" t="s">
        <v>2019</v>
      </c>
      <c r="G1242" t="s">
        <v>9792</v>
      </c>
      <c r="H1242" t="s">
        <v>9793</v>
      </c>
      <c r="I1242" s="7" t="s">
        <v>9794</v>
      </c>
      <c r="J1242" t="s">
        <v>1906</v>
      </c>
      <c r="K1242" t="s">
        <v>5615</v>
      </c>
      <c r="L1242" t="s">
        <v>9795</v>
      </c>
    </row>
    <row r="1243" spans="1:12" x14ac:dyDescent="0.25">
      <c r="A1243" s="7" t="s">
        <v>5611</v>
      </c>
      <c r="B1243" t="s">
        <v>3383</v>
      </c>
      <c r="C1243" t="s">
        <v>1871</v>
      </c>
      <c r="D1243" s="7" t="s">
        <v>1905</v>
      </c>
      <c r="E1243" t="s">
        <v>1906</v>
      </c>
      <c r="F1243" s="7" t="s">
        <v>5623</v>
      </c>
      <c r="G1243" t="s">
        <v>9796</v>
      </c>
      <c r="H1243" t="s">
        <v>9797</v>
      </c>
      <c r="I1243" s="7" t="s">
        <v>9798</v>
      </c>
      <c r="J1243" t="s">
        <v>9799</v>
      </c>
      <c r="K1243" t="s">
        <v>5615</v>
      </c>
      <c r="L1243" t="s">
        <v>9800</v>
      </c>
    </row>
    <row r="1244" spans="1:12" x14ac:dyDescent="0.25">
      <c r="A1244" s="7" t="s">
        <v>5611</v>
      </c>
      <c r="B1244" t="s">
        <v>3383</v>
      </c>
      <c r="C1244" t="s">
        <v>1871</v>
      </c>
      <c r="D1244" s="7" t="s">
        <v>1937</v>
      </c>
      <c r="E1244" t="s">
        <v>1938</v>
      </c>
      <c r="F1244" s="7" t="s">
        <v>1998</v>
      </c>
      <c r="G1244" t="s">
        <v>9801</v>
      </c>
      <c r="H1244" t="s">
        <v>9802</v>
      </c>
      <c r="I1244" s="7" t="s">
        <v>9803</v>
      </c>
      <c r="J1244" t="s">
        <v>1938</v>
      </c>
      <c r="K1244" t="s">
        <v>5615</v>
      </c>
      <c r="L1244" t="s">
        <v>9804</v>
      </c>
    </row>
    <row r="1245" spans="1:12" x14ac:dyDescent="0.25">
      <c r="A1245" s="7" t="s">
        <v>5611</v>
      </c>
      <c r="B1245" t="s">
        <v>3383</v>
      </c>
      <c r="C1245" t="s">
        <v>1871</v>
      </c>
      <c r="D1245" s="7" t="s">
        <v>1937</v>
      </c>
      <c r="E1245" t="s">
        <v>1938</v>
      </c>
      <c r="F1245" s="7" t="s">
        <v>5617</v>
      </c>
      <c r="G1245" t="s">
        <v>9805</v>
      </c>
      <c r="H1245" t="s">
        <v>9802</v>
      </c>
      <c r="I1245" s="7" t="s">
        <v>9803</v>
      </c>
      <c r="J1245" t="s">
        <v>1938</v>
      </c>
      <c r="K1245" t="s">
        <v>5615</v>
      </c>
      <c r="L1245" t="s">
        <v>9806</v>
      </c>
    </row>
    <row r="1246" spans="1:12" x14ac:dyDescent="0.25">
      <c r="A1246" s="7" t="s">
        <v>5611</v>
      </c>
      <c r="B1246" t="s">
        <v>3383</v>
      </c>
      <c r="C1246" t="s">
        <v>1871</v>
      </c>
      <c r="D1246" s="7" t="s">
        <v>1937</v>
      </c>
      <c r="E1246" t="s">
        <v>1938</v>
      </c>
      <c r="F1246" s="7" t="s">
        <v>2019</v>
      </c>
      <c r="G1246" t="s">
        <v>9807</v>
      </c>
      <c r="H1246" t="s">
        <v>9808</v>
      </c>
      <c r="I1246" s="7" t="s">
        <v>9809</v>
      </c>
      <c r="J1246" t="s">
        <v>9810</v>
      </c>
      <c r="K1246" t="s">
        <v>5615</v>
      </c>
      <c r="L1246" t="s">
        <v>9811</v>
      </c>
    </row>
    <row r="1247" spans="1:12" x14ac:dyDescent="0.25">
      <c r="A1247" s="7" t="s">
        <v>5611</v>
      </c>
      <c r="B1247" t="s">
        <v>3383</v>
      </c>
      <c r="C1247" t="s">
        <v>1871</v>
      </c>
      <c r="D1247" s="7" t="s">
        <v>1937</v>
      </c>
      <c r="E1247" t="s">
        <v>1938</v>
      </c>
      <c r="F1247" s="7" t="s">
        <v>5623</v>
      </c>
      <c r="G1247" t="s">
        <v>9812</v>
      </c>
      <c r="H1247" t="s">
        <v>9813</v>
      </c>
      <c r="I1247" s="7" t="s">
        <v>9814</v>
      </c>
      <c r="J1247" t="s">
        <v>9815</v>
      </c>
      <c r="K1247" t="s">
        <v>5615</v>
      </c>
      <c r="L1247" t="s">
        <v>9816</v>
      </c>
    </row>
    <row r="1248" spans="1:12" x14ac:dyDescent="0.25">
      <c r="A1248" s="7" t="s">
        <v>5611</v>
      </c>
      <c r="B1248" t="s">
        <v>3383</v>
      </c>
      <c r="C1248" t="s">
        <v>1871</v>
      </c>
      <c r="D1248" s="7" t="s">
        <v>1937</v>
      </c>
      <c r="E1248" t="s">
        <v>1938</v>
      </c>
      <c r="F1248" s="7" t="s">
        <v>2046</v>
      </c>
      <c r="G1248" t="s">
        <v>9817</v>
      </c>
      <c r="H1248" t="s">
        <v>9802</v>
      </c>
      <c r="I1248" s="7" t="s">
        <v>9803</v>
      </c>
      <c r="J1248" t="s">
        <v>1938</v>
      </c>
      <c r="K1248" t="s">
        <v>5615</v>
      </c>
      <c r="L1248" t="s">
        <v>9804</v>
      </c>
    </row>
    <row r="1249" spans="1:12" x14ac:dyDescent="0.25">
      <c r="A1249" s="7" t="s">
        <v>5611</v>
      </c>
      <c r="B1249" t="s">
        <v>3383</v>
      </c>
      <c r="C1249" t="s">
        <v>1871</v>
      </c>
      <c r="D1249" s="7" t="s">
        <v>1937</v>
      </c>
      <c r="E1249" t="s">
        <v>1938</v>
      </c>
      <c r="F1249" s="7" t="s">
        <v>5632</v>
      </c>
      <c r="G1249" t="s">
        <v>9818</v>
      </c>
      <c r="H1249" t="s">
        <v>9802</v>
      </c>
      <c r="I1249" s="7" t="s">
        <v>9803</v>
      </c>
      <c r="J1249" t="s">
        <v>1938</v>
      </c>
      <c r="K1249" t="s">
        <v>5615</v>
      </c>
      <c r="L1249" t="s">
        <v>9804</v>
      </c>
    </row>
    <row r="1250" spans="1:12" x14ac:dyDescent="0.25">
      <c r="A1250" s="7" t="s">
        <v>5611</v>
      </c>
      <c r="B1250" t="s">
        <v>3383</v>
      </c>
      <c r="C1250" t="s">
        <v>1871</v>
      </c>
      <c r="D1250" s="7" t="s">
        <v>1965</v>
      </c>
      <c r="E1250" t="s">
        <v>1966</v>
      </c>
      <c r="F1250" s="7" t="s">
        <v>1998</v>
      </c>
      <c r="G1250" t="s">
        <v>9819</v>
      </c>
      <c r="H1250" t="s">
        <v>9820</v>
      </c>
      <c r="I1250" s="7" t="s">
        <v>9821</v>
      </c>
      <c r="J1250" t="s">
        <v>1966</v>
      </c>
      <c r="K1250" t="s">
        <v>5615</v>
      </c>
      <c r="L1250" t="s">
        <v>9822</v>
      </c>
    </row>
    <row r="1251" spans="1:12" x14ac:dyDescent="0.25">
      <c r="A1251" s="7" t="s">
        <v>5611</v>
      </c>
      <c r="B1251" t="s">
        <v>3383</v>
      </c>
      <c r="C1251" t="s">
        <v>1871</v>
      </c>
      <c r="D1251" s="7" t="s">
        <v>1965</v>
      </c>
      <c r="E1251" t="s">
        <v>1966</v>
      </c>
      <c r="F1251" s="7" t="s">
        <v>5617</v>
      </c>
      <c r="G1251" t="s">
        <v>9823</v>
      </c>
      <c r="H1251" t="s">
        <v>9824</v>
      </c>
      <c r="I1251" s="7" t="s">
        <v>9825</v>
      </c>
      <c r="J1251" t="s">
        <v>9826</v>
      </c>
      <c r="K1251" t="s">
        <v>5615</v>
      </c>
      <c r="L1251" t="s">
        <v>9827</v>
      </c>
    </row>
    <row r="1252" spans="1:12" x14ac:dyDescent="0.25">
      <c r="A1252" s="7" t="s">
        <v>5611</v>
      </c>
      <c r="B1252" t="s">
        <v>3383</v>
      </c>
      <c r="C1252" t="s">
        <v>1871</v>
      </c>
      <c r="D1252" s="7" t="s">
        <v>1965</v>
      </c>
      <c r="E1252" t="s">
        <v>1966</v>
      </c>
      <c r="F1252" s="7" t="s">
        <v>2019</v>
      </c>
      <c r="G1252" t="s">
        <v>9828</v>
      </c>
      <c r="H1252" t="s">
        <v>9829</v>
      </c>
      <c r="I1252" s="7" t="s">
        <v>9830</v>
      </c>
      <c r="J1252" t="s">
        <v>9831</v>
      </c>
      <c r="K1252" t="s">
        <v>5615</v>
      </c>
      <c r="L1252" t="s">
        <v>9832</v>
      </c>
    </row>
    <row r="1253" spans="1:12" x14ac:dyDescent="0.25">
      <c r="A1253" s="7" t="s">
        <v>5611</v>
      </c>
      <c r="B1253" t="s">
        <v>3383</v>
      </c>
      <c r="C1253" t="s">
        <v>1871</v>
      </c>
      <c r="D1253" s="7" t="s">
        <v>1965</v>
      </c>
      <c r="E1253" t="s">
        <v>1966</v>
      </c>
      <c r="F1253" s="7" t="s">
        <v>5623</v>
      </c>
      <c r="G1253" t="s">
        <v>9833</v>
      </c>
      <c r="H1253" t="s">
        <v>9834</v>
      </c>
      <c r="I1253" s="7" t="s">
        <v>9821</v>
      </c>
      <c r="J1253" t="s">
        <v>1966</v>
      </c>
      <c r="K1253" t="s">
        <v>5615</v>
      </c>
      <c r="L1253" t="s">
        <v>9835</v>
      </c>
    </row>
    <row r="1254" spans="1:12" x14ac:dyDescent="0.25">
      <c r="A1254" s="7" t="s">
        <v>5611</v>
      </c>
      <c r="B1254" t="s">
        <v>3383</v>
      </c>
      <c r="C1254" t="s">
        <v>1871</v>
      </c>
      <c r="D1254" s="7" t="s">
        <v>1986</v>
      </c>
      <c r="E1254" t="s">
        <v>1987</v>
      </c>
      <c r="F1254" s="7" t="s">
        <v>1998</v>
      </c>
      <c r="G1254" t="s">
        <v>9836</v>
      </c>
      <c r="H1254" t="s">
        <v>9837</v>
      </c>
      <c r="I1254" s="7" t="s">
        <v>9838</v>
      </c>
      <c r="J1254" t="s">
        <v>9839</v>
      </c>
      <c r="K1254" t="s">
        <v>5615</v>
      </c>
      <c r="L1254" t="s">
        <v>9840</v>
      </c>
    </row>
    <row r="1255" spans="1:12" x14ac:dyDescent="0.25">
      <c r="A1255" s="7" t="s">
        <v>5611</v>
      </c>
      <c r="B1255" t="s">
        <v>3383</v>
      </c>
      <c r="C1255" t="s">
        <v>1871</v>
      </c>
      <c r="D1255" s="7" t="s">
        <v>1986</v>
      </c>
      <c r="E1255" t="s">
        <v>1987</v>
      </c>
      <c r="F1255" s="7" t="s">
        <v>5617</v>
      </c>
      <c r="G1255" t="s">
        <v>9841</v>
      </c>
      <c r="H1255" t="s">
        <v>9842</v>
      </c>
      <c r="I1255" s="7" t="s">
        <v>9843</v>
      </c>
      <c r="J1255" t="s">
        <v>9844</v>
      </c>
      <c r="K1255" t="s">
        <v>5615</v>
      </c>
      <c r="L1255" t="s">
        <v>9845</v>
      </c>
    </row>
    <row r="1256" spans="1:12" x14ac:dyDescent="0.25">
      <c r="A1256" s="7" t="s">
        <v>5611</v>
      </c>
      <c r="B1256" t="s">
        <v>3383</v>
      </c>
      <c r="C1256" t="s">
        <v>1871</v>
      </c>
      <c r="D1256" s="7" t="s">
        <v>1986</v>
      </c>
      <c r="E1256" t="s">
        <v>1987</v>
      </c>
      <c r="F1256" s="7" t="s">
        <v>2019</v>
      </c>
      <c r="G1256" t="s">
        <v>6149</v>
      </c>
      <c r="K1256" t="s">
        <v>21</v>
      </c>
    </row>
    <row r="1257" spans="1:12" x14ac:dyDescent="0.25">
      <c r="A1257" s="7" t="s">
        <v>5611</v>
      </c>
      <c r="B1257" t="s">
        <v>3383</v>
      </c>
      <c r="C1257" t="s">
        <v>1997</v>
      </c>
      <c r="D1257" s="7" t="s">
        <v>1998</v>
      </c>
      <c r="E1257" t="s">
        <v>1999</v>
      </c>
      <c r="F1257" s="7" t="s">
        <v>1998</v>
      </c>
      <c r="G1257" t="s">
        <v>8143</v>
      </c>
      <c r="K1257" t="s">
        <v>21</v>
      </c>
    </row>
    <row r="1258" spans="1:12" x14ac:dyDescent="0.25">
      <c r="A1258" s="7" t="s">
        <v>5611</v>
      </c>
      <c r="B1258" t="s">
        <v>3383</v>
      </c>
      <c r="C1258" t="s">
        <v>1997</v>
      </c>
      <c r="D1258" s="7" t="s">
        <v>1998</v>
      </c>
      <c r="E1258" t="s">
        <v>1999</v>
      </c>
      <c r="F1258" s="7" t="s">
        <v>5617</v>
      </c>
      <c r="G1258" t="s">
        <v>9846</v>
      </c>
      <c r="H1258" t="s">
        <v>9847</v>
      </c>
      <c r="I1258" s="7" t="s">
        <v>9848</v>
      </c>
      <c r="J1258" t="s">
        <v>1999</v>
      </c>
      <c r="K1258" t="s">
        <v>5615</v>
      </c>
      <c r="L1258" t="s">
        <v>9849</v>
      </c>
    </row>
    <row r="1259" spans="1:12" x14ac:dyDescent="0.25">
      <c r="A1259" s="7" t="s">
        <v>5611</v>
      </c>
      <c r="B1259" t="s">
        <v>3383</v>
      </c>
      <c r="C1259" t="s">
        <v>1997</v>
      </c>
      <c r="D1259" s="7" t="s">
        <v>1998</v>
      </c>
      <c r="E1259" t="s">
        <v>1999</v>
      </c>
      <c r="F1259" s="7" t="s">
        <v>2019</v>
      </c>
      <c r="G1259" t="s">
        <v>9850</v>
      </c>
      <c r="H1259" t="s">
        <v>9851</v>
      </c>
      <c r="I1259" s="7" t="s">
        <v>9852</v>
      </c>
      <c r="J1259" t="s">
        <v>1999</v>
      </c>
      <c r="K1259" t="s">
        <v>5615</v>
      </c>
      <c r="L1259" t="s">
        <v>9853</v>
      </c>
    </row>
    <row r="1260" spans="1:12" x14ac:dyDescent="0.25">
      <c r="A1260" s="7" t="s">
        <v>5611</v>
      </c>
      <c r="B1260" t="s">
        <v>3383</v>
      </c>
      <c r="C1260" t="s">
        <v>1997</v>
      </c>
      <c r="D1260" s="7" t="s">
        <v>1998</v>
      </c>
      <c r="E1260" t="s">
        <v>1999</v>
      </c>
      <c r="F1260" s="7" t="s">
        <v>5623</v>
      </c>
      <c r="G1260" t="s">
        <v>9854</v>
      </c>
      <c r="H1260" t="s">
        <v>9855</v>
      </c>
      <c r="I1260" s="7" t="s">
        <v>9852</v>
      </c>
      <c r="J1260" t="s">
        <v>1999</v>
      </c>
      <c r="K1260" t="s">
        <v>5615</v>
      </c>
      <c r="L1260" t="s">
        <v>9856</v>
      </c>
    </row>
    <row r="1261" spans="1:12" x14ac:dyDescent="0.25">
      <c r="A1261" s="7" t="s">
        <v>5611</v>
      </c>
      <c r="B1261" t="s">
        <v>3383</v>
      </c>
      <c r="C1261" t="s">
        <v>1997</v>
      </c>
      <c r="D1261" s="7" t="s">
        <v>2019</v>
      </c>
      <c r="E1261" t="s">
        <v>2020</v>
      </c>
      <c r="F1261" s="7" t="s">
        <v>1998</v>
      </c>
      <c r="G1261" t="s">
        <v>9857</v>
      </c>
      <c r="H1261" t="s">
        <v>9858</v>
      </c>
      <c r="I1261" s="7" t="s">
        <v>9859</v>
      </c>
      <c r="J1261" t="s">
        <v>2020</v>
      </c>
      <c r="K1261" t="s">
        <v>5615</v>
      </c>
      <c r="L1261" t="s">
        <v>9860</v>
      </c>
    </row>
    <row r="1262" spans="1:12" x14ac:dyDescent="0.25">
      <c r="A1262" s="7" t="s">
        <v>5611</v>
      </c>
      <c r="B1262" t="s">
        <v>3383</v>
      </c>
      <c r="C1262" t="s">
        <v>1997</v>
      </c>
      <c r="D1262" s="7" t="s">
        <v>2019</v>
      </c>
      <c r="E1262" t="s">
        <v>2020</v>
      </c>
      <c r="F1262" s="7" t="s">
        <v>5617</v>
      </c>
      <c r="G1262" t="s">
        <v>9861</v>
      </c>
      <c r="H1262" t="s">
        <v>9862</v>
      </c>
      <c r="I1262" s="7" t="s">
        <v>9863</v>
      </c>
      <c r="J1262" t="s">
        <v>2020</v>
      </c>
      <c r="K1262" t="s">
        <v>5615</v>
      </c>
      <c r="L1262" t="s">
        <v>9864</v>
      </c>
    </row>
    <row r="1263" spans="1:12" x14ac:dyDescent="0.25">
      <c r="A1263" s="7" t="s">
        <v>5611</v>
      </c>
      <c r="B1263" t="s">
        <v>3383</v>
      </c>
      <c r="C1263" t="s">
        <v>1997</v>
      </c>
      <c r="D1263" s="7" t="s">
        <v>2019</v>
      </c>
      <c r="E1263" t="s">
        <v>2020</v>
      </c>
      <c r="F1263" s="7" t="s">
        <v>2019</v>
      </c>
      <c r="G1263" t="s">
        <v>9865</v>
      </c>
      <c r="H1263" t="s">
        <v>9866</v>
      </c>
      <c r="I1263" s="7" t="s">
        <v>9867</v>
      </c>
      <c r="J1263" t="s">
        <v>2020</v>
      </c>
      <c r="K1263" t="s">
        <v>5615</v>
      </c>
      <c r="L1263" t="s">
        <v>9868</v>
      </c>
    </row>
    <row r="1264" spans="1:12" x14ac:dyDescent="0.25">
      <c r="A1264" s="7" t="s">
        <v>5611</v>
      </c>
      <c r="B1264" t="s">
        <v>3383</v>
      </c>
      <c r="C1264" t="s">
        <v>1997</v>
      </c>
      <c r="D1264" s="7" t="s">
        <v>2019</v>
      </c>
      <c r="E1264" t="s">
        <v>2020</v>
      </c>
      <c r="F1264" s="7" t="s">
        <v>5623</v>
      </c>
      <c r="G1264" t="s">
        <v>9869</v>
      </c>
      <c r="H1264" t="s">
        <v>9870</v>
      </c>
      <c r="I1264" s="7" t="s">
        <v>9871</v>
      </c>
      <c r="J1264" t="s">
        <v>2020</v>
      </c>
      <c r="K1264" t="s">
        <v>5615</v>
      </c>
      <c r="L1264" t="s">
        <v>9872</v>
      </c>
    </row>
    <row r="1265" spans="1:12" x14ac:dyDescent="0.25">
      <c r="A1265" s="7" t="s">
        <v>5611</v>
      </c>
      <c r="B1265" t="s">
        <v>3383</v>
      </c>
      <c r="C1265" t="s">
        <v>1997</v>
      </c>
      <c r="D1265" s="7" t="s">
        <v>2019</v>
      </c>
      <c r="E1265" t="s">
        <v>2020</v>
      </c>
      <c r="F1265" s="7" t="s">
        <v>2046</v>
      </c>
      <c r="G1265" t="s">
        <v>9873</v>
      </c>
      <c r="H1265" t="s">
        <v>9874</v>
      </c>
      <c r="I1265" s="7" t="s">
        <v>9875</v>
      </c>
      <c r="J1265" t="s">
        <v>2020</v>
      </c>
      <c r="K1265" t="s">
        <v>5615</v>
      </c>
      <c r="L1265" t="s">
        <v>9876</v>
      </c>
    </row>
    <row r="1266" spans="1:12" x14ac:dyDescent="0.25">
      <c r="A1266" s="7" t="s">
        <v>5611</v>
      </c>
      <c r="B1266" t="s">
        <v>3383</v>
      </c>
      <c r="C1266" t="s">
        <v>1997</v>
      </c>
      <c r="D1266" s="7" t="s">
        <v>2019</v>
      </c>
      <c r="E1266" t="s">
        <v>2020</v>
      </c>
      <c r="F1266" s="7" t="s">
        <v>5632</v>
      </c>
      <c r="G1266" t="s">
        <v>9877</v>
      </c>
      <c r="H1266" t="s">
        <v>9878</v>
      </c>
      <c r="I1266" s="7" t="s">
        <v>9879</v>
      </c>
      <c r="J1266" t="s">
        <v>2020</v>
      </c>
      <c r="K1266" t="s">
        <v>21</v>
      </c>
    </row>
    <row r="1267" spans="1:12" x14ac:dyDescent="0.25">
      <c r="A1267" s="7" t="s">
        <v>5611</v>
      </c>
      <c r="B1267" t="s">
        <v>3383</v>
      </c>
      <c r="C1267" t="s">
        <v>1997</v>
      </c>
      <c r="D1267" s="7" t="s">
        <v>2019</v>
      </c>
      <c r="E1267" t="s">
        <v>2020</v>
      </c>
      <c r="F1267" s="7" t="s">
        <v>5634</v>
      </c>
      <c r="G1267" t="s">
        <v>9880</v>
      </c>
      <c r="H1267" t="s">
        <v>9881</v>
      </c>
      <c r="I1267" s="7" t="s">
        <v>9867</v>
      </c>
      <c r="J1267" t="s">
        <v>2020</v>
      </c>
      <c r="K1267" t="s">
        <v>21</v>
      </c>
    </row>
    <row r="1268" spans="1:12" x14ac:dyDescent="0.25">
      <c r="A1268" s="7" t="s">
        <v>5611</v>
      </c>
      <c r="B1268" t="s">
        <v>3383</v>
      </c>
      <c r="C1268" t="s">
        <v>1997</v>
      </c>
      <c r="D1268" s="7" t="s">
        <v>2019</v>
      </c>
      <c r="E1268" t="s">
        <v>2020</v>
      </c>
      <c r="F1268" s="7" t="s">
        <v>5639</v>
      </c>
      <c r="G1268" t="s">
        <v>9882</v>
      </c>
      <c r="H1268" t="s">
        <v>9883</v>
      </c>
      <c r="I1268" s="7" t="s">
        <v>9884</v>
      </c>
      <c r="J1268" t="s">
        <v>2020</v>
      </c>
      <c r="K1268" t="s">
        <v>21</v>
      </c>
    </row>
    <row r="1269" spans="1:12" x14ac:dyDescent="0.25">
      <c r="A1269" s="7" t="s">
        <v>5611</v>
      </c>
      <c r="B1269" t="s">
        <v>3383</v>
      </c>
      <c r="C1269" t="s">
        <v>1997</v>
      </c>
      <c r="D1269" s="7" t="s">
        <v>2019</v>
      </c>
      <c r="E1269" t="s">
        <v>2020</v>
      </c>
      <c r="F1269" s="7" t="s">
        <v>5644</v>
      </c>
      <c r="G1269" t="s">
        <v>9885</v>
      </c>
      <c r="H1269" t="s">
        <v>9886</v>
      </c>
      <c r="I1269" s="7" t="s">
        <v>9887</v>
      </c>
      <c r="J1269" t="s">
        <v>2020</v>
      </c>
      <c r="K1269" t="s">
        <v>21</v>
      </c>
    </row>
    <row r="1270" spans="1:12" x14ac:dyDescent="0.25">
      <c r="A1270" s="7" t="s">
        <v>5611</v>
      </c>
      <c r="B1270" t="s">
        <v>3383</v>
      </c>
      <c r="C1270" t="s">
        <v>1997</v>
      </c>
      <c r="D1270" s="7" t="s">
        <v>2019</v>
      </c>
      <c r="E1270" t="s">
        <v>2020</v>
      </c>
      <c r="F1270" s="7" t="s">
        <v>2064</v>
      </c>
      <c r="G1270" t="s">
        <v>9888</v>
      </c>
      <c r="H1270" t="s">
        <v>9889</v>
      </c>
      <c r="I1270" s="7" t="s">
        <v>9871</v>
      </c>
      <c r="J1270" t="s">
        <v>2020</v>
      </c>
      <c r="K1270" t="s">
        <v>21</v>
      </c>
    </row>
    <row r="1271" spans="1:12" x14ac:dyDescent="0.25">
      <c r="A1271" s="7" t="s">
        <v>5611</v>
      </c>
      <c r="B1271" t="s">
        <v>3383</v>
      </c>
      <c r="C1271" t="s">
        <v>1997</v>
      </c>
      <c r="D1271" s="7" t="s">
        <v>2019</v>
      </c>
      <c r="E1271" t="s">
        <v>2020</v>
      </c>
      <c r="F1271" s="7" t="s">
        <v>5650</v>
      </c>
      <c r="G1271" t="s">
        <v>9890</v>
      </c>
      <c r="H1271" t="s">
        <v>9891</v>
      </c>
      <c r="I1271" s="7" t="s">
        <v>9892</v>
      </c>
      <c r="J1271" t="s">
        <v>2020</v>
      </c>
      <c r="K1271" t="s">
        <v>21</v>
      </c>
    </row>
    <row r="1272" spans="1:12" x14ac:dyDescent="0.25">
      <c r="A1272" s="7" t="s">
        <v>5611</v>
      </c>
      <c r="B1272" t="s">
        <v>3383</v>
      </c>
      <c r="C1272" t="s">
        <v>1997</v>
      </c>
      <c r="D1272" s="7" t="s">
        <v>2019</v>
      </c>
      <c r="E1272" t="s">
        <v>2020</v>
      </c>
      <c r="F1272" s="7" t="s">
        <v>2067</v>
      </c>
      <c r="G1272" t="s">
        <v>9893</v>
      </c>
      <c r="H1272" t="s">
        <v>9894</v>
      </c>
      <c r="I1272" s="7" t="s">
        <v>9863</v>
      </c>
      <c r="J1272" t="s">
        <v>2020</v>
      </c>
      <c r="K1272" t="s">
        <v>21</v>
      </c>
    </row>
    <row r="1273" spans="1:12" x14ac:dyDescent="0.25">
      <c r="A1273" s="7" t="s">
        <v>5611</v>
      </c>
      <c r="B1273" t="s">
        <v>3383</v>
      </c>
      <c r="C1273" t="s">
        <v>1997</v>
      </c>
      <c r="D1273" s="7" t="s">
        <v>2019</v>
      </c>
      <c r="E1273" t="s">
        <v>2020</v>
      </c>
      <c r="F1273" s="7" t="s">
        <v>5656</v>
      </c>
      <c r="G1273" t="s">
        <v>9895</v>
      </c>
      <c r="H1273" t="s">
        <v>9896</v>
      </c>
      <c r="I1273" s="7" t="s">
        <v>9897</v>
      </c>
      <c r="J1273" t="s">
        <v>2020</v>
      </c>
      <c r="K1273" t="s">
        <v>21</v>
      </c>
    </row>
    <row r="1274" spans="1:12" x14ac:dyDescent="0.25">
      <c r="A1274" s="7" t="s">
        <v>5611</v>
      </c>
      <c r="B1274" t="s">
        <v>3383</v>
      </c>
      <c r="C1274" t="s">
        <v>1997</v>
      </c>
      <c r="D1274" s="7" t="s">
        <v>2019</v>
      </c>
      <c r="E1274" t="s">
        <v>2020</v>
      </c>
      <c r="F1274" s="7" t="s">
        <v>2075</v>
      </c>
      <c r="G1274" t="s">
        <v>9898</v>
      </c>
      <c r="H1274" t="s">
        <v>9899</v>
      </c>
      <c r="I1274" s="7" t="s">
        <v>9900</v>
      </c>
      <c r="J1274" t="s">
        <v>2020</v>
      </c>
      <c r="K1274" t="s">
        <v>21</v>
      </c>
    </row>
    <row r="1275" spans="1:12" x14ac:dyDescent="0.25">
      <c r="A1275" s="7" t="s">
        <v>5611</v>
      </c>
      <c r="B1275" t="s">
        <v>3383</v>
      </c>
      <c r="C1275" t="s">
        <v>1997</v>
      </c>
      <c r="D1275" s="7" t="s">
        <v>2019</v>
      </c>
      <c r="E1275" t="s">
        <v>2020</v>
      </c>
      <c r="F1275" s="7" t="s">
        <v>5661</v>
      </c>
      <c r="G1275" t="s">
        <v>9901</v>
      </c>
      <c r="H1275" t="s">
        <v>9902</v>
      </c>
      <c r="I1275" s="7" t="s">
        <v>9863</v>
      </c>
      <c r="J1275" t="s">
        <v>2020</v>
      </c>
      <c r="K1275" t="s">
        <v>21</v>
      </c>
    </row>
    <row r="1276" spans="1:12" x14ac:dyDescent="0.25">
      <c r="A1276" s="7" t="s">
        <v>5611</v>
      </c>
      <c r="B1276" t="s">
        <v>3383</v>
      </c>
      <c r="C1276" t="s">
        <v>1997</v>
      </c>
      <c r="D1276" s="7" t="s">
        <v>2019</v>
      </c>
      <c r="E1276" t="s">
        <v>2020</v>
      </c>
      <c r="F1276" s="7" t="s">
        <v>2084</v>
      </c>
      <c r="G1276" t="s">
        <v>9903</v>
      </c>
      <c r="H1276" t="s">
        <v>9904</v>
      </c>
      <c r="I1276" s="7" t="s">
        <v>9905</v>
      </c>
      <c r="J1276" t="s">
        <v>2020</v>
      </c>
      <c r="K1276" t="s">
        <v>21</v>
      </c>
    </row>
    <row r="1277" spans="1:12" x14ac:dyDescent="0.25">
      <c r="A1277" s="7" t="s">
        <v>5611</v>
      </c>
      <c r="B1277" t="s">
        <v>3383</v>
      </c>
      <c r="C1277" t="s">
        <v>1997</v>
      </c>
      <c r="D1277" s="7" t="s">
        <v>2019</v>
      </c>
      <c r="E1277" t="s">
        <v>2020</v>
      </c>
      <c r="F1277" s="7" t="s">
        <v>5667</v>
      </c>
      <c r="G1277" t="s">
        <v>9906</v>
      </c>
      <c r="H1277" t="s">
        <v>9904</v>
      </c>
      <c r="I1277" s="7" t="s">
        <v>9905</v>
      </c>
      <c r="J1277" t="s">
        <v>2020</v>
      </c>
      <c r="K1277" t="s">
        <v>21</v>
      </c>
    </row>
    <row r="1278" spans="1:12" x14ac:dyDescent="0.25">
      <c r="A1278" s="7" t="s">
        <v>5611</v>
      </c>
      <c r="B1278" t="s">
        <v>3383</v>
      </c>
      <c r="C1278" t="s">
        <v>1997</v>
      </c>
      <c r="D1278" s="7" t="s">
        <v>2019</v>
      </c>
      <c r="E1278" t="s">
        <v>2020</v>
      </c>
      <c r="F1278" s="7" t="s">
        <v>2090</v>
      </c>
      <c r="G1278" t="s">
        <v>9907</v>
      </c>
      <c r="K1278" t="s">
        <v>21</v>
      </c>
    </row>
    <row r="1279" spans="1:12" x14ac:dyDescent="0.25">
      <c r="A1279" s="7" t="s">
        <v>5611</v>
      </c>
      <c r="B1279" t="s">
        <v>3383</v>
      </c>
      <c r="C1279" t="s">
        <v>1997</v>
      </c>
      <c r="D1279" s="7" t="s">
        <v>2046</v>
      </c>
      <c r="E1279" t="s">
        <v>2047</v>
      </c>
      <c r="F1279" s="7" t="s">
        <v>1998</v>
      </c>
      <c r="G1279" t="s">
        <v>9908</v>
      </c>
      <c r="H1279" t="s">
        <v>9909</v>
      </c>
      <c r="I1279" s="7" t="s">
        <v>9910</v>
      </c>
      <c r="J1279" t="s">
        <v>2047</v>
      </c>
      <c r="K1279" t="s">
        <v>5615</v>
      </c>
      <c r="L1279" t="s">
        <v>9911</v>
      </c>
    </row>
    <row r="1280" spans="1:12" x14ac:dyDescent="0.25">
      <c r="A1280" s="7" t="s">
        <v>5611</v>
      </c>
      <c r="B1280" t="s">
        <v>3383</v>
      </c>
      <c r="C1280" t="s">
        <v>1997</v>
      </c>
      <c r="D1280" s="7" t="s">
        <v>2046</v>
      </c>
      <c r="E1280" t="s">
        <v>2047</v>
      </c>
      <c r="F1280" s="7" t="s">
        <v>5617</v>
      </c>
      <c r="G1280" t="s">
        <v>9912</v>
      </c>
      <c r="H1280" t="s">
        <v>9913</v>
      </c>
      <c r="I1280" s="7" t="s">
        <v>9910</v>
      </c>
      <c r="J1280" t="s">
        <v>2047</v>
      </c>
      <c r="K1280" t="s">
        <v>5615</v>
      </c>
      <c r="L1280" t="s">
        <v>9914</v>
      </c>
    </row>
    <row r="1281" spans="1:12" x14ac:dyDescent="0.25">
      <c r="A1281" s="7" t="s">
        <v>5611</v>
      </c>
      <c r="B1281" t="s">
        <v>3383</v>
      </c>
      <c r="C1281" t="s">
        <v>1997</v>
      </c>
      <c r="D1281" s="7" t="s">
        <v>2046</v>
      </c>
      <c r="E1281" t="s">
        <v>2047</v>
      </c>
      <c r="F1281" s="7" t="s">
        <v>2019</v>
      </c>
      <c r="G1281" t="s">
        <v>9915</v>
      </c>
      <c r="K1281" t="s">
        <v>21</v>
      </c>
    </row>
    <row r="1282" spans="1:12" x14ac:dyDescent="0.25">
      <c r="A1282" s="7" t="s">
        <v>5611</v>
      </c>
      <c r="B1282" t="s">
        <v>3383</v>
      </c>
      <c r="C1282" t="s">
        <v>1997</v>
      </c>
      <c r="D1282" s="7" t="s">
        <v>2064</v>
      </c>
      <c r="E1282" t="s">
        <v>2065</v>
      </c>
      <c r="F1282" s="7" t="s">
        <v>1998</v>
      </c>
      <c r="G1282" t="s">
        <v>5976</v>
      </c>
      <c r="H1282" t="s">
        <v>9916</v>
      </c>
      <c r="I1282" s="7" t="s">
        <v>9917</v>
      </c>
      <c r="J1282" t="s">
        <v>2065</v>
      </c>
      <c r="K1282" t="s">
        <v>5615</v>
      </c>
      <c r="L1282" t="s">
        <v>9918</v>
      </c>
    </row>
    <row r="1283" spans="1:12" x14ac:dyDescent="0.25">
      <c r="A1283" s="7" t="s">
        <v>5611</v>
      </c>
      <c r="B1283" t="s">
        <v>3383</v>
      </c>
      <c r="C1283" t="s">
        <v>1997</v>
      </c>
      <c r="D1283" s="7" t="s">
        <v>2067</v>
      </c>
      <c r="E1283" t="s">
        <v>2068</v>
      </c>
      <c r="F1283" s="7" t="s">
        <v>1998</v>
      </c>
      <c r="G1283" t="s">
        <v>9919</v>
      </c>
      <c r="H1283" t="s">
        <v>9920</v>
      </c>
      <c r="I1283" s="7" t="s">
        <v>9921</v>
      </c>
      <c r="J1283" t="s">
        <v>2070</v>
      </c>
      <c r="K1283" t="s">
        <v>5615</v>
      </c>
      <c r="L1283" t="s">
        <v>9922</v>
      </c>
    </row>
    <row r="1284" spans="1:12" x14ac:dyDescent="0.25">
      <c r="A1284" s="7" t="s">
        <v>5611</v>
      </c>
      <c r="B1284" t="s">
        <v>3383</v>
      </c>
      <c r="C1284" t="s">
        <v>1997</v>
      </c>
      <c r="D1284" s="7" t="s">
        <v>2067</v>
      </c>
      <c r="E1284" t="s">
        <v>2068</v>
      </c>
      <c r="F1284" s="7" t="s">
        <v>5617</v>
      </c>
      <c r="G1284" t="s">
        <v>9923</v>
      </c>
      <c r="H1284" t="s">
        <v>9924</v>
      </c>
      <c r="I1284" s="7" t="s">
        <v>9925</v>
      </c>
      <c r="J1284" t="s">
        <v>2069</v>
      </c>
      <c r="K1284" t="s">
        <v>5615</v>
      </c>
      <c r="L1284" t="s">
        <v>9926</v>
      </c>
    </row>
    <row r="1285" spans="1:12" x14ac:dyDescent="0.25">
      <c r="A1285" s="7" t="s">
        <v>5611</v>
      </c>
      <c r="B1285" t="s">
        <v>3383</v>
      </c>
      <c r="C1285" t="s">
        <v>1997</v>
      </c>
      <c r="D1285" s="7" t="s">
        <v>2067</v>
      </c>
      <c r="E1285" t="s">
        <v>2068</v>
      </c>
      <c r="F1285" s="7" t="s">
        <v>2019</v>
      </c>
      <c r="G1285" t="s">
        <v>9927</v>
      </c>
      <c r="H1285" t="s">
        <v>9928</v>
      </c>
      <c r="I1285" s="7" t="s">
        <v>9921</v>
      </c>
      <c r="J1285" t="s">
        <v>2070</v>
      </c>
      <c r="K1285" t="s">
        <v>5615</v>
      </c>
      <c r="L1285" t="s">
        <v>9929</v>
      </c>
    </row>
    <row r="1286" spans="1:12" x14ac:dyDescent="0.25">
      <c r="A1286" s="7" t="s">
        <v>5611</v>
      </c>
      <c r="B1286" t="s">
        <v>3383</v>
      </c>
      <c r="C1286" t="s">
        <v>1997</v>
      </c>
      <c r="D1286" s="7" t="s">
        <v>2067</v>
      </c>
      <c r="E1286" t="s">
        <v>2068</v>
      </c>
      <c r="F1286" s="7" t="s">
        <v>5623</v>
      </c>
      <c r="G1286" t="s">
        <v>9930</v>
      </c>
      <c r="H1286" t="s">
        <v>9931</v>
      </c>
      <c r="I1286" s="7" t="s">
        <v>9932</v>
      </c>
      <c r="J1286" t="s">
        <v>2070</v>
      </c>
      <c r="K1286" t="s">
        <v>5615</v>
      </c>
      <c r="L1286" t="s">
        <v>9933</v>
      </c>
    </row>
    <row r="1287" spans="1:12" x14ac:dyDescent="0.25">
      <c r="A1287" s="7" t="s">
        <v>5611</v>
      </c>
      <c r="B1287" t="s">
        <v>3383</v>
      </c>
      <c r="C1287" t="s">
        <v>1997</v>
      </c>
      <c r="D1287" s="7" t="s">
        <v>2067</v>
      </c>
      <c r="E1287" t="s">
        <v>2068</v>
      </c>
      <c r="F1287" s="7" t="s">
        <v>2046</v>
      </c>
      <c r="G1287" t="s">
        <v>9934</v>
      </c>
      <c r="H1287" t="s">
        <v>9935</v>
      </c>
      <c r="I1287" s="7" t="s">
        <v>9925</v>
      </c>
      <c r="J1287" t="s">
        <v>2069</v>
      </c>
      <c r="K1287" t="s">
        <v>21</v>
      </c>
    </row>
    <row r="1288" spans="1:12" x14ac:dyDescent="0.25">
      <c r="A1288" s="7" t="s">
        <v>5611</v>
      </c>
      <c r="B1288" t="s">
        <v>3383</v>
      </c>
      <c r="C1288" t="s">
        <v>1997</v>
      </c>
      <c r="D1288" s="7" t="s">
        <v>2067</v>
      </c>
      <c r="E1288" t="s">
        <v>2068</v>
      </c>
      <c r="F1288" s="7" t="s">
        <v>5632</v>
      </c>
      <c r="G1288" t="s">
        <v>9936</v>
      </c>
      <c r="H1288" t="s">
        <v>9937</v>
      </c>
      <c r="I1288" s="7" t="s">
        <v>9938</v>
      </c>
      <c r="J1288" t="s">
        <v>2070</v>
      </c>
      <c r="K1288" t="s">
        <v>21</v>
      </c>
    </row>
    <row r="1289" spans="1:12" x14ac:dyDescent="0.25">
      <c r="A1289" s="7" t="s">
        <v>5611</v>
      </c>
      <c r="B1289" t="s">
        <v>3383</v>
      </c>
      <c r="C1289" t="s">
        <v>1997</v>
      </c>
      <c r="D1289" s="7" t="s">
        <v>2067</v>
      </c>
      <c r="E1289" t="s">
        <v>2068</v>
      </c>
      <c r="F1289" s="7" t="s">
        <v>5634</v>
      </c>
      <c r="G1289" t="s">
        <v>9939</v>
      </c>
      <c r="H1289" t="s">
        <v>9940</v>
      </c>
      <c r="I1289" s="7" t="s">
        <v>9941</v>
      </c>
      <c r="J1289" t="s">
        <v>9942</v>
      </c>
      <c r="K1289" t="s">
        <v>21</v>
      </c>
    </row>
    <row r="1290" spans="1:12" x14ac:dyDescent="0.25">
      <c r="A1290" s="7" t="s">
        <v>5611</v>
      </c>
      <c r="B1290" t="s">
        <v>3383</v>
      </c>
      <c r="C1290" t="s">
        <v>1997</v>
      </c>
      <c r="D1290" s="7" t="s">
        <v>2067</v>
      </c>
      <c r="E1290" t="s">
        <v>2068</v>
      </c>
      <c r="F1290" s="7" t="s">
        <v>5639</v>
      </c>
      <c r="G1290" t="s">
        <v>9943</v>
      </c>
      <c r="H1290" t="s">
        <v>9944</v>
      </c>
      <c r="I1290" s="7" t="s">
        <v>9921</v>
      </c>
      <c r="J1290" t="s">
        <v>9945</v>
      </c>
      <c r="K1290" t="s">
        <v>21</v>
      </c>
    </row>
    <row r="1291" spans="1:12" x14ac:dyDescent="0.25">
      <c r="A1291" s="7" t="s">
        <v>5611</v>
      </c>
      <c r="B1291" t="s">
        <v>3383</v>
      </c>
      <c r="C1291" t="s">
        <v>1997</v>
      </c>
      <c r="D1291" s="7" t="s">
        <v>2075</v>
      </c>
      <c r="E1291" t="s">
        <v>2076</v>
      </c>
      <c r="F1291" s="7" t="s">
        <v>1998</v>
      </c>
      <c r="G1291" t="s">
        <v>9946</v>
      </c>
      <c r="H1291" t="s">
        <v>8943</v>
      </c>
      <c r="I1291" s="7" t="s">
        <v>9947</v>
      </c>
      <c r="J1291" t="s">
        <v>2076</v>
      </c>
      <c r="K1291" t="s">
        <v>5615</v>
      </c>
      <c r="L1291" t="s">
        <v>9948</v>
      </c>
    </row>
    <row r="1292" spans="1:12" x14ac:dyDescent="0.25">
      <c r="A1292" s="7" t="s">
        <v>5611</v>
      </c>
      <c r="B1292" t="s">
        <v>3383</v>
      </c>
      <c r="C1292" t="s">
        <v>1997</v>
      </c>
      <c r="D1292" s="7" t="s">
        <v>2084</v>
      </c>
      <c r="E1292" t="s">
        <v>2085</v>
      </c>
      <c r="F1292" s="7" t="s">
        <v>1998</v>
      </c>
      <c r="G1292" t="s">
        <v>9949</v>
      </c>
      <c r="H1292" t="s">
        <v>9950</v>
      </c>
      <c r="I1292" s="7" t="s">
        <v>9951</v>
      </c>
      <c r="J1292" t="s">
        <v>9952</v>
      </c>
      <c r="K1292" t="s">
        <v>5615</v>
      </c>
      <c r="L1292" t="s">
        <v>9953</v>
      </c>
    </row>
    <row r="1293" spans="1:12" x14ac:dyDescent="0.25">
      <c r="A1293" s="7" t="s">
        <v>5611</v>
      </c>
      <c r="B1293" t="s">
        <v>3383</v>
      </c>
      <c r="C1293" t="s">
        <v>1997</v>
      </c>
      <c r="D1293" s="7" t="s">
        <v>2090</v>
      </c>
      <c r="E1293" t="s">
        <v>2091</v>
      </c>
      <c r="F1293" s="7" t="s">
        <v>1998</v>
      </c>
      <c r="G1293" t="s">
        <v>9954</v>
      </c>
      <c r="H1293" t="s">
        <v>9955</v>
      </c>
      <c r="I1293" s="7" t="s">
        <v>9956</v>
      </c>
      <c r="J1293" t="s">
        <v>9957</v>
      </c>
      <c r="K1293" t="s">
        <v>5615</v>
      </c>
      <c r="L1293" t="s">
        <v>9958</v>
      </c>
    </row>
    <row r="1294" spans="1:12" x14ac:dyDescent="0.25">
      <c r="A1294" s="7" t="s">
        <v>5611</v>
      </c>
      <c r="B1294" t="s">
        <v>3383</v>
      </c>
      <c r="C1294" t="s">
        <v>1997</v>
      </c>
      <c r="D1294" s="7" t="s">
        <v>2090</v>
      </c>
      <c r="E1294" t="s">
        <v>2091</v>
      </c>
      <c r="F1294" s="7" t="s">
        <v>5617</v>
      </c>
      <c r="G1294" t="s">
        <v>9959</v>
      </c>
      <c r="H1294" t="s">
        <v>9960</v>
      </c>
      <c r="I1294" s="7" t="s">
        <v>9961</v>
      </c>
      <c r="J1294" t="s">
        <v>2093</v>
      </c>
      <c r="K1294" t="s">
        <v>5615</v>
      </c>
      <c r="L1294" t="s">
        <v>9962</v>
      </c>
    </row>
    <row r="1295" spans="1:12" x14ac:dyDescent="0.25">
      <c r="A1295" s="7" t="s">
        <v>5611</v>
      </c>
      <c r="B1295" t="s">
        <v>3383</v>
      </c>
      <c r="C1295" t="s">
        <v>1997</v>
      </c>
      <c r="D1295" s="7" t="s">
        <v>2090</v>
      </c>
      <c r="E1295" t="s">
        <v>2091</v>
      </c>
      <c r="F1295" s="7" t="s">
        <v>2019</v>
      </c>
      <c r="G1295" t="s">
        <v>9963</v>
      </c>
      <c r="H1295" t="s">
        <v>9964</v>
      </c>
      <c r="I1295" s="7" t="s">
        <v>9961</v>
      </c>
      <c r="J1295" t="s">
        <v>2093</v>
      </c>
      <c r="K1295" t="s">
        <v>21</v>
      </c>
    </row>
    <row r="1296" spans="1:12" x14ac:dyDescent="0.25">
      <c r="A1296" s="7" t="s">
        <v>5611</v>
      </c>
      <c r="B1296" t="s">
        <v>3383</v>
      </c>
      <c r="C1296" t="s">
        <v>1997</v>
      </c>
      <c r="D1296" s="7" t="s">
        <v>2098</v>
      </c>
      <c r="E1296" t="s">
        <v>2099</v>
      </c>
      <c r="F1296" s="7" t="s">
        <v>1998</v>
      </c>
      <c r="G1296" t="s">
        <v>5976</v>
      </c>
      <c r="H1296" t="s">
        <v>9965</v>
      </c>
      <c r="I1296" s="7" t="s">
        <v>9966</v>
      </c>
      <c r="J1296" t="s">
        <v>5215</v>
      </c>
      <c r="K1296" t="s">
        <v>5615</v>
      </c>
      <c r="L1296" t="s">
        <v>9967</v>
      </c>
    </row>
    <row r="1297" spans="1:12" x14ac:dyDescent="0.25">
      <c r="A1297" s="7" t="s">
        <v>5611</v>
      </c>
      <c r="B1297" t="s">
        <v>3383</v>
      </c>
      <c r="C1297" t="s">
        <v>1997</v>
      </c>
      <c r="D1297" s="7" t="s">
        <v>2098</v>
      </c>
      <c r="E1297" t="s">
        <v>2099</v>
      </c>
      <c r="F1297" s="7" t="s">
        <v>5617</v>
      </c>
      <c r="G1297" t="s">
        <v>9968</v>
      </c>
      <c r="H1297" t="s">
        <v>9969</v>
      </c>
      <c r="I1297" s="7" t="s">
        <v>9966</v>
      </c>
      <c r="J1297" t="s">
        <v>5215</v>
      </c>
      <c r="K1297" t="s">
        <v>21</v>
      </c>
    </row>
    <row r="1298" spans="1:12" x14ac:dyDescent="0.25">
      <c r="A1298" s="7" t="s">
        <v>5611</v>
      </c>
      <c r="B1298" t="s">
        <v>3383</v>
      </c>
      <c r="C1298" t="s">
        <v>1997</v>
      </c>
      <c r="D1298" s="7" t="s">
        <v>2098</v>
      </c>
      <c r="E1298" t="s">
        <v>2099</v>
      </c>
      <c r="F1298" s="7" t="s">
        <v>2019</v>
      </c>
      <c r="G1298" t="s">
        <v>9970</v>
      </c>
      <c r="H1298" t="s">
        <v>9971</v>
      </c>
      <c r="I1298" s="7" t="s">
        <v>9972</v>
      </c>
      <c r="J1298" t="s">
        <v>9973</v>
      </c>
      <c r="K1298" t="s">
        <v>21</v>
      </c>
      <c r="L1298" t="s">
        <v>9974</v>
      </c>
    </row>
    <row r="1299" spans="1:12" x14ac:dyDescent="0.25">
      <c r="A1299" s="7" t="s">
        <v>5611</v>
      </c>
      <c r="B1299" t="s">
        <v>3383</v>
      </c>
      <c r="C1299" t="s">
        <v>1997</v>
      </c>
      <c r="D1299" s="7" t="s">
        <v>2098</v>
      </c>
      <c r="E1299" t="s">
        <v>2099</v>
      </c>
      <c r="F1299" s="7" t="s">
        <v>2046</v>
      </c>
      <c r="G1299" t="s">
        <v>9975</v>
      </c>
      <c r="H1299" t="s">
        <v>9976</v>
      </c>
      <c r="I1299" s="7" t="s">
        <v>9966</v>
      </c>
      <c r="J1299" t="s">
        <v>5215</v>
      </c>
      <c r="K1299" t="s">
        <v>21</v>
      </c>
    </row>
    <row r="1300" spans="1:12" x14ac:dyDescent="0.25">
      <c r="A1300" s="7" t="s">
        <v>5611</v>
      </c>
      <c r="B1300" t="s">
        <v>3383</v>
      </c>
      <c r="C1300" t="s">
        <v>1997</v>
      </c>
      <c r="D1300" s="7" t="s">
        <v>2098</v>
      </c>
      <c r="E1300" t="s">
        <v>2099</v>
      </c>
      <c r="F1300" s="7" t="s">
        <v>5632</v>
      </c>
      <c r="G1300" t="s">
        <v>9977</v>
      </c>
      <c r="H1300" t="s">
        <v>9978</v>
      </c>
      <c r="I1300" s="7" t="s">
        <v>9972</v>
      </c>
      <c r="J1300" t="s">
        <v>9973</v>
      </c>
      <c r="K1300" t="s">
        <v>21</v>
      </c>
    </row>
    <row r="1301" spans="1:12" x14ac:dyDescent="0.25">
      <c r="A1301" s="7" t="s">
        <v>5611</v>
      </c>
      <c r="B1301" t="s">
        <v>3383</v>
      </c>
      <c r="C1301" t="s">
        <v>1997</v>
      </c>
      <c r="D1301" s="7" t="s">
        <v>2098</v>
      </c>
      <c r="E1301" t="s">
        <v>2099</v>
      </c>
      <c r="F1301" s="7" t="s">
        <v>5634</v>
      </c>
      <c r="G1301" t="s">
        <v>9979</v>
      </c>
      <c r="H1301" t="s">
        <v>9980</v>
      </c>
      <c r="I1301" s="7" t="s">
        <v>9972</v>
      </c>
      <c r="J1301" t="s">
        <v>9973</v>
      </c>
      <c r="K1301" t="s">
        <v>21</v>
      </c>
      <c r="L1301" t="s">
        <v>9981</v>
      </c>
    </row>
    <row r="1302" spans="1:12" x14ac:dyDescent="0.25">
      <c r="A1302" s="7" t="s">
        <v>5611</v>
      </c>
      <c r="B1302" t="s">
        <v>3383</v>
      </c>
      <c r="C1302" t="s">
        <v>1997</v>
      </c>
      <c r="D1302" s="7" t="s">
        <v>2106</v>
      </c>
      <c r="E1302" t="s">
        <v>2107</v>
      </c>
      <c r="F1302" s="7" t="s">
        <v>1998</v>
      </c>
      <c r="G1302" t="s">
        <v>9982</v>
      </c>
      <c r="H1302" t="s">
        <v>9983</v>
      </c>
      <c r="I1302" s="7" t="s">
        <v>9984</v>
      </c>
      <c r="J1302" t="s">
        <v>2107</v>
      </c>
      <c r="K1302" t="s">
        <v>5615</v>
      </c>
      <c r="L1302" t="s">
        <v>9985</v>
      </c>
    </row>
    <row r="1303" spans="1:12" x14ac:dyDescent="0.25">
      <c r="A1303" s="7" t="s">
        <v>5611</v>
      </c>
      <c r="B1303" t="s">
        <v>3383</v>
      </c>
      <c r="C1303" t="s">
        <v>1997</v>
      </c>
      <c r="D1303" s="7" t="s">
        <v>2111</v>
      </c>
      <c r="E1303" t="s">
        <v>2112</v>
      </c>
      <c r="F1303" s="7" t="s">
        <v>1998</v>
      </c>
      <c r="G1303" t="s">
        <v>5976</v>
      </c>
      <c r="H1303" t="s">
        <v>9986</v>
      </c>
      <c r="I1303" s="7" t="s">
        <v>9987</v>
      </c>
      <c r="J1303" t="s">
        <v>9988</v>
      </c>
      <c r="K1303" t="s">
        <v>5615</v>
      </c>
      <c r="L1303" t="s">
        <v>9989</v>
      </c>
    </row>
    <row r="1304" spans="1:12" x14ac:dyDescent="0.25">
      <c r="A1304" s="7" t="s">
        <v>5611</v>
      </c>
      <c r="B1304" t="s">
        <v>3383</v>
      </c>
      <c r="C1304" t="s">
        <v>1997</v>
      </c>
      <c r="D1304" s="7" t="s">
        <v>2111</v>
      </c>
      <c r="E1304" t="s">
        <v>2112</v>
      </c>
      <c r="F1304" s="7" t="s">
        <v>5617</v>
      </c>
      <c r="G1304" t="s">
        <v>5846</v>
      </c>
      <c r="H1304" t="s">
        <v>9990</v>
      </c>
      <c r="I1304" s="7" t="s">
        <v>9987</v>
      </c>
      <c r="J1304" t="s">
        <v>9988</v>
      </c>
      <c r="K1304" t="s">
        <v>21</v>
      </c>
    </row>
    <row r="1305" spans="1:12" x14ac:dyDescent="0.25">
      <c r="A1305" s="7" t="s">
        <v>5611</v>
      </c>
      <c r="B1305" t="s">
        <v>3383</v>
      </c>
      <c r="C1305" t="s">
        <v>1997</v>
      </c>
      <c r="D1305" s="7" t="s">
        <v>2116</v>
      </c>
      <c r="E1305" t="s">
        <v>2117</v>
      </c>
      <c r="F1305" s="7" t="s">
        <v>1998</v>
      </c>
      <c r="G1305" t="s">
        <v>6006</v>
      </c>
      <c r="H1305" t="s">
        <v>6508</v>
      </c>
      <c r="I1305" s="7" t="s">
        <v>9991</v>
      </c>
      <c r="J1305" t="s">
        <v>9992</v>
      </c>
      <c r="K1305" t="s">
        <v>5615</v>
      </c>
      <c r="L1305" t="s">
        <v>9993</v>
      </c>
    </row>
    <row r="1306" spans="1:12" x14ac:dyDescent="0.25">
      <c r="A1306" s="7" t="s">
        <v>5611</v>
      </c>
      <c r="B1306" t="s">
        <v>3383</v>
      </c>
      <c r="C1306" t="s">
        <v>1997</v>
      </c>
      <c r="D1306" s="7" t="s">
        <v>2116</v>
      </c>
      <c r="E1306" t="s">
        <v>2117</v>
      </c>
      <c r="F1306" s="7" t="s">
        <v>5617</v>
      </c>
      <c r="G1306" t="s">
        <v>9994</v>
      </c>
      <c r="H1306" t="s">
        <v>9995</v>
      </c>
      <c r="I1306" s="7" t="s">
        <v>9996</v>
      </c>
      <c r="J1306" t="s">
        <v>9997</v>
      </c>
      <c r="K1306" t="s">
        <v>5615</v>
      </c>
      <c r="L1306" t="s">
        <v>9998</v>
      </c>
    </row>
    <row r="1307" spans="1:12" x14ac:dyDescent="0.25">
      <c r="A1307" s="7" t="s">
        <v>5611</v>
      </c>
      <c r="B1307" t="s">
        <v>3383</v>
      </c>
      <c r="C1307" t="s">
        <v>1997</v>
      </c>
      <c r="D1307" s="7" t="s">
        <v>2116</v>
      </c>
      <c r="E1307" t="s">
        <v>2117</v>
      </c>
      <c r="F1307" s="7" t="s">
        <v>2019</v>
      </c>
      <c r="G1307" t="s">
        <v>9999</v>
      </c>
      <c r="H1307" t="s">
        <v>10000</v>
      </c>
      <c r="I1307" s="7" t="s">
        <v>9991</v>
      </c>
      <c r="J1307" t="s">
        <v>9992</v>
      </c>
      <c r="K1307" t="s">
        <v>5615</v>
      </c>
      <c r="L1307" t="s">
        <v>10001</v>
      </c>
    </row>
    <row r="1308" spans="1:12" x14ac:dyDescent="0.25">
      <c r="A1308" s="7" t="s">
        <v>5611</v>
      </c>
      <c r="B1308" t="s">
        <v>3383</v>
      </c>
      <c r="C1308" t="s">
        <v>1997</v>
      </c>
      <c r="D1308" s="7" t="s">
        <v>2120</v>
      </c>
      <c r="E1308" t="s">
        <v>2121</v>
      </c>
      <c r="F1308" s="7" t="s">
        <v>1998</v>
      </c>
      <c r="G1308" t="s">
        <v>10002</v>
      </c>
      <c r="H1308" t="s">
        <v>10003</v>
      </c>
      <c r="I1308" s="7" t="s">
        <v>10004</v>
      </c>
      <c r="J1308" t="s">
        <v>2121</v>
      </c>
      <c r="K1308" t="s">
        <v>5615</v>
      </c>
      <c r="L1308" t="s">
        <v>10005</v>
      </c>
    </row>
    <row r="1309" spans="1:12" x14ac:dyDescent="0.25">
      <c r="A1309" s="7" t="s">
        <v>5611</v>
      </c>
      <c r="B1309" t="s">
        <v>3383</v>
      </c>
      <c r="C1309" t="s">
        <v>1997</v>
      </c>
      <c r="D1309" s="7" t="s">
        <v>2125</v>
      </c>
      <c r="E1309" t="s">
        <v>2126</v>
      </c>
      <c r="F1309" s="7" t="s">
        <v>1998</v>
      </c>
      <c r="G1309" t="s">
        <v>5976</v>
      </c>
      <c r="H1309" t="s">
        <v>10006</v>
      </c>
      <c r="I1309" s="7" t="s">
        <v>10007</v>
      </c>
      <c r="J1309" t="s">
        <v>10008</v>
      </c>
      <c r="K1309" t="s">
        <v>5615</v>
      </c>
      <c r="L1309" t="s">
        <v>10009</v>
      </c>
    </row>
    <row r="1310" spans="1:12" x14ac:dyDescent="0.25">
      <c r="A1310" s="7" t="s">
        <v>5611</v>
      </c>
      <c r="B1310" t="s">
        <v>3383</v>
      </c>
      <c r="C1310" t="s">
        <v>1997</v>
      </c>
      <c r="D1310" s="7" t="s">
        <v>2125</v>
      </c>
      <c r="E1310" t="s">
        <v>2126</v>
      </c>
      <c r="F1310" s="7" t="s">
        <v>5617</v>
      </c>
      <c r="G1310" t="s">
        <v>10010</v>
      </c>
      <c r="H1310" t="s">
        <v>10011</v>
      </c>
      <c r="I1310" s="7" t="s">
        <v>10007</v>
      </c>
      <c r="J1310" t="s">
        <v>10008</v>
      </c>
      <c r="K1310" t="s">
        <v>21</v>
      </c>
    </row>
    <row r="1311" spans="1:12" x14ac:dyDescent="0.25">
      <c r="A1311" s="7" t="s">
        <v>5611</v>
      </c>
      <c r="B1311" t="s">
        <v>3383</v>
      </c>
      <c r="C1311" t="s">
        <v>1997</v>
      </c>
      <c r="D1311" s="7" t="s">
        <v>2128</v>
      </c>
      <c r="E1311" t="s">
        <v>2129</v>
      </c>
      <c r="F1311" s="7" t="s">
        <v>1998</v>
      </c>
      <c r="G1311" t="s">
        <v>10012</v>
      </c>
      <c r="H1311" t="s">
        <v>10013</v>
      </c>
      <c r="I1311" s="7" t="s">
        <v>10014</v>
      </c>
      <c r="J1311" t="s">
        <v>2129</v>
      </c>
      <c r="K1311" t="s">
        <v>5615</v>
      </c>
      <c r="L1311" t="s">
        <v>10015</v>
      </c>
    </row>
    <row r="1312" spans="1:12" x14ac:dyDescent="0.25">
      <c r="A1312" s="7" t="s">
        <v>5611</v>
      </c>
      <c r="B1312" t="s">
        <v>3383</v>
      </c>
      <c r="C1312" t="s">
        <v>1997</v>
      </c>
      <c r="D1312" s="7" t="s">
        <v>2128</v>
      </c>
      <c r="E1312" t="s">
        <v>2129</v>
      </c>
      <c r="F1312" s="7" t="s">
        <v>5617</v>
      </c>
      <c r="G1312" t="s">
        <v>10016</v>
      </c>
      <c r="H1312" t="s">
        <v>10017</v>
      </c>
      <c r="I1312" s="7" t="s">
        <v>10014</v>
      </c>
      <c r="J1312" t="s">
        <v>2129</v>
      </c>
      <c r="K1312" t="s">
        <v>21</v>
      </c>
    </row>
    <row r="1313" spans="1:12" x14ac:dyDescent="0.25">
      <c r="A1313" s="7" t="s">
        <v>5611</v>
      </c>
      <c r="B1313" t="s">
        <v>3383</v>
      </c>
      <c r="C1313" t="s">
        <v>1997</v>
      </c>
      <c r="D1313" s="7" t="s">
        <v>2131</v>
      </c>
      <c r="E1313" t="s">
        <v>2132</v>
      </c>
      <c r="F1313" s="7" t="s">
        <v>1998</v>
      </c>
      <c r="G1313" t="s">
        <v>10018</v>
      </c>
      <c r="H1313" t="s">
        <v>10019</v>
      </c>
      <c r="I1313" s="7" t="s">
        <v>10020</v>
      </c>
      <c r="J1313" t="s">
        <v>10021</v>
      </c>
      <c r="K1313" t="s">
        <v>5615</v>
      </c>
      <c r="L1313" t="s">
        <v>10022</v>
      </c>
    </row>
    <row r="1314" spans="1:12" x14ac:dyDescent="0.25">
      <c r="A1314" s="7" t="s">
        <v>5611</v>
      </c>
      <c r="B1314" t="s">
        <v>3383</v>
      </c>
      <c r="C1314" t="s">
        <v>1997</v>
      </c>
      <c r="D1314" s="7" t="s">
        <v>2137</v>
      </c>
      <c r="E1314" t="s">
        <v>967</v>
      </c>
      <c r="F1314" s="7" t="s">
        <v>1998</v>
      </c>
      <c r="G1314" t="s">
        <v>10023</v>
      </c>
      <c r="H1314" t="s">
        <v>10024</v>
      </c>
      <c r="I1314" s="7" t="s">
        <v>10025</v>
      </c>
      <c r="J1314" t="s">
        <v>967</v>
      </c>
      <c r="K1314" t="s">
        <v>5615</v>
      </c>
      <c r="L1314" t="s">
        <v>10026</v>
      </c>
    </row>
    <row r="1315" spans="1:12" x14ac:dyDescent="0.25">
      <c r="A1315" s="7" t="s">
        <v>5611</v>
      </c>
      <c r="B1315" t="s">
        <v>3383</v>
      </c>
      <c r="C1315" t="s">
        <v>1997</v>
      </c>
      <c r="D1315" s="7" t="s">
        <v>2137</v>
      </c>
      <c r="E1315" t="s">
        <v>967</v>
      </c>
      <c r="F1315" s="7" t="s">
        <v>5617</v>
      </c>
      <c r="G1315" t="s">
        <v>10027</v>
      </c>
      <c r="K1315" t="s">
        <v>21</v>
      </c>
    </row>
    <row r="1316" spans="1:12" x14ac:dyDescent="0.25">
      <c r="A1316" s="7" t="s">
        <v>5611</v>
      </c>
      <c r="B1316" t="s">
        <v>3383</v>
      </c>
      <c r="C1316" t="s">
        <v>3371</v>
      </c>
      <c r="D1316" s="7" t="s">
        <v>3082</v>
      </c>
      <c r="E1316" t="s">
        <v>3083</v>
      </c>
      <c r="F1316" s="7" t="s">
        <v>1998</v>
      </c>
      <c r="G1316" t="s">
        <v>5756</v>
      </c>
      <c r="H1316" t="s">
        <v>8424</v>
      </c>
      <c r="I1316" s="7" t="s">
        <v>10028</v>
      </c>
      <c r="J1316" t="s">
        <v>3083</v>
      </c>
      <c r="K1316" t="s">
        <v>5615</v>
      </c>
      <c r="L1316" t="s">
        <v>10029</v>
      </c>
    </row>
    <row r="1317" spans="1:12" x14ac:dyDescent="0.25">
      <c r="A1317" s="7" t="s">
        <v>5611</v>
      </c>
      <c r="B1317" t="s">
        <v>3383</v>
      </c>
      <c r="C1317" t="s">
        <v>3371</v>
      </c>
      <c r="D1317" s="7" t="s">
        <v>3082</v>
      </c>
      <c r="E1317" t="s">
        <v>3083</v>
      </c>
      <c r="F1317" s="7" t="s">
        <v>5617</v>
      </c>
      <c r="G1317" t="s">
        <v>10030</v>
      </c>
      <c r="H1317" t="s">
        <v>10031</v>
      </c>
      <c r="I1317" s="7" t="s">
        <v>10032</v>
      </c>
      <c r="J1317" t="s">
        <v>10033</v>
      </c>
      <c r="K1317" t="s">
        <v>5615</v>
      </c>
      <c r="L1317" t="s">
        <v>10034</v>
      </c>
    </row>
    <row r="1318" spans="1:12" x14ac:dyDescent="0.25">
      <c r="A1318" s="7" t="s">
        <v>5611</v>
      </c>
      <c r="B1318" t="s">
        <v>3383</v>
      </c>
      <c r="C1318" t="s">
        <v>3371</v>
      </c>
      <c r="D1318" s="7" t="s">
        <v>3082</v>
      </c>
      <c r="E1318" t="s">
        <v>3083</v>
      </c>
      <c r="F1318" s="7" t="s">
        <v>2019</v>
      </c>
      <c r="G1318" t="s">
        <v>10035</v>
      </c>
      <c r="H1318" t="s">
        <v>10036</v>
      </c>
      <c r="I1318" s="7" t="s">
        <v>10037</v>
      </c>
      <c r="J1318" t="s">
        <v>10038</v>
      </c>
      <c r="K1318" t="s">
        <v>5615</v>
      </c>
      <c r="L1318" t="s">
        <v>10039</v>
      </c>
    </row>
    <row r="1319" spans="1:12" x14ac:dyDescent="0.25">
      <c r="A1319" s="7" t="s">
        <v>5611</v>
      </c>
      <c r="B1319" t="s">
        <v>3383</v>
      </c>
      <c r="C1319" t="s">
        <v>3371</v>
      </c>
      <c r="D1319" s="7" t="s">
        <v>3082</v>
      </c>
      <c r="E1319" t="s">
        <v>3083</v>
      </c>
      <c r="F1319" s="7" t="s">
        <v>5623</v>
      </c>
      <c r="G1319" t="s">
        <v>10040</v>
      </c>
      <c r="H1319" t="s">
        <v>10041</v>
      </c>
      <c r="I1319" s="7" t="s">
        <v>10028</v>
      </c>
      <c r="J1319" t="s">
        <v>3083</v>
      </c>
      <c r="K1319" t="s">
        <v>5615</v>
      </c>
      <c r="L1319" t="s">
        <v>10042</v>
      </c>
    </row>
    <row r="1320" spans="1:12" x14ac:dyDescent="0.25">
      <c r="A1320" s="7" t="s">
        <v>5611</v>
      </c>
      <c r="B1320" t="s">
        <v>3383</v>
      </c>
      <c r="C1320" t="s">
        <v>3371</v>
      </c>
      <c r="D1320" s="7" t="s">
        <v>3082</v>
      </c>
      <c r="E1320" t="s">
        <v>3083</v>
      </c>
      <c r="F1320" s="7" t="s">
        <v>2046</v>
      </c>
      <c r="G1320" t="s">
        <v>10043</v>
      </c>
      <c r="H1320" t="s">
        <v>10044</v>
      </c>
      <c r="I1320" s="7" t="s">
        <v>10045</v>
      </c>
      <c r="J1320" t="s">
        <v>10046</v>
      </c>
      <c r="K1320" t="s">
        <v>5615</v>
      </c>
      <c r="L1320" t="s">
        <v>10047</v>
      </c>
    </row>
    <row r="1321" spans="1:12" x14ac:dyDescent="0.25">
      <c r="A1321" s="7" t="s">
        <v>5611</v>
      </c>
      <c r="B1321" t="s">
        <v>3383</v>
      </c>
      <c r="C1321" t="s">
        <v>3371</v>
      </c>
      <c r="D1321" s="7" t="s">
        <v>3082</v>
      </c>
      <c r="E1321" t="s">
        <v>3083</v>
      </c>
      <c r="F1321" s="7" t="s">
        <v>5632</v>
      </c>
      <c r="G1321" t="s">
        <v>10048</v>
      </c>
      <c r="H1321" t="s">
        <v>10049</v>
      </c>
      <c r="I1321" s="7" t="s">
        <v>10050</v>
      </c>
      <c r="J1321" t="s">
        <v>3083</v>
      </c>
      <c r="K1321" t="s">
        <v>5615</v>
      </c>
      <c r="L1321" t="s">
        <v>10051</v>
      </c>
    </row>
    <row r="1322" spans="1:12" x14ac:dyDescent="0.25">
      <c r="A1322" s="7" t="s">
        <v>5611</v>
      </c>
      <c r="B1322" t="s">
        <v>3383</v>
      </c>
      <c r="C1322" t="s">
        <v>3371</v>
      </c>
      <c r="D1322" s="7" t="s">
        <v>3082</v>
      </c>
      <c r="E1322" t="s">
        <v>3083</v>
      </c>
      <c r="F1322" s="7" t="s">
        <v>5634</v>
      </c>
      <c r="G1322" t="s">
        <v>10052</v>
      </c>
      <c r="H1322" t="s">
        <v>10053</v>
      </c>
      <c r="I1322" s="7" t="s">
        <v>10054</v>
      </c>
      <c r="J1322" t="s">
        <v>10055</v>
      </c>
      <c r="K1322" t="s">
        <v>5615</v>
      </c>
      <c r="L1322" t="s">
        <v>10056</v>
      </c>
    </row>
    <row r="1323" spans="1:12" x14ac:dyDescent="0.25">
      <c r="A1323" s="7" t="s">
        <v>5611</v>
      </c>
      <c r="B1323" t="s">
        <v>3383</v>
      </c>
      <c r="C1323" t="s">
        <v>3371</v>
      </c>
      <c r="D1323" s="7" t="s">
        <v>3082</v>
      </c>
      <c r="E1323" t="s">
        <v>3083</v>
      </c>
      <c r="F1323" s="7" t="s">
        <v>5639</v>
      </c>
      <c r="G1323" t="s">
        <v>10057</v>
      </c>
      <c r="H1323" t="s">
        <v>10058</v>
      </c>
      <c r="I1323" s="7" t="s">
        <v>10059</v>
      </c>
      <c r="J1323" t="s">
        <v>10060</v>
      </c>
      <c r="K1323" t="s">
        <v>5615</v>
      </c>
      <c r="L1323" t="s">
        <v>10061</v>
      </c>
    </row>
    <row r="1324" spans="1:12" x14ac:dyDescent="0.25">
      <c r="A1324" s="7" t="s">
        <v>5611</v>
      </c>
      <c r="B1324" t="s">
        <v>3383</v>
      </c>
      <c r="C1324" t="s">
        <v>3371</v>
      </c>
      <c r="D1324" s="7" t="s">
        <v>3082</v>
      </c>
      <c r="E1324" t="s">
        <v>3083</v>
      </c>
      <c r="F1324" s="7" t="s">
        <v>5644</v>
      </c>
      <c r="G1324" t="s">
        <v>10062</v>
      </c>
      <c r="H1324" t="s">
        <v>10063</v>
      </c>
      <c r="I1324" s="7" t="s">
        <v>10064</v>
      </c>
      <c r="J1324" t="s">
        <v>10065</v>
      </c>
      <c r="K1324" t="s">
        <v>5615</v>
      </c>
      <c r="L1324" t="s">
        <v>10066</v>
      </c>
    </row>
    <row r="1325" spans="1:12" x14ac:dyDescent="0.25">
      <c r="A1325" s="7" t="s">
        <v>5611</v>
      </c>
      <c r="B1325" t="s">
        <v>3383</v>
      </c>
      <c r="C1325" t="s">
        <v>3371</v>
      </c>
      <c r="D1325" s="7" t="s">
        <v>3082</v>
      </c>
      <c r="E1325" t="s">
        <v>3083</v>
      </c>
      <c r="F1325" s="7" t="s">
        <v>2064</v>
      </c>
      <c r="G1325" t="s">
        <v>10067</v>
      </c>
      <c r="H1325" t="s">
        <v>10068</v>
      </c>
      <c r="I1325" s="7" t="s">
        <v>10069</v>
      </c>
      <c r="J1325" t="s">
        <v>3083</v>
      </c>
      <c r="K1325" t="s">
        <v>5615</v>
      </c>
      <c r="L1325" t="s">
        <v>10070</v>
      </c>
    </row>
    <row r="1326" spans="1:12" x14ac:dyDescent="0.25">
      <c r="A1326" s="7" t="s">
        <v>5611</v>
      </c>
      <c r="B1326" t="s">
        <v>3383</v>
      </c>
      <c r="C1326" t="s">
        <v>3371</v>
      </c>
      <c r="D1326" s="7" t="s">
        <v>3082</v>
      </c>
      <c r="E1326" t="s">
        <v>3083</v>
      </c>
      <c r="F1326" s="7" t="s">
        <v>5650</v>
      </c>
      <c r="G1326" t="s">
        <v>10071</v>
      </c>
      <c r="H1326" t="s">
        <v>10072</v>
      </c>
      <c r="I1326" s="7" t="s">
        <v>10069</v>
      </c>
      <c r="J1326" t="s">
        <v>3083</v>
      </c>
      <c r="K1326" t="s">
        <v>5615</v>
      </c>
      <c r="L1326" t="s">
        <v>10073</v>
      </c>
    </row>
    <row r="1327" spans="1:12" x14ac:dyDescent="0.25">
      <c r="A1327" s="7" t="s">
        <v>5611</v>
      </c>
      <c r="B1327" t="s">
        <v>3383</v>
      </c>
      <c r="C1327" t="s">
        <v>3371</v>
      </c>
      <c r="D1327" s="7" t="s">
        <v>3082</v>
      </c>
      <c r="E1327" t="s">
        <v>3083</v>
      </c>
      <c r="F1327" s="7" t="s">
        <v>2067</v>
      </c>
      <c r="G1327" t="s">
        <v>10074</v>
      </c>
      <c r="H1327" t="s">
        <v>10075</v>
      </c>
      <c r="I1327" s="7" t="s">
        <v>10028</v>
      </c>
      <c r="J1327" t="s">
        <v>3083</v>
      </c>
      <c r="K1327" t="s">
        <v>5615</v>
      </c>
      <c r="L1327" t="s">
        <v>10076</v>
      </c>
    </row>
    <row r="1328" spans="1:12" x14ac:dyDescent="0.25">
      <c r="A1328" s="7" t="s">
        <v>5611</v>
      </c>
      <c r="B1328" t="s">
        <v>3383</v>
      </c>
      <c r="C1328" t="s">
        <v>3371</v>
      </c>
      <c r="D1328" s="7" t="s">
        <v>3082</v>
      </c>
      <c r="E1328" t="s">
        <v>3083</v>
      </c>
      <c r="F1328" s="7" t="s">
        <v>5656</v>
      </c>
      <c r="G1328" t="s">
        <v>10077</v>
      </c>
      <c r="H1328" t="s">
        <v>10078</v>
      </c>
      <c r="I1328" s="7" t="s">
        <v>10079</v>
      </c>
      <c r="J1328" t="s">
        <v>3085</v>
      </c>
      <c r="K1328" t="s">
        <v>5615</v>
      </c>
      <c r="L1328" t="s">
        <v>10080</v>
      </c>
    </row>
    <row r="1329" spans="1:12" x14ac:dyDescent="0.25">
      <c r="A1329" s="7" t="s">
        <v>5611</v>
      </c>
      <c r="B1329" t="s">
        <v>3383</v>
      </c>
      <c r="C1329" t="s">
        <v>3371</v>
      </c>
      <c r="D1329" s="7" t="s">
        <v>3082</v>
      </c>
      <c r="E1329" t="s">
        <v>3083</v>
      </c>
      <c r="F1329" s="7" t="s">
        <v>2075</v>
      </c>
      <c r="G1329" t="s">
        <v>10081</v>
      </c>
      <c r="H1329" t="s">
        <v>10082</v>
      </c>
      <c r="I1329" s="7" t="s">
        <v>10083</v>
      </c>
      <c r="J1329" t="s">
        <v>3083</v>
      </c>
      <c r="K1329" t="s">
        <v>5615</v>
      </c>
      <c r="L1329" t="s">
        <v>10084</v>
      </c>
    </row>
    <row r="1330" spans="1:12" x14ac:dyDescent="0.25">
      <c r="A1330" s="7" t="s">
        <v>5611</v>
      </c>
      <c r="B1330" t="s">
        <v>3383</v>
      </c>
      <c r="C1330" t="s">
        <v>3371</v>
      </c>
      <c r="D1330" s="7" t="s">
        <v>3082</v>
      </c>
      <c r="E1330" t="s">
        <v>3083</v>
      </c>
      <c r="F1330" s="7" t="s">
        <v>5661</v>
      </c>
      <c r="G1330" t="s">
        <v>10085</v>
      </c>
      <c r="H1330" t="s">
        <v>10086</v>
      </c>
      <c r="I1330" s="7" t="s">
        <v>10050</v>
      </c>
      <c r="J1330" t="s">
        <v>3083</v>
      </c>
      <c r="K1330" t="s">
        <v>21</v>
      </c>
      <c r="L1330" t="s">
        <v>10087</v>
      </c>
    </row>
    <row r="1331" spans="1:12" x14ac:dyDescent="0.25">
      <c r="A1331" s="7" t="s">
        <v>5611</v>
      </c>
      <c r="B1331" t="s">
        <v>3383</v>
      </c>
      <c r="C1331" t="s">
        <v>3371</v>
      </c>
      <c r="D1331" s="7" t="s">
        <v>3082</v>
      </c>
      <c r="E1331" t="s">
        <v>3083</v>
      </c>
      <c r="F1331" s="7" t="s">
        <v>2084</v>
      </c>
      <c r="G1331" t="s">
        <v>10088</v>
      </c>
      <c r="H1331" t="s">
        <v>10089</v>
      </c>
      <c r="I1331" s="7" t="s">
        <v>10090</v>
      </c>
      <c r="J1331" t="s">
        <v>3083</v>
      </c>
      <c r="K1331" t="s">
        <v>21</v>
      </c>
      <c r="L1331" t="s">
        <v>10091</v>
      </c>
    </row>
    <row r="1332" spans="1:12" x14ac:dyDescent="0.25">
      <c r="A1332" s="7" t="s">
        <v>5611</v>
      </c>
      <c r="B1332" t="s">
        <v>3383</v>
      </c>
      <c r="C1332" t="s">
        <v>3371</v>
      </c>
      <c r="D1332" s="7" t="s">
        <v>3082</v>
      </c>
      <c r="E1332" t="s">
        <v>3083</v>
      </c>
      <c r="F1332" s="7" t="s">
        <v>5667</v>
      </c>
      <c r="G1332" t="s">
        <v>10092</v>
      </c>
      <c r="H1332" t="s">
        <v>10093</v>
      </c>
      <c r="I1332" s="7" t="s">
        <v>10094</v>
      </c>
      <c r="J1332" t="s">
        <v>10095</v>
      </c>
      <c r="K1332" t="s">
        <v>21</v>
      </c>
      <c r="L1332" t="s">
        <v>10096</v>
      </c>
    </row>
    <row r="1333" spans="1:12" x14ac:dyDescent="0.25">
      <c r="A1333" s="7" t="s">
        <v>5611</v>
      </c>
      <c r="B1333" t="s">
        <v>3383</v>
      </c>
      <c r="C1333" t="s">
        <v>3371</v>
      </c>
      <c r="D1333" s="7" t="s">
        <v>3082</v>
      </c>
      <c r="E1333" t="s">
        <v>3083</v>
      </c>
      <c r="F1333" s="7" t="s">
        <v>2090</v>
      </c>
      <c r="G1333" t="s">
        <v>10097</v>
      </c>
      <c r="H1333" t="s">
        <v>10098</v>
      </c>
      <c r="I1333" s="7" t="s">
        <v>10079</v>
      </c>
      <c r="J1333" t="s">
        <v>3085</v>
      </c>
      <c r="K1333" t="s">
        <v>21</v>
      </c>
    </row>
    <row r="1334" spans="1:12" x14ac:dyDescent="0.25">
      <c r="A1334" s="7" t="s">
        <v>5611</v>
      </c>
      <c r="B1334" t="s">
        <v>3383</v>
      </c>
      <c r="C1334" t="s">
        <v>3371</v>
      </c>
      <c r="D1334" s="7" t="s">
        <v>3082</v>
      </c>
      <c r="E1334" t="s">
        <v>3083</v>
      </c>
      <c r="F1334" s="7" t="s">
        <v>5676</v>
      </c>
      <c r="G1334" t="s">
        <v>10099</v>
      </c>
      <c r="H1334" t="s">
        <v>10100</v>
      </c>
      <c r="I1334" s="7" t="s">
        <v>10083</v>
      </c>
      <c r="J1334" t="s">
        <v>3083</v>
      </c>
      <c r="K1334" t="s">
        <v>21</v>
      </c>
      <c r="L1334" t="s">
        <v>10101</v>
      </c>
    </row>
    <row r="1335" spans="1:12" x14ac:dyDescent="0.25">
      <c r="A1335" s="7" t="s">
        <v>5611</v>
      </c>
      <c r="B1335" t="s">
        <v>3383</v>
      </c>
      <c r="C1335" t="s">
        <v>3371</v>
      </c>
      <c r="D1335" s="7" t="s">
        <v>3082</v>
      </c>
      <c r="E1335" t="s">
        <v>3083</v>
      </c>
      <c r="F1335" s="7" t="s">
        <v>2098</v>
      </c>
      <c r="G1335" t="s">
        <v>10102</v>
      </c>
      <c r="H1335" t="s">
        <v>10103</v>
      </c>
      <c r="I1335" s="7" t="s">
        <v>10028</v>
      </c>
      <c r="J1335" t="s">
        <v>3083</v>
      </c>
      <c r="K1335" t="s">
        <v>21</v>
      </c>
      <c r="L1335" t="s">
        <v>10104</v>
      </c>
    </row>
    <row r="1336" spans="1:12" x14ac:dyDescent="0.25">
      <c r="A1336" s="7" t="s">
        <v>5611</v>
      </c>
      <c r="B1336" t="s">
        <v>3383</v>
      </c>
      <c r="C1336" t="s">
        <v>3371</v>
      </c>
      <c r="D1336" s="7" t="s">
        <v>3082</v>
      </c>
      <c r="E1336" t="s">
        <v>3083</v>
      </c>
      <c r="F1336" s="7" t="s">
        <v>5682</v>
      </c>
      <c r="G1336" t="s">
        <v>10105</v>
      </c>
      <c r="H1336" t="s">
        <v>10106</v>
      </c>
      <c r="I1336" s="7" t="s">
        <v>10107</v>
      </c>
      <c r="J1336" t="s">
        <v>10046</v>
      </c>
      <c r="K1336" t="s">
        <v>21</v>
      </c>
    </row>
    <row r="1337" spans="1:12" x14ac:dyDescent="0.25">
      <c r="A1337" s="7" t="s">
        <v>5611</v>
      </c>
      <c r="B1337" t="s">
        <v>3383</v>
      </c>
      <c r="C1337" t="s">
        <v>3371</v>
      </c>
      <c r="D1337" s="7" t="s">
        <v>3082</v>
      </c>
      <c r="E1337" t="s">
        <v>3083</v>
      </c>
      <c r="F1337" s="7" t="s">
        <v>2106</v>
      </c>
      <c r="G1337" t="s">
        <v>10108</v>
      </c>
      <c r="H1337" t="s">
        <v>10109</v>
      </c>
      <c r="I1337" s="7" t="s">
        <v>10110</v>
      </c>
      <c r="J1337" t="s">
        <v>3083</v>
      </c>
      <c r="K1337" t="s">
        <v>21</v>
      </c>
      <c r="L1337" t="s">
        <v>10111</v>
      </c>
    </row>
    <row r="1338" spans="1:12" x14ac:dyDescent="0.25">
      <c r="A1338" s="7" t="s">
        <v>5611</v>
      </c>
      <c r="B1338" t="s">
        <v>3383</v>
      </c>
      <c r="C1338" t="s">
        <v>3371</v>
      </c>
      <c r="D1338" s="7" t="s">
        <v>3082</v>
      </c>
      <c r="E1338" t="s">
        <v>3083</v>
      </c>
      <c r="F1338" s="7" t="s">
        <v>5688</v>
      </c>
      <c r="G1338" t="s">
        <v>5941</v>
      </c>
      <c r="H1338" t="s">
        <v>10112</v>
      </c>
      <c r="I1338" s="7" t="s">
        <v>10069</v>
      </c>
      <c r="J1338" t="s">
        <v>3083</v>
      </c>
      <c r="K1338" t="s">
        <v>21</v>
      </c>
      <c r="L1338" t="s">
        <v>10113</v>
      </c>
    </row>
    <row r="1339" spans="1:12" x14ac:dyDescent="0.25">
      <c r="A1339" s="7" t="s">
        <v>5611</v>
      </c>
      <c r="B1339" t="s">
        <v>3383</v>
      </c>
      <c r="C1339" t="s">
        <v>3371</v>
      </c>
      <c r="D1339" s="7" t="s">
        <v>3082</v>
      </c>
      <c r="E1339" t="s">
        <v>3083</v>
      </c>
      <c r="F1339" s="7" t="s">
        <v>2111</v>
      </c>
      <c r="G1339" t="s">
        <v>10114</v>
      </c>
      <c r="H1339" t="s">
        <v>10115</v>
      </c>
      <c r="I1339" s="7" t="s">
        <v>10116</v>
      </c>
      <c r="J1339" t="s">
        <v>3083</v>
      </c>
      <c r="K1339" t="s">
        <v>21</v>
      </c>
      <c r="L1339" t="s">
        <v>10117</v>
      </c>
    </row>
    <row r="1340" spans="1:12" x14ac:dyDescent="0.25">
      <c r="A1340" s="7" t="s">
        <v>5611</v>
      </c>
      <c r="B1340" t="s">
        <v>3383</v>
      </c>
      <c r="C1340" t="s">
        <v>3371</v>
      </c>
      <c r="D1340" s="7" t="s">
        <v>3082</v>
      </c>
      <c r="E1340" t="s">
        <v>3083</v>
      </c>
      <c r="F1340" s="7" t="s">
        <v>5694</v>
      </c>
      <c r="G1340" t="s">
        <v>10118</v>
      </c>
      <c r="H1340" t="s">
        <v>10119</v>
      </c>
      <c r="I1340" s="7" t="s">
        <v>10069</v>
      </c>
      <c r="J1340" t="s">
        <v>3083</v>
      </c>
      <c r="K1340" t="s">
        <v>21</v>
      </c>
      <c r="L1340" t="s">
        <v>10120</v>
      </c>
    </row>
    <row r="1341" spans="1:12" x14ac:dyDescent="0.25">
      <c r="A1341" s="7" t="s">
        <v>5611</v>
      </c>
      <c r="B1341" t="s">
        <v>3383</v>
      </c>
      <c r="C1341" t="s">
        <v>3371</v>
      </c>
      <c r="D1341" s="7" t="s">
        <v>3082</v>
      </c>
      <c r="E1341" t="s">
        <v>3083</v>
      </c>
      <c r="F1341" s="7" t="s">
        <v>2116</v>
      </c>
      <c r="G1341" t="s">
        <v>10121</v>
      </c>
      <c r="H1341" t="s">
        <v>10122</v>
      </c>
      <c r="I1341" s="7" t="s">
        <v>10123</v>
      </c>
      <c r="J1341" t="s">
        <v>10124</v>
      </c>
      <c r="K1341" t="s">
        <v>21</v>
      </c>
      <c r="L1341" t="s">
        <v>10125</v>
      </c>
    </row>
    <row r="1342" spans="1:12" x14ac:dyDescent="0.25">
      <c r="A1342" s="7" t="s">
        <v>5611</v>
      </c>
      <c r="B1342" t="s">
        <v>3383</v>
      </c>
      <c r="C1342" t="s">
        <v>3371</v>
      </c>
      <c r="D1342" s="7" t="s">
        <v>3082</v>
      </c>
      <c r="E1342" t="s">
        <v>3083</v>
      </c>
      <c r="F1342" s="7" t="s">
        <v>5700</v>
      </c>
      <c r="G1342" t="s">
        <v>10126</v>
      </c>
      <c r="H1342" t="s">
        <v>10127</v>
      </c>
      <c r="I1342" s="7" t="s">
        <v>10028</v>
      </c>
      <c r="J1342" t="s">
        <v>3083</v>
      </c>
      <c r="K1342" t="s">
        <v>21</v>
      </c>
      <c r="L1342" t="s">
        <v>10128</v>
      </c>
    </row>
    <row r="1343" spans="1:12" x14ac:dyDescent="0.25">
      <c r="A1343" s="7" t="s">
        <v>5611</v>
      </c>
      <c r="B1343" t="s">
        <v>3383</v>
      </c>
      <c r="C1343" t="s">
        <v>3371</v>
      </c>
      <c r="D1343" s="7" t="s">
        <v>3109</v>
      </c>
      <c r="E1343" t="s">
        <v>3110</v>
      </c>
      <c r="F1343" s="7" t="s">
        <v>1998</v>
      </c>
      <c r="G1343" t="s">
        <v>10129</v>
      </c>
      <c r="H1343" t="s">
        <v>10130</v>
      </c>
      <c r="I1343" s="7" t="s">
        <v>10131</v>
      </c>
      <c r="J1343" t="s">
        <v>3110</v>
      </c>
      <c r="K1343" t="s">
        <v>5615</v>
      </c>
      <c r="L1343" t="s">
        <v>10132</v>
      </c>
    </row>
    <row r="1344" spans="1:12" x14ac:dyDescent="0.25">
      <c r="A1344" s="7" t="s">
        <v>5611</v>
      </c>
      <c r="B1344" t="s">
        <v>3383</v>
      </c>
      <c r="C1344" t="s">
        <v>3371</v>
      </c>
      <c r="D1344" s="7" t="s">
        <v>3109</v>
      </c>
      <c r="E1344" t="s">
        <v>3110</v>
      </c>
      <c r="F1344" s="7" t="s">
        <v>5617</v>
      </c>
      <c r="G1344" t="s">
        <v>10133</v>
      </c>
      <c r="H1344" t="s">
        <v>10134</v>
      </c>
      <c r="I1344" s="7" t="s">
        <v>10135</v>
      </c>
      <c r="J1344" t="s">
        <v>3110</v>
      </c>
      <c r="K1344" t="s">
        <v>5615</v>
      </c>
      <c r="L1344" t="s">
        <v>10136</v>
      </c>
    </row>
    <row r="1345" spans="1:12" x14ac:dyDescent="0.25">
      <c r="A1345" s="7" t="s">
        <v>5611</v>
      </c>
      <c r="B1345" t="s">
        <v>3383</v>
      </c>
      <c r="C1345" t="s">
        <v>3371</v>
      </c>
      <c r="D1345" s="7" t="s">
        <v>3121</v>
      </c>
      <c r="E1345" t="s">
        <v>3122</v>
      </c>
      <c r="F1345" s="7" t="s">
        <v>1998</v>
      </c>
      <c r="G1345" t="s">
        <v>10137</v>
      </c>
      <c r="H1345" t="s">
        <v>10138</v>
      </c>
      <c r="I1345" s="7" t="s">
        <v>10139</v>
      </c>
      <c r="J1345" t="s">
        <v>10140</v>
      </c>
      <c r="K1345" t="s">
        <v>5615</v>
      </c>
      <c r="L1345" t="s">
        <v>10141</v>
      </c>
    </row>
    <row r="1346" spans="1:12" x14ac:dyDescent="0.25">
      <c r="A1346" s="7" t="s">
        <v>5611</v>
      </c>
      <c r="B1346" t="s">
        <v>3383</v>
      </c>
      <c r="C1346" t="s">
        <v>3371</v>
      </c>
      <c r="D1346" s="7" t="s">
        <v>3127</v>
      </c>
      <c r="E1346" t="s">
        <v>3128</v>
      </c>
      <c r="F1346" s="7" t="s">
        <v>1998</v>
      </c>
      <c r="G1346" t="s">
        <v>10142</v>
      </c>
      <c r="H1346" t="s">
        <v>10143</v>
      </c>
      <c r="I1346" s="7" t="s">
        <v>10144</v>
      </c>
      <c r="J1346" t="s">
        <v>10145</v>
      </c>
      <c r="K1346" t="s">
        <v>5615</v>
      </c>
      <c r="L1346" t="s">
        <v>10146</v>
      </c>
    </row>
    <row r="1347" spans="1:12" x14ac:dyDescent="0.25">
      <c r="A1347" s="7" t="s">
        <v>5611</v>
      </c>
      <c r="B1347" t="s">
        <v>3383</v>
      </c>
      <c r="C1347" t="s">
        <v>3371</v>
      </c>
      <c r="D1347" s="7" t="s">
        <v>3127</v>
      </c>
      <c r="E1347" t="s">
        <v>3128</v>
      </c>
      <c r="F1347" s="7" t="s">
        <v>5617</v>
      </c>
      <c r="G1347" t="s">
        <v>10147</v>
      </c>
      <c r="K1347" t="s">
        <v>21</v>
      </c>
    </row>
    <row r="1348" spans="1:12" x14ac:dyDescent="0.25">
      <c r="A1348" s="7" t="s">
        <v>5611</v>
      </c>
      <c r="B1348" t="s">
        <v>3383</v>
      </c>
      <c r="C1348" t="s">
        <v>3371</v>
      </c>
      <c r="D1348" s="7" t="s">
        <v>3129</v>
      </c>
      <c r="E1348" t="s">
        <v>3130</v>
      </c>
      <c r="F1348" s="7" t="s">
        <v>1998</v>
      </c>
      <c r="G1348" t="s">
        <v>10148</v>
      </c>
      <c r="H1348" t="s">
        <v>10149</v>
      </c>
      <c r="I1348" s="7" t="s">
        <v>10150</v>
      </c>
      <c r="J1348" t="s">
        <v>10151</v>
      </c>
      <c r="K1348" t="s">
        <v>5615</v>
      </c>
      <c r="L1348" t="s">
        <v>10152</v>
      </c>
    </row>
    <row r="1349" spans="1:12" x14ac:dyDescent="0.25">
      <c r="A1349" s="7" t="s">
        <v>5611</v>
      </c>
      <c r="B1349" t="s">
        <v>3383</v>
      </c>
      <c r="C1349" t="s">
        <v>3371</v>
      </c>
      <c r="D1349" s="7" t="s">
        <v>3132</v>
      </c>
      <c r="E1349" t="s">
        <v>3133</v>
      </c>
      <c r="F1349" s="7" t="s">
        <v>1998</v>
      </c>
      <c r="G1349" t="s">
        <v>10153</v>
      </c>
      <c r="H1349" t="s">
        <v>10154</v>
      </c>
      <c r="I1349" s="7" t="s">
        <v>10155</v>
      </c>
      <c r="J1349" t="s">
        <v>10156</v>
      </c>
      <c r="K1349" t="s">
        <v>5615</v>
      </c>
      <c r="L1349" t="s">
        <v>10157</v>
      </c>
    </row>
    <row r="1350" spans="1:12" x14ac:dyDescent="0.25">
      <c r="A1350" s="7" t="s">
        <v>5611</v>
      </c>
      <c r="B1350" t="s">
        <v>3383</v>
      </c>
      <c r="C1350" t="s">
        <v>3371</v>
      </c>
      <c r="D1350" s="7" t="s">
        <v>3132</v>
      </c>
      <c r="E1350" t="s">
        <v>3133</v>
      </c>
      <c r="F1350" s="7" t="s">
        <v>5617</v>
      </c>
      <c r="G1350" t="s">
        <v>10158</v>
      </c>
      <c r="H1350" t="s">
        <v>10154</v>
      </c>
      <c r="I1350" s="7" t="s">
        <v>10155</v>
      </c>
      <c r="J1350" t="s">
        <v>10156</v>
      </c>
      <c r="K1350" t="s">
        <v>5615</v>
      </c>
      <c r="L1350" t="s">
        <v>10157</v>
      </c>
    </row>
    <row r="1351" spans="1:12" x14ac:dyDescent="0.25">
      <c r="A1351" s="7" t="s">
        <v>5611</v>
      </c>
      <c r="B1351" t="s">
        <v>3383</v>
      </c>
      <c r="C1351" t="s">
        <v>3371</v>
      </c>
      <c r="D1351" s="7" t="s">
        <v>3135</v>
      </c>
      <c r="E1351" t="s">
        <v>3136</v>
      </c>
      <c r="F1351" s="7" t="s">
        <v>1998</v>
      </c>
      <c r="G1351" t="s">
        <v>10159</v>
      </c>
      <c r="H1351" t="s">
        <v>10160</v>
      </c>
      <c r="I1351" s="7" t="s">
        <v>10161</v>
      </c>
      <c r="J1351" t="s">
        <v>10162</v>
      </c>
      <c r="K1351" t="s">
        <v>5615</v>
      </c>
      <c r="L1351" t="s">
        <v>10163</v>
      </c>
    </row>
    <row r="1352" spans="1:12" x14ac:dyDescent="0.25">
      <c r="A1352" s="7" t="s">
        <v>5611</v>
      </c>
      <c r="B1352" t="s">
        <v>3383</v>
      </c>
      <c r="C1352" t="s">
        <v>3371</v>
      </c>
      <c r="D1352" s="7" t="s">
        <v>3137</v>
      </c>
      <c r="E1352" t="s">
        <v>3138</v>
      </c>
      <c r="F1352" s="7" t="s">
        <v>1998</v>
      </c>
      <c r="G1352" t="s">
        <v>10164</v>
      </c>
      <c r="H1352" t="s">
        <v>10165</v>
      </c>
      <c r="I1352" s="7" t="s">
        <v>10166</v>
      </c>
      <c r="J1352" t="s">
        <v>3138</v>
      </c>
      <c r="K1352" t="s">
        <v>5615</v>
      </c>
      <c r="L1352" t="s">
        <v>10167</v>
      </c>
    </row>
    <row r="1353" spans="1:12" x14ac:dyDescent="0.25">
      <c r="A1353" s="7" t="s">
        <v>5611</v>
      </c>
      <c r="B1353" t="s">
        <v>3383</v>
      </c>
      <c r="C1353" t="s">
        <v>3371</v>
      </c>
      <c r="D1353" s="7" t="s">
        <v>3141</v>
      </c>
      <c r="E1353" t="s">
        <v>3142</v>
      </c>
      <c r="F1353" s="7" t="s">
        <v>1998</v>
      </c>
      <c r="G1353" t="s">
        <v>10168</v>
      </c>
      <c r="H1353" t="s">
        <v>10169</v>
      </c>
      <c r="I1353" s="7" t="s">
        <v>10170</v>
      </c>
      <c r="J1353" t="s">
        <v>10171</v>
      </c>
      <c r="K1353" t="s">
        <v>5615</v>
      </c>
      <c r="L1353" t="s">
        <v>10172</v>
      </c>
    </row>
    <row r="1354" spans="1:12" x14ac:dyDescent="0.25">
      <c r="A1354" s="7" t="s">
        <v>5611</v>
      </c>
      <c r="B1354" t="s">
        <v>3383</v>
      </c>
      <c r="C1354" t="s">
        <v>3371</v>
      </c>
      <c r="D1354" s="7" t="s">
        <v>3141</v>
      </c>
      <c r="E1354" t="s">
        <v>3142</v>
      </c>
      <c r="F1354" s="7" t="s">
        <v>5617</v>
      </c>
      <c r="G1354" t="s">
        <v>10173</v>
      </c>
      <c r="H1354" t="s">
        <v>10174</v>
      </c>
      <c r="I1354" s="7" t="s">
        <v>10170</v>
      </c>
      <c r="J1354" t="s">
        <v>10171</v>
      </c>
      <c r="K1354" t="s">
        <v>21</v>
      </c>
    </row>
    <row r="1355" spans="1:12" x14ac:dyDescent="0.25">
      <c r="A1355" s="7" t="s">
        <v>5611</v>
      </c>
      <c r="B1355" t="s">
        <v>3383</v>
      </c>
      <c r="C1355" t="s">
        <v>3371</v>
      </c>
      <c r="D1355" s="7" t="s">
        <v>3141</v>
      </c>
      <c r="E1355" t="s">
        <v>3142</v>
      </c>
      <c r="F1355" s="7" t="s">
        <v>2019</v>
      </c>
      <c r="G1355" t="s">
        <v>10175</v>
      </c>
      <c r="H1355" t="s">
        <v>10176</v>
      </c>
      <c r="I1355" s="7" t="s">
        <v>10170</v>
      </c>
      <c r="J1355" t="s">
        <v>10171</v>
      </c>
      <c r="K1355" t="s">
        <v>21</v>
      </c>
    </row>
    <row r="1356" spans="1:12" x14ac:dyDescent="0.25">
      <c r="A1356" s="7" t="s">
        <v>5611</v>
      </c>
      <c r="B1356" t="s">
        <v>3383</v>
      </c>
      <c r="C1356" t="s">
        <v>3371</v>
      </c>
      <c r="D1356" s="7" t="s">
        <v>3143</v>
      </c>
      <c r="E1356" t="s">
        <v>3144</v>
      </c>
      <c r="F1356" s="7" t="s">
        <v>1998</v>
      </c>
      <c r="G1356" t="s">
        <v>10177</v>
      </c>
      <c r="H1356" t="s">
        <v>10178</v>
      </c>
      <c r="I1356" s="7" t="s">
        <v>10179</v>
      </c>
      <c r="J1356" t="s">
        <v>10180</v>
      </c>
      <c r="K1356" t="s">
        <v>5615</v>
      </c>
      <c r="L1356" t="s">
        <v>10181</v>
      </c>
    </row>
    <row r="1357" spans="1:12" x14ac:dyDescent="0.25">
      <c r="A1357" s="7" t="s">
        <v>5611</v>
      </c>
      <c r="B1357" t="s">
        <v>3383</v>
      </c>
      <c r="C1357" t="s">
        <v>3371</v>
      </c>
      <c r="D1357" s="7" t="s">
        <v>3143</v>
      </c>
      <c r="E1357" t="s">
        <v>3144</v>
      </c>
      <c r="F1357" s="7" t="s">
        <v>5617</v>
      </c>
      <c r="G1357" t="s">
        <v>10182</v>
      </c>
      <c r="H1357" t="s">
        <v>10183</v>
      </c>
      <c r="I1357" s="7" t="s">
        <v>10184</v>
      </c>
      <c r="J1357" t="s">
        <v>10185</v>
      </c>
      <c r="K1357" t="s">
        <v>5615</v>
      </c>
      <c r="L1357" t="s">
        <v>10186</v>
      </c>
    </row>
    <row r="1358" spans="1:12" x14ac:dyDescent="0.25">
      <c r="A1358" s="7" t="s">
        <v>5611</v>
      </c>
      <c r="B1358" t="s">
        <v>3383</v>
      </c>
      <c r="C1358" t="s">
        <v>3371</v>
      </c>
      <c r="D1358" s="7" t="s">
        <v>3143</v>
      </c>
      <c r="E1358" t="s">
        <v>3144</v>
      </c>
      <c r="F1358" s="7" t="s">
        <v>2019</v>
      </c>
      <c r="G1358" t="s">
        <v>10187</v>
      </c>
      <c r="H1358" t="s">
        <v>10188</v>
      </c>
      <c r="I1358" s="7" t="s">
        <v>10184</v>
      </c>
      <c r="J1358" t="s">
        <v>10185</v>
      </c>
      <c r="K1358" t="s">
        <v>5615</v>
      </c>
      <c r="L1358" t="s">
        <v>10189</v>
      </c>
    </row>
    <row r="1359" spans="1:12" x14ac:dyDescent="0.25">
      <c r="A1359" s="7" t="s">
        <v>5611</v>
      </c>
      <c r="B1359" t="s">
        <v>3383</v>
      </c>
      <c r="C1359" t="s">
        <v>3371</v>
      </c>
      <c r="D1359" s="7" t="s">
        <v>3143</v>
      </c>
      <c r="E1359" t="s">
        <v>3144</v>
      </c>
      <c r="F1359" s="7" t="s">
        <v>5623</v>
      </c>
      <c r="G1359" t="s">
        <v>10190</v>
      </c>
      <c r="H1359" t="s">
        <v>10191</v>
      </c>
      <c r="I1359" s="7" t="s">
        <v>10192</v>
      </c>
      <c r="J1359" t="s">
        <v>10193</v>
      </c>
      <c r="K1359" t="s">
        <v>5615</v>
      </c>
      <c r="L1359" t="s">
        <v>10194</v>
      </c>
    </row>
    <row r="1360" spans="1:12" x14ac:dyDescent="0.25">
      <c r="A1360" s="7" t="s">
        <v>5611</v>
      </c>
      <c r="B1360" t="s">
        <v>3383</v>
      </c>
      <c r="C1360" t="s">
        <v>3371</v>
      </c>
      <c r="D1360" s="7" t="s">
        <v>3143</v>
      </c>
      <c r="E1360" t="s">
        <v>3144</v>
      </c>
      <c r="F1360" s="7" t="s">
        <v>2046</v>
      </c>
      <c r="G1360" t="s">
        <v>10195</v>
      </c>
      <c r="H1360" t="s">
        <v>10196</v>
      </c>
      <c r="I1360" s="7" t="s">
        <v>10184</v>
      </c>
      <c r="J1360" t="s">
        <v>10185</v>
      </c>
      <c r="K1360" t="s">
        <v>5615</v>
      </c>
      <c r="L1360" t="s">
        <v>10197</v>
      </c>
    </row>
    <row r="1361" spans="1:12" x14ac:dyDescent="0.25">
      <c r="A1361" s="7" t="s">
        <v>5611</v>
      </c>
      <c r="B1361" t="s">
        <v>3383</v>
      </c>
      <c r="C1361" t="s">
        <v>3371</v>
      </c>
      <c r="D1361" s="7" t="s">
        <v>3143</v>
      </c>
      <c r="E1361" t="s">
        <v>3144</v>
      </c>
      <c r="F1361" s="7" t="s">
        <v>5632</v>
      </c>
      <c r="G1361" t="s">
        <v>10198</v>
      </c>
      <c r="H1361" t="s">
        <v>10199</v>
      </c>
      <c r="I1361" s="7" t="s">
        <v>10192</v>
      </c>
      <c r="J1361" t="s">
        <v>10193</v>
      </c>
      <c r="K1361" t="s">
        <v>5615</v>
      </c>
      <c r="L1361" t="s">
        <v>10200</v>
      </c>
    </row>
    <row r="1362" spans="1:12" x14ac:dyDescent="0.25">
      <c r="A1362" s="7" t="s">
        <v>5611</v>
      </c>
      <c r="B1362" t="s">
        <v>3383</v>
      </c>
      <c r="C1362" t="s">
        <v>3371</v>
      </c>
      <c r="D1362" s="7" t="s">
        <v>3152</v>
      </c>
      <c r="E1362" t="s">
        <v>3153</v>
      </c>
      <c r="F1362" s="7" t="s">
        <v>1998</v>
      </c>
      <c r="G1362" t="s">
        <v>10201</v>
      </c>
      <c r="H1362" t="s">
        <v>10202</v>
      </c>
      <c r="I1362" s="7" t="s">
        <v>10203</v>
      </c>
      <c r="J1362" t="s">
        <v>10204</v>
      </c>
      <c r="K1362" t="s">
        <v>5615</v>
      </c>
      <c r="L1362" t="s">
        <v>10205</v>
      </c>
    </row>
    <row r="1363" spans="1:12" x14ac:dyDescent="0.25">
      <c r="A1363" s="7" t="s">
        <v>5611</v>
      </c>
      <c r="B1363" t="s">
        <v>3383</v>
      </c>
      <c r="C1363" t="s">
        <v>3371</v>
      </c>
      <c r="D1363" s="7" t="s">
        <v>3155</v>
      </c>
      <c r="E1363" t="s">
        <v>2851</v>
      </c>
      <c r="F1363" s="7" t="s">
        <v>1998</v>
      </c>
      <c r="G1363" t="s">
        <v>5976</v>
      </c>
      <c r="H1363" t="s">
        <v>10206</v>
      </c>
      <c r="I1363" s="7" t="s">
        <v>10207</v>
      </c>
      <c r="J1363" t="s">
        <v>10208</v>
      </c>
      <c r="K1363" t="s">
        <v>5615</v>
      </c>
      <c r="L1363" t="s">
        <v>10209</v>
      </c>
    </row>
    <row r="1364" spans="1:12" x14ac:dyDescent="0.25">
      <c r="A1364" s="7" t="s">
        <v>5611</v>
      </c>
      <c r="B1364" t="s">
        <v>3383</v>
      </c>
      <c r="C1364" t="s">
        <v>3371</v>
      </c>
      <c r="D1364" s="7" t="s">
        <v>3155</v>
      </c>
      <c r="E1364" t="s">
        <v>2851</v>
      </c>
      <c r="F1364" s="7" t="s">
        <v>5617</v>
      </c>
      <c r="G1364" t="s">
        <v>10210</v>
      </c>
      <c r="H1364" t="s">
        <v>10211</v>
      </c>
      <c r="I1364" s="7" t="s">
        <v>10207</v>
      </c>
      <c r="J1364" t="s">
        <v>10208</v>
      </c>
      <c r="K1364" t="s">
        <v>5615</v>
      </c>
      <c r="L1364" t="s">
        <v>10212</v>
      </c>
    </row>
    <row r="1365" spans="1:12" x14ac:dyDescent="0.25">
      <c r="A1365" s="7" t="s">
        <v>5611</v>
      </c>
      <c r="B1365" t="s">
        <v>3383</v>
      </c>
      <c r="C1365" t="s">
        <v>3371</v>
      </c>
      <c r="D1365" s="7" t="s">
        <v>3155</v>
      </c>
      <c r="E1365" t="s">
        <v>2851</v>
      </c>
      <c r="F1365" s="7" t="s">
        <v>2019</v>
      </c>
      <c r="G1365" t="s">
        <v>10213</v>
      </c>
      <c r="H1365" t="s">
        <v>10214</v>
      </c>
      <c r="I1365" s="7" t="s">
        <v>10207</v>
      </c>
      <c r="J1365" t="s">
        <v>10208</v>
      </c>
      <c r="K1365" t="s">
        <v>21</v>
      </c>
      <c r="L1365" t="s">
        <v>10215</v>
      </c>
    </row>
    <row r="1366" spans="1:12" x14ac:dyDescent="0.25">
      <c r="A1366" s="7" t="s">
        <v>5611</v>
      </c>
      <c r="B1366" t="s">
        <v>3383</v>
      </c>
      <c r="C1366" t="s">
        <v>3371</v>
      </c>
      <c r="D1366" s="7" t="s">
        <v>3155</v>
      </c>
      <c r="E1366" t="s">
        <v>2851</v>
      </c>
      <c r="F1366" s="7" t="s">
        <v>5623</v>
      </c>
      <c r="G1366" t="s">
        <v>5773</v>
      </c>
      <c r="K1366" t="s">
        <v>21</v>
      </c>
    </row>
    <row r="1367" spans="1:12" x14ac:dyDescent="0.25">
      <c r="A1367" s="7" t="s">
        <v>5611</v>
      </c>
      <c r="B1367" t="s">
        <v>3383</v>
      </c>
      <c r="C1367" t="s">
        <v>3371</v>
      </c>
      <c r="D1367" s="7" t="s">
        <v>3156</v>
      </c>
      <c r="E1367" t="s">
        <v>3157</v>
      </c>
      <c r="F1367" s="7" t="s">
        <v>1998</v>
      </c>
      <c r="G1367" t="s">
        <v>10216</v>
      </c>
      <c r="H1367" t="s">
        <v>9205</v>
      </c>
      <c r="I1367" s="7" t="s">
        <v>10217</v>
      </c>
      <c r="J1367" t="s">
        <v>5302</v>
      </c>
      <c r="K1367" t="s">
        <v>5615</v>
      </c>
      <c r="L1367" t="s">
        <v>10218</v>
      </c>
    </row>
    <row r="1368" spans="1:12" x14ac:dyDescent="0.25">
      <c r="A1368" s="7" t="s">
        <v>5611</v>
      </c>
      <c r="B1368" t="s">
        <v>3383</v>
      </c>
      <c r="C1368" t="s">
        <v>3371</v>
      </c>
      <c r="D1368" s="7" t="s">
        <v>3156</v>
      </c>
      <c r="E1368" t="s">
        <v>3157</v>
      </c>
      <c r="F1368" s="7" t="s">
        <v>5617</v>
      </c>
      <c r="G1368" t="s">
        <v>10219</v>
      </c>
      <c r="H1368" t="s">
        <v>10220</v>
      </c>
      <c r="I1368" s="7" t="s">
        <v>10221</v>
      </c>
      <c r="J1368" t="s">
        <v>10222</v>
      </c>
      <c r="K1368" t="s">
        <v>5615</v>
      </c>
      <c r="L1368" t="s">
        <v>10223</v>
      </c>
    </row>
    <row r="1369" spans="1:12" x14ac:dyDescent="0.25">
      <c r="A1369" s="7" t="s">
        <v>5611</v>
      </c>
      <c r="B1369" t="s">
        <v>3383</v>
      </c>
      <c r="C1369" t="s">
        <v>3371</v>
      </c>
      <c r="D1369" s="7" t="s">
        <v>3156</v>
      </c>
      <c r="E1369" t="s">
        <v>3157</v>
      </c>
      <c r="F1369" s="7" t="s">
        <v>2019</v>
      </c>
      <c r="G1369" t="s">
        <v>10224</v>
      </c>
      <c r="H1369" t="s">
        <v>10225</v>
      </c>
      <c r="I1369" s="7" t="s">
        <v>10226</v>
      </c>
      <c r="J1369" t="s">
        <v>10227</v>
      </c>
      <c r="K1369" t="s">
        <v>5615</v>
      </c>
      <c r="L1369" t="s">
        <v>10228</v>
      </c>
    </row>
    <row r="1370" spans="1:12" x14ac:dyDescent="0.25">
      <c r="A1370" s="7" t="s">
        <v>5611</v>
      </c>
      <c r="B1370" t="s">
        <v>3383</v>
      </c>
      <c r="C1370" t="s">
        <v>3371</v>
      </c>
      <c r="D1370" s="7" t="s">
        <v>3156</v>
      </c>
      <c r="E1370" t="s">
        <v>3157</v>
      </c>
      <c r="F1370" s="7" t="s">
        <v>5623</v>
      </c>
      <c r="G1370" t="s">
        <v>10229</v>
      </c>
      <c r="H1370" t="s">
        <v>10230</v>
      </c>
      <c r="I1370" s="7" t="s">
        <v>10231</v>
      </c>
      <c r="J1370" t="s">
        <v>10232</v>
      </c>
      <c r="K1370" t="s">
        <v>5615</v>
      </c>
      <c r="L1370" t="s">
        <v>10233</v>
      </c>
    </row>
    <row r="1371" spans="1:12" x14ac:dyDescent="0.25">
      <c r="A1371" s="7" t="s">
        <v>5611</v>
      </c>
      <c r="B1371" t="s">
        <v>3383</v>
      </c>
      <c r="C1371" t="s">
        <v>3371</v>
      </c>
      <c r="D1371" s="7" t="s">
        <v>3156</v>
      </c>
      <c r="E1371" t="s">
        <v>3157</v>
      </c>
      <c r="F1371" s="7" t="s">
        <v>2046</v>
      </c>
      <c r="G1371" t="s">
        <v>10234</v>
      </c>
      <c r="H1371" t="s">
        <v>10235</v>
      </c>
      <c r="I1371" s="7" t="s">
        <v>10217</v>
      </c>
      <c r="J1371" t="s">
        <v>5302</v>
      </c>
      <c r="K1371" t="s">
        <v>5615</v>
      </c>
      <c r="L1371" t="s">
        <v>10236</v>
      </c>
    </row>
    <row r="1372" spans="1:12" x14ac:dyDescent="0.25">
      <c r="A1372" s="7" t="s">
        <v>5611</v>
      </c>
      <c r="B1372" t="s">
        <v>3383</v>
      </c>
      <c r="C1372" t="s">
        <v>3371</v>
      </c>
      <c r="D1372" s="7" t="s">
        <v>3156</v>
      </c>
      <c r="E1372" t="s">
        <v>3157</v>
      </c>
      <c r="F1372" s="7" t="s">
        <v>5632</v>
      </c>
      <c r="G1372" t="s">
        <v>10237</v>
      </c>
      <c r="H1372" t="s">
        <v>10238</v>
      </c>
      <c r="I1372" s="7" t="s">
        <v>10221</v>
      </c>
      <c r="J1372" t="s">
        <v>10222</v>
      </c>
      <c r="K1372" t="s">
        <v>21</v>
      </c>
      <c r="L1372" t="s">
        <v>10239</v>
      </c>
    </row>
    <row r="1373" spans="1:12" x14ac:dyDescent="0.25">
      <c r="A1373" s="7" t="s">
        <v>5611</v>
      </c>
      <c r="B1373" t="s">
        <v>3383</v>
      </c>
      <c r="C1373" t="s">
        <v>3371</v>
      </c>
      <c r="D1373" s="7" t="s">
        <v>3156</v>
      </c>
      <c r="E1373" t="s">
        <v>3157</v>
      </c>
      <c r="F1373" s="7" t="s">
        <v>5634</v>
      </c>
      <c r="G1373" t="s">
        <v>10240</v>
      </c>
      <c r="H1373" t="s">
        <v>10241</v>
      </c>
      <c r="I1373" s="7" t="s">
        <v>10231</v>
      </c>
      <c r="J1373" t="s">
        <v>10232</v>
      </c>
      <c r="K1373" t="s">
        <v>21</v>
      </c>
      <c r="L1373" t="s">
        <v>10242</v>
      </c>
    </row>
    <row r="1374" spans="1:12" x14ac:dyDescent="0.25">
      <c r="A1374" s="7" t="s">
        <v>5611</v>
      </c>
      <c r="B1374" t="s">
        <v>3383</v>
      </c>
      <c r="C1374" t="s">
        <v>3371</v>
      </c>
      <c r="D1374" s="7" t="s">
        <v>3156</v>
      </c>
      <c r="E1374" t="s">
        <v>3157</v>
      </c>
      <c r="F1374" s="7" t="s">
        <v>5639</v>
      </c>
      <c r="G1374" t="s">
        <v>10243</v>
      </c>
      <c r="H1374" t="s">
        <v>10244</v>
      </c>
      <c r="I1374" s="7" t="s">
        <v>10245</v>
      </c>
      <c r="J1374" t="s">
        <v>10244</v>
      </c>
      <c r="K1374" t="s">
        <v>21</v>
      </c>
      <c r="L1374" t="s">
        <v>10246</v>
      </c>
    </row>
    <row r="1375" spans="1:12" x14ac:dyDescent="0.25">
      <c r="A1375" s="7" t="s">
        <v>5611</v>
      </c>
      <c r="B1375" t="s">
        <v>3383</v>
      </c>
      <c r="C1375" t="s">
        <v>3371</v>
      </c>
      <c r="D1375" s="7" t="s">
        <v>3156</v>
      </c>
      <c r="E1375" t="s">
        <v>3157</v>
      </c>
      <c r="F1375" s="7" t="s">
        <v>5644</v>
      </c>
      <c r="G1375" t="s">
        <v>10247</v>
      </c>
      <c r="H1375" t="s">
        <v>10248</v>
      </c>
      <c r="I1375" s="7" t="s">
        <v>10249</v>
      </c>
      <c r="J1375" t="s">
        <v>10250</v>
      </c>
      <c r="K1375" t="s">
        <v>21</v>
      </c>
      <c r="L1375" t="s">
        <v>10251</v>
      </c>
    </row>
    <row r="1376" spans="1:12" x14ac:dyDescent="0.25">
      <c r="A1376" s="7" t="s">
        <v>5611</v>
      </c>
      <c r="B1376" t="s">
        <v>3383</v>
      </c>
      <c r="C1376" t="s">
        <v>3371</v>
      </c>
      <c r="D1376" s="7" t="s">
        <v>3156</v>
      </c>
      <c r="E1376" t="s">
        <v>3157</v>
      </c>
      <c r="F1376" s="7" t="s">
        <v>2064</v>
      </c>
      <c r="G1376" t="s">
        <v>10252</v>
      </c>
      <c r="H1376" t="s">
        <v>10253</v>
      </c>
      <c r="I1376" s="7" t="s">
        <v>10254</v>
      </c>
      <c r="J1376" t="s">
        <v>10255</v>
      </c>
      <c r="K1376" t="s">
        <v>21</v>
      </c>
      <c r="L1376" t="s">
        <v>10256</v>
      </c>
    </row>
    <row r="1377" spans="1:12" x14ac:dyDescent="0.25">
      <c r="A1377" s="7" t="s">
        <v>5611</v>
      </c>
      <c r="B1377" t="s">
        <v>3383</v>
      </c>
      <c r="C1377" t="s">
        <v>3371</v>
      </c>
      <c r="D1377" s="7" t="s">
        <v>3156</v>
      </c>
      <c r="E1377" t="s">
        <v>3157</v>
      </c>
      <c r="F1377" s="7" t="s">
        <v>5650</v>
      </c>
      <c r="G1377" t="s">
        <v>10257</v>
      </c>
      <c r="H1377" t="s">
        <v>10258</v>
      </c>
      <c r="I1377" s="7" t="s">
        <v>10217</v>
      </c>
      <c r="J1377" t="s">
        <v>5302</v>
      </c>
      <c r="K1377" t="s">
        <v>21</v>
      </c>
      <c r="L1377" t="s">
        <v>10259</v>
      </c>
    </row>
    <row r="1378" spans="1:12" x14ac:dyDescent="0.25">
      <c r="A1378" s="7" t="s">
        <v>5611</v>
      </c>
      <c r="B1378" t="s">
        <v>3383</v>
      </c>
      <c r="C1378" t="s">
        <v>3371</v>
      </c>
      <c r="D1378" s="7" t="s">
        <v>3156</v>
      </c>
      <c r="E1378" t="s">
        <v>3157</v>
      </c>
      <c r="F1378" s="7" t="s">
        <v>2067</v>
      </c>
      <c r="G1378" t="s">
        <v>10260</v>
      </c>
      <c r="H1378" t="s">
        <v>10261</v>
      </c>
      <c r="I1378" s="7" t="s">
        <v>10217</v>
      </c>
      <c r="J1378" t="s">
        <v>5302</v>
      </c>
      <c r="K1378" t="s">
        <v>21</v>
      </c>
      <c r="L1378" t="s">
        <v>10262</v>
      </c>
    </row>
    <row r="1379" spans="1:12" x14ac:dyDescent="0.25">
      <c r="A1379" s="7" t="s">
        <v>5611</v>
      </c>
      <c r="B1379" t="s">
        <v>3383</v>
      </c>
      <c r="C1379" t="s">
        <v>3371</v>
      </c>
      <c r="D1379" s="7" t="s">
        <v>3156</v>
      </c>
      <c r="E1379" t="s">
        <v>3157</v>
      </c>
      <c r="F1379" s="7" t="s">
        <v>5656</v>
      </c>
      <c r="G1379" t="s">
        <v>10263</v>
      </c>
      <c r="H1379" t="s">
        <v>10264</v>
      </c>
      <c r="I1379" s="7" t="s">
        <v>10265</v>
      </c>
      <c r="J1379" t="s">
        <v>10264</v>
      </c>
      <c r="K1379" t="s">
        <v>21</v>
      </c>
      <c r="L1379" t="s">
        <v>10266</v>
      </c>
    </row>
    <row r="1380" spans="1:12" x14ac:dyDescent="0.25">
      <c r="A1380" s="7" t="s">
        <v>5611</v>
      </c>
      <c r="B1380" t="s">
        <v>3383</v>
      </c>
      <c r="C1380" t="s">
        <v>3371</v>
      </c>
      <c r="D1380" s="7" t="s">
        <v>3156</v>
      </c>
      <c r="E1380" t="s">
        <v>3157</v>
      </c>
      <c r="F1380" s="7" t="s">
        <v>2075</v>
      </c>
      <c r="G1380" t="s">
        <v>5773</v>
      </c>
      <c r="K1380" t="s">
        <v>21</v>
      </c>
    </row>
    <row r="1381" spans="1:12" x14ac:dyDescent="0.25">
      <c r="A1381" s="7" t="s">
        <v>5611</v>
      </c>
      <c r="B1381" t="s">
        <v>3383</v>
      </c>
      <c r="C1381" t="s">
        <v>3371</v>
      </c>
      <c r="D1381" s="7" t="s">
        <v>3156</v>
      </c>
      <c r="E1381" t="s">
        <v>3157</v>
      </c>
      <c r="F1381" s="7" t="s">
        <v>5661</v>
      </c>
      <c r="G1381" t="s">
        <v>10267</v>
      </c>
      <c r="H1381" t="s">
        <v>10268</v>
      </c>
      <c r="I1381" s="7" t="s">
        <v>10249</v>
      </c>
      <c r="J1381" t="s">
        <v>10250</v>
      </c>
      <c r="K1381" t="s">
        <v>5615</v>
      </c>
      <c r="L1381" t="s">
        <v>10269</v>
      </c>
    </row>
    <row r="1382" spans="1:12" x14ac:dyDescent="0.25">
      <c r="A1382" s="7" t="s">
        <v>5611</v>
      </c>
      <c r="B1382" t="s">
        <v>3383</v>
      </c>
      <c r="C1382" t="s">
        <v>3371</v>
      </c>
      <c r="D1382" s="7" t="s">
        <v>3171</v>
      </c>
      <c r="E1382" t="s">
        <v>3172</v>
      </c>
      <c r="F1382" s="7" t="s">
        <v>1998</v>
      </c>
      <c r="G1382" t="s">
        <v>10270</v>
      </c>
      <c r="H1382" t="s">
        <v>10271</v>
      </c>
      <c r="I1382" s="7" t="s">
        <v>10272</v>
      </c>
      <c r="J1382" t="s">
        <v>10273</v>
      </c>
      <c r="K1382" t="s">
        <v>5615</v>
      </c>
      <c r="L1382" t="s">
        <v>10274</v>
      </c>
    </row>
    <row r="1383" spans="1:12" x14ac:dyDescent="0.25">
      <c r="A1383" s="7" t="s">
        <v>5611</v>
      </c>
      <c r="B1383" t="s">
        <v>3383</v>
      </c>
      <c r="C1383" t="s">
        <v>3371</v>
      </c>
      <c r="D1383" s="7" t="s">
        <v>3179</v>
      </c>
      <c r="E1383" t="s">
        <v>991</v>
      </c>
      <c r="F1383" s="7" t="s">
        <v>1998</v>
      </c>
      <c r="G1383" t="s">
        <v>5756</v>
      </c>
      <c r="H1383" t="s">
        <v>10275</v>
      </c>
      <c r="I1383" s="7" t="s">
        <v>10276</v>
      </c>
      <c r="J1383" t="s">
        <v>10277</v>
      </c>
      <c r="K1383" t="s">
        <v>5615</v>
      </c>
      <c r="L1383" t="s">
        <v>10278</v>
      </c>
    </row>
    <row r="1384" spans="1:12" x14ac:dyDescent="0.25">
      <c r="A1384" s="7" t="s">
        <v>5611</v>
      </c>
      <c r="B1384" t="s">
        <v>3383</v>
      </c>
      <c r="C1384" t="s">
        <v>3371</v>
      </c>
      <c r="D1384" s="7" t="s">
        <v>3181</v>
      </c>
      <c r="E1384" t="s">
        <v>3182</v>
      </c>
      <c r="F1384" s="7" t="s">
        <v>1998</v>
      </c>
      <c r="G1384" t="s">
        <v>5756</v>
      </c>
      <c r="H1384" t="s">
        <v>10279</v>
      </c>
      <c r="I1384" s="7" t="s">
        <v>10280</v>
      </c>
      <c r="J1384" t="s">
        <v>10281</v>
      </c>
      <c r="K1384" t="s">
        <v>5615</v>
      </c>
      <c r="L1384" t="s">
        <v>10282</v>
      </c>
    </row>
    <row r="1385" spans="1:12" x14ac:dyDescent="0.25">
      <c r="A1385" s="7" t="s">
        <v>5611</v>
      </c>
      <c r="B1385" t="s">
        <v>3383</v>
      </c>
      <c r="C1385" t="s">
        <v>3371</v>
      </c>
      <c r="D1385" s="7" t="s">
        <v>3181</v>
      </c>
      <c r="E1385" t="s">
        <v>3182</v>
      </c>
      <c r="F1385" s="7" t="s">
        <v>5617</v>
      </c>
      <c r="G1385" t="s">
        <v>10283</v>
      </c>
      <c r="H1385" t="s">
        <v>10284</v>
      </c>
      <c r="I1385" s="7" t="s">
        <v>10285</v>
      </c>
      <c r="J1385" t="s">
        <v>10286</v>
      </c>
      <c r="K1385" t="s">
        <v>5615</v>
      </c>
      <c r="L1385" t="s">
        <v>10287</v>
      </c>
    </row>
    <row r="1386" spans="1:12" x14ac:dyDescent="0.25">
      <c r="A1386" s="7" t="s">
        <v>5611</v>
      </c>
      <c r="B1386" t="s">
        <v>3383</v>
      </c>
      <c r="C1386" t="s">
        <v>3371</v>
      </c>
      <c r="D1386" s="7" t="s">
        <v>3181</v>
      </c>
      <c r="E1386" t="s">
        <v>3182</v>
      </c>
      <c r="F1386" s="7" t="s">
        <v>2019</v>
      </c>
      <c r="G1386" t="s">
        <v>10288</v>
      </c>
      <c r="H1386" t="s">
        <v>10289</v>
      </c>
      <c r="I1386" s="7" t="s">
        <v>10290</v>
      </c>
      <c r="J1386" t="s">
        <v>10291</v>
      </c>
      <c r="K1386" t="s">
        <v>21</v>
      </c>
    </row>
    <row r="1387" spans="1:12" x14ac:dyDescent="0.25">
      <c r="A1387" s="7" t="s">
        <v>5611</v>
      </c>
      <c r="B1387" t="s">
        <v>3383</v>
      </c>
      <c r="C1387" t="s">
        <v>3371</v>
      </c>
      <c r="D1387" s="7" t="s">
        <v>3181</v>
      </c>
      <c r="E1387" t="s">
        <v>3182</v>
      </c>
      <c r="F1387" s="7" t="s">
        <v>5623</v>
      </c>
      <c r="G1387" t="s">
        <v>10292</v>
      </c>
      <c r="H1387" t="s">
        <v>10293</v>
      </c>
      <c r="I1387" s="7" t="s">
        <v>10285</v>
      </c>
      <c r="J1387" t="s">
        <v>10286</v>
      </c>
      <c r="K1387" t="s">
        <v>5615</v>
      </c>
      <c r="L1387" t="s">
        <v>10294</v>
      </c>
    </row>
    <row r="1388" spans="1:12" x14ac:dyDescent="0.25">
      <c r="A1388" s="7" t="s">
        <v>5611</v>
      </c>
      <c r="B1388" t="s">
        <v>3383</v>
      </c>
      <c r="C1388" t="s">
        <v>3371</v>
      </c>
      <c r="D1388" s="7" t="s">
        <v>3181</v>
      </c>
      <c r="E1388" t="s">
        <v>3182</v>
      </c>
      <c r="F1388" s="7" t="s">
        <v>2046</v>
      </c>
      <c r="G1388" t="s">
        <v>10295</v>
      </c>
      <c r="H1388" t="s">
        <v>10296</v>
      </c>
      <c r="I1388" s="7" t="s">
        <v>10280</v>
      </c>
      <c r="J1388" t="s">
        <v>10281</v>
      </c>
      <c r="K1388" t="s">
        <v>21</v>
      </c>
    </row>
    <row r="1389" spans="1:12" x14ac:dyDescent="0.25">
      <c r="A1389" s="7" t="s">
        <v>5611</v>
      </c>
      <c r="B1389" t="s">
        <v>3383</v>
      </c>
      <c r="C1389" t="s">
        <v>3371</v>
      </c>
      <c r="D1389" s="7" t="s">
        <v>3189</v>
      </c>
      <c r="E1389" t="s">
        <v>3190</v>
      </c>
      <c r="F1389" s="7" t="s">
        <v>1998</v>
      </c>
      <c r="G1389" t="s">
        <v>10297</v>
      </c>
      <c r="H1389" t="s">
        <v>10298</v>
      </c>
      <c r="I1389" s="7" t="s">
        <v>10299</v>
      </c>
      <c r="J1389" t="s">
        <v>10300</v>
      </c>
      <c r="K1389" t="s">
        <v>5615</v>
      </c>
      <c r="L1389" t="s">
        <v>10301</v>
      </c>
    </row>
    <row r="1390" spans="1:12" x14ac:dyDescent="0.25">
      <c r="A1390" s="7" t="s">
        <v>5611</v>
      </c>
      <c r="B1390" t="s">
        <v>3383</v>
      </c>
      <c r="C1390" t="s">
        <v>3371</v>
      </c>
      <c r="D1390" s="7" t="s">
        <v>3189</v>
      </c>
      <c r="E1390" t="s">
        <v>3190</v>
      </c>
      <c r="F1390" s="7" t="s">
        <v>5617</v>
      </c>
      <c r="G1390" t="s">
        <v>6025</v>
      </c>
      <c r="H1390" t="s">
        <v>10298</v>
      </c>
      <c r="I1390" s="7" t="s">
        <v>10299</v>
      </c>
      <c r="J1390" t="s">
        <v>10300</v>
      </c>
      <c r="K1390" t="s">
        <v>21</v>
      </c>
    </row>
    <row r="1391" spans="1:12" x14ac:dyDescent="0.25">
      <c r="A1391" s="7" t="s">
        <v>5611</v>
      </c>
      <c r="B1391" t="s">
        <v>3383</v>
      </c>
      <c r="C1391" t="s">
        <v>3371</v>
      </c>
      <c r="D1391" s="7" t="s">
        <v>3192</v>
      </c>
      <c r="E1391" t="s">
        <v>3193</v>
      </c>
      <c r="F1391" s="7" t="s">
        <v>1998</v>
      </c>
      <c r="G1391" t="s">
        <v>10302</v>
      </c>
      <c r="H1391" t="s">
        <v>10303</v>
      </c>
      <c r="I1391" s="7" t="s">
        <v>10304</v>
      </c>
      <c r="J1391" t="s">
        <v>10305</v>
      </c>
      <c r="K1391" t="s">
        <v>5615</v>
      </c>
      <c r="L1391" t="s">
        <v>10306</v>
      </c>
    </row>
    <row r="1392" spans="1:12" x14ac:dyDescent="0.25">
      <c r="A1392" s="7" t="s">
        <v>5611</v>
      </c>
      <c r="B1392" t="s">
        <v>3383</v>
      </c>
      <c r="C1392" t="s">
        <v>3371</v>
      </c>
      <c r="D1392" s="7" t="s">
        <v>3192</v>
      </c>
      <c r="E1392" t="s">
        <v>3193</v>
      </c>
      <c r="F1392" s="7" t="s">
        <v>5617</v>
      </c>
      <c r="G1392" t="s">
        <v>10307</v>
      </c>
      <c r="H1392" t="s">
        <v>10308</v>
      </c>
      <c r="I1392" s="7" t="s">
        <v>10309</v>
      </c>
      <c r="J1392" t="s">
        <v>10310</v>
      </c>
      <c r="K1392" t="s">
        <v>21</v>
      </c>
    </row>
    <row r="1393" spans="1:12" x14ac:dyDescent="0.25">
      <c r="A1393" s="7" t="s">
        <v>5611</v>
      </c>
      <c r="B1393" t="s">
        <v>3383</v>
      </c>
      <c r="C1393" t="s">
        <v>3371</v>
      </c>
      <c r="D1393" s="7" t="s">
        <v>3192</v>
      </c>
      <c r="E1393" t="s">
        <v>3193</v>
      </c>
      <c r="F1393" s="7" t="s">
        <v>2019</v>
      </c>
      <c r="G1393" t="s">
        <v>10311</v>
      </c>
      <c r="H1393" t="s">
        <v>10303</v>
      </c>
      <c r="I1393" s="7" t="s">
        <v>10304</v>
      </c>
      <c r="J1393" t="s">
        <v>10305</v>
      </c>
      <c r="K1393" t="s">
        <v>21</v>
      </c>
    </row>
    <row r="1394" spans="1:12" x14ac:dyDescent="0.25">
      <c r="A1394" s="7" t="s">
        <v>5611</v>
      </c>
      <c r="B1394" t="s">
        <v>3383</v>
      </c>
      <c r="C1394" t="s">
        <v>3371</v>
      </c>
      <c r="D1394" s="7" t="s">
        <v>3196</v>
      </c>
      <c r="E1394" t="s">
        <v>3197</v>
      </c>
      <c r="F1394" s="7" t="s">
        <v>1998</v>
      </c>
      <c r="G1394" t="s">
        <v>10312</v>
      </c>
      <c r="H1394" t="s">
        <v>10313</v>
      </c>
      <c r="I1394" s="7" t="s">
        <v>10314</v>
      </c>
      <c r="J1394" t="s">
        <v>3197</v>
      </c>
      <c r="K1394" t="s">
        <v>5615</v>
      </c>
      <c r="L1394" t="s">
        <v>10315</v>
      </c>
    </row>
    <row r="1395" spans="1:12" x14ac:dyDescent="0.25">
      <c r="A1395" s="7" t="s">
        <v>5611</v>
      </c>
      <c r="B1395" t="s">
        <v>3383</v>
      </c>
      <c r="C1395" t="s">
        <v>3371</v>
      </c>
      <c r="D1395" s="7" t="s">
        <v>3196</v>
      </c>
      <c r="E1395" t="s">
        <v>3197</v>
      </c>
      <c r="F1395" s="7" t="s">
        <v>5617</v>
      </c>
      <c r="G1395" t="s">
        <v>6025</v>
      </c>
      <c r="K1395" t="s">
        <v>21</v>
      </c>
    </row>
    <row r="1396" spans="1:12" x14ac:dyDescent="0.25">
      <c r="A1396" s="7" t="s">
        <v>5611</v>
      </c>
      <c r="B1396" t="s">
        <v>3383</v>
      </c>
      <c r="C1396" t="s">
        <v>3371</v>
      </c>
      <c r="D1396" s="7" t="s">
        <v>3203</v>
      </c>
      <c r="E1396" t="s">
        <v>3204</v>
      </c>
      <c r="F1396" s="7" t="s">
        <v>1998</v>
      </c>
      <c r="G1396" t="s">
        <v>6006</v>
      </c>
      <c r="H1396" t="s">
        <v>10316</v>
      </c>
      <c r="I1396" s="7" t="s">
        <v>10317</v>
      </c>
      <c r="J1396" t="s">
        <v>10318</v>
      </c>
      <c r="K1396" t="s">
        <v>5615</v>
      </c>
      <c r="L1396" t="s">
        <v>10319</v>
      </c>
    </row>
    <row r="1397" spans="1:12" x14ac:dyDescent="0.25">
      <c r="A1397" s="7" t="s">
        <v>5611</v>
      </c>
      <c r="B1397" t="s">
        <v>3383</v>
      </c>
      <c r="C1397" t="s">
        <v>3371</v>
      </c>
      <c r="D1397" s="7" t="s">
        <v>3203</v>
      </c>
      <c r="E1397" t="s">
        <v>3204</v>
      </c>
      <c r="F1397" s="7" t="s">
        <v>5617</v>
      </c>
      <c r="G1397" t="s">
        <v>10147</v>
      </c>
      <c r="H1397" t="s">
        <v>10316</v>
      </c>
      <c r="I1397" s="7" t="s">
        <v>10317</v>
      </c>
      <c r="J1397" t="s">
        <v>10318</v>
      </c>
      <c r="K1397" t="s">
        <v>21</v>
      </c>
      <c r="L1397" t="s">
        <v>10319</v>
      </c>
    </row>
    <row r="1398" spans="1:12" x14ac:dyDescent="0.25">
      <c r="A1398" s="7" t="s">
        <v>5611</v>
      </c>
      <c r="B1398" t="s">
        <v>3383</v>
      </c>
      <c r="C1398" t="s">
        <v>3371</v>
      </c>
      <c r="D1398" s="7" t="s">
        <v>3208</v>
      </c>
      <c r="E1398" t="s">
        <v>3209</v>
      </c>
      <c r="F1398" s="7" t="s">
        <v>1998</v>
      </c>
      <c r="G1398" t="s">
        <v>10320</v>
      </c>
      <c r="H1398" t="s">
        <v>10321</v>
      </c>
      <c r="I1398" s="7" t="s">
        <v>10322</v>
      </c>
      <c r="J1398" t="s">
        <v>10323</v>
      </c>
      <c r="K1398" t="s">
        <v>5615</v>
      </c>
      <c r="L1398" t="s">
        <v>10324</v>
      </c>
    </row>
    <row r="1399" spans="1:12" x14ac:dyDescent="0.25">
      <c r="A1399" s="7" t="s">
        <v>5611</v>
      </c>
      <c r="B1399" t="s">
        <v>3383</v>
      </c>
      <c r="C1399" t="s">
        <v>3371</v>
      </c>
      <c r="D1399" s="7" t="s">
        <v>3208</v>
      </c>
      <c r="E1399" t="s">
        <v>3209</v>
      </c>
      <c r="F1399" s="7" t="s">
        <v>5617</v>
      </c>
      <c r="G1399" t="s">
        <v>10325</v>
      </c>
      <c r="H1399" t="s">
        <v>10326</v>
      </c>
      <c r="I1399" s="7" t="s">
        <v>10327</v>
      </c>
      <c r="J1399" t="s">
        <v>10328</v>
      </c>
      <c r="K1399" t="s">
        <v>5615</v>
      </c>
      <c r="L1399" t="s">
        <v>10329</v>
      </c>
    </row>
    <row r="1400" spans="1:12" x14ac:dyDescent="0.25">
      <c r="A1400" s="7" t="s">
        <v>5611</v>
      </c>
      <c r="B1400" t="s">
        <v>3383</v>
      </c>
      <c r="C1400" t="s">
        <v>3371</v>
      </c>
      <c r="D1400" s="7" t="s">
        <v>3208</v>
      </c>
      <c r="E1400" t="s">
        <v>3209</v>
      </c>
      <c r="F1400" s="7" t="s">
        <v>2019</v>
      </c>
      <c r="G1400" t="s">
        <v>10330</v>
      </c>
      <c r="H1400" t="s">
        <v>10331</v>
      </c>
      <c r="I1400" s="7" t="s">
        <v>10327</v>
      </c>
      <c r="J1400" t="s">
        <v>10328</v>
      </c>
      <c r="K1400" t="s">
        <v>5615</v>
      </c>
      <c r="L1400" t="s">
        <v>10332</v>
      </c>
    </row>
    <row r="1401" spans="1:12" x14ac:dyDescent="0.25">
      <c r="A1401" s="7" t="s">
        <v>5611</v>
      </c>
      <c r="B1401" t="s">
        <v>3383</v>
      </c>
      <c r="C1401" t="s">
        <v>3371</v>
      </c>
      <c r="D1401" s="7" t="s">
        <v>3208</v>
      </c>
      <c r="E1401" t="s">
        <v>3209</v>
      </c>
      <c r="F1401" s="7" t="s">
        <v>5623</v>
      </c>
      <c r="G1401" t="s">
        <v>10333</v>
      </c>
      <c r="H1401" t="s">
        <v>10334</v>
      </c>
      <c r="I1401" s="7" t="s">
        <v>10335</v>
      </c>
      <c r="J1401" t="s">
        <v>10336</v>
      </c>
      <c r="K1401" t="s">
        <v>5615</v>
      </c>
      <c r="L1401" t="s">
        <v>10337</v>
      </c>
    </row>
    <row r="1402" spans="1:12" x14ac:dyDescent="0.25">
      <c r="A1402" s="7" t="s">
        <v>5611</v>
      </c>
      <c r="B1402" t="s">
        <v>3383</v>
      </c>
      <c r="C1402" t="s">
        <v>3371</v>
      </c>
      <c r="D1402" s="7" t="s">
        <v>3208</v>
      </c>
      <c r="E1402" t="s">
        <v>3209</v>
      </c>
      <c r="F1402" s="7" t="s">
        <v>2046</v>
      </c>
      <c r="G1402" t="s">
        <v>10338</v>
      </c>
      <c r="H1402" t="s">
        <v>10339</v>
      </c>
      <c r="I1402" s="7" t="s">
        <v>10322</v>
      </c>
      <c r="J1402" t="s">
        <v>10323</v>
      </c>
      <c r="K1402" t="s">
        <v>21</v>
      </c>
    </row>
    <row r="1403" spans="1:12" x14ac:dyDescent="0.25">
      <c r="A1403" s="7" t="s">
        <v>5611</v>
      </c>
      <c r="B1403" t="s">
        <v>3383</v>
      </c>
      <c r="C1403" t="s">
        <v>3372</v>
      </c>
      <c r="D1403" s="7" t="s">
        <v>3212</v>
      </c>
      <c r="E1403" t="s">
        <v>3213</v>
      </c>
      <c r="F1403" s="7" t="s">
        <v>1998</v>
      </c>
      <c r="G1403" t="s">
        <v>4741</v>
      </c>
      <c r="H1403" t="s">
        <v>10340</v>
      </c>
      <c r="I1403" s="7" t="s">
        <v>10341</v>
      </c>
      <c r="J1403" t="s">
        <v>3213</v>
      </c>
      <c r="K1403" t="s">
        <v>5615</v>
      </c>
      <c r="L1403" t="s">
        <v>10342</v>
      </c>
    </row>
    <row r="1404" spans="1:12" x14ac:dyDescent="0.25">
      <c r="A1404" s="7" t="s">
        <v>5611</v>
      </c>
      <c r="B1404" t="s">
        <v>3383</v>
      </c>
      <c r="C1404" t="s">
        <v>3372</v>
      </c>
      <c r="D1404" s="7" t="s">
        <v>3212</v>
      </c>
      <c r="E1404" t="s">
        <v>3213</v>
      </c>
      <c r="F1404" s="7" t="s">
        <v>5617</v>
      </c>
      <c r="G1404" t="s">
        <v>10343</v>
      </c>
      <c r="H1404" t="s">
        <v>10344</v>
      </c>
      <c r="I1404" s="7" t="s">
        <v>10341</v>
      </c>
      <c r="J1404" t="s">
        <v>3213</v>
      </c>
      <c r="K1404" t="s">
        <v>5615</v>
      </c>
      <c r="L1404" t="s">
        <v>10345</v>
      </c>
    </row>
    <row r="1405" spans="1:12" x14ac:dyDescent="0.25">
      <c r="A1405" s="7" t="s">
        <v>5611</v>
      </c>
      <c r="B1405" t="s">
        <v>3383</v>
      </c>
      <c r="C1405" t="s">
        <v>3372</v>
      </c>
      <c r="D1405" s="7" t="s">
        <v>3212</v>
      </c>
      <c r="E1405" t="s">
        <v>3213</v>
      </c>
      <c r="F1405" s="7" t="s">
        <v>2019</v>
      </c>
      <c r="G1405" t="s">
        <v>10346</v>
      </c>
      <c r="H1405" t="s">
        <v>10347</v>
      </c>
      <c r="I1405" s="7" t="s">
        <v>10341</v>
      </c>
      <c r="J1405" t="s">
        <v>3213</v>
      </c>
      <c r="K1405" t="s">
        <v>21</v>
      </c>
    </row>
    <row r="1406" spans="1:12" x14ac:dyDescent="0.25">
      <c r="A1406" s="7" t="s">
        <v>5611</v>
      </c>
      <c r="B1406" t="s">
        <v>3383</v>
      </c>
      <c r="C1406" t="s">
        <v>3372</v>
      </c>
      <c r="D1406" s="7" t="s">
        <v>3234</v>
      </c>
      <c r="E1406" t="s">
        <v>3235</v>
      </c>
      <c r="F1406" s="7" t="s">
        <v>1998</v>
      </c>
      <c r="G1406" t="s">
        <v>10348</v>
      </c>
      <c r="H1406" t="s">
        <v>5757</v>
      </c>
      <c r="I1406" s="7" t="s">
        <v>10349</v>
      </c>
      <c r="J1406" t="s">
        <v>3235</v>
      </c>
      <c r="K1406" t="s">
        <v>5615</v>
      </c>
      <c r="L1406" t="s">
        <v>10350</v>
      </c>
    </row>
    <row r="1407" spans="1:12" x14ac:dyDescent="0.25">
      <c r="A1407" s="7" t="s">
        <v>5611</v>
      </c>
      <c r="B1407" t="s">
        <v>3383</v>
      </c>
      <c r="C1407" t="s">
        <v>3372</v>
      </c>
      <c r="D1407" s="7" t="s">
        <v>3234</v>
      </c>
      <c r="E1407" t="s">
        <v>3235</v>
      </c>
      <c r="F1407" s="7" t="s">
        <v>5617</v>
      </c>
      <c r="G1407" t="s">
        <v>10351</v>
      </c>
      <c r="H1407" t="s">
        <v>10352</v>
      </c>
      <c r="I1407" s="7" t="s">
        <v>10353</v>
      </c>
      <c r="J1407" t="s">
        <v>10354</v>
      </c>
      <c r="K1407" t="s">
        <v>5615</v>
      </c>
      <c r="L1407" t="s">
        <v>10355</v>
      </c>
    </row>
    <row r="1408" spans="1:12" x14ac:dyDescent="0.25">
      <c r="A1408" s="7" t="s">
        <v>5611</v>
      </c>
      <c r="B1408" t="s">
        <v>3383</v>
      </c>
      <c r="C1408" t="s">
        <v>3372</v>
      </c>
      <c r="D1408" s="7" t="s">
        <v>3234</v>
      </c>
      <c r="E1408" t="s">
        <v>3235</v>
      </c>
      <c r="F1408" s="7" t="s">
        <v>2019</v>
      </c>
      <c r="G1408" t="s">
        <v>10356</v>
      </c>
      <c r="H1408" t="s">
        <v>10357</v>
      </c>
      <c r="I1408" s="7" t="s">
        <v>10349</v>
      </c>
      <c r="J1408" t="s">
        <v>3235</v>
      </c>
      <c r="K1408" t="s">
        <v>5615</v>
      </c>
      <c r="L1408" t="s">
        <v>10358</v>
      </c>
    </row>
    <row r="1409" spans="1:12" x14ac:dyDescent="0.25">
      <c r="A1409" s="7" t="s">
        <v>5611</v>
      </c>
      <c r="B1409" t="s">
        <v>3383</v>
      </c>
      <c r="C1409" t="s">
        <v>3372</v>
      </c>
      <c r="D1409" s="7" t="s">
        <v>3234</v>
      </c>
      <c r="E1409" t="s">
        <v>3235</v>
      </c>
      <c r="F1409" s="7" t="s">
        <v>5623</v>
      </c>
      <c r="G1409" t="s">
        <v>10359</v>
      </c>
      <c r="H1409" t="s">
        <v>10360</v>
      </c>
      <c r="I1409" s="7" t="s">
        <v>10361</v>
      </c>
      <c r="J1409" t="s">
        <v>3237</v>
      </c>
      <c r="K1409" t="s">
        <v>5615</v>
      </c>
      <c r="L1409" t="s">
        <v>10362</v>
      </c>
    </row>
    <row r="1410" spans="1:12" x14ac:dyDescent="0.25">
      <c r="A1410" s="7" t="s">
        <v>5611</v>
      </c>
      <c r="B1410" t="s">
        <v>3383</v>
      </c>
      <c r="C1410" t="s">
        <v>3372</v>
      </c>
      <c r="D1410" s="7" t="s">
        <v>3234</v>
      </c>
      <c r="E1410" t="s">
        <v>3235</v>
      </c>
      <c r="F1410" s="7" t="s">
        <v>2046</v>
      </c>
      <c r="G1410" t="s">
        <v>10363</v>
      </c>
      <c r="H1410" t="s">
        <v>10364</v>
      </c>
      <c r="I1410" s="7" t="s">
        <v>10365</v>
      </c>
      <c r="J1410" t="s">
        <v>3235</v>
      </c>
      <c r="K1410" t="s">
        <v>5615</v>
      </c>
      <c r="L1410" t="s">
        <v>10366</v>
      </c>
    </row>
    <row r="1411" spans="1:12" x14ac:dyDescent="0.25">
      <c r="A1411" s="7" t="s">
        <v>5611</v>
      </c>
      <c r="B1411" t="s">
        <v>3383</v>
      </c>
      <c r="C1411" t="s">
        <v>3372</v>
      </c>
      <c r="D1411" s="7" t="s">
        <v>3234</v>
      </c>
      <c r="E1411" t="s">
        <v>3235</v>
      </c>
      <c r="F1411" s="7" t="s">
        <v>5632</v>
      </c>
      <c r="G1411" t="s">
        <v>10367</v>
      </c>
      <c r="K1411" t="s">
        <v>21</v>
      </c>
    </row>
    <row r="1412" spans="1:12" x14ac:dyDescent="0.25">
      <c r="A1412" s="7" t="s">
        <v>5611</v>
      </c>
      <c r="B1412" t="s">
        <v>3383</v>
      </c>
      <c r="C1412" t="s">
        <v>3372</v>
      </c>
      <c r="D1412" s="7" t="s">
        <v>3244</v>
      </c>
      <c r="E1412" t="s">
        <v>3245</v>
      </c>
      <c r="F1412" s="7" t="s">
        <v>1998</v>
      </c>
      <c r="G1412" t="s">
        <v>5756</v>
      </c>
      <c r="H1412" t="s">
        <v>10368</v>
      </c>
      <c r="I1412" s="7" t="s">
        <v>10369</v>
      </c>
      <c r="J1412" t="s">
        <v>3191</v>
      </c>
      <c r="K1412" t="s">
        <v>5615</v>
      </c>
      <c r="L1412" t="s">
        <v>10370</v>
      </c>
    </row>
    <row r="1413" spans="1:12" x14ac:dyDescent="0.25">
      <c r="A1413" s="7" t="s">
        <v>5611</v>
      </c>
      <c r="B1413" t="s">
        <v>3383</v>
      </c>
      <c r="C1413" t="s">
        <v>3372</v>
      </c>
      <c r="D1413" s="7" t="s">
        <v>3244</v>
      </c>
      <c r="E1413" t="s">
        <v>3245</v>
      </c>
      <c r="F1413" s="7" t="s">
        <v>5617</v>
      </c>
      <c r="G1413" t="s">
        <v>5872</v>
      </c>
      <c r="H1413" t="s">
        <v>10371</v>
      </c>
      <c r="I1413" s="7" t="s">
        <v>10369</v>
      </c>
      <c r="J1413" t="s">
        <v>3191</v>
      </c>
      <c r="K1413" t="s">
        <v>5615</v>
      </c>
      <c r="L1413" t="s">
        <v>10372</v>
      </c>
    </row>
    <row r="1414" spans="1:12" x14ac:dyDescent="0.25">
      <c r="A1414" s="7" t="s">
        <v>5611</v>
      </c>
      <c r="B1414" t="s">
        <v>3383</v>
      </c>
      <c r="C1414" t="s">
        <v>3372</v>
      </c>
      <c r="D1414" s="7" t="s">
        <v>3244</v>
      </c>
      <c r="E1414" t="s">
        <v>3245</v>
      </c>
      <c r="F1414" s="7" t="s">
        <v>2019</v>
      </c>
      <c r="G1414" t="s">
        <v>6149</v>
      </c>
      <c r="H1414" t="s">
        <v>10368</v>
      </c>
      <c r="I1414" s="7" t="s">
        <v>10369</v>
      </c>
      <c r="J1414" t="s">
        <v>3191</v>
      </c>
      <c r="K1414" t="s">
        <v>21</v>
      </c>
    </row>
    <row r="1415" spans="1:12" x14ac:dyDescent="0.25">
      <c r="A1415" s="7" t="s">
        <v>5611</v>
      </c>
      <c r="B1415" t="s">
        <v>3383</v>
      </c>
      <c r="C1415" t="s">
        <v>3372</v>
      </c>
      <c r="D1415" s="7" t="s">
        <v>3254</v>
      </c>
      <c r="E1415" t="s">
        <v>3255</v>
      </c>
      <c r="F1415" s="7" t="s">
        <v>1998</v>
      </c>
      <c r="G1415" t="s">
        <v>10373</v>
      </c>
      <c r="H1415" t="s">
        <v>10374</v>
      </c>
      <c r="I1415" s="7" t="s">
        <v>10375</v>
      </c>
      <c r="J1415" t="s">
        <v>3255</v>
      </c>
      <c r="K1415" t="s">
        <v>5615</v>
      </c>
      <c r="L1415" t="s">
        <v>10376</v>
      </c>
    </row>
    <row r="1416" spans="1:12" x14ac:dyDescent="0.25">
      <c r="A1416" s="7" t="s">
        <v>5611</v>
      </c>
      <c r="B1416" t="s">
        <v>3383</v>
      </c>
      <c r="C1416" t="s">
        <v>3372</v>
      </c>
      <c r="D1416" s="7" t="s">
        <v>3254</v>
      </c>
      <c r="E1416" t="s">
        <v>3255</v>
      </c>
      <c r="F1416" s="7" t="s">
        <v>5617</v>
      </c>
      <c r="G1416" t="s">
        <v>10377</v>
      </c>
      <c r="H1416" t="s">
        <v>10378</v>
      </c>
      <c r="I1416" s="7" t="s">
        <v>10375</v>
      </c>
      <c r="J1416" t="s">
        <v>3255</v>
      </c>
      <c r="K1416" t="s">
        <v>21</v>
      </c>
      <c r="L1416" t="s">
        <v>10379</v>
      </c>
    </row>
    <row r="1417" spans="1:12" x14ac:dyDescent="0.25">
      <c r="A1417" s="7" t="s">
        <v>5611</v>
      </c>
      <c r="B1417" t="s">
        <v>3383</v>
      </c>
      <c r="C1417" t="s">
        <v>3372</v>
      </c>
      <c r="D1417" s="7" t="s">
        <v>3254</v>
      </c>
      <c r="E1417" t="s">
        <v>3255</v>
      </c>
      <c r="F1417" s="7" t="s">
        <v>2019</v>
      </c>
      <c r="G1417" t="s">
        <v>10380</v>
      </c>
      <c r="H1417" t="s">
        <v>10381</v>
      </c>
      <c r="I1417" s="7" t="s">
        <v>10382</v>
      </c>
      <c r="J1417" t="s">
        <v>3255</v>
      </c>
      <c r="K1417" t="s">
        <v>21</v>
      </c>
      <c r="L1417" t="s">
        <v>10383</v>
      </c>
    </row>
    <row r="1418" spans="1:12" x14ac:dyDescent="0.25">
      <c r="A1418" s="7" t="s">
        <v>5611</v>
      </c>
      <c r="B1418" t="s">
        <v>3383</v>
      </c>
      <c r="C1418" t="s">
        <v>3372</v>
      </c>
      <c r="D1418" s="7" t="s">
        <v>3254</v>
      </c>
      <c r="E1418" t="s">
        <v>3255</v>
      </c>
      <c r="F1418" s="7" t="s">
        <v>5623</v>
      </c>
      <c r="G1418" t="s">
        <v>10384</v>
      </c>
      <c r="H1418" t="s">
        <v>10385</v>
      </c>
      <c r="I1418" s="7" t="s">
        <v>10382</v>
      </c>
      <c r="J1418" t="s">
        <v>3255</v>
      </c>
      <c r="K1418" t="s">
        <v>21</v>
      </c>
      <c r="L1418" t="s">
        <v>10386</v>
      </c>
    </row>
    <row r="1419" spans="1:12" x14ac:dyDescent="0.25">
      <c r="A1419" s="7" t="s">
        <v>5611</v>
      </c>
      <c r="B1419" t="s">
        <v>3383</v>
      </c>
      <c r="C1419" t="s">
        <v>3372</v>
      </c>
      <c r="D1419" s="7" t="s">
        <v>3254</v>
      </c>
      <c r="E1419" t="s">
        <v>3255</v>
      </c>
      <c r="F1419" s="7" t="s">
        <v>2046</v>
      </c>
      <c r="G1419" t="s">
        <v>10387</v>
      </c>
      <c r="H1419" t="s">
        <v>10388</v>
      </c>
      <c r="I1419" s="7" t="s">
        <v>10382</v>
      </c>
      <c r="J1419" t="s">
        <v>3255</v>
      </c>
      <c r="K1419" t="s">
        <v>21</v>
      </c>
      <c r="L1419" t="s">
        <v>10389</v>
      </c>
    </row>
    <row r="1420" spans="1:12" x14ac:dyDescent="0.25">
      <c r="A1420" s="7" t="s">
        <v>5611</v>
      </c>
      <c r="B1420" t="s">
        <v>3383</v>
      </c>
      <c r="C1420" t="s">
        <v>3372</v>
      </c>
      <c r="D1420" s="7" t="s">
        <v>3259</v>
      </c>
      <c r="E1420" t="s">
        <v>3260</v>
      </c>
      <c r="F1420" s="7" t="s">
        <v>1998</v>
      </c>
      <c r="G1420" t="s">
        <v>5756</v>
      </c>
      <c r="H1420" t="s">
        <v>10390</v>
      </c>
      <c r="I1420" s="7" t="s">
        <v>10391</v>
      </c>
      <c r="J1420" t="s">
        <v>10392</v>
      </c>
      <c r="K1420" t="s">
        <v>5615</v>
      </c>
      <c r="L1420" t="s">
        <v>10393</v>
      </c>
    </row>
    <row r="1421" spans="1:12" x14ac:dyDescent="0.25">
      <c r="A1421" s="7" t="s">
        <v>5611</v>
      </c>
      <c r="B1421" t="s">
        <v>3383</v>
      </c>
      <c r="C1421" t="s">
        <v>3372</v>
      </c>
      <c r="D1421" s="7" t="s">
        <v>3259</v>
      </c>
      <c r="E1421" t="s">
        <v>3260</v>
      </c>
      <c r="F1421" s="7" t="s">
        <v>5617</v>
      </c>
      <c r="G1421" t="s">
        <v>10394</v>
      </c>
      <c r="H1421" t="s">
        <v>10395</v>
      </c>
      <c r="I1421" s="7" t="s">
        <v>10391</v>
      </c>
      <c r="J1421" t="s">
        <v>10392</v>
      </c>
      <c r="K1421" t="s">
        <v>5615</v>
      </c>
      <c r="L1421" t="s">
        <v>10396</v>
      </c>
    </row>
    <row r="1422" spans="1:12" x14ac:dyDescent="0.25">
      <c r="A1422" s="7" t="s">
        <v>5611</v>
      </c>
      <c r="B1422" t="s">
        <v>3383</v>
      </c>
      <c r="C1422" t="s">
        <v>3372</v>
      </c>
      <c r="D1422" s="7" t="s">
        <v>3261</v>
      </c>
      <c r="E1422" t="s">
        <v>3262</v>
      </c>
      <c r="F1422" s="7" t="s">
        <v>1998</v>
      </c>
      <c r="G1422" t="s">
        <v>10397</v>
      </c>
      <c r="H1422" t="s">
        <v>10398</v>
      </c>
      <c r="I1422" s="7" t="s">
        <v>10399</v>
      </c>
      <c r="J1422" t="s">
        <v>3264</v>
      </c>
      <c r="K1422" t="s">
        <v>5615</v>
      </c>
      <c r="L1422" t="s">
        <v>10400</v>
      </c>
    </row>
    <row r="1423" spans="1:12" x14ac:dyDescent="0.25">
      <c r="A1423" s="7" t="s">
        <v>5611</v>
      </c>
      <c r="B1423" t="s">
        <v>3383</v>
      </c>
      <c r="C1423" t="s">
        <v>3372</v>
      </c>
      <c r="D1423" s="7" t="s">
        <v>3261</v>
      </c>
      <c r="E1423" t="s">
        <v>3262</v>
      </c>
      <c r="F1423" s="7" t="s">
        <v>5617</v>
      </c>
      <c r="G1423" t="s">
        <v>10401</v>
      </c>
      <c r="H1423" t="s">
        <v>10402</v>
      </c>
      <c r="I1423" s="7" t="s">
        <v>10403</v>
      </c>
      <c r="J1423" t="s">
        <v>10404</v>
      </c>
      <c r="K1423" t="s">
        <v>5615</v>
      </c>
      <c r="L1423" t="s">
        <v>10405</v>
      </c>
    </row>
    <row r="1424" spans="1:12" x14ac:dyDescent="0.25">
      <c r="A1424" s="7" t="s">
        <v>5611</v>
      </c>
      <c r="B1424" t="s">
        <v>3383</v>
      </c>
      <c r="C1424" t="s">
        <v>3372</v>
      </c>
      <c r="D1424" s="7" t="s">
        <v>3266</v>
      </c>
      <c r="E1424" t="s">
        <v>3267</v>
      </c>
      <c r="F1424" s="7" t="s">
        <v>1998</v>
      </c>
      <c r="G1424" t="s">
        <v>10406</v>
      </c>
      <c r="H1424" t="s">
        <v>6937</v>
      </c>
      <c r="I1424" s="7" t="s">
        <v>10407</v>
      </c>
      <c r="J1424" t="s">
        <v>10408</v>
      </c>
      <c r="K1424" t="s">
        <v>5615</v>
      </c>
      <c r="L1424" t="s">
        <v>10409</v>
      </c>
    </row>
    <row r="1425" spans="1:12" x14ac:dyDescent="0.25">
      <c r="A1425" s="7" t="s">
        <v>5611</v>
      </c>
      <c r="B1425" t="s">
        <v>3383</v>
      </c>
      <c r="C1425" t="s">
        <v>3372</v>
      </c>
      <c r="D1425" s="7" t="s">
        <v>3268</v>
      </c>
      <c r="E1425" t="s">
        <v>3269</v>
      </c>
      <c r="F1425" s="7" t="s">
        <v>1998</v>
      </c>
      <c r="G1425" t="s">
        <v>5756</v>
      </c>
      <c r="H1425" t="s">
        <v>10410</v>
      </c>
      <c r="I1425" s="7" t="s">
        <v>10411</v>
      </c>
      <c r="J1425" t="s">
        <v>10412</v>
      </c>
      <c r="K1425" t="s">
        <v>5615</v>
      </c>
      <c r="L1425" t="s">
        <v>10413</v>
      </c>
    </row>
    <row r="1426" spans="1:12" x14ac:dyDescent="0.25">
      <c r="A1426" s="7" t="s">
        <v>5611</v>
      </c>
      <c r="B1426" t="s">
        <v>3383</v>
      </c>
      <c r="C1426" t="s">
        <v>3372</v>
      </c>
      <c r="D1426" s="7" t="s">
        <v>3268</v>
      </c>
      <c r="E1426" t="s">
        <v>3269</v>
      </c>
      <c r="F1426" s="7" t="s">
        <v>5617</v>
      </c>
      <c r="G1426" t="s">
        <v>10414</v>
      </c>
      <c r="H1426" t="s">
        <v>10415</v>
      </c>
      <c r="I1426" s="7" t="s">
        <v>10416</v>
      </c>
      <c r="J1426" t="s">
        <v>3269</v>
      </c>
      <c r="K1426" t="s">
        <v>21</v>
      </c>
    </row>
    <row r="1427" spans="1:12" x14ac:dyDescent="0.25">
      <c r="A1427" s="7" t="s">
        <v>5611</v>
      </c>
      <c r="B1427" t="s">
        <v>3383</v>
      </c>
      <c r="C1427" t="s">
        <v>3372</v>
      </c>
      <c r="D1427" s="7" t="s">
        <v>3271</v>
      </c>
      <c r="E1427" t="s">
        <v>3272</v>
      </c>
      <c r="F1427" s="7" t="s">
        <v>1998</v>
      </c>
      <c r="G1427" t="s">
        <v>10417</v>
      </c>
      <c r="H1427" t="s">
        <v>5972</v>
      </c>
      <c r="I1427" s="7" t="s">
        <v>10418</v>
      </c>
      <c r="J1427" t="s">
        <v>10419</v>
      </c>
      <c r="K1427" t="s">
        <v>5615</v>
      </c>
      <c r="L1427" t="s">
        <v>10420</v>
      </c>
    </row>
    <row r="1428" spans="1:12" x14ac:dyDescent="0.25">
      <c r="A1428" s="7" t="s">
        <v>5611</v>
      </c>
      <c r="B1428" t="s">
        <v>3383</v>
      </c>
      <c r="C1428" t="s">
        <v>3372</v>
      </c>
      <c r="D1428" s="7" t="s">
        <v>3271</v>
      </c>
      <c r="E1428" t="s">
        <v>3272</v>
      </c>
      <c r="F1428" s="7" t="s">
        <v>5617</v>
      </c>
      <c r="G1428" t="s">
        <v>10421</v>
      </c>
      <c r="H1428" t="s">
        <v>10422</v>
      </c>
      <c r="I1428" s="7" t="s">
        <v>10418</v>
      </c>
      <c r="J1428" t="s">
        <v>10419</v>
      </c>
      <c r="K1428" t="s">
        <v>21</v>
      </c>
    </row>
    <row r="1429" spans="1:12" x14ac:dyDescent="0.25">
      <c r="A1429" s="7" t="s">
        <v>5611</v>
      </c>
      <c r="B1429" t="s">
        <v>3383</v>
      </c>
      <c r="C1429" t="s">
        <v>3372</v>
      </c>
      <c r="D1429" s="7" t="s">
        <v>3274</v>
      </c>
      <c r="E1429" t="s">
        <v>3275</v>
      </c>
      <c r="F1429" s="7" t="s">
        <v>1998</v>
      </c>
      <c r="G1429" t="s">
        <v>10423</v>
      </c>
      <c r="H1429" t="s">
        <v>7712</v>
      </c>
      <c r="I1429" s="7" t="s">
        <v>10424</v>
      </c>
      <c r="J1429" t="s">
        <v>10425</v>
      </c>
      <c r="K1429" t="s">
        <v>5615</v>
      </c>
      <c r="L1429" t="s">
        <v>10426</v>
      </c>
    </row>
    <row r="1430" spans="1:12" x14ac:dyDescent="0.25">
      <c r="A1430" s="7" t="s">
        <v>5611</v>
      </c>
      <c r="B1430" t="s">
        <v>3383</v>
      </c>
      <c r="C1430" t="s">
        <v>3372</v>
      </c>
      <c r="D1430" s="7" t="s">
        <v>3274</v>
      </c>
      <c r="E1430" t="s">
        <v>3275</v>
      </c>
      <c r="F1430" s="7" t="s">
        <v>5617</v>
      </c>
      <c r="G1430" t="s">
        <v>10427</v>
      </c>
      <c r="H1430" t="s">
        <v>10428</v>
      </c>
      <c r="I1430" s="7" t="s">
        <v>10424</v>
      </c>
      <c r="J1430" t="s">
        <v>10425</v>
      </c>
      <c r="K1430" t="s">
        <v>5615</v>
      </c>
      <c r="L1430" t="s">
        <v>10429</v>
      </c>
    </row>
    <row r="1431" spans="1:12" x14ac:dyDescent="0.25">
      <c r="A1431" s="7" t="s">
        <v>5611</v>
      </c>
      <c r="B1431" t="s">
        <v>3383</v>
      </c>
      <c r="C1431" t="s">
        <v>3372</v>
      </c>
      <c r="D1431" s="7" t="s">
        <v>3274</v>
      </c>
      <c r="E1431" t="s">
        <v>3275</v>
      </c>
      <c r="F1431" s="7" t="s">
        <v>2019</v>
      </c>
      <c r="G1431" t="s">
        <v>10430</v>
      </c>
      <c r="H1431" t="s">
        <v>10431</v>
      </c>
      <c r="I1431" s="7" t="s">
        <v>10432</v>
      </c>
      <c r="J1431" t="s">
        <v>10433</v>
      </c>
      <c r="K1431" t="s">
        <v>5615</v>
      </c>
      <c r="L1431" t="s">
        <v>10434</v>
      </c>
    </row>
    <row r="1432" spans="1:12" x14ac:dyDescent="0.25">
      <c r="A1432" s="7" t="s">
        <v>5611</v>
      </c>
      <c r="B1432" t="s">
        <v>3383</v>
      </c>
      <c r="C1432" t="s">
        <v>3372</v>
      </c>
      <c r="D1432" s="7" t="s">
        <v>3274</v>
      </c>
      <c r="E1432" t="s">
        <v>3275</v>
      </c>
      <c r="F1432" s="7" t="s">
        <v>5623</v>
      </c>
      <c r="G1432" t="s">
        <v>10435</v>
      </c>
      <c r="H1432" t="s">
        <v>10436</v>
      </c>
      <c r="I1432" s="7" t="s">
        <v>10424</v>
      </c>
      <c r="J1432" t="s">
        <v>10425</v>
      </c>
      <c r="K1432" t="s">
        <v>5615</v>
      </c>
      <c r="L1432" t="s">
        <v>10437</v>
      </c>
    </row>
    <row r="1433" spans="1:12" x14ac:dyDescent="0.25">
      <c r="A1433" s="7" t="s">
        <v>5611</v>
      </c>
      <c r="B1433" t="s">
        <v>3383</v>
      </c>
      <c r="C1433" t="s">
        <v>3372</v>
      </c>
      <c r="D1433" s="7" t="s">
        <v>3274</v>
      </c>
      <c r="E1433" t="s">
        <v>3275</v>
      </c>
      <c r="F1433" s="7" t="s">
        <v>2046</v>
      </c>
      <c r="G1433" t="s">
        <v>10438</v>
      </c>
      <c r="H1433" t="s">
        <v>10439</v>
      </c>
      <c r="I1433" s="7" t="s">
        <v>10440</v>
      </c>
      <c r="J1433" t="s">
        <v>10441</v>
      </c>
      <c r="K1433" t="s">
        <v>5615</v>
      </c>
      <c r="L1433" t="s">
        <v>10442</v>
      </c>
    </row>
    <row r="1434" spans="1:12" x14ac:dyDescent="0.25">
      <c r="A1434" s="7" t="s">
        <v>5611</v>
      </c>
      <c r="B1434" t="s">
        <v>3383</v>
      </c>
      <c r="C1434" t="s">
        <v>3372</v>
      </c>
      <c r="D1434" s="7" t="s">
        <v>3274</v>
      </c>
      <c r="E1434" t="s">
        <v>3275</v>
      </c>
      <c r="F1434" s="7" t="s">
        <v>5632</v>
      </c>
      <c r="G1434" t="s">
        <v>10443</v>
      </c>
      <c r="H1434" t="s">
        <v>10444</v>
      </c>
      <c r="I1434" s="7" t="s">
        <v>10445</v>
      </c>
      <c r="J1434" t="s">
        <v>10446</v>
      </c>
      <c r="K1434" t="s">
        <v>5615</v>
      </c>
      <c r="L1434" t="s">
        <v>10447</v>
      </c>
    </row>
    <row r="1435" spans="1:12" x14ac:dyDescent="0.25">
      <c r="A1435" s="7" t="s">
        <v>5611</v>
      </c>
      <c r="B1435" t="s">
        <v>3383</v>
      </c>
      <c r="C1435" t="s">
        <v>3372</v>
      </c>
      <c r="D1435" s="7" t="s">
        <v>3279</v>
      </c>
      <c r="E1435" t="s">
        <v>10448</v>
      </c>
      <c r="F1435" s="7" t="s">
        <v>1998</v>
      </c>
      <c r="G1435" t="s">
        <v>10449</v>
      </c>
      <c r="H1435" t="s">
        <v>6374</v>
      </c>
      <c r="I1435" s="7" t="s">
        <v>10450</v>
      </c>
      <c r="J1435" t="s">
        <v>10451</v>
      </c>
      <c r="K1435" t="s">
        <v>5615</v>
      </c>
      <c r="L1435" t="s">
        <v>10452</v>
      </c>
    </row>
    <row r="1436" spans="1:12" x14ac:dyDescent="0.25">
      <c r="A1436" s="7" t="s">
        <v>5611</v>
      </c>
      <c r="B1436" t="s">
        <v>3383</v>
      </c>
      <c r="C1436" t="s">
        <v>3372</v>
      </c>
      <c r="D1436" s="7" t="s">
        <v>3286</v>
      </c>
      <c r="E1436" t="s">
        <v>3287</v>
      </c>
      <c r="F1436" s="7" t="s">
        <v>1998</v>
      </c>
      <c r="G1436" t="s">
        <v>10453</v>
      </c>
      <c r="H1436" t="s">
        <v>10454</v>
      </c>
      <c r="I1436" s="7" t="s">
        <v>10455</v>
      </c>
      <c r="J1436" t="s">
        <v>10456</v>
      </c>
      <c r="K1436" t="s">
        <v>5615</v>
      </c>
      <c r="L1436" t="s">
        <v>10457</v>
      </c>
    </row>
    <row r="1437" spans="1:12" x14ac:dyDescent="0.25">
      <c r="A1437" s="7" t="s">
        <v>5611</v>
      </c>
      <c r="B1437" t="s">
        <v>3383</v>
      </c>
      <c r="C1437" t="s">
        <v>3372</v>
      </c>
      <c r="D1437" s="7" t="s">
        <v>3286</v>
      </c>
      <c r="E1437" t="s">
        <v>3287</v>
      </c>
      <c r="F1437" s="7" t="s">
        <v>5617</v>
      </c>
      <c r="G1437" t="s">
        <v>10458</v>
      </c>
      <c r="H1437" t="s">
        <v>10459</v>
      </c>
      <c r="I1437" s="7" t="s">
        <v>10460</v>
      </c>
      <c r="J1437" t="s">
        <v>3287</v>
      </c>
      <c r="K1437" t="s">
        <v>5615</v>
      </c>
      <c r="L1437" t="s">
        <v>10461</v>
      </c>
    </row>
    <row r="1438" spans="1:12" x14ac:dyDescent="0.25">
      <c r="A1438" s="7" t="s">
        <v>5611</v>
      </c>
      <c r="B1438" t="s">
        <v>3383</v>
      </c>
      <c r="C1438" t="s">
        <v>3372</v>
      </c>
      <c r="D1438" s="7" t="s">
        <v>3286</v>
      </c>
      <c r="E1438" t="s">
        <v>3287</v>
      </c>
      <c r="F1438" s="7" t="s">
        <v>2019</v>
      </c>
      <c r="G1438" t="s">
        <v>10462</v>
      </c>
      <c r="H1438" t="s">
        <v>10463</v>
      </c>
      <c r="I1438" s="7" t="s">
        <v>10464</v>
      </c>
      <c r="J1438" t="s">
        <v>10465</v>
      </c>
      <c r="K1438" t="s">
        <v>5615</v>
      </c>
      <c r="L1438" t="s">
        <v>10466</v>
      </c>
    </row>
    <row r="1439" spans="1:12" x14ac:dyDescent="0.25">
      <c r="A1439" s="7" t="s">
        <v>5611</v>
      </c>
      <c r="B1439" t="s">
        <v>3383</v>
      </c>
      <c r="C1439" t="s">
        <v>3372</v>
      </c>
      <c r="D1439" s="7" t="s">
        <v>3286</v>
      </c>
      <c r="E1439" t="s">
        <v>3287</v>
      </c>
      <c r="F1439" s="7" t="s">
        <v>5623</v>
      </c>
      <c r="G1439" t="s">
        <v>10467</v>
      </c>
      <c r="H1439" t="s">
        <v>10468</v>
      </c>
      <c r="I1439" s="7" t="s">
        <v>10469</v>
      </c>
      <c r="J1439" t="s">
        <v>10470</v>
      </c>
      <c r="K1439" t="s">
        <v>5615</v>
      </c>
      <c r="L1439" t="s">
        <v>10471</v>
      </c>
    </row>
    <row r="1440" spans="1:12" x14ac:dyDescent="0.25">
      <c r="A1440" s="7" t="s">
        <v>5611</v>
      </c>
      <c r="B1440" t="s">
        <v>3383</v>
      </c>
      <c r="C1440" t="s">
        <v>3372</v>
      </c>
      <c r="D1440" s="7" t="s">
        <v>3286</v>
      </c>
      <c r="E1440" t="s">
        <v>3287</v>
      </c>
      <c r="F1440" s="7" t="s">
        <v>2046</v>
      </c>
      <c r="G1440" t="s">
        <v>10472</v>
      </c>
      <c r="H1440" t="s">
        <v>10473</v>
      </c>
      <c r="I1440" s="7" t="s">
        <v>10455</v>
      </c>
      <c r="J1440" t="s">
        <v>10456</v>
      </c>
      <c r="K1440" t="s">
        <v>21</v>
      </c>
      <c r="L1440" t="s">
        <v>10474</v>
      </c>
    </row>
    <row r="1441" spans="1:12" x14ac:dyDescent="0.25">
      <c r="A1441" s="7" t="s">
        <v>5611</v>
      </c>
      <c r="B1441" t="s">
        <v>3383</v>
      </c>
      <c r="C1441" t="s">
        <v>3372</v>
      </c>
      <c r="D1441" s="7" t="s">
        <v>3286</v>
      </c>
      <c r="E1441" t="s">
        <v>3287</v>
      </c>
      <c r="F1441" s="7" t="s">
        <v>5632</v>
      </c>
      <c r="G1441" t="s">
        <v>10475</v>
      </c>
      <c r="H1441" t="s">
        <v>10476</v>
      </c>
      <c r="I1441" s="7" t="s">
        <v>10455</v>
      </c>
      <c r="J1441" t="s">
        <v>10456</v>
      </c>
      <c r="K1441" t="s">
        <v>21</v>
      </c>
      <c r="L1441" t="s">
        <v>10477</v>
      </c>
    </row>
    <row r="1442" spans="1:12" x14ac:dyDescent="0.25">
      <c r="A1442" s="7" t="s">
        <v>5611</v>
      </c>
      <c r="B1442" t="s">
        <v>3383</v>
      </c>
      <c r="C1442" t="s">
        <v>3372</v>
      </c>
      <c r="D1442" s="7" t="s">
        <v>3286</v>
      </c>
      <c r="E1442" t="s">
        <v>3287</v>
      </c>
      <c r="F1442" s="7" t="s">
        <v>5634</v>
      </c>
      <c r="G1442" t="s">
        <v>10478</v>
      </c>
      <c r="H1442" t="s">
        <v>10479</v>
      </c>
      <c r="I1442" s="7" t="s">
        <v>10460</v>
      </c>
      <c r="J1442" t="s">
        <v>3287</v>
      </c>
      <c r="K1442" t="s">
        <v>21</v>
      </c>
    </row>
    <row r="1443" spans="1:12" x14ac:dyDescent="0.25">
      <c r="A1443" s="7" t="s">
        <v>5611</v>
      </c>
      <c r="B1443" t="s">
        <v>3383</v>
      </c>
      <c r="C1443" t="s">
        <v>3372</v>
      </c>
      <c r="D1443" s="7" t="s">
        <v>3289</v>
      </c>
      <c r="E1443" t="s">
        <v>3290</v>
      </c>
      <c r="F1443" s="7" t="s">
        <v>1998</v>
      </c>
      <c r="G1443" t="s">
        <v>10480</v>
      </c>
      <c r="H1443" t="s">
        <v>10481</v>
      </c>
      <c r="I1443" s="7" t="s">
        <v>10482</v>
      </c>
      <c r="J1443" t="s">
        <v>10483</v>
      </c>
      <c r="K1443" t="s">
        <v>5615</v>
      </c>
      <c r="L1443" t="s">
        <v>10484</v>
      </c>
    </row>
    <row r="1444" spans="1:12" x14ac:dyDescent="0.25">
      <c r="A1444" s="7" t="s">
        <v>5611</v>
      </c>
      <c r="B1444" t="s">
        <v>3383</v>
      </c>
      <c r="C1444" t="s">
        <v>3372</v>
      </c>
      <c r="D1444" s="7" t="s">
        <v>3292</v>
      </c>
      <c r="E1444" t="s">
        <v>3293</v>
      </c>
      <c r="F1444" s="7" t="s">
        <v>1998</v>
      </c>
      <c r="G1444" t="s">
        <v>10485</v>
      </c>
      <c r="H1444" t="s">
        <v>10486</v>
      </c>
      <c r="I1444" s="7" t="s">
        <v>10487</v>
      </c>
      <c r="J1444" t="s">
        <v>3797</v>
      </c>
      <c r="K1444" t="s">
        <v>5615</v>
      </c>
      <c r="L1444" t="s">
        <v>10488</v>
      </c>
    </row>
    <row r="1445" spans="1:12" x14ac:dyDescent="0.25">
      <c r="A1445" s="7" t="s">
        <v>5611</v>
      </c>
      <c r="B1445" t="s">
        <v>3383</v>
      </c>
      <c r="C1445" t="s">
        <v>3372</v>
      </c>
      <c r="D1445" s="7" t="s">
        <v>3292</v>
      </c>
      <c r="E1445" t="s">
        <v>3293</v>
      </c>
      <c r="F1445" s="7" t="s">
        <v>5617</v>
      </c>
      <c r="G1445" t="s">
        <v>10489</v>
      </c>
      <c r="H1445" t="s">
        <v>10490</v>
      </c>
      <c r="I1445" s="7" t="s">
        <v>10487</v>
      </c>
      <c r="J1445" t="s">
        <v>3797</v>
      </c>
      <c r="K1445" t="s">
        <v>21</v>
      </c>
      <c r="L1445" t="s">
        <v>10491</v>
      </c>
    </row>
    <row r="1446" spans="1:12" x14ac:dyDescent="0.25">
      <c r="A1446" s="7" t="s">
        <v>5611</v>
      </c>
      <c r="B1446" t="s">
        <v>3383</v>
      </c>
      <c r="C1446" t="s">
        <v>3372</v>
      </c>
      <c r="D1446" s="7" t="s">
        <v>3296</v>
      </c>
      <c r="E1446" t="s">
        <v>3297</v>
      </c>
      <c r="F1446" s="7" t="s">
        <v>1998</v>
      </c>
      <c r="G1446" t="s">
        <v>10492</v>
      </c>
      <c r="H1446" t="s">
        <v>8424</v>
      </c>
      <c r="I1446" s="7" t="s">
        <v>10493</v>
      </c>
      <c r="J1446" t="s">
        <v>3297</v>
      </c>
      <c r="K1446" t="s">
        <v>5615</v>
      </c>
      <c r="L1446" t="s">
        <v>10494</v>
      </c>
    </row>
    <row r="1447" spans="1:12" x14ac:dyDescent="0.25">
      <c r="A1447" s="7" t="s">
        <v>5611</v>
      </c>
      <c r="B1447" t="s">
        <v>3383</v>
      </c>
      <c r="C1447" t="s">
        <v>3372</v>
      </c>
      <c r="D1447" s="7" t="s">
        <v>3298</v>
      </c>
      <c r="E1447" t="s">
        <v>3299</v>
      </c>
      <c r="F1447" s="7" t="s">
        <v>1998</v>
      </c>
      <c r="G1447" t="s">
        <v>5756</v>
      </c>
      <c r="H1447" t="s">
        <v>10495</v>
      </c>
      <c r="I1447" s="7" t="s">
        <v>10496</v>
      </c>
      <c r="J1447" t="s">
        <v>3299</v>
      </c>
      <c r="K1447" t="s">
        <v>5615</v>
      </c>
      <c r="L1447" t="s">
        <v>10497</v>
      </c>
    </row>
    <row r="1448" spans="1:12" x14ac:dyDescent="0.25">
      <c r="A1448" s="7" t="s">
        <v>5611</v>
      </c>
      <c r="B1448" t="s">
        <v>3383</v>
      </c>
      <c r="C1448" t="s">
        <v>3372</v>
      </c>
      <c r="D1448" s="7" t="s">
        <v>3302</v>
      </c>
      <c r="E1448" t="s">
        <v>3303</v>
      </c>
      <c r="F1448" s="7" t="s">
        <v>1998</v>
      </c>
      <c r="G1448" t="s">
        <v>10498</v>
      </c>
      <c r="H1448" t="s">
        <v>10499</v>
      </c>
      <c r="I1448" s="7" t="s">
        <v>10500</v>
      </c>
      <c r="J1448" t="s">
        <v>10501</v>
      </c>
      <c r="K1448" t="s">
        <v>5615</v>
      </c>
      <c r="L1448" t="s">
        <v>10502</v>
      </c>
    </row>
    <row r="1449" spans="1:12" x14ac:dyDescent="0.25">
      <c r="A1449" s="7" t="s">
        <v>5611</v>
      </c>
      <c r="B1449" t="s">
        <v>3383</v>
      </c>
      <c r="C1449" t="s">
        <v>3372</v>
      </c>
      <c r="D1449" s="7" t="s">
        <v>3307</v>
      </c>
      <c r="E1449" t="s">
        <v>3308</v>
      </c>
      <c r="F1449" s="7" t="s">
        <v>1998</v>
      </c>
      <c r="G1449" t="s">
        <v>10503</v>
      </c>
      <c r="H1449" t="s">
        <v>10504</v>
      </c>
      <c r="I1449" s="7" t="s">
        <v>10505</v>
      </c>
      <c r="J1449" t="s">
        <v>3815</v>
      </c>
      <c r="K1449" t="s">
        <v>5615</v>
      </c>
      <c r="L1449" t="s">
        <v>10506</v>
      </c>
    </row>
    <row r="1450" spans="1:12" x14ac:dyDescent="0.25">
      <c r="A1450" s="7" t="s">
        <v>5611</v>
      </c>
      <c r="B1450" t="s">
        <v>3383</v>
      </c>
      <c r="C1450" t="s">
        <v>3372</v>
      </c>
      <c r="D1450" s="7" t="s">
        <v>3307</v>
      </c>
      <c r="E1450" t="s">
        <v>3308</v>
      </c>
      <c r="F1450" s="7" t="s">
        <v>5617</v>
      </c>
      <c r="G1450" t="s">
        <v>10507</v>
      </c>
      <c r="H1450" t="s">
        <v>10508</v>
      </c>
      <c r="I1450" s="7" t="s">
        <v>10505</v>
      </c>
      <c r="J1450" t="s">
        <v>3815</v>
      </c>
      <c r="K1450" t="s">
        <v>21</v>
      </c>
      <c r="L1450" t="s">
        <v>10509</v>
      </c>
    </row>
  </sheetData>
  <autoFilter ref="A1:L1450" xr:uid="{3438666A-E0ED-4C6A-AF0A-48E1FBE12C3E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8B517-99BE-4426-A7C6-BA7651A86CE5}">
  <sheetPr codeName="Ark12">
    <tabColor theme="0"/>
  </sheetPr>
  <dimension ref="A1:R2056"/>
  <sheetViews>
    <sheetView workbookViewId="0"/>
  </sheetViews>
  <sheetFormatPr baseColWidth="10" defaultRowHeight="15" x14ac:dyDescent="0.25"/>
  <cols>
    <col min="1" max="1" width="7.85546875" bestFit="1" customWidth="1"/>
    <col min="2" max="2" width="19.5703125" bestFit="1" customWidth="1"/>
    <col min="3" max="3" width="20.7109375" bestFit="1" customWidth="1"/>
    <col min="4" max="4" width="11.7109375" bestFit="1" customWidth="1"/>
    <col min="5" max="5" width="34.42578125" bestFit="1" customWidth="1"/>
    <col min="6" max="6" width="7.7109375" bestFit="1" customWidth="1"/>
    <col min="7" max="7" width="53.7109375" bestFit="1" customWidth="1"/>
    <col min="9" max="9" width="30.28515625" customWidth="1"/>
    <col min="10" max="10" width="27.28515625" bestFit="1" customWidth="1"/>
    <col min="11" max="11" width="7.140625" bestFit="1" customWidth="1"/>
    <col min="12" max="12" width="9.7109375" customWidth="1"/>
    <col min="13" max="13" width="13.7109375" customWidth="1"/>
    <col min="14" max="14" width="20.140625" customWidth="1"/>
    <col min="15" max="15" width="11.28515625" bestFit="1" customWidth="1"/>
    <col min="16" max="17" width="9" bestFit="1" customWidth="1"/>
    <col min="18" max="18" width="19" bestFit="1" customWidth="1"/>
  </cols>
  <sheetData>
    <row r="1" spans="1:18" x14ac:dyDescent="0.25">
      <c r="A1" s="7" t="s">
        <v>5599</v>
      </c>
      <c r="B1" t="s">
        <v>5600</v>
      </c>
      <c r="C1" t="s">
        <v>5601</v>
      </c>
      <c r="D1" s="7" t="s">
        <v>5602</v>
      </c>
      <c r="E1" t="s">
        <v>5603</v>
      </c>
      <c r="F1" s="7" t="s">
        <v>10510</v>
      </c>
      <c r="G1" t="s">
        <v>10511</v>
      </c>
      <c r="H1" s="7" t="s">
        <v>5604</v>
      </c>
      <c r="I1" t="s">
        <v>5605</v>
      </c>
      <c r="J1" t="s">
        <v>5606</v>
      </c>
      <c r="K1" s="7" t="s">
        <v>5607</v>
      </c>
      <c r="L1" t="s">
        <v>5608</v>
      </c>
      <c r="M1" t="s">
        <v>10512</v>
      </c>
      <c r="N1" t="s">
        <v>5610</v>
      </c>
      <c r="O1" t="s">
        <v>10513</v>
      </c>
      <c r="P1" t="s">
        <v>10514</v>
      </c>
      <c r="Q1" t="s">
        <v>10515</v>
      </c>
      <c r="R1" t="s">
        <v>10516</v>
      </c>
    </row>
    <row r="2" spans="1:18" x14ac:dyDescent="0.25">
      <c r="A2" s="7" t="s">
        <v>5611</v>
      </c>
      <c r="B2" t="s">
        <v>3383</v>
      </c>
      <c r="C2" t="s">
        <v>59</v>
      </c>
      <c r="D2" s="7" t="s">
        <v>60</v>
      </c>
      <c r="E2" t="s">
        <v>59</v>
      </c>
      <c r="F2" s="7" t="s">
        <v>10517</v>
      </c>
      <c r="G2" t="s">
        <v>10518</v>
      </c>
      <c r="H2" s="7" t="s">
        <v>10517</v>
      </c>
      <c r="I2" t="s">
        <v>10518</v>
      </c>
      <c r="J2" t="s">
        <v>10519</v>
      </c>
      <c r="K2" s="7" t="s">
        <v>10520</v>
      </c>
      <c r="L2" t="s">
        <v>59</v>
      </c>
      <c r="M2" t="s">
        <v>10521</v>
      </c>
      <c r="N2" t="s">
        <v>10522</v>
      </c>
      <c r="O2" s="8">
        <v>45907</v>
      </c>
      <c r="P2" s="61">
        <v>0.54166666666666663</v>
      </c>
      <c r="Q2" s="61">
        <v>0.75</v>
      </c>
      <c r="R2" t="s">
        <v>10523</v>
      </c>
    </row>
    <row r="3" spans="1:18" x14ac:dyDescent="0.25">
      <c r="A3" s="7" t="s">
        <v>5611</v>
      </c>
      <c r="B3" t="s">
        <v>3383</v>
      </c>
      <c r="C3" t="s">
        <v>59</v>
      </c>
      <c r="D3" s="7" t="s">
        <v>60</v>
      </c>
      <c r="E3" t="s">
        <v>59</v>
      </c>
      <c r="F3" s="7" t="s">
        <v>10517</v>
      </c>
      <c r="G3" t="s">
        <v>10518</v>
      </c>
      <c r="H3" s="7" t="s">
        <v>10517</v>
      </c>
      <c r="I3" t="s">
        <v>10518</v>
      </c>
      <c r="J3" t="s">
        <v>10519</v>
      </c>
      <c r="K3" s="7" t="s">
        <v>10520</v>
      </c>
      <c r="L3" t="s">
        <v>59</v>
      </c>
      <c r="M3" t="s">
        <v>10521</v>
      </c>
      <c r="N3" t="s">
        <v>10522</v>
      </c>
      <c r="O3" s="8">
        <v>45908</v>
      </c>
      <c r="P3" s="61">
        <v>0.375</v>
      </c>
      <c r="Q3" s="61">
        <v>0.875</v>
      </c>
      <c r="R3" t="s">
        <v>10523</v>
      </c>
    </row>
    <row r="4" spans="1:18" x14ac:dyDescent="0.25">
      <c r="A4" s="7" t="s">
        <v>5611</v>
      </c>
      <c r="B4" t="s">
        <v>3383</v>
      </c>
      <c r="C4" t="s">
        <v>59</v>
      </c>
      <c r="D4" s="7" t="s">
        <v>60</v>
      </c>
      <c r="E4" t="s">
        <v>59</v>
      </c>
      <c r="F4" s="7" t="s">
        <v>10524</v>
      </c>
      <c r="G4" t="s">
        <v>10525</v>
      </c>
      <c r="H4" s="7" t="s">
        <v>10524</v>
      </c>
      <c r="I4" t="s">
        <v>10525</v>
      </c>
      <c r="J4" t="s">
        <v>10526</v>
      </c>
      <c r="K4" s="7" t="s">
        <v>10527</v>
      </c>
      <c r="L4" t="s">
        <v>59</v>
      </c>
      <c r="M4" t="s">
        <v>3436</v>
      </c>
      <c r="N4" t="s">
        <v>10528</v>
      </c>
      <c r="O4" s="8">
        <v>45907</v>
      </c>
      <c r="P4" s="61">
        <v>0.54166666666666663</v>
      </c>
      <c r="Q4" s="61">
        <v>0.75</v>
      </c>
      <c r="R4" t="s">
        <v>10529</v>
      </c>
    </row>
    <row r="5" spans="1:18" x14ac:dyDescent="0.25">
      <c r="A5" s="7" t="s">
        <v>5611</v>
      </c>
      <c r="B5" t="s">
        <v>3383</v>
      </c>
      <c r="C5" t="s">
        <v>59</v>
      </c>
      <c r="D5" s="7" t="s">
        <v>60</v>
      </c>
      <c r="E5" t="s">
        <v>59</v>
      </c>
      <c r="F5" s="7" t="s">
        <v>10524</v>
      </c>
      <c r="G5" t="s">
        <v>10525</v>
      </c>
      <c r="H5" s="7" t="s">
        <v>10524</v>
      </c>
      <c r="I5" t="s">
        <v>10525</v>
      </c>
      <c r="J5" t="s">
        <v>10526</v>
      </c>
      <c r="K5" s="7" t="s">
        <v>10527</v>
      </c>
      <c r="L5" t="s">
        <v>59</v>
      </c>
      <c r="M5" t="s">
        <v>3436</v>
      </c>
      <c r="N5" t="s">
        <v>10528</v>
      </c>
      <c r="O5" s="8">
        <v>45908</v>
      </c>
      <c r="P5" s="61">
        <v>0.375</v>
      </c>
      <c r="Q5" s="61">
        <v>0.875</v>
      </c>
      <c r="R5" t="s">
        <v>10529</v>
      </c>
    </row>
    <row r="6" spans="1:18" x14ac:dyDescent="0.25">
      <c r="A6" s="7" t="s">
        <v>5611</v>
      </c>
      <c r="B6" t="s">
        <v>3383</v>
      </c>
      <c r="C6" t="s">
        <v>59</v>
      </c>
      <c r="D6" s="7" t="s">
        <v>60</v>
      </c>
      <c r="E6" t="s">
        <v>59</v>
      </c>
      <c r="F6" s="7" t="s">
        <v>10530</v>
      </c>
      <c r="G6" t="s">
        <v>10531</v>
      </c>
      <c r="H6" s="7" t="s">
        <v>10530</v>
      </c>
      <c r="I6" t="s">
        <v>10531</v>
      </c>
      <c r="J6" t="s">
        <v>10532</v>
      </c>
      <c r="K6" s="7" t="s">
        <v>10533</v>
      </c>
      <c r="L6" t="s">
        <v>59</v>
      </c>
      <c r="M6" t="s">
        <v>10521</v>
      </c>
      <c r="N6" t="s">
        <v>10534</v>
      </c>
      <c r="O6" s="8">
        <v>45907</v>
      </c>
      <c r="P6" s="61">
        <v>0.54166666666666663</v>
      </c>
      <c r="Q6" s="61">
        <v>0.75</v>
      </c>
      <c r="R6" t="s">
        <v>10529</v>
      </c>
    </row>
    <row r="7" spans="1:18" x14ac:dyDescent="0.25">
      <c r="A7" s="7" t="s">
        <v>5611</v>
      </c>
      <c r="B7" t="s">
        <v>3383</v>
      </c>
      <c r="C7" t="s">
        <v>59</v>
      </c>
      <c r="D7" s="7" t="s">
        <v>60</v>
      </c>
      <c r="E7" t="s">
        <v>59</v>
      </c>
      <c r="F7" s="7" t="s">
        <v>10530</v>
      </c>
      <c r="G7" t="s">
        <v>10531</v>
      </c>
      <c r="H7" s="7" t="s">
        <v>10530</v>
      </c>
      <c r="I7" t="s">
        <v>10531</v>
      </c>
      <c r="J7" t="s">
        <v>10532</v>
      </c>
      <c r="K7" s="7" t="s">
        <v>10533</v>
      </c>
      <c r="L7" t="s">
        <v>59</v>
      </c>
      <c r="M7" t="s">
        <v>10521</v>
      </c>
      <c r="N7" t="s">
        <v>10534</v>
      </c>
      <c r="O7" s="8">
        <v>45908</v>
      </c>
      <c r="P7" s="61">
        <v>0.375</v>
      </c>
      <c r="Q7" s="61">
        <v>0.875</v>
      </c>
      <c r="R7" t="s">
        <v>10529</v>
      </c>
    </row>
    <row r="8" spans="1:18" x14ac:dyDescent="0.25">
      <c r="A8" s="7" t="s">
        <v>5611</v>
      </c>
      <c r="B8" t="s">
        <v>3383</v>
      </c>
      <c r="C8" t="s">
        <v>59</v>
      </c>
      <c r="D8" s="7" t="s">
        <v>60</v>
      </c>
      <c r="E8" t="s">
        <v>59</v>
      </c>
      <c r="F8" s="7" t="s">
        <v>10535</v>
      </c>
      <c r="G8" t="s">
        <v>10536</v>
      </c>
      <c r="H8" s="7" t="s">
        <v>10535</v>
      </c>
      <c r="I8" t="s">
        <v>10536</v>
      </c>
      <c r="J8" t="s">
        <v>10537</v>
      </c>
      <c r="K8" s="7" t="s">
        <v>10538</v>
      </c>
      <c r="L8" t="s">
        <v>59</v>
      </c>
      <c r="M8" t="s">
        <v>10521</v>
      </c>
      <c r="N8" t="s">
        <v>10539</v>
      </c>
      <c r="O8" s="8">
        <v>45907</v>
      </c>
      <c r="P8" s="61">
        <v>0.54166666666666663</v>
      </c>
      <c r="Q8" s="61">
        <v>0.75</v>
      </c>
      <c r="R8" t="s">
        <v>10529</v>
      </c>
    </row>
    <row r="9" spans="1:18" x14ac:dyDescent="0.25">
      <c r="A9" s="7" t="s">
        <v>5611</v>
      </c>
      <c r="B9" t="s">
        <v>3383</v>
      </c>
      <c r="C9" t="s">
        <v>59</v>
      </c>
      <c r="D9" s="7" t="s">
        <v>60</v>
      </c>
      <c r="E9" t="s">
        <v>59</v>
      </c>
      <c r="F9" s="7" t="s">
        <v>10535</v>
      </c>
      <c r="G9" t="s">
        <v>10536</v>
      </c>
      <c r="H9" s="7" t="s">
        <v>10535</v>
      </c>
      <c r="I9" t="s">
        <v>10536</v>
      </c>
      <c r="J9" t="s">
        <v>10537</v>
      </c>
      <c r="K9" s="7" t="s">
        <v>10538</v>
      </c>
      <c r="L9" t="s">
        <v>59</v>
      </c>
      <c r="M9" t="s">
        <v>10521</v>
      </c>
      <c r="N9" t="s">
        <v>10539</v>
      </c>
      <c r="O9" s="8">
        <v>45908</v>
      </c>
      <c r="P9" s="61">
        <v>0.375</v>
      </c>
      <c r="Q9" s="61">
        <v>0.875</v>
      </c>
      <c r="R9" t="s">
        <v>10529</v>
      </c>
    </row>
    <row r="10" spans="1:18" x14ac:dyDescent="0.25">
      <c r="A10" s="7" t="s">
        <v>5611</v>
      </c>
      <c r="B10" t="s">
        <v>3383</v>
      </c>
      <c r="C10" t="s">
        <v>59</v>
      </c>
      <c r="D10" s="7" t="s">
        <v>60</v>
      </c>
      <c r="E10" t="s">
        <v>59</v>
      </c>
      <c r="F10" s="7" t="s">
        <v>10540</v>
      </c>
      <c r="G10" t="s">
        <v>10541</v>
      </c>
      <c r="H10" s="7" t="s">
        <v>10540</v>
      </c>
      <c r="I10" t="s">
        <v>10541</v>
      </c>
      <c r="J10" t="s">
        <v>10542</v>
      </c>
      <c r="K10" s="7" t="s">
        <v>10543</v>
      </c>
      <c r="L10" t="s">
        <v>59</v>
      </c>
      <c r="M10" t="s">
        <v>10521</v>
      </c>
      <c r="N10" t="s">
        <v>10544</v>
      </c>
      <c r="O10" s="8">
        <v>45907</v>
      </c>
      <c r="P10" s="61">
        <v>0.54166666666666663</v>
      </c>
      <c r="Q10" s="61">
        <v>0.75</v>
      </c>
      <c r="R10" t="s">
        <v>10529</v>
      </c>
    </row>
    <row r="11" spans="1:18" x14ac:dyDescent="0.25">
      <c r="A11" s="7" t="s">
        <v>5611</v>
      </c>
      <c r="B11" t="s">
        <v>3383</v>
      </c>
      <c r="C11" t="s">
        <v>59</v>
      </c>
      <c r="D11" s="7" t="s">
        <v>60</v>
      </c>
      <c r="E11" t="s">
        <v>59</v>
      </c>
      <c r="F11" s="7" t="s">
        <v>10540</v>
      </c>
      <c r="G11" t="s">
        <v>10541</v>
      </c>
      <c r="H11" s="7" t="s">
        <v>10540</v>
      </c>
      <c r="I11" t="s">
        <v>10541</v>
      </c>
      <c r="J11" t="s">
        <v>10542</v>
      </c>
      <c r="K11" s="7" t="s">
        <v>10543</v>
      </c>
      <c r="L11" t="s">
        <v>59</v>
      </c>
      <c r="M11" t="s">
        <v>10521</v>
      </c>
      <c r="N11" t="s">
        <v>10544</v>
      </c>
      <c r="O11" s="8">
        <v>45908</v>
      </c>
      <c r="P11" s="61">
        <v>0.375</v>
      </c>
      <c r="Q11" s="61">
        <v>0.875</v>
      </c>
      <c r="R11" t="s">
        <v>10529</v>
      </c>
    </row>
    <row r="12" spans="1:18" x14ac:dyDescent="0.25">
      <c r="A12" s="7" t="s">
        <v>5611</v>
      </c>
      <c r="B12" t="s">
        <v>3383</v>
      </c>
      <c r="C12" t="s">
        <v>59</v>
      </c>
      <c r="D12" s="7" t="s">
        <v>60</v>
      </c>
      <c r="E12" t="s">
        <v>59</v>
      </c>
      <c r="F12" s="7" t="s">
        <v>10545</v>
      </c>
      <c r="G12" t="s">
        <v>10546</v>
      </c>
      <c r="H12" s="7" t="s">
        <v>10545</v>
      </c>
      <c r="I12" t="s">
        <v>10546</v>
      </c>
      <c r="J12" t="s">
        <v>10547</v>
      </c>
      <c r="K12" s="7" t="s">
        <v>10548</v>
      </c>
      <c r="L12" t="s">
        <v>59</v>
      </c>
      <c r="M12" t="s">
        <v>10521</v>
      </c>
      <c r="N12" t="s">
        <v>10549</v>
      </c>
      <c r="O12" s="8">
        <v>45907</v>
      </c>
      <c r="P12" s="61">
        <v>0.54166666666666663</v>
      </c>
      <c r="Q12" s="61">
        <v>0.75</v>
      </c>
      <c r="R12" t="s">
        <v>10529</v>
      </c>
    </row>
    <row r="13" spans="1:18" x14ac:dyDescent="0.25">
      <c r="A13" s="7" t="s">
        <v>5611</v>
      </c>
      <c r="B13" t="s">
        <v>3383</v>
      </c>
      <c r="C13" t="s">
        <v>59</v>
      </c>
      <c r="D13" s="7" t="s">
        <v>60</v>
      </c>
      <c r="E13" t="s">
        <v>59</v>
      </c>
      <c r="F13" s="7" t="s">
        <v>10545</v>
      </c>
      <c r="G13" t="s">
        <v>10546</v>
      </c>
      <c r="H13" s="7" t="s">
        <v>10545</v>
      </c>
      <c r="I13" t="s">
        <v>10546</v>
      </c>
      <c r="J13" t="s">
        <v>10547</v>
      </c>
      <c r="K13" s="7" t="s">
        <v>10548</v>
      </c>
      <c r="L13" t="s">
        <v>59</v>
      </c>
      <c r="M13" t="s">
        <v>10521</v>
      </c>
      <c r="N13" t="s">
        <v>10549</v>
      </c>
      <c r="O13" s="8">
        <v>45908</v>
      </c>
      <c r="P13" s="61">
        <v>0.375</v>
      </c>
      <c r="Q13" s="61">
        <v>0.875</v>
      </c>
      <c r="R13" t="s">
        <v>10529</v>
      </c>
    </row>
    <row r="14" spans="1:18" x14ac:dyDescent="0.25">
      <c r="A14" s="7" t="s">
        <v>5611</v>
      </c>
      <c r="B14" t="s">
        <v>3383</v>
      </c>
      <c r="C14" t="s">
        <v>59</v>
      </c>
      <c r="D14" s="7" t="s">
        <v>60</v>
      </c>
      <c r="E14" t="s">
        <v>59</v>
      </c>
      <c r="F14" s="7" t="s">
        <v>10550</v>
      </c>
      <c r="G14" t="s">
        <v>10551</v>
      </c>
      <c r="H14" s="7" t="s">
        <v>10550</v>
      </c>
      <c r="I14" t="s">
        <v>10551</v>
      </c>
      <c r="J14" t="s">
        <v>10552</v>
      </c>
      <c r="K14" s="7" t="s">
        <v>10553</v>
      </c>
      <c r="L14" t="s">
        <v>59</v>
      </c>
      <c r="M14" t="s">
        <v>10521</v>
      </c>
      <c r="N14" t="s">
        <v>10554</v>
      </c>
      <c r="O14" s="8">
        <v>45907</v>
      </c>
      <c r="P14" s="61">
        <v>0.54166666666666663</v>
      </c>
      <c r="Q14" s="61">
        <v>0.75</v>
      </c>
      <c r="R14" t="s">
        <v>10529</v>
      </c>
    </row>
    <row r="15" spans="1:18" x14ac:dyDescent="0.25">
      <c r="A15" s="7" t="s">
        <v>5611</v>
      </c>
      <c r="B15" t="s">
        <v>3383</v>
      </c>
      <c r="C15" t="s">
        <v>59</v>
      </c>
      <c r="D15" s="7" t="s">
        <v>60</v>
      </c>
      <c r="E15" t="s">
        <v>59</v>
      </c>
      <c r="F15" s="7" t="s">
        <v>10550</v>
      </c>
      <c r="G15" t="s">
        <v>10551</v>
      </c>
      <c r="H15" s="7" t="s">
        <v>10550</v>
      </c>
      <c r="I15" t="s">
        <v>10551</v>
      </c>
      <c r="J15" t="s">
        <v>10552</v>
      </c>
      <c r="K15" s="7" t="s">
        <v>10553</v>
      </c>
      <c r="L15" t="s">
        <v>59</v>
      </c>
      <c r="M15" t="s">
        <v>10521</v>
      </c>
      <c r="N15" t="s">
        <v>10554</v>
      </c>
      <c r="O15" s="8">
        <v>45908</v>
      </c>
      <c r="P15" s="61">
        <v>0.375</v>
      </c>
      <c r="Q15" s="61">
        <v>0.875</v>
      </c>
      <c r="R15" t="s">
        <v>10529</v>
      </c>
    </row>
    <row r="16" spans="1:18" x14ac:dyDescent="0.25">
      <c r="A16" s="7" t="s">
        <v>5611</v>
      </c>
      <c r="B16" t="s">
        <v>3383</v>
      </c>
      <c r="C16" t="s">
        <v>59</v>
      </c>
      <c r="D16" s="7" t="s">
        <v>60</v>
      </c>
      <c r="E16" t="s">
        <v>59</v>
      </c>
      <c r="F16" s="7" t="s">
        <v>10555</v>
      </c>
      <c r="G16" t="s">
        <v>10556</v>
      </c>
      <c r="H16" s="7" t="s">
        <v>10555</v>
      </c>
      <c r="I16" t="s">
        <v>10556</v>
      </c>
      <c r="J16" t="s">
        <v>10557</v>
      </c>
      <c r="K16" s="7" t="s">
        <v>10558</v>
      </c>
      <c r="L16" t="s">
        <v>59</v>
      </c>
      <c r="M16" t="s">
        <v>10521</v>
      </c>
      <c r="N16" t="s">
        <v>10559</v>
      </c>
      <c r="O16" s="8">
        <v>45907</v>
      </c>
      <c r="P16" s="61">
        <v>0.54166666666666663</v>
      </c>
      <c r="Q16" s="61">
        <v>0.75</v>
      </c>
      <c r="R16" t="s">
        <v>10529</v>
      </c>
    </row>
    <row r="17" spans="1:18" x14ac:dyDescent="0.25">
      <c r="A17" s="7" t="s">
        <v>5611</v>
      </c>
      <c r="B17" t="s">
        <v>3383</v>
      </c>
      <c r="C17" t="s">
        <v>59</v>
      </c>
      <c r="D17" s="7" t="s">
        <v>60</v>
      </c>
      <c r="E17" t="s">
        <v>59</v>
      </c>
      <c r="F17" s="7" t="s">
        <v>10555</v>
      </c>
      <c r="G17" t="s">
        <v>10556</v>
      </c>
      <c r="H17" s="7" t="s">
        <v>10555</v>
      </c>
      <c r="I17" t="s">
        <v>10556</v>
      </c>
      <c r="J17" t="s">
        <v>10557</v>
      </c>
      <c r="K17" s="7" t="s">
        <v>10558</v>
      </c>
      <c r="L17" t="s">
        <v>59</v>
      </c>
      <c r="M17" t="s">
        <v>10521</v>
      </c>
      <c r="N17" t="s">
        <v>10559</v>
      </c>
      <c r="O17" s="8">
        <v>45908</v>
      </c>
      <c r="P17" s="61">
        <v>0.375</v>
      </c>
      <c r="Q17" s="61">
        <v>0.875</v>
      </c>
      <c r="R17" t="s">
        <v>10529</v>
      </c>
    </row>
    <row r="18" spans="1:18" x14ac:dyDescent="0.25">
      <c r="A18" s="7" t="s">
        <v>5611</v>
      </c>
      <c r="B18" t="s">
        <v>3383</v>
      </c>
      <c r="C18" t="s">
        <v>59</v>
      </c>
      <c r="D18" s="7" t="s">
        <v>60</v>
      </c>
      <c r="E18" t="s">
        <v>59</v>
      </c>
      <c r="F18" s="7" t="s">
        <v>10560</v>
      </c>
      <c r="G18" t="s">
        <v>10561</v>
      </c>
      <c r="H18" s="7" t="s">
        <v>10560</v>
      </c>
      <c r="I18" t="s">
        <v>10561</v>
      </c>
      <c r="J18" t="s">
        <v>10562</v>
      </c>
      <c r="K18" s="7" t="s">
        <v>10563</v>
      </c>
      <c r="L18" t="s">
        <v>59</v>
      </c>
      <c r="M18" t="s">
        <v>10521</v>
      </c>
      <c r="N18" t="s">
        <v>10564</v>
      </c>
      <c r="O18" s="8">
        <v>45907</v>
      </c>
      <c r="P18" s="61">
        <v>0.54166666666666663</v>
      </c>
      <c r="Q18" s="61">
        <v>0.75</v>
      </c>
      <c r="R18" t="s">
        <v>10523</v>
      </c>
    </row>
    <row r="19" spans="1:18" x14ac:dyDescent="0.25">
      <c r="A19" s="7" t="s">
        <v>5611</v>
      </c>
      <c r="B19" t="s">
        <v>3383</v>
      </c>
      <c r="C19" t="s">
        <v>59</v>
      </c>
      <c r="D19" s="7" t="s">
        <v>60</v>
      </c>
      <c r="E19" t="s">
        <v>59</v>
      </c>
      <c r="F19" s="7" t="s">
        <v>10560</v>
      </c>
      <c r="G19" t="s">
        <v>10561</v>
      </c>
      <c r="H19" s="7" t="s">
        <v>10560</v>
      </c>
      <c r="I19" t="s">
        <v>10561</v>
      </c>
      <c r="J19" t="s">
        <v>10562</v>
      </c>
      <c r="K19" s="7" t="s">
        <v>10563</v>
      </c>
      <c r="L19" t="s">
        <v>59</v>
      </c>
      <c r="M19" t="s">
        <v>10521</v>
      </c>
      <c r="N19" t="s">
        <v>10564</v>
      </c>
      <c r="O19" s="8">
        <v>45908</v>
      </c>
      <c r="P19" s="61">
        <v>0.375</v>
      </c>
      <c r="Q19" s="61">
        <v>0.875</v>
      </c>
      <c r="R19" t="s">
        <v>10523</v>
      </c>
    </row>
    <row r="20" spans="1:18" x14ac:dyDescent="0.25">
      <c r="A20" s="7" t="s">
        <v>5611</v>
      </c>
      <c r="B20" t="s">
        <v>3383</v>
      </c>
      <c r="C20" t="s">
        <v>59</v>
      </c>
      <c r="D20" s="7" t="s">
        <v>60</v>
      </c>
      <c r="E20" t="s">
        <v>59</v>
      </c>
      <c r="F20" s="7" t="s">
        <v>10565</v>
      </c>
      <c r="G20" t="s">
        <v>10566</v>
      </c>
      <c r="H20" s="7" t="s">
        <v>10565</v>
      </c>
      <c r="I20" t="s">
        <v>10566</v>
      </c>
      <c r="J20" t="s">
        <v>10567</v>
      </c>
      <c r="K20" s="7" t="s">
        <v>10568</v>
      </c>
      <c r="L20" t="s">
        <v>59</v>
      </c>
      <c r="M20" t="s">
        <v>10521</v>
      </c>
      <c r="N20" t="s">
        <v>10569</v>
      </c>
      <c r="O20" s="8">
        <v>45907</v>
      </c>
      <c r="P20" s="61">
        <v>0.54166666666666663</v>
      </c>
      <c r="Q20" s="61">
        <v>0.75</v>
      </c>
      <c r="R20" t="s">
        <v>10523</v>
      </c>
    </row>
    <row r="21" spans="1:18" x14ac:dyDescent="0.25">
      <c r="A21" s="7" t="s">
        <v>5611</v>
      </c>
      <c r="B21" t="s">
        <v>3383</v>
      </c>
      <c r="C21" t="s">
        <v>59</v>
      </c>
      <c r="D21" s="7" t="s">
        <v>60</v>
      </c>
      <c r="E21" t="s">
        <v>59</v>
      </c>
      <c r="F21" s="7" t="s">
        <v>10565</v>
      </c>
      <c r="G21" t="s">
        <v>10566</v>
      </c>
      <c r="H21" s="7" t="s">
        <v>10565</v>
      </c>
      <c r="I21" t="s">
        <v>10566</v>
      </c>
      <c r="J21" t="s">
        <v>10567</v>
      </c>
      <c r="K21" s="7" t="s">
        <v>10568</v>
      </c>
      <c r="L21" t="s">
        <v>59</v>
      </c>
      <c r="M21" t="s">
        <v>10521</v>
      </c>
      <c r="N21" t="s">
        <v>10569</v>
      </c>
      <c r="O21" s="8">
        <v>45908</v>
      </c>
      <c r="P21" s="61">
        <v>0.375</v>
      </c>
      <c r="Q21" s="61">
        <v>0.875</v>
      </c>
      <c r="R21" t="s">
        <v>10523</v>
      </c>
    </row>
    <row r="22" spans="1:18" x14ac:dyDescent="0.25">
      <c r="A22" s="7" t="s">
        <v>5611</v>
      </c>
      <c r="B22" t="s">
        <v>3383</v>
      </c>
      <c r="C22" t="s">
        <v>59</v>
      </c>
      <c r="D22" s="7" t="s">
        <v>60</v>
      </c>
      <c r="E22" t="s">
        <v>59</v>
      </c>
      <c r="F22" s="7" t="s">
        <v>10570</v>
      </c>
      <c r="G22" t="s">
        <v>10571</v>
      </c>
      <c r="H22" s="7" t="s">
        <v>10570</v>
      </c>
      <c r="I22" t="s">
        <v>10571</v>
      </c>
      <c r="J22" t="s">
        <v>10572</v>
      </c>
      <c r="K22" s="7" t="s">
        <v>10573</v>
      </c>
      <c r="L22" t="s">
        <v>59</v>
      </c>
      <c r="M22" t="s">
        <v>10521</v>
      </c>
      <c r="N22" t="s">
        <v>10574</v>
      </c>
      <c r="O22" s="8">
        <v>45907</v>
      </c>
      <c r="P22" s="61">
        <v>0.54166666666666663</v>
      </c>
      <c r="Q22" s="61">
        <v>0.75</v>
      </c>
      <c r="R22" t="s">
        <v>10529</v>
      </c>
    </row>
    <row r="23" spans="1:18" x14ac:dyDescent="0.25">
      <c r="A23" s="7" t="s">
        <v>5611</v>
      </c>
      <c r="B23" t="s">
        <v>3383</v>
      </c>
      <c r="C23" t="s">
        <v>59</v>
      </c>
      <c r="D23" s="7" t="s">
        <v>60</v>
      </c>
      <c r="E23" t="s">
        <v>59</v>
      </c>
      <c r="F23" s="7" t="s">
        <v>10570</v>
      </c>
      <c r="G23" t="s">
        <v>10571</v>
      </c>
      <c r="H23" s="7" t="s">
        <v>10570</v>
      </c>
      <c r="I23" t="s">
        <v>10571</v>
      </c>
      <c r="J23" t="s">
        <v>10572</v>
      </c>
      <c r="K23" s="7" t="s">
        <v>10573</v>
      </c>
      <c r="L23" t="s">
        <v>59</v>
      </c>
      <c r="M23" t="s">
        <v>10521</v>
      </c>
      <c r="N23" t="s">
        <v>10574</v>
      </c>
      <c r="O23" s="8">
        <v>45908</v>
      </c>
      <c r="P23" s="61">
        <v>0.375</v>
      </c>
      <c r="Q23" s="61">
        <v>0.875</v>
      </c>
      <c r="R23" t="s">
        <v>10529</v>
      </c>
    </row>
    <row r="24" spans="1:18" x14ac:dyDescent="0.25">
      <c r="A24" s="7" t="s">
        <v>5611</v>
      </c>
      <c r="B24" t="s">
        <v>3383</v>
      </c>
      <c r="C24" t="s">
        <v>59</v>
      </c>
      <c r="D24" s="7" t="s">
        <v>60</v>
      </c>
      <c r="E24" t="s">
        <v>59</v>
      </c>
      <c r="F24" s="7" t="s">
        <v>10575</v>
      </c>
      <c r="G24" t="s">
        <v>10576</v>
      </c>
      <c r="H24" s="7" t="s">
        <v>10575</v>
      </c>
      <c r="I24" t="s">
        <v>10576</v>
      </c>
      <c r="J24" t="s">
        <v>10577</v>
      </c>
      <c r="K24" s="7" t="s">
        <v>10578</v>
      </c>
      <c r="L24" t="s">
        <v>59</v>
      </c>
      <c r="M24" t="s">
        <v>3436</v>
      </c>
      <c r="N24" t="s">
        <v>10579</v>
      </c>
      <c r="O24" s="8">
        <v>45907</v>
      </c>
      <c r="P24" s="61">
        <v>0.54166666666666663</v>
      </c>
      <c r="Q24" s="61">
        <v>0.75</v>
      </c>
      <c r="R24" t="s">
        <v>10529</v>
      </c>
    </row>
    <row r="25" spans="1:18" x14ac:dyDescent="0.25">
      <c r="A25" s="7" t="s">
        <v>5611</v>
      </c>
      <c r="B25" t="s">
        <v>3383</v>
      </c>
      <c r="C25" t="s">
        <v>59</v>
      </c>
      <c r="D25" s="7" t="s">
        <v>60</v>
      </c>
      <c r="E25" t="s">
        <v>59</v>
      </c>
      <c r="F25" s="7" t="s">
        <v>10575</v>
      </c>
      <c r="G25" t="s">
        <v>10576</v>
      </c>
      <c r="H25" s="7" t="s">
        <v>10575</v>
      </c>
      <c r="I25" t="s">
        <v>10576</v>
      </c>
      <c r="J25" t="s">
        <v>10577</v>
      </c>
      <c r="K25" s="7" t="s">
        <v>10578</v>
      </c>
      <c r="L25" t="s">
        <v>59</v>
      </c>
      <c r="M25" t="s">
        <v>3436</v>
      </c>
      <c r="N25" t="s">
        <v>10579</v>
      </c>
      <c r="O25" s="8">
        <v>45908</v>
      </c>
      <c r="P25" s="61">
        <v>0.375</v>
      </c>
      <c r="Q25" s="61">
        <v>0.875</v>
      </c>
      <c r="R25" t="s">
        <v>10529</v>
      </c>
    </row>
    <row r="26" spans="1:18" x14ac:dyDescent="0.25">
      <c r="A26" s="7" t="s">
        <v>5611</v>
      </c>
      <c r="B26" t="s">
        <v>3383</v>
      </c>
      <c r="C26" t="s">
        <v>59</v>
      </c>
      <c r="D26" s="7" t="s">
        <v>60</v>
      </c>
      <c r="E26" t="s">
        <v>59</v>
      </c>
      <c r="F26" s="7" t="s">
        <v>60</v>
      </c>
      <c r="G26" t="s">
        <v>10580</v>
      </c>
      <c r="H26" s="7" t="s">
        <v>60</v>
      </c>
      <c r="I26" t="s">
        <v>10580</v>
      </c>
      <c r="J26" t="s">
        <v>10581</v>
      </c>
      <c r="K26" s="7" t="s">
        <v>5642</v>
      </c>
      <c r="L26" t="s">
        <v>59</v>
      </c>
      <c r="M26" t="s">
        <v>10521</v>
      </c>
      <c r="N26" t="s">
        <v>10582</v>
      </c>
      <c r="O26" s="8">
        <v>45907</v>
      </c>
      <c r="P26" s="61">
        <v>0.54166666666666663</v>
      </c>
      <c r="Q26" s="61">
        <v>0.75</v>
      </c>
      <c r="R26" t="s">
        <v>10529</v>
      </c>
    </row>
    <row r="27" spans="1:18" x14ac:dyDescent="0.25">
      <c r="A27" s="7" t="s">
        <v>5611</v>
      </c>
      <c r="B27" t="s">
        <v>3383</v>
      </c>
      <c r="C27" t="s">
        <v>59</v>
      </c>
      <c r="D27" s="7" t="s">
        <v>60</v>
      </c>
      <c r="E27" t="s">
        <v>59</v>
      </c>
      <c r="F27" s="7" t="s">
        <v>60</v>
      </c>
      <c r="G27" t="s">
        <v>10580</v>
      </c>
      <c r="H27" s="7" t="s">
        <v>60</v>
      </c>
      <c r="I27" t="s">
        <v>10580</v>
      </c>
      <c r="J27" t="s">
        <v>10581</v>
      </c>
      <c r="K27" s="7" t="s">
        <v>5642</v>
      </c>
      <c r="L27" t="s">
        <v>59</v>
      </c>
      <c r="M27" t="s">
        <v>10521</v>
      </c>
      <c r="N27" t="s">
        <v>10582</v>
      </c>
      <c r="O27" s="8">
        <v>45908</v>
      </c>
      <c r="P27" s="61">
        <v>0.375</v>
      </c>
      <c r="Q27" s="61">
        <v>0.875</v>
      </c>
      <c r="R27" t="s">
        <v>10529</v>
      </c>
    </row>
    <row r="28" spans="1:18" x14ac:dyDescent="0.25">
      <c r="A28" s="7" t="s">
        <v>5611</v>
      </c>
      <c r="B28" t="s">
        <v>3383</v>
      </c>
      <c r="C28" t="s">
        <v>59</v>
      </c>
      <c r="D28" s="7" t="s">
        <v>60</v>
      </c>
      <c r="E28" t="s">
        <v>59</v>
      </c>
      <c r="F28" s="7" t="s">
        <v>10583</v>
      </c>
      <c r="G28" t="s">
        <v>10584</v>
      </c>
      <c r="H28" s="7" t="s">
        <v>10583</v>
      </c>
      <c r="I28" t="s">
        <v>10584</v>
      </c>
      <c r="J28" t="s">
        <v>10585</v>
      </c>
      <c r="K28" s="7" t="s">
        <v>10586</v>
      </c>
      <c r="L28" t="s">
        <v>59</v>
      </c>
      <c r="M28" t="s">
        <v>10521</v>
      </c>
      <c r="N28" t="s">
        <v>10587</v>
      </c>
      <c r="O28" s="8">
        <v>45907</v>
      </c>
      <c r="P28" s="61">
        <v>0.54166666666666663</v>
      </c>
      <c r="Q28" s="61">
        <v>0.75</v>
      </c>
      <c r="R28" t="s">
        <v>10523</v>
      </c>
    </row>
    <row r="29" spans="1:18" x14ac:dyDescent="0.25">
      <c r="A29" s="7" t="s">
        <v>5611</v>
      </c>
      <c r="B29" t="s">
        <v>3383</v>
      </c>
      <c r="C29" t="s">
        <v>59</v>
      </c>
      <c r="D29" s="7" t="s">
        <v>60</v>
      </c>
      <c r="E29" t="s">
        <v>59</v>
      </c>
      <c r="F29" s="7" t="s">
        <v>10583</v>
      </c>
      <c r="G29" t="s">
        <v>10584</v>
      </c>
      <c r="H29" s="7" t="s">
        <v>10583</v>
      </c>
      <c r="I29" t="s">
        <v>10584</v>
      </c>
      <c r="J29" t="s">
        <v>10585</v>
      </c>
      <c r="K29" s="7" t="s">
        <v>10586</v>
      </c>
      <c r="L29" t="s">
        <v>59</v>
      </c>
      <c r="M29" t="s">
        <v>10521</v>
      </c>
      <c r="N29" t="s">
        <v>10587</v>
      </c>
      <c r="O29" s="8">
        <v>45908</v>
      </c>
      <c r="P29" s="61">
        <v>0.375</v>
      </c>
      <c r="Q29" s="61">
        <v>0.875</v>
      </c>
      <c r="R29" t="s">
        <v>10523</v>
      </c>
    </row>
    <row r="30" spans="1:18" x14ac:dyDescent="0.25">
      <c r="A30" s="7" t="s">
        <v>5611</v>
      </c>
      <c r="B30" t="s">
        <v>3383</v>
      </c>
      <c r="C30" t="s">
        <v>59</v>
      </c>
      <c r="D30" s="7" t="s">
        <v>60</v>
      </c>
      <c r="E30" t="s">
        <v>59</v>
      </c>
      <c r="F30" s="7" t="s">
        <v>10588</v>
      </c>
      <c r="G30" t="s">
        <v>10589</v>
      </c>
      <c r="H30" s="7" t="s">
        <v>10588</v>
      </c>
      <c r="I30" t="s">
        <v>10589</v>
      </c>
      <c r="J30" t="s">
        <v>10590</v>
      </c>
      <c r="K30" s="7" t="s">
        <v>10591</v>
      </c>
      <c r="L30" t="s">
        <v>59</v>
      </c>
      <c r="M30" t="s">
        <v>10521</v>
      </c>
      <c r="N30" t="s">
        <v>10592</v>
      </c>
      <c r="O30" s="8">
        <v>45907</v>
      </c>
      <c r="P30" s="61">
        <v>0.54166666666666663</v>
      </c>
      <c r="Q30" s="61">
        <v>0.75</v>
      </c>
      <c r="R30" t="s">
        <v>10529</v>
      </c>
    </row>
    <row r="31" spans="1:18" x14ac:dyDescent="0.25">
      <c r="A31" s="7" t="s">
        <v>5611</v>
      </c>
      <c r="B31" t="s">
        <v>3383</v>
      </c>
      <c r="C31" t="s">
        <v>59</v>
      </c>
      <c r="D31" s="7" t="s">
        <v>60</v>
      </c>
      <c r="E31" t="s">
        <v>59</v>
      </c>
      <c r="F31" s="7" t="s">
        <v>10588</v>
      </c>
      <c r="G31" t="s">
        <v>10589</v>
      </c>
      <c r="H31" s="7" t="s">
        <v>10588</v>
      </c>
      <c r="I31" t="s">
        <v>10589</v>
      </c>
      <c r="J31" t="s">
        <v>10590</v>
      </c>
      <c r="K31" s="7" t="s">
        <v>10591</v>
      </c>
      <c r="L31" t="s">
        <v>59</v>
      </c>
      <c r="M31" t="s">
        <v>10521</v>
      </c>
      <c r="N31" t="s">
        <v>10592</v>
      </c>
      <c r="O31" s="8">
        <v>45908</v>
      </c>
      <c r="P31" s="61">
        <v>0.375</v>
      </c>
      <c r="Q31" s="61">
        <v>0.875</v>
      </c>
      <c r="R31" t="s">
        <v>10529</v>
      </c>
    </row>
    <row r="32" spans="1:18" x14ac:dyDescent="0.25">
      <c r="A32" s="7" t="s">
        <v>5611</v>
      </c>
      <c r="B32" t="s">
        <v>3383</v>
      </c>
      <c r="C32" t="s">
        <v>59</v>
      </c>
      <c r="D32" s="7" t="s">
        <v>60</v>
      </c>
      <c r="E32" t="s">
        <v>59</v>
      </c>
      <c r="F32" s="7" t="s">
        <v>10593</v>
      </c>
      <c r="G32" t="s">
        <v>10594</v>
      </c>
      <c r="H32" s="7" t="s">
        <v>10593</v>
      </c>
      <c r="I32" t="s">
        <v>10594</v>
      </c>
      <c r="J32" t="s">
        <v>10595</v>
      </c>
      <c r="K32" s="7" t="s">
        <v>10596</v>
      </c>
      <c r="L32" t="s">
        <v>59</v>
      </c>
      <c r="M32" t="s">
        <v>3436</v>
      </c>
      <c r="N32" t="s">
        <v>10597</v>
      </c>
      <c r="O32" s="8">
        <v>45907</v>
      </c>
      <c r="P32" s="61">
        <v>0.54166666666666663</v>
      </c>
      <c r="Q32" s="61">
        <v>0.75</v>
      </c>
      <c r="R32" t="s">
        <v>10529</v>
      </c>
    </row>
    <row r="33" spans="1:18" x14ac:dyDescent="0.25">
      <c r="A33" s="7" t="s">
        <v>5611</v>
      </c>
      <c r="B33" t="s">
        <v>3383</v>
      </c>
      <c r="C33" t="s">
        <v>59</v>
      </c>
      <c r="D33" s="7" t="s">
        <v>60</v>
      </c>
      <c r="E33" t="s">
        <v>59</v>
      </c>
      <c r="F33" s="7" t="s">
        <v>10593</v>
      </c>
      <c r="G33" t="s">
        <v>10594</v>
      </c>
      <c r="H33" s="7" t="s">
        <v>10593</v>
      </c>
      <c r="I33" t="s">
        <v>10594</v>
      </c>
      <c r="J33" t="s">
        <v>10595</v>
      </c>
      <c r="K33" s="7" t="s">
        <v>10596</v>
      </c>
      <c r="L33" t="s">
        <v>59</v>
      </c>
      <c r="M33" t="s">
        <v>3436</v>
      </c>
      <c r="N33" t="s">
        <v>10597</v>
      </c>
      <c r="O33" s="8">
        <v>45908</v>
      </c>
      <c r="P33" s="61">
        <v>0.375</v>
      </c>
      <c r="Q33" s="61">
        <v>0.875</v>
      </c>
      <c r="R33" t="s">
        <v>10529</v>
      </c>
    </row>
    <row r="34" spans="1:18" x14ac:dyDescent="0.25">
      <c r="A34" s="7" t="s">
        <v>5611</v>
      </c>
      <c r="B34" t="s">
        <v>3383</v>
      </c>
      <c r="C34" t="s">
        <v>59</v>
      </c>
      <c r="D34" s="7" t="s">
        <v>60</v>
      </c>
      <c r="E34" t="s">
        <v>59</v>
      </c>
      <c r="F34" s="7" t="s">
        <v>10598</v>
      </c>
      <c r="G34" t="s">
        <v>10599</v>
      </c>
      <c r="H34" s="7" t="s">
        <v>10598</v>
      </c>
      <c r="I34" t="s">
        <v>10599</v>
      </c>
      <c r="J34" t="s">
        <v>10600</v>
      </c>
      <c r="K34" s="7" t="s">
        <v>10601</v>
      </c>
      <c r="L34" t="s">
        <v>59</v>
      </c>
      <c r="M34" t="s">
        <v>10521</v>
      </c>
      <c r="N34" t="s">
        <v>10602</v>
      </c>
      <c r="O34" s="8">
        <v>45907</v>
      </c>
      <c r="P34" s="61">
        <v>0.54166666666666663</v>
      </c>
      <c r="Q34" s="61">
        <v>0.75</v>
      </c>
      <c r="R34" t="s">
        <v>10529</v>
      </c>
    </row>
    <row r="35" spans="1:18" x14ac:dyDescent="0.25">
      <c r="A35" s="7" t="s">
        <v>5611</v>
      </c>
      <c r="B35" t="s">
        <v>3383</v>
      </c>
      <c r="C35" t="s">
        <v>59</v>
      </c>
      <c r="D35" s="7" t="s">
        <v>60</v>
      </c>
      <c r="E35" t="s">
        <v>59</v>
      </c>
      <c r="F35" s="7" t="s">
        <v>10598</v>
      </c>
      <c r="G35" t="s">
        <v>10599</v>
      </c>
      <c r="H35" s="7" t="s">
        <v>10598</v>
      </c>
      <c r="I35" t="s">
        <v>10599</v>
      </c>
      <c r="J35" t="s">
        <v>10600</v>
      </c>
      <c r="K35" s="7" t="s">
        <v>10601</v>
      </c>
      <c r="L35" t="s">
        <v>59</v>
      </c>
      <c r="M35" t="s">
        <v>10521</v>
      </c>
      <c r="N35" t="s">
        <v>10602</v>
      </c>
      <c r="O35" s="8">
        <v>45908</v>
      </c>
      <c r="P35" s="61">
        <v>0.375</v>
      </c>
      <c r="Q35" s="61">
        <v>0.875</v>
      </c>
      <c r="R35" t="s">
        <v>10529</v>
      </c>
    </row>
    <row r="36" spans="1:18" x14ac:dyDescent="0.25">
      <c r="A36" s="7" t="s">
        <v>5611</v>
      </c>
      <c r="B36" t="s">
        <v>3383</v>
      </c>
      <c r="C36" t="s">
        <v>59</v>
      </c>
      <c r="D36" s="7" t="s">
        <v>60</v>
      </c>
      <c r="E36" t="s">
        <v>59</v>
      </c>
      <c r="F36" s="7" t="s">
        <v>10603</v>
      </c>
      <c r="G36" t="s">
        <v>10604</v>
      </c>
      <c r="H36" s="7" t="s">
        <v>10603</v>
      </c>
      <c r="I36" t="s">
        <v>10604</v>
      </c>
      <c r="J36" t="s">
        <v>10605</v>
      </c>
      <c r="K36" s="7" t="s">
        <v>5685</v>
      </c>
      <c r="L36" t="s">
        <v>59</v>
      </c>
      <c r="M36" t="s">
        <v>10521</v>
      </c>
      <c r="N36" t="s">
        <v>10606</v>
      </c>
      <c r="O36" s="8">
        <v>45907</v>
      </c>
      <c r="P36" s="61">
        <v>0.54166666666666663</v>
      </c>
      <c r="Q36" s="61">
        <v>0.75</v>
      </c>
      <c r="R36" t="s">
        <v>10529</v>
      </c>
    </row>
    <row r="37" spans="1:18" x14ac:dyDescent="0.25">
      <c r="A37" s="7" t="s">
        <v>5611</v>
      </c>
      <c r="B37" t="s">
        <v>3383</v>
      </c>
      <c r="C37" t="s">
        <v>59</v>
      </c>
      <c r="D37" s="7" t="s">
        <v>60</v>
      </c>
      <c r="E37" t="s">
        <v>59</v>
      </c>
      <c r="F37" s="7" t="s">
        <v>10603</v>
      </c>
      <c r="G37" t="s">
        <v>10604</v>
      </c>
      <c r="H37" s="7" t="s">
        <v>10603</v>
      </c>
      <c r="I37" t="s">
        <v>10604</v>
      </c>
      <c r="J37" t="s">
        <v>10605</v>
      </c>
      <c r="K37" s="7" t="s">
        <v>5685</v>
      </c>
      <c r="L37" t="s">
        <v>59</v>
      </c>
      <c r="M37" t="s">
        <v>10521</v>
      </c>
      <c r="N37" t="s">
        <v>10606</v>
      </c>
      <c r="O37" s="8">
        <v>45908</v>
      </c>
      <c r="P37" s="61">
        <v>0.375</v>
      </c>
      <c r="Q37" s="61">
        <v>0.875</v>
      </c>
      <c r="R37" t="s">
        <v>10529</v>
      </c>
    </row>
    <row r="38" spans="1:18" x14ac:dyDescent="0.25">
      <c r="A38" s="7" t="s">
        <v>5611</v>
      </c>
      <c r="B38" t="s">
        <v>3383</v>
      </c>
      <c r="C38" t="s">
        <v>59</v>
      </c>
      <c r="D38" s="7" t="s">
        <v>60</v>
      </c>
      <c r="E38" t="s">
        <v>59</v>
      </c>
      <c r="F38" s="7" t="s">
        <v>10607</v>
      </c>
      <c r="G38" t="s">
        <v>10608</v>
      </c>
      <c r="H38" s="7" t="s">
        <v>10607</v>
      </c>
      <c r="I38" t="s">
        <v>10608</v>
      </c>
      <c r="J38" t="s">
        <v>10609</v>
      </c>
      <c r="K38" s="7" t="s">
        <v>10610</v>
      </c>
      <c r="L38" t="s">
        <v>59</v>
      </c>
      <c r="M38" t="s">
        <v>10521</v>
      </c>
      <c r="N38" t="s">
        <v>10611</v>
      </c>
      <c r="O38" s="8">
        <v>45907</v>
      </c>
      <c r="P38" s="61">
        <v>0.54166666666666663</v>
      </c>
      <c r="Q38" s="61">
        <v>0.75</v>
      </c>
      <c r="R38" t="s">
        <v>10529</v>
      </c>
    </row>
    <row r="39" spans="1:18" x14ac:dyDescent="0.25">
      <c r="A39" s="7" t="s">
        <v>5611</v>
      </c>
      <c r="B39" t="s">
        <v>3383</v>
      </c>
      <c r="C39" t="s">
        <v>59</v>
      </c>
      <c r="D39" s="7" t="s">
        <v>60</v>
      </c>
      <c r="E39" t="s">
        <v>59</v>
      </c>
      <c r="F39" s="7" t="s">
        <v>10607</v>
      </c>
      <c r="G39" t="s">
        <v>10608</v>
      </c>
      <c r="H39" s="7" t="s">
        <v>10607</v>
      </c>
      <c r="I39" t="s">
        <v>10608</v>
      </c>
      <c r="J39" t="s">
        <v>10609</v>
      </c>
      <c r="K39" s="7" t="s">
        <v>10610</v>
      </c>
      <c r="L39" t="s">
        <v>59</v>
      </c>
      <c r="M39" t="s">
        <v>10521</v>
      </c>
      <c r="N39" t="s">
        <v>10611</v>
      </c>
      <c r="O39" s="8">
        <v>45908</v>
      </c>
      <c r="P39" s="61">
        <v>0.375</v>
      </c>
      <c r="Q39" s="61">
        <v>0.875</v>
      </c>
      <c r="R39" t="s">
        <v>10529</v>
      </c>
    </row>
    <row r="40" spans="1:18" x14ac:dyDescent="0.25">
      <c r="A40" s="7" t="s">
        <v>5611</v>
      </c>
      <c r="B40" t="s">
        <v>3383</v>
      </c>
      <c r="C40" t="s">
        <v>59</v>
      </c>
      <c r="D40" s="7" t="s">
        <v>60</v>
      </c>
      <c r="E40" t="s">
        <v>59</v>
      </c>
      <c r="F40" s="7" t="s">
        <v>10612</v>
      </c>
      <c r="G40" t="s">
        <v>10613</v>
      </c>
      <c r="H40" s="7" t="s">
        <v>10612</v>
      </c>
      <c r="I40" t="s">
        <v>10613</v>
      </c>
      <c r="J40" t="s">
        <v>10614</v>
      </c>
      <c r="K40" s="7" t="s">
        <v>10615</v>
      </c>
      <c r="L40" t="s">
        <v>59</v>
      </c>
      <c r="M40" t="s">
        <v>10521</v>
      </c>
      <c r="N40" t="s">
        <v>10616</v>
      </c>
      <c r="O40" s="8">
        <v>45907</v>
      </c>
      <c r="P40" s="61">
        <v>0.54166666666666663</v>
      </c>
      <c r="Q40" s="61">
        <v>0.75</v>
      </c>
      <c r="R40" t="s">
        <v>10529</v>
      </c>
    </row>
    <row r="41" spans="1:18" x14ac:dyDescent="0.25">
      <c r="A41" s="7" t="s">
        <v>5611</v>
      </c>
      <c r="B41" t="s">
        <v>3383</v>
      </c>
      <c r="C41" t="s">
        <v>59</v>
      </c>
      <c r="D41" s="7" t="s">
        <v>60</v>
      </c>
      <c r="E41" t="s">
        <v>59</v>
      </c>
      <c r="F41" s="7" t="s">
        <v>10612</v>
      </c>
      <c r="G41" t="s">
        <v>10613</v>
      </c>
      <c r="H41" s="7" t="s">
        <v>10612</v>
      </c>
      <c r="I41" t="s">
        <v>10613</v>
      </c>
      <c r="J41" t="s">
        <v>10614</v>
      </c>
      <c r="K41" s="7" t="s">
        <v>10615</v>
      </c>
      <c r="L41" t="s">
        <v>59</v>
      </c>
      <c r="M41" t="s">
        <v>10521</v>
      </c>
      <c r="N41" t="s">
        <v>10616</v>
      </c>
      <c r="O41" s="8">
        <v>45908</v>
      </c>
      <c r="P41" s="61">
        <v>0.375</v>
      </c>
      <c r="Q41" s="61">
        <v>0.875</v>
      </c>
      <c r="R41" t="s">
        <v>10529</v>
      </c>
    </row>
    <row r="42" spans="1:18" x14ac:dyDescent="0.25">
      <c r="A42" s="7" t="s">
        <v>5611</v>
      </c>
      <c r="B42" t="s">
        <v>3383</v>
      </c>
      <c r="C42" t="s">
        <v>59</v>
      </c>
      <c r="D42" s="7" t="s">
        <v>60</v>
      </c>
      <c r="E42" t="s">
        <v>59</v>
      </c>
      <c r="F42" s="7" t="s">
        <v>10617</v>
      </c>
      <c r="G42" t="s">
        <v>10618</v>
      </c>
      <c r="H42" s="7" t="s">
        <v>10617</v>
      </c>
      <c r="I42" t="s">
        <v>10618</v>
      </c>
      <c r="J42" t="s">
        <v>10619</v>
      </c>
      <c r="K42" s="7" t="s">
        <v>10620</v>
      </c>
      <c r="L42" t="s">
        <v>59</v>
      </c>
      <c r="M42" t="s">
        <v>10521</v>
      </c>
      <c r="N42" t="s">
        <v>10621</v>
      </c>
      <c r="O42" s="8">
        <v>45907</v>
      </c>
      <c r="P42" s="61">
        <v>0.54166666666666663</v>
      </c>
      <c r="Q42" s="61">
        <v>0.75</v>
      </c>
      <c r="R42" t="s">
        <v>10523</v>
      </c>
    </row>
    <row r="43" spans="1:18" x14ac:dyDescent="0.25">
      <c r="A43" s="7" t="s">
        <v>5611</v>
      </c>
      <c r="B43" t="s">
        <v>3383</v>
      </c>
      <c r="C43" t="s">
        <v>59</v>
      </c>
      <c r="D43" s="7" t="s">
        <v>60</v>
      </c>
      <c r="E43" t="s">
        <v>59</v>
      </c>
      <c r="F43" s="7" t="s">
        <v>10617</v>
      </c>
      <c r="G43" t="s">
        <v>10618</v>
      </c>
      <c r="H43" s="7" t="s">
        <v>10617</v>
      </c>
      <c r="I43" t="s">
        <v>10618</v>
      </c>
      <c r="J43" t="s">
        <v>10619</v>
      </c>
      <c r="K43" s="7" t="s">
        <v>10620</v>
      </c>
      <c r="L43" t="s">
        <v>59</v>
      </c>
      <c r="M43" t="s">
        <v>10521</v>
      </c>
      <c r="N43" t="s">
        <v>10621</v>
      </c>
      <c r="O43" s="8">
        <v>45908</v>
      </c>
      <c r="P43" s="61">
        <v>0.375</v>
      </c>
      <c r="Q43" s="61">
        <v>0.875</v>
      </c>
      <c r="R43" t="s">
        <v>10523</v>
      </c>
    </row>
    <row r="44" spans="1:18" x14ac:dyDescent="0.25">
      <c r="A44" s="7" t="s">
        <v>5611</v>
      </c>
      <c r="B44" t="s">
        <v>3383</v>
      </c>
      <c r="C44" t="s">
        <v>59</v>
      </c>
      <c r="D44" s="7" t="s">
        <v>60</v>
      </c>
      <c r="E44" t="s">
        <v>59</v>
      </c>
      <c r="F44" s="7" t="s">
        <v>10622</v>
      </c>
      <c r="G44" t="s">
        <v>10623</v>
      </c>
      <c r="H44" s="7" t="s">
        <v>10622</v>
      </c>
      <c r="I44" t="s">
        <v>10623</v>
      </c>
      <c r="J44" t="s">
        <v>10624</v>
      </c>
      <c r="K44" s="7" t="s">
        <v>5648</v>
      </c>
      <c r="L44" t="s">
        <v>59</v>
      </c>
      <c r="M44" t="s">
        <v>10521</v>
      </c>
      <c r="N44" t="s">
        <v>10625</v>
      </c>
      <c r="O44" s="8">
        <v>45907</v>
      </c>
      <c r="P44" s="61">
        <v>0.54166666666666663</v>
      </c>
      <c r="Q44" s="61">
        <v>0.75</v>
      </c>
      <c r="R44" t="s">
        <v>10529</v>
      </c>
    </row>
    <row r="45" spans="1:18" x14ac:dyDescent="0.25">
      <c r="A45" s="7" t="s">
        <v>5611</v>
      </c>
      <c r="B45" t="s">
        <v>3383</v>
      </c>
      <c r="C45" t="s">
        <v>59</v>
      </c>
      <c r="D45" s="7" t="s">
        <v>60</v>
      </c>
      <c r="E45" t="s">
        <v>59</v>
      </c>
      <c r="F45" s="7" t="s">
        <v>10622</v>
      </c>
      <c r="G45" t="s">
        <v>10623</v>
      </c>
      <c r="H45" s="7" t="s">
        <v>10622</v>
      </c>
      <c r="I45" t="s">
        <v>10623</v>
      </c>
      <c r="J45" t="s">
        <v>10624</v>
      </c>
      <c r="K45" s="7" t="s">
        <v>5648</v>
      </c>
      <c r="L45" t="s">
        <v>59</v>
      </c>
      <c r="M45" t="s">
        <v>10521</v>
      </c>
      <c r="N45" t="s">
        <v>10625</v>
      </c>
      <c r="O45" s="8">
        <v>45908</v>
      </c>
      <c r="P45" s="61">
        <v>0.375</v>
      </c>
      <c r="Q45" s="61">
        <v>0.875</v>
      </c>
      <c r="R45" t="s">
        <v>10529</v>
      </c>
    </row>
    <row r="46" spans="1:18" x14ac:dyDescent="0.25">
      <c r="A46" s="7" t="s">
        <v>5611</v>
      </c>
      <c r="B46" t="s">
        <v>3383</v>
      </c>
      <c r="C46" t="s">
        <v>59</v>
      </c>
      <c r="D46" s="7" t="s">
        <v>60</v>
      </c>
      <c r="E46" t="s">
        <v>59</v>
      </c>
      <c r="F46" s="7" t="s">
        <v>10626</v>
      </c>
      <c r="G46" t="s">
        <v>10627</v>
      </c>
      <c r="H46" s="7" t="s">
        <v>10626</v>
      </c>
      <c r="I46" t="s">
        <v>10627</v>
      </c>
      <c r="J46" t="s">
        <v>10628</v>
      </c>
      <c r="K46" s="7" t="s">
        <v>10629</v>
      </c>
      <c r="L46" t="s">
        <v>59</v>
      </c>
      <c r="M46" t="s">
        <v>10521</v>
      </c>
      <c r="N46" t="s">
        <v>10630</v>
      </c>
      <c r="O46" s="8">
        <v>45907</v>
      </c>
      <c r="P46" s="61">
        <v>0.54166666666666663</v>
      </c>
      <c r="Q46" s="61">
        <v>0.75</v>
      </c>
      <c r="R46" t="s">
        <v>10523</v>
      </c>
    </row>
    <row r="47" spans="1:18" x14ac:dyDescent="0.25">
      <c r="A47" s="7" t="s">
        <v>5611</v>
      </c>
      <c r="B47" t="s">
        <v>3383</v>
      </c>
      <c r="C47" t="s">
        <v>59</v>
      </c>
      <c r="D47" s="7" t="s">
        <v>60</v>
      </c>
      <c r="E47" t="s">
        <v>59</v>
      </c>
      <c r="F47" s="7" t="s">
        <v>10626</v>
      </c>
      <c r="G47" t="s">
        <v>10627</v>
      </c>
      <c r="H47" s="7" t="s">
        <v>10626</v>
      </c>
      <c r="I47" t="s">
        <v>10627</v>
      </c>
      <c r="J47" t="s">
        <v>10628</v>
      </c>
      <c r="K47" s="7" t="s">
        <v>10629</v>
      </c>
      <c r="L47" t="s">
        <v>59</v>
      </c>
      <c r="M47" t="s">
        <v>10521</v>
      </c>
      <c r="N47" t="s">
        <v>10630</v>
      </c>
      <c r="O47" s="8">
        <v>45908</v>
      </c>
      <c r="P47" s="61">
        <v>0.375</v>
      </c>
      <c r="Q47" s="61">
        <v>0.875</v>
      </c>
      <c r="R47" t="s">
        <v>10523</v>
      </c>
    </row>
    <row r="48" spans="1:18" x14ac:dyDescent="0.25">
      <c r="A48" s="7" t="s">
        <v>5611</v>
      </c>
      <c r="B48" t="s">
        <v>3383</v>
      </c>
      <c r="C48" t="s">
        <v>59</v>
      </c>
      <c r="D48" s="7" t="s">
        <v>60</v>
      </c>
      <c r="E48" t="s">
        <v>59</v>
      </c>
      <c r="F48" s="7" t="s">
        <v>10631</v>
      </c>
      <c r="G48" t="s">
        <v>10632</v>
      </c>
      <c r="H48" s="7" t="s">
        <v>10631</v>
      </c>
      <c r="I48" t="s">
        <v>10632</v>
      </c>
      <c r="J48" t="s">
        <v>5757</v>
      </c>
      <c r="K48" s="7" t="s">
        <v>5758</v>
      </c>
      <c r="L48" t="s">
        <v>59</v>
      </c>
      <c r="M48" t="s">
        <v>10521</v>
      </c>
      <c r="N48" t="s">
        <v>10633</v>
      </c>
      <c r="O48" s="8">
        <v>45907</v>
      </c>
      <c r="P48" s="61">
        <v>0.54166666666666663</v>
      </c>
      <c r="Q48" s="61">
        <v>0.75</v>
      </c>
      <c r="R48" t="s">
        <v>10529</v>
      </c>
    </row>
    <row r="49" spans="1:18" x14ac:dyDescent="0.25">
      <c r="A49" s="7" t="s">
        <v>5611</v>
      </c>
      <c r="B49" t="s">
        <v>3383</v>
      </c>
      <c r="C49" t="s">
        <v>59</v>
      </c>
      <c r="D49" s="7" t="s">
        <v>60</v>
      </c>
      <c r="E49" t="s">
        <v>59</v>
      </c>
      <c r="F49" s="7" t="s">
        <v>10631</v>
      </c>
      <c r="G49" t="s">
        <v>10632</v>
      </c>
      <c r="H49" s="7" t="s">
        <v>10631</v>
      </c>
      <c r="I49" t="s">
        <v>10632</v>
      </c>
      <c r="J49" t="s">
        <v>5757</v>
      </c>
      <c r="K49" s="7" t="s">
        <v>5758</v>
      </c>
      <c r="L49" t="s">
        <v>59</v>
      </c>
      <c r="M49" t="s">
        <v>10521</v>
      </c>
      <c r="N49" t="s">
        <v>10633</v>
      </c>
      <c r="O49" s="8">
        <v>45908</v>
      </c>
      <c r="P49" s="61">
        <v>0.375</v>
      </c>
      <c r="Q49" s="61">
        <v>0.875</v>
      </c>
      <c r="R49" t="s">
        <v>10529</v>
      </c>
    </row>
    <row r="50" spans="1:18" x14ac:dyDescent="0.25">
      <c r="A50" s="7" t="s">
        <v>5611</v>
      </c>
      <c r="B50" t="s">
        <v>3383</v>
      </c>
      <c r="C50" t="s">
        <v>59</v>
      </c>
      <c r="D50" s="7" t="s">
        <v>60</v>
      </c>
      <c r="E50" t="s">
        <v>59</v>
      </c>
      <c r="F50" s="7" t="s">
        <v>10634</v>
      </c>
      <c r="G50" t="s">
        <v>10635</v>
      </c>
      <c r="H50" s="7" t="s">
        <v>10634</v>
      </c>
      <c r="I50" t="s">
        <v>10635</v>
      </c>
      <c r="J50" t="s">
        <v>10636</v>
      </c>
      <c r="K50" s="7" t="s">
        <v>10637</v>
      </c>
      <c r="L50" t="s">
        <v>59</v>
      </c>
      <c r="M50" t="s">
        <v>10521</v>
      </c>
      <c r="N50" t="s">
        <v>10638</v>
      </c>
      <c r="O50" s="8">
        <v>45907</v>
      </c>
      <c r="P50" s="61">
        <v>0.54166666666666663</v>
      </c>
      <c r="Q50" s="61">
        <v>0.75</v>
      </c>
      <c r="R50" t="s">
        <v>10529</v>
      </c>
    </row>
    <row r="51" spans="1:18" x14ac:dyDescent="0.25">
      <c r="A51" s="7" t="s">
        <v>5611</v>
      </c>
      <c r="B51" t="s">
        <v>3383</v>
      </c>
      <c r="C51" t="s">
        <v>59</v>
      </c>
      <c r="D51" s="7" t="s">
        <v>60</v>
      </c>
      <c r="E51" t="s">
        <v>59</v>
      </c>
      <c r="F51" s="7" t="s">
        <v>10634</v>
      </c>
      <c r="G51" t="s">
        <v>10635</v>
      </c>
      <c r="H51" s="7" t="s">
        <v>10634</v>
      </c>
      <c r="I51" t="s">
        <v>10635</v>
      </c>
      <c r="J51" t="s">
        <v>10636</v>
      </c>
      <c r="K51" s="7" t="s">
        <v>10637</v>
      </c>
      <c r="L51" t="s">
        <v>59</v>
      </c>
      <c r="M51" t="s">
        <v>10521</v>
      </c>
      <c r="N51" t="s">
        <v>10638</v>
      </c>
      <c r="O51" s="8">
        <v>45908</v>
      </c>
      <c r="P51" s="61">
        <v>0.375</v>
      </c>
      <c r="Q51" s="61">
        <v>0.875</v>
      </c>
      <c r="R51" t="s">
        <v>10529</v>
      </c>
    </row>
    <row r="52" spans="1:18" x14ac:dyDescent="0.25">
      <c r="A52" s="7" t="s">
        <v>5611</v>
      </c>
      <c r="B52" t="s">
        <v>3383</v>
      </c>
      <c r="C52" t="s">
        <v>59</v>
      </c>
      <c r="D52" s="7" t="s">
        <v>60</v>
      </c>
      <c r="E52" t="s">
        <v>59</v>
      </c>
      <c r="F52" s="7" t="s">
        <v>10639</v>
      </c>
      <c r="G52" t="s">
        <v>10640</v>
      </c>
      <c r="H52" s="7" t="s">
        <v>10639</v>
      </c>
      <c r="I52" t="s">
        <v>10640</v>
      </c>
      <c r="J52" t="s">
        <v>10641</v>
      </c>
      <c r="K52" s="7" t="s">
        <v>10642</v>
      </c>
      <c r="L52" t="s">
        <v>59</v>
      </c>
      <c r="M52" t="s">
        <v>10521</v>
      </c>
      <c r="N52" t="s">
        <v>10643</v>
      </c>
      <c r="O52" s="8">
        <v>45907</v>
      </c>
      <c r="P52" s="61">
        <v>0.54166666666666663</v>
      </c>
      <c r="Q52" s="61">
        <v>0.75</v>
      </c>
      <c r="R52" t="s">
        <v>10529</v>
      </c>
    </row>
    <row r="53" spans="1:18" x14ac:dyDescent="0.25">
      <c r="A53" s="7" t="s">
        <v>5611</v>
      </c>
      <c r="B53" t="s">
        <v>3383</v>
      </c>
      <c r="C53" t="s">
        <v>59</v>
      </c>
      <c r="D53" s="7" t="s">
        <v>60</v>
      </c>
      <c r="E53" t="s">
        <v>59</v>
      </c>
      <c r="F53" s="7" t="s">
        <v>10639</v>
      </c>
      <c r="G53" t="s">
        <v>10640</v>
      </c>
      <c r="H53" s="7" t="s">
        <v>10639</v>
      </c>
      <c r="I53" t="s">
        <v>10640</v>
      </c>
      <c r="J53" t="s">
        <v>10641</v>
      </c>
      <c r="K53" s="7" t="s">
        <v>10642</v>
      </c>
      <c r="L53" t="s">
        <v>59</v>
      </c>
      <c r="M53" t="s">
        <v>10521</v>
      </c>
      <c r="N53" t="s">
        <v>10643</v>
      </c>
      <c r="O53" s="8">
        <v>45908</v>
      </c>
      <c r="P53" s="61">
        <v>0.375</v>
      </c>
      <c r="Q53" s="61">
        <v>0.875</v>
      </c>
      <c r="R53" t="s">
        <v>10529</v>
      </c>
    </row>
    <row r="54" spans="1:18" x14ac:dyDescent="0.25">
      <c r="A54" s="7" t="s">
        <v>5611</v>
      </c>
      <c r="B54" t="s">
        <v>3383</v>
      </c>
      <c r="C54" t="s">
        <v>59</v>
      </c>
      <c r="D54" s="7" t="s">
        <v>60</v>
      </c>
      <c r="E54" t="s">
        <v>59</v>
      </c>
      <c r="F54" s="7" t="s">
        <v>10644</v>
      </c>
      <c r="G54" t="s">
        <v>10645</v>
      </c>
      <c r="H54" s="7" t="s">
        <v>10644</v>
      </c>
      <c r="I54" t="s">
        <v>10645</v>
      </c>
      <c r="J54" t="s">
        <v>10646</v>
      </c>
      <c r="K54" s="7" t="s">
        <v>10647</v>
      </c>
      <c r="L54" t="s">
        <v>59</v>
      </c>
      <c r="M54" t="s">
        <v>3436</v>
      </c>
      <c r="N54" t="s">
        <v>10648</v>
      </c>
      <c r="O54" s="8">
        <v>45907</v>
      </c>
      <c r="P54" s="61">
        <v>0.54166666666666663</v>
      </c>
      <c r="Q54" s="61">
        <v>0.75</v>
      </c>
      <c r="R54" t="s">
        <v>10529</v>
      </c>
    </row>
    <row r="55" spans="1:18" x14ac:dyDescent="0.25">
      <c r="A55" s="7" t="s">
        <v>5611</v>
      </c>
      <c r="B55" t="s">
        <v>3383</v>
      </c>
      <c r="C55" t="s">
        <v>59</v>
      </c>
      <c r="D55" s="7" t="s">
        <v>60</v>
      </c>
      <c r="E55" t="s">
        <v>59</v>
      </c>
      <c r="F55" s="7" t="s">
        <v>10644</v>
      </c>
      <c r="G55" t="s">
        <v>10645</v>
      </c>
      <c r="H55" s="7" t="s">
        <v>10644</v>
      </c>
      <c r="I55" t="s">
        <v>10645</v>
      </c>
      <c r="J55" t="s">
        <v>10646</v>
      </c>
      <c r="K55" s="7" t="s">
        <v>10647</v>
      </c>
      <c r="L55" t="s">
        <v>59</v>
      </c>
      <c r="M55" t="s">
        <v>3436</v>
      </c>
      <c r="N55" t="s">
        <v>10648</v>
      </c>
      <c r="O55" s="8">
        <v>45908</v>
      </c>
      <c r="P55" s="61">
        <v>0.375</v>
      </c>
      <c r="Q55" s="61">
        <v>0.875</v>
      </c>
      <c r="R55" t="s">
        <v>10529</v>
      </c>
    </row>
    <row r="56" spans="1:18" x14ac:dyDescent="0.25">
      <c r="A56" s="7" t="s">
        <v>5611</v>
      </c>
      <c r="B56" t="s">
        <v>3383</v>
      </c>
      <c r="C56" t="s">
        <v>59</v>
      </c>
      <c r="D56" s="7" t="s">
        <v>60</v>
      </c>
      <c r="E56" t="s">
        <v>59</v>
      </c>
      <c r="F56" s="7" t="s">
        <v>10649</v>
      </c>
      <c r="G56" t="s">
        <v>10650</v>
      </c>
      <c r="H56" s="7" t="s">
        <v>10649</v>
      </c>
      <c r="I56" t="s">
        <v>10650</v>
      </c>
      <c r="J56" t="s">
        <v>10651</v>
      </c>
      <c r="K56" s="7" t="s">
        <v>10652</v>
      </c>
      <c r="L56" t="s">
        <v>59</v>
      </c>
      <c r="M56" t="s">
        <v>10521</v>
      </c>
      <c r="N56" t="s">
        <v>10653</v>
      </c>
      <c r="O56" s="8">
        <v>45907</v>
      </c>
      <c r="P56" s="61">
        <v>0.54166666666666663</v>
      </c>
      <c r="Q56" s="61">
        <v>0.75</v>
      </c>
      <c r="R56" t="s">
        <v>10529</v>
      </c>
    </row>
    <row r="57" spans="1:18" x14ac:dyDescent="0.25">
      <c r="A57" s="7" t="s">
        <v>5611</v>
      </c>
      <c r="B57" t="s">
        <v>3383</v>
      </c>
      <c r="C57" t="s">
        <v>59</v>
      </c>
      <c r="D57" s="7" t="s">
        <v>60</v>
      </c>
      <c r="E57" t="s">
        <v>59</v>
      </c>
      <c r="F57" s="7" t="s">
        <v>10649</v>
      </c>
      <c r="G57" t="s">
        <v>10650</v>
      </c>
      <c r="H57" s="7" t="s">
        <v>10649</v>
      </c>
      <c r="I57" t="s">
        <v>10650</v>
      </c>
      <c r="J57" t="s">
        <v>10651</v>
      </c>
      <c r="K57" s="7" t="s">
        <v>10652</v>
      </c>
      <c r="L57" t="s">
        <v>59</v>
      </c>
      <c r="M57" t="s">
        <v>10521</v>
      </c>
      <c r="N57" t="s">
        <v>10653</v>
      </c>
      <c r="O57" s="8">
        <v>45908</v>
      </c>
      <c r="P57" s="61">
        <v>0.375</v>
      </c>
      <c r="Q57" s="61">
        <v>0.875</v>
      </c>
      <c r="R57" t="s">
        <v>10529</v>
      </c>
    </row>
    <row r="58" spans="1:18" x14ac:dyDescent="0.25">
      <c r="A58" s="7" t="s">
        <v>5611</v>
      </c>
      <c r="B58" t="s">
        <v>3383</v>
      </c>
      <c r="C58" t="s">
        <v>59</v>
      </c>
      <c r="D58" s="7" t="s">
        <v>60</v>
      </c>
      <c r="E58" t="s">
        <v>59</v>
      </c>
      <c r="F58" s="7" t="s">
        <v>10654</v>
      </c>
      <c r="G58" t="s">
        <v>10655</v>
      </c>
      <c r="H58" s="7" t="s">
        <v>10654</v>
      </c>
      <c r="I58" t="s">
        <v>10655</v>
      </c>
      <c r="J58" t="s">
        <v>10656</v>
      </c>
      <c r="K58" s="7" t="s">
        <v>10657</v>
      </c>
      <c r="L58" t="s">
        <v>59</v>
      </c>
      <c r="M58" t="s">
        <v>10521</v>
      </c>
      <c r="N58" t="s">
        <v>10658</v>
      </c>
      <c r="O58" s="8">
        <v>45907</v>
      </c>
      <c r="P58" s="61">
        <v>0.54166666666666663</v>
      </c>
      <c r="Q58" s="61">
        <v>0.75</v>
      </c>
      <c r="R58" t="s">
        <v>10529</v>
      </c>
    </row>
    <row r="59" spans="1:18" x14ac:dyDescent="0.25">
      <c r="A59" s="7" t="s">
        <v>5611</v>
      </c>
      <c r="B59" t="s">
        <v>3383</v>
      </c>
      <c r="C59" t="s">
        <v>59</v>
      </c>
      <c r="D59" s="7" t="s">
        <v>60</v>
      </c>
      <c r="E59" t="s">
        <v>59</v>
      </c>
      <c r="F59" s="7" t="s">
        <v>10654</v>
      </c>
      <c r="G59" t="s">
        <v>10655</v>
      </c>
      <c r="H59" s="7" t="s">
        <v>10654</v>
      </c>
      <c r="I59" t="s">
        <v>10655</v>
      </c>
      <c r="J59" t="s">
        <v>10656</v>
      </c>
      <c r="K59" s="7" t="s">
        <v>10657</v>
      </c>
      <c r="L59" t="s">
        <v>59</v>
      </c>
      <c r="M59" t="s">
        <v>10521</v>
      </c>
      <c r="N59" t="s">
        <v>10658</v>
      </c>
      <c r="O59" s="8">
        <v>45908</v>
      </c>
      <c r="P59" s="61">
        <v>0.375</v>
      </c>
      <c r="Q59" s="61">
        <v>0.875</v>
      </c>
      <c r="R59" t="s">
        <v>10529</v>
      </c>
    </row>
    <row r="60" spans="1:18" x14ac:dyDescent="0.25">
      <c r="A60" s="7" t="s">
        <v>5611</v>
      </c>
      <c r="B60" t="s">
        <v>3383</v>
      </c>
      <c r="C60" t="s">
        <v>59</v>
      </c>
      <c r="D60" s="7" t="s">
        <v>60</v>
      </c>
      <c r="E60" t="s">
        <v>59</v>
      </c>
      <c r="F60" s="7" t="s">
        <v>10659</v>
      </c>
      <c r="G60" t="s">
        <v>10660</v>
      </c>
      <c r="H60" s="7" t="s">
        <v>10659</v>
      </c>
      <c r="I60" t="s">
        <v>10661</v>
      </c>
      <c r="J60" t="s">
        <v>10662</v>
      </c>
      <c r="K60" s="7" t="s">
        <v>10663</v>
      </c>
      <c r="L60" t="s">
        <v>59</v>
      </c>
      <c r="M60" t="s">
        <v>10521</v>
      </c>
      <c r="N60" t="s">
        <v>10664</v>
      </c>
      <c r="O60" s="8">
        <v>45907</v>
      </c>
      <c r="P60" s="61">
        <v>0.54166666666666663</v>
      </c>
      <c r="Q60" s="61">
        <v>0.75</v>
      </c>
      <c r="R60" t="s">
        <v>10529</v>
      </c>
    </row>
    <row r="61" spans="1:18" x14ac:dyDescent="0.25">
      <c r="A61" s="7" t="s">
        <v>5611</v>
      </c>
      <c r="B61" t="s">
        <v>3383</v>
      </c>
      <c r="C61" t="s">
        <v>59</v>
      </c>
      <c r="D61" s="7" t="s">
        <v>60</v>
      </c>
      <c r="E61" t="s">
        <v>59</v>
      </c>
      <c r="F61" s="7" t="s">
        <v>10659</v>
      </c>
      <c r="G61" t="s">
        <v>10660</v>
      </c>
      <c r="H61" s="7" t="s">
        <v>10659</v>
      </c>
      <c r="I61" t="s">
        <v>10661</v>
      </c>
      <c r="J61" t="s">
        <v>10662</v>
      </c>
      <c r="K61" s="7" t="s">
        <v>10663</v>
      </c>
      <c r="L61" t="s">
        <v>59</v>
      </c>
      <c r="M61" t="s">
        <v>10521</v>
      </c>
      <c r="N61" t="s">
        <v>10664</v>
      </c>
      <c r="O61" s="8">
        <v>45908</v>
      </c>
      <c r="P61" s="61">
        <v>0.375</v>
      </c>
      <c r="Q61" s="61">
        <v>0.875</v>
      </c>
      <c r="R61" t="s">
        <v>10529</v>
      </c>
    </row>
    <row r="62" spans="1:18" x14ac:dyDescent="0.25">
      <c r="A62" s="7" t="s">
        <v>5611</v>
      </c>
      <c r="B62" t="s">
        <v>3383</v>
      </c>
      <c r="C62" t="s">
        <v>59</v>
      </c>
      <c r="D62" s="7" t="s">
        <v>60</v>
      </c>
      <c r="E62" t="s">
        <v>59</v>
      </c>
      <c r="F62" s="7" t="s">
        <v>10665</v>
      </c>
      <c r="G62" t="s">
        <v>10666</v>
      </c>
      <c r="H62" s="7" t="s">
        <v>10665</v>
      </c>
      <c r="I62" t="s">
        <v>10666</v>
      </c>
      <c r="J62" t="s">
        <v>10667</v>
      </c>
      <c r="K62" s="7" t="s">
        <v>10668</v>
      </c>
      <c r="L62" t="s">
        <v>59</v>
      </c>
      <c r="M62" t="s">
        <v>10521</v>
      </c>
      <c r="N62" t="s">
        <v>10669</v>
      </c>
      <c r="O62" s="8">
        <v>45907</v>
      </c>
      <c r="P62" s="61">
        <v>0.54166666666666663</v>
      </c>
      <c r="Q62" s="61">
        <v>0.75</v>
      </c>
      <c r="R62" t="s">
        <v>10529</v>
      </c>
    </row>
    <row r="63" spans="1:18" x14ac:dyDescent="0.25">
      <c r="A63" s="7" t="s">
        <v>5611</v>
      </c>
      <c r="B63" t="s">
        <v>3383</v>
      </c>
      <c r="C63" t="s">
        <v>59</v>
      </c>
      <c r="D63" s="7" t="s">
        <v>60</v>
      </c>
      <c r="E63" t="s">
        <v>59</v>
      </c>
      <c r="F63" s="7" t="s">
        <v>10665</v>
      </c>
      <c r="G63" t="s">
        <v>10666</v>
      </c>
      <c r="H63" s="7" t="s">
        <v>10665</v>
      </c>
      <c r="I63" t="s">
        <v>10666</v>
      </c>
      <c r="J63" t="s">
        <v>10667</v>
      </c>
      <c r="K63" s="7" t="s">
        <v>10668</v>
      </c>
      <c r="L63" t="s">
        <v>59</v>
      </c>
      <c r="M63" t="s">
        <v>10521</v>
      </c>
      <c r="N63" t="s">
        <v>10669</v>
      </c>
      <c r="O63" s="8">
        <v>45908</v>
      </c>
      <c r="P63" s="61">
        <v>0.375</v>
      </c>
      <c r="Q63" s="61">
        <v>0.875</v>
      </c>
      <c r="R63" t="s">
        <v>10529</v>
      </c>
    </row>
    <row r="64" spans="1:18" x14ac:dyDescent="0.25">
      <c r="A64" s="7" t="s">
        <v>5611</v>
      </c>
      <c r="B64" t="s">
        <v>3383</v>
      </c>
      <c r="C64" t="s">
        <v>59</v>
      </c>
      <c r="D64" s="7" t="s">
        <v>60</v>
      </c>
      <c r="E64" t="s">
        <v>59</v>
      </c>
      <c r="F64" s="7" t="s">
        <v>10670</v>
      </c>
      <c r="G64" t="s">
        <v>10671</v>
      </c>
      <c r="H64" s="7" t="s">
        <v>10670</v>
      </c>
      <c r="I64" t="s">
        <v>10671</v>
      </c>
      <c r="J64" t="s">
        <v>10672</v>
      </c>
      <c r="K64" s="7" t="s">
        <v>10673</v>
      </c>
      <c r="L64" t="s">
        <v>59</v>
      </c>
      <c r="M64" t="s">
        <v>10521</v>
      </c>
      <c r="N64" t="s">
        <v>10674</v>
      </c>
      <c r="O64" s="8">
        <v>45907</v>
      </c>
      <c r="P64" s="61">
        <v>0.54166666666666663</v>
      </c>
      <c r="Q64" s="61">
        <v>0.75</v>
      </c>
      <c r="R64" t="s">
        <v>10529</v>
      </c>
    </row>
    <row r="65" spans="1:18" x14ac:dyDescent="0.25">
      <c r="A65" s="7" t="s">
        <v>5611</v>
      </c>
      <c r="B65" t="s">
        <v>3383</v>
      </c>
      <c r="C65" t="s">
        <v>59</v>
      </c>
      <c r="D65" s="7" t="s">
        <v>60</v>
      </c>
      <c r="E65" t="s">
        <v>59</v>
      </c>
      <c r="F65" s="7" t="s">
        <v>10670</v>
      </c>
      <c r="G65" t="s">
        <v>10671</v>
      </c>
      <c r="H65" s="7" t="s">
        <v>10670</v>
      </c>
      <c r="I65" t="s">
        <v>10671</v>
      </c>
      <c r="J65" t="s">
        <v>10672</v>
      </c>
      <c r="K65" s="7" t="s">
        <v>10673</v>
      </c>
      <c r="L65" t="s">
        <v>59</v>
      </c>
      <c r="M65" t="s">
        <v>10521</v>
      </c>
      <c r="N65" t="s">
        <v>10674</v>
      </c>
      <c r="O65" s="8">
        <v>45908</v>
      </c>
      <c r="P65" s="61">
        <v>0.375</v>
      </c>
      <c r="Q65" s="61">
        <v>0.875</v>
      </c>
      <c r="R65" t="s">
        <v>10529</v>
      </c>
    </row>
    <row r="66" spans="1:18" x14ac:dyDescent="0.25">
      <c r="A66" s="7" t="s">
        <v>5611</v>
      </c>
      <c r="B66" t="s">
        <v>3383</v>
      </c>
      <c r="C66" t="s">
        <v>59</v>
      </c>
      <c r="D66" s="7" t="s">
        <v>60</v>
      </c>
      <c r="E66" t="s">
        <v>59</v>
      </c>
      <c r="F66" s="7" t="s">
        <v>10675</v>
      </c>
      <c r="G66" t="s">
        <v>10676</v>
      </c>
      <c r="H66" s="7" t="s">
        <v>10675</v>
      </c>
      <c r="I66" t="s">
        <v>10676</v>
      </c>
      <c r="J66" t="s">
        <v>10677</v>
      </c>
      <c r="K66" s="7" t="s">
        <v>10678</v>
      </c>
      <c r="L66" t="s">
        <v>59</v>
      </c>
      <c r="M66" t="s">
        <v>10521</v>
      </c>
      <c r="N66" t="s">
        <v>10679</v>
      </c>
      <c r="O66" s="8">
        <v>45907</v>
      </c>
      <c r="P66" s="61">
        <v>0.54166666666666663</v>
      </c>
      <c r="Q66" s="61">
        <v>0.75</v>
      </c>
      <c r="R66" t="s">
        <v>10529</v>
      </c>
    </row>
    <row r="67" spans="1:18" x14ac:dyDescent="0.25">
      <c r="A67" s="7" t="s">
        <v>5611</v>
      </c>
      <c r="B67" t="s">
        <v>3383</v>
      </c>
      <c r="C67" t="s">
        <v>59</v>
      </c>
      <c r="D67" s="7" t="s">
        <v>60</v>
      </c>
      <c r="E67" t="s">
        <v>59</v>
      </c>
      <c r="F67" s="7" t="s">
        <v>10675</v>
      </c>
      <c r="G67" t="s">
        <v>10676</v>
      </c>
      <c r="H67" s="7" t="s">
        <v>10675</v>
      </c>
      <c r="I67" t="s">
        <v>10676</v>
      </c>
      <c r="J67" t="s">
        <v>10677</v>
      </c>
      <c r="K67" s="7" t="s">
        <v>10678</v>
      </c>
      <c r="L67" t="s">
        <v>59</v>
      </c>
      <c r="M67" t="s">
        <v>10521</v>
      </c>
      <c r="N67" t="s">
        <v>10679</v>
      </c>
      <c r="O67" s="8">
        <v>45908</v>
      </c>
      <c r="P67" s="61">
        <v>0.375</v>
      </c>
      <c r="Q67" s="61">
        <v>0.875</v>
      </c>
      <c r="R67" t="s">
        <v>10529</v>
      </c>
    </row>
    <row r="68" spans="1:18" x14ac:dyDescent="0.25">
      <c r="A68" s="7" t="s">
        <v>5611</v>
      </c>
      <c r="B68" t="s">
        <v>3383</v>
      </c>
      <c r="C68" t="s">
        <v>59</v>
      </c>
      <c r="D68" s="7" t="s">
        <v>60</v>
      </c>
      <c r="E68" t="s">
        <v>59</v>
      </c>
      <c r="F68" s="7" t="s">
        <v>10680</v>
      </c>
      <c r="G68" t="s">
        <v>10681</v>
      </c>
      <c r="H68" s="7" t="s">
        <v>10680</v>
      </c>
      <c r="I68" t="s">
        <v>10681</v>
      </c>
      <c r="J68" t="s">
        <v>10682</v>
      </c>
      <c r="K68" s="7" t="s">
        <v>10683</v>
      </c>
      <c r="L68" t="s">
        <v>59</v>
      </c>
      <c r="M68" t="s">
        <v>10521</v>
      </c>
      <c r="N68" t="s">
        <v>10684</v>
      </c>
      <c r="O68" s="8">
        <v>45907</v>
      </c>
      <c r="P68" s="61">
        <v>0.54166666666666663</v>
      </c>
      <c r="Q68" s="61">
        <v>0.75</v>
      </c>
      <c r="R68" t="s">
        <v>10523</v>
      </c>
    </row>
    <row r="69" spans="1:18" x14ac:dyDescent="0.25">
      <c r="A69" s="7" t="s">
        <v>5611</v>
      </c>
      <c r="B69" t="s">
        <v>3383</v>
      </c>
      <c r="C69" t="s">
        <v>59</v>
      </c>
      <c r="D69" s="7" t="s">
        <v>60</v>
      </c>
      <c r="E69" t="s">
        <v>59</v>
      </c>
      <c r="F69" s="7" t="s">
        <v>10680</v>
      </c>
      <c r="G69" t="s">
        <v>10681</v>
      </c>
      <c r="H69" s="7" t="s">
        <v>10680</v>
      </c>
      <c r="I69" t="s">
        <v>10681</v>
      </c>
      <c r="J69" t="s">
        <v>10682</v>
      </c>
      <c r="K69" s="7" t="s">
        <v>10683</v>
      </c>
      <c r="L69" t="s">
        <v>59</v>
      </c>
      <c r="M69" t="s">
        <v>10521</v>
      </c>
      <c r="N69" t="s">
        <v>10684</v>
      </c>
      <c r="O69" s="8">
        <v>45908</v>
      </c>
      <c r="P69" s="61">
        <v>0.375</v>
      </c>
      <c r="Q69" s="61">
        <v>0.875</v>
      </c>
      <c r="R69" t="s">
        <v>10523</v>
      </c>
    </row>
    <row r="70" spans="1:18" x14ac:dyDescent="0.25">
      <c r="A70" s="7" t="s">
        <v>5611</v>
      </c>
      <c r="B70" t="s">
        <v>3383</v>
      </c>
      <c r="C70" t="s">
        <v>59</v>
      </c>
      <c r="D70" s="7" t="s">
        <v>60</v>
      </c>
      <c r="E70" t="s">
        <v>59</v>
      </c>
      <c r="F70" s="7" t="s">
        <v>10685</v>
      </c>
      <c r="G70" t="s">
        <v>10686</v>
      </c>
      <c r="H70" s="7" t="s">
        <v>10685</v>
      </c>
      <c r="I70" t="s">
        <v>10686</v>
      </c>
      <c r="J70" t="s">
        <v>10687</v>
      </c>
      <c r="K70" s="7" t="s">
        <v>10688</v>
      </c>
      <c r="L70" t="s">
        <v>59</v>
      </c>
      <c r="M70" t="s">
        <v>10521</v>
      </c>
      <c r="N70" t="s">
        <v>10689</v>
      </c>
      <c r="O70" s="8">
        <v>45907</v>
      </c>
      <c r="P70" s="61">
        <v>0.54166666666666663</v>
      </c>
      <c r="Q70" s="61">
        <v>0.75</v>
      </c>
      <c r="R70" t="s">
        <v>10529</v>
      </c>
    </row>
    <row r="71" spans="1:18" x14ac:dyDescent="0.25">
      <c r="A71" s="7" t="s">
        <v>5611</v>
      </c>
      <c r="B71" t="s">
        <v>3383</v>
      </c>
      <c r="C71" t="s">
        <v>59</v>
      </c>
      <c r="D71" s="7" t="s">
        <v>60</v>
      </c>
      <c r="E71" t="s">
        <v>59</v>
      </c>
      <c r="F71" s="7" t="s">
        <v>10685</v>
      </c>
      <c r="G71" t="s">
        <v>10686</v>
      </c>
      <c r="H71" s="7" t="s">
        <v>10685</v>
      </c>
      <c r="I71" t="s">
        <v>10686</v>
      </c>
      <c r="J71" t="s">
        <v>10687</v>
      </c>
      <c r="K71" s="7" t="s">
        <v>10688</v>
      </c>
      <c r="L71" t="s">
        <v>59</v>
      </c>
      <c r="M71" t="s">
        <v>10521</v>
      </c>
      <c r="N71" t="s">
        <v>10689</v>
      </c>
      <c r="O71" s="8">
        <v>45908</v>
      </c>
      <c r="P71" s="61">
        <v>0.375</v>
      </c>
      <c r="Q71" s="61">
        <v>0.875</v>
      </c>
      <c r="R71" t="s">
        <v>10529</v>
      </c>
    </row>
    <row r="72" spans="1:18" x14ac:dyDescent="0.25">
      <c r="A72" s="7" t="s">
        <v>5611</v>
      </c>
      <c r="B72" t="s">
        <v>3383</v>
      </c>
      <c r="C72" t="s">
        <v>59</v>
      </c>
      <c r="D72" s="7" t="s">
        <v>60</v>
      </c>
      <c r="E72" t="s">
        <v>59</v>
      </c>
      <c r="F72" s="7" t="s">
        <v>10690</v>
      </c>
      <c r="G72" t="s">
        <v>10691</v>
      </c>
      <c r="H72" s="7" t="s">
        <v>10690</v>
      </c>
      <c r="I72" t="s">
        <v>10691</v>
      </c>
      <c r="J72" t="s">
        <v>10692</v>
      </c>
      <c r="K72" s="7" t="s">
        <v>10693</v>
      </c>
      <c r="L72" t="s">
        <v>59</v>
      </c>
      <c r="M72" t="s">
        <v>10521</v>
      </c>
      <c r="N72" t="s">
        <v>10694</v>
      </c>
      <c r="O72" s="8">
        <v>45907</v>
      </c>
      <c r="P72" s="61">
        <v>0.54166666666666663</v>
      </c>
      <c r="Q72" s="61">
        <v>0.75</v>
      </c>
      <c r="R72" t="s">
        <v>10529</v>
      </c>
    </row>
    <row r="73" spans="1:18" x14ac:dyDescent="0.25">
      <c r="A73" s="7" t="s">
        <v>5611</v>
      </c>
      <c r="B73" t="s">
        <v>3383</v>
      </c>
      <c r="C73" t="s">
        <v>59</v>
      </c>
      <c r="D73" s="7" t="s">
        <v>60</v>
      </c>
      <c r="E73" t="s">
        <v>59</v>
      </c>
      <c r="F73" s="7" t="s">
        <v>10690</v>
      </c>
      <c r="G73" t="s">
        <v>10691</v>
      </c>
      <c r="H73" s="7" t="s">
        <v>10690</v>
      </c>
      <c r="I73" t="s">
        <v>10691</v>
      </c>
      <c r="J73" t="s">
        <v>10692</v>
      </c>
      <c r="K73" s="7" t="s">
        <v>10693</v>
      </c>
      <c r="L73" t="s">
        <v>59</v>
      </c>
      <c r="M73" t="s">
        <v>10521</v>
      </c>
      <c r="N73" t="s">
        <v>10694</v>
      </c>
      <c r="O73" s="8">
        <v>45908</v>
      </c>
      <c r="P73" s="61">
        <v>0.375</v>
      </c>
      <c r="Q73" s="61">
        <v>0.875</v>
      </c>
      <c r="R73" t="s">
        <v>10529</v>
      </c>
    </row>
    <row r="74" spans="1:18" x14ac:dyDescent="0.25">
      <c r="A74" s="7" t="s">
        <v>5611</v>
      </c>
      <c r="B74" t="s">
        <v>3383</v>
      </c>
      <c r="C74" t="s">
        <v>59</v>
      </c>
      <c r="D74" s="7" t="s">
        <v>60</v>
      </c>
      <c r="E74" t="s">
        <v>59</v>
      </c>
      <c r="F74" s="7" t="s">
        <v>10695</v>
      </c>
      <c r="G74" t="s">
        <v>10696</v>
      </c>
      <c r="H74" s="7" t="s">
        <v>10695</v>
      </c>
      <c r="I74" t="s">
        <v>10696</v>
      </c>
      <c r="J74" t="s">
        <v>10697</v>
      </c>
      <c r="K74" s="7" t="s">
        <v>10698</v>
      </c>
      <c r="L74" t="s">
        <v>59</v>
      </c>
      <c r="M74" t="s">
        <v>10521</v>
      </c>
      <c r="N74" t="s">
        <v>10699</v>
      </c>
      <c r="O74" s="8">
        <v>45907</v>
      </c>
      <c r="P74" s="61">
        <v>0.54166666666666663</v>
      </c>
      <c r="Q74" s="61">
        <v>0.75</v>
      </c>
      <c r="R74" t="s">
        <v>10529</v>
      </c>
    </row>
    <row r="75" spans="1:18" x14ac:dyDescent="0.25">
      <c r="A75" s="7" t="s">
        <v>5611</v>
      </c>
      <c r="B75" t="s">
        <v>3383</v>
      </c>
      <c r="C75" t="s">
        <v>59</v>
      </c>
      <c r="D75" s="7" t="s">
        <v>60</v>
      </c>
      <c r="E75" t="s">
        <v>59</v>
      </c>
      <c r="F75" s="7" t="s">
        <v>10695</v>
      </c>
      <c r="G75" t="s">
        <v>10696</v>
      </c>
      <c r="H75" s="7" t="s">
        <v>10695</v>
      </c>
      <c r="I75" t="s">
        <v>10696</v>
      </c>
      <c r="J75" t="s">
        <v>10697</v>
      </c>
      <c r="K75" s="7" t="s">
        <v>10698</v>
      </c>
      <c r="L75" t="s">
        <v>59</v>
      </c>
      <c r="M75" t="s">
        <v>10521</v>
      </c>
      <c r="N75" t="s">
        <v>10699</v>
      </c>
      <c r="O75" s="8">
        <v>45908</v>
      </c>
      <c r="P75" s="61">
        <v>0.375</v>
      </c>
      <c r="Q75" s="61">
        <v>0.875</v>
      </c>
      <c r="R75" t="s">
        <v>10529</v>
      </c>
    </row>
    <row r="76" spans="1:18" x14ac:dyDescent="0.25">
      <c r="A76" s="7" t="s">
        <v>5611</v>
      </c>
      <c r="B76" t="s">
        <v>3383</v>
      </c>
      <c r="C76" t="s">
        <v>59</v>
      </c>
      <c r="D76" s="7" t="s">
        <v>60</v>
      </c>
      <c r="E76" t="s">
        <v>59</v>
      </c>
      <c r="F76" s="7" t="s">
        <v>10700</v>
      </c>
      <c r="G76" t="s">
        <v>10701</v>
      </c>
      <c r="H76" s="7" t="s">
        <v>10700</v>
      </c>
      <c r="I76" t="s">
        <v>10701</v>
      </c>
      <c r="J76" t="s">
        <v>10702</v>
      </c>
      <c r="K76" s="7" t="s">
        <v>10703</v>
      </c>
      <c r="L76" t="s">
        <v>59</v>
      </c>
      <c r="M76" t="s">
        <v>10521</v>
      </c>
      <c r="N76" t="s">
        <v>10704</v>
      </c>
      <c r="O76" s="8">
        <v>45907</v>
      </c>
      <c r="P76" s="61">
        <v>0.54166666666666663</v>
      </c>
      <c r="Q76" s="61">
        <v>0.75</v>
      </c>
      <c r="R76" t="s">
        <v>10529</v>
      </c>
    </row>
    <row r="77" spans="1:18" x14ac:dyDescent="0.25">
      <c r="A77" s="7" t="s">
        <v>5611</v>
      </c>
      <c r="B77" t="s">
        <v>3383</v>
      </c>
      <c r="C77" t="s">
        <v>59</v>
      </c>
      <c r="D77" s="7" t="s">
        <v>60</v>
      </c>
      <c r="E77" t="s">
        <v>59</v>
      </c>
      <c r="F77" s="7" t="s">
        <v>10700</v>
      </c>
      <c r="G77" t="s">
        <v>10701</v>
      </c>
      <c r="H77" s="7" t="s">
        <v>10700</v>
      </c>
      <c r="I77" t="s">
        <v>10701</v>
      </c>
      <c r="J77" t="s">
        <v>10702</v>
      </c>
      <c r="K77" s="7" t="s">
        <v>10703</v>
      </c>
      <c r="L77" t="s">
        <v>59</v>
      </c>
      <c r="M77" t="s">
        <v>10521</v>
      </c>
      <c r="N77" t="s">
        <v>10704</v>
      </c>
      <c r="O77" s="8">
        <v>45908</v>
      </c>
      <c r="P77" s="61">
        <v>0.375</v>
      </c>
      <c r="Q77" s="61">
        <v>0.875</v>
      </c>
      <c r="R77" t="s">
        <v>10529</v>
      </c>
    </row>
    <row r="78" spans="1:18" x14ac:dyDescent="0.25">
      <c r="A78" s="7" t="s">
        <v>5611</v>
      </c>
      <c r="B78" t="s">
        <v>3383</v>
      </c>
      <c r="C78" t="s">
        <v>59</v>
      </c>
      <c r="D78" s="7" t="s">
        <v>60</v>
      </c>
      <c r="E78" t="s">
        <v>59</v>
      </c>
      <c r="F78" s="7" t="s">
        <v>10705</v>
      </c>
      <c r="G78" t="s">
        <v>10706</v>
      </c>
      <c r="H78" s="7" t="s">
        <v>10705</v>
      </c>
      <c r="I78" t="s">
        <v>10706</v>
      </c>
      <c r="J78" t="s">
        <v>10707</v>
      </c>
      <c r="K78" s="7" t="s">
        <v>5674</v>
      </c>
      <c r="L78" t="s">
        <v>59</v>
      </c>
      <c r="M78" t="s">
        <v>10521</v>
      </c>
      <c r="N78" t="s">
        <v>10708</v>
      </c>
      <c r="O78" s="8">
        <v>45907</v>
      </c>
      <c r="P78" s="61">
        <v>0.54166666666666663</v>
      </c>
      <c r="Q78" s="61">
        <v>0.75</v>
      </c>
      <c r="R78" t="s">
        <v>10529</v>
      </c>
    </row>
    <row r="79" spans="1:18" x14ac:dyDescent="0.25">
      <c r="A79" s="7" t="s">
        <v>5611</v>
      </c>
      <c r="B79" t="s">
        <v>3383</v>
      </c>
      <c r="C79" t="s">
        <v>59</v>
      </c>
      <c r="D79" s="7" t="s">
        <v>60</v>
      </c>
      <c r="E79" t="s">
        <v>59</v>
      </c>
      <c r="F79" s="7" t="s">
        <v>10705</v>
      </c>
      <c r="G79" t="s">
        <v>10706</v>
      </c>
      <c r="H79" s="7" t="s">
        <v>10705</v>
      </c>
      <c r="I79" t="s">
        <v>10706</v>
      </c>
      <c r="J79" t="s">
        <v>10707</v>
      </c>
      <c r="K79" s="7" t="s">
        <v>5674</v>
      </c>
      <c r="L79" t="s">
        <v>59</v>
      </c>
      <c r="M79" t="s">
        <v>10521</v>
      </c>
      <c r="N79" t="s">
        <v>10708</v>
      </c>
      <c r="O79" s="8">
        <v>45908</v>
      </c>
      <c r="P79" s="61">
        <v>0.375</v>
      </c>
      <c r="Q79" s="61">
        <v>0.875</v>
      </c>
      <c r="R79" t="s">
        <v>10529</v>
      </c>
    </row>
    <row r="80" spans="1:18" x14ac:dyDescent="0.25">
      <c r="A80" s="7" t="s">
        <v>5611</v>
      </c>
      <c r="B80" t="s">
        <v>3383</v>
      </c>
      <c r="C80" t="s">
        <v>59</v>
      </c>
      <c r="D80" s="7" t="s">
        <v>60</v>
      </c>
      <c r="E80" t="s">
        <v>59</v>
      </c>
      <c r="F80" s="7" t="s">
        <v>10709</v>
      </c>
      <c r="G80" t="s">
        <v>10710</v>
      </c>
      <c r="H80" s="7" t="s">
        <v>10709</v>
      </c>
      <c r="I80" t="s">
        <v>10710</v>
      </c>
      <c r="J80" t="s">
        <v>10711</v>
      </c>
      <c r="K80" s="7" t="s">
        <v>10712</v>
      </c>
      <c r="L80" t="s">
        <v>59</v>
      </c>
      <c r="M80" t="s">
        <v>10521</v>
      </c>
      <c r="N80" t="s">
        <v>10713</v>
      </c>
      <c r="O80" s="8">
        <v>45907</v>
      </c>
      <c r="P80" s="61">
        <v>0.54166666666666663</v>
      </c>
      <c r="Q80" s="61">
        <v>0.75</v>
      </c>
      <c r="R80" t="s">
        <v>10529</v>
      </c>
    </row>
    <row r="81" spans="1:18" x14ac:dyDescent="0.25">
      <c r="A81" s="7" t="s">
        <v>5611</v>
      </c>
      <c r="B81" t="s">
        <v>3383</v>
      </c>
      <c r="C81" t="s">
        <v>59</v>
      </c>
      <c r="D81" s="7" t="s">
        <v>60</v>
      </c>
      <c r="E81" t="s">
        <v>59</v>
      </c>
      <c r="F81" s="7" t="s">
        <v>10709</v>
      </c>
      <c r="G81" t="s">
        <v>10710</v>
      </c>
      <c r="H81" s="7" t="s">
        <v>10709</v>
      </c>
      <c r="I81" t="s">
        <v>10710</v>
      </c>
      <c r="J81" t="s">
        <v>10711</v>
      </c>
      <c r="K81" s="7" t="s">
        <v>10712</v>
      </c>
      <c r="L81" t="s">
        <v>59</v>
      </c>
      <c r="M81" t="s">
        <v>10521</v>
      </c>
      <c r="N81" t="s">
        <v>10713</v>
      </c>
      <c r="O81" s="8">
        <v>45908</v>
      </c>
      <c r="P81" s="61">
        <v>0.375</v>
      </c>
      <c r="Q81" s="61">
        <v>0.875</v>
      </c>
      <c r="R81" t="s">
        <v>10529</v>
      </c>
    </row>
    <row r="82" spans="1:18" x14ac:dyDescent="0.25">
      <c r="A82" s="7" t="s">
        <v>5611</v>
      </c>
      <c r="B82" t="s">
        <v>3383</v>
      </c>
      <c r="C82" t="s">
        <v>59</v>
      </c>
      <c r="D82" s="7" t="s">
        <v>60</v>
      </c>
      <c r="E82" t="s">
        <v>59</v>
      </c>
      <c r="F82" s="7" t="s">
        <v>10714</v>
      </c>
      <c r="G82" t="s">
        <v>10715</v>
      </c>
      <c r="H82" s="7" t="s">
        <v>10714</v>
      </c>
      <c r="I82" t="s">
        <v>10715</v>
      </c>
      <c r="J82" t="s">
        <v>10716</v>
      </c>
      <c r="K82" s="7" t="s">
        <v>10717</v>
      </c>
      <c r="L82" t="s">
        <v>59</v>
      </c>
      <c r="M82" t="s">
        <v>10521</v>
      </c>
      <c r="N82" t="s">
        <v>10718</v>
      </c>
      <c r="O82" s="8">
        <v>45907</v>
      </c>
      <c r="P82" s="61">
        <v>0.54166666666666663</v>
      </c>
      <c r="Q82" s="61">
        <v>0.75</v>
      </c>
      <c r="R82" t="s">
        <v>10529</v>
      </c>
    </row>
    <row r="83" spans="1:18" x14ac:dyDescent="0.25">
      <c r="A83" s="7" t="s">
        <v>5611</v>
      </c>
      <c r="B83" t="s">
        <v>3383</v>
      </c>
      <c r="C83" t="s">
        <v>59</v>
      </c>
      <c r="D83" s="7" t="s">
        <v>60</v>
      </c>
      <c r="E83" t="s">
        <v>59</v>
      </c>
      <c r="F83" s="7" t="s">
        <v>10714</v>
      </c>
      <c r="G83" t="s">
        <v>10715</v>
      </c>
      <c r="H83" s="7" t="s">
        <v>10714</v>
      </c>
      <c r="I83" t="s">
        <v>10715</v>
      </c>
      <c r="J83" t="s">
        <v>10716</v>
      </c>
      <c r="K83" s="7" t="s">
        <v>10717</v>
      </c>
      <c r="L83" t="s">
        <v>59</v>
      </c>
      <c r="M83" t="s">
        <v>10521</v>
      </c>
      <c r="N83" t="s">
        <v>10718</v>
      </c>
      <c r="O83" s="8">
        <v>45908</v>
      </c>
      <c r="P83" s="61">
        <v>0.375</v>
      </c>
      <c r="Q83" s="61">
        <v>0.875</v>
      </c>
      <c r="R83" t="s">
        <v>10529</v>
      </c>
    </row>
    <row r="84" spans="1:18" x14ac:dyDescent="0.25">
      <c r="A84" s="7" t="s">
        <v>5611</v>
      </c>
      <c r="B84" t="s">
        <v>3383</v>
      </c>
      <c r="C84" t="s">
        <v>59</v>
      </c>
      <c r="D84" s="7" t="s">
        <v>60</v>
      </c>
      <c r="E84" t="s">
        <v>59</v>
      </c>
      <c r="F84" s="7" t="s">
        <v>10719</v>
      </c>
      <c r="G84" t="s">
        <v>10720</v>
      </c>
      <c r="H84" s="7" t="s">
        <v>10719</v>
      </c>
      <c r="I84" t="s">
        <v>10720</v>
      </c>
      <c r="J84" t="s">
        <v>10721</v>
      </c>
      <c r="K84" s="7" t="s">
        <v>10722</v>
      </c>
      <c r="L84" t="s">
        <v>59</v>
      </c>
      <c r="M84" t="s">
        <v>10521</v>
      </c>
      <c r="N84" t="s">
        <v>10723</v>
      </c>
      <c r="O84" s="8">
        <v>45907</v>
      </c>
      <c r="P84" s="61">
        <v>0.54166666666666663</v>
      </c>
      <c r="Q84" s="61">
        <v>0.75</v>
      </c>
      <c r="R84" t="s">
        <v>10529</v>
      </c>
    </row>
    <row r="85" spans="1:18" x14ac:dyDescent="0.25">
      <c r="A85" s="7" t="s">
        <v>5611</v>
      </c>
      <c r="B85" t="s">
        <v>3383</v>
      </c>
      <c r="C85" t="s">
        <v>59</v>
      </c>
      <c r="D85" s="7" t="s">
        <v>60</v>
      </c>
      <c r="E85" t="s">
        <v>59</v>
      </c>
      <c r="F85" s="7" t="s">
        <v>10719</v>
      </c>
      <c r="G85" t="s">
        <v>10720</v>
      </c>
      <c r="H85" s="7" t="s">
        <v>10719</v>
      </c>
      <c r="I85" t="s">
        <v>10720</v>
      </c>
      <c r="J85" t="s">
        <v>10721</v>
      </c>
      <c r="K85" s="7" t="s">
        <v>10722</v>
      </c>
      <c r="L85" t="s">
        <v>59</v>
      </c>
      <c r="M85" t="s">
        <v>10521</v>
      </c>
      <c r="N85" t="s">
        <v>10723</v>
      </c>
      <c r="O85" s="8">
        <v>45908</v>
      </c>
      <c r="P85" s="61">
        <v>0.375</v>
      </c>
      <c r="Q85" s="61">
        <v>0.875</v>
      </c>
      <c r="R85" t="s">
        <v>10529</v>
      </c>
    </row>
    <row r="86" spans="1:18" x14ac:dyDescent="0.25">
      <c r="A86" s="7" t="s">
        <v>5611</v>
      </c>
      <c r="B86" t="s">
        <v>3383</v>
      </c>
      <c r="C86" t="s">
        <v>59</v>
      </c>
      <c r="D86" s="7" t="s">
        <v>60</v>
      </c>
      <c r="E86" t="s">
        <v>59</v>
      </c>
      <c r="F86" s="7" t="s">
        <v>10724</v>
      </c>
      <c r="G86" t="s">
        <v>10725</v>
      </c>
      <c r="H86" s="7" t="s">
        <v>10724</v>
      </c>
      <c r="I86" t="s">
        <v>10725</v>
      </c>
      <c r="J86" t="s">
        <v>10726</v>
      </c>
      <c r="K86" s="7" t="s">
        <v>10727</v>
      </c>
      <c r="L86" t="s">
        <v>59</v>
      </c>
      <c r="M86" t="s">
        <v>3436</v>
      </c>
      <c r="N86" t="s">
        <v>10728</v>
      </c>
      <c r="O86" s="8">
        <v>45907</v>
      </c>
      <c r="P86" s="61">
        <v>0.54166666666666663</v>
      </c>
      <c r="Q86" s="61">
        <v>0.75</v>
      </c>
      <c r="R86" t="s">
        <v>10529</v>
      </c>
    </row>
    <row r="87" spans="1:18" x14ac:dyDescent="0.25">
      <c r="A87" s="7" t="s">
        <v>5611</v>
      </c>
      <c r="B87" t="s">
        <v>3383</v>
      </c>
      <c r="C87" t="s">
        <v>59</v>
      </c>
      <c r="D87" s="7" t="s">
        <v>60</v>
      </c>
      <c r="E87" t="s">
        <v>59</v>
      </c>
      <c r="F87" s="7" t="s">
        <v>10724</v>
      </c>
      <c r="G87" t="s">
        <v>10725</v>
      </c>
      <c r="H87" s="7" t="s">
        <v>10724</v>
      </c>
      <c r="I87" t="s">
        <v>10725</v>
      </c>
      <c r="J87" t="s">
        <v>10726</v>
      </c>
      <c r="K87" s="7" t="s">
        <v>10727</v>
      </c>
      <c r="L87" t="s">
        <v>59</v>
      </c>
      <c r="M87" t="s">
        <v>3436</v>
      </c>
      <c r="N87" t="s">
        <v>10728</v>
      </c>
      <c r="O87" s="8">
        <v>45908</v>
      </c>
      <c r="P87" s="61">
        <v>0.375</v>
      </c>
      <c r="Q87" s="61">
        <v>0.875</v>
      </c>
      <c r="R87" t="s">
        <v>10529</v>
      </c>
    </row>
    <row r="88" spans="1:18" x14ac:dyDescent="0.25">
      <c r="A88" s="7" t="s">
        <v>5611</v>
      </c>
      <c r="B88" t="s">
        <v>3383</v>
      </c>
      <c r="C88" t="s">
        <v>59</v>
      </c>
      <c r="D88" s="7" t="s">
        <v>60</v>
      </c>
      <c r="E88" t="s">
        <v>59</v>
      </c>
      <c r="F88" s="7" t="s">
        <v>10729</v>
      </c>
      <c r="G88" t="s">
        <v>10730</v>
      </c>
      <c r="H88" s="7" t="s">
        <v>10729</v>
      </c>
      <c r="I88" t="s">
        <v>10730</v>
      </c>
      <c r="J88" t="s">
        <v>10731</v>
      </c>
      <c r="K88" s="7" t="s">
        <v>10727</v>
      </c>
      <c r="L88" t="s">
        <v>59</v>
      </c>
      <c r="M88" t="s">
        <v>10521</v>
      </c>
      <c r="N88" t="s">
        <v>10732</v>
      </c>
      <c r="O88" s="8">
        <v>45907</v>
      </c>
      <c r="P88" s="61">
        <v>0.54166666666666663</v>
      </c>
      <c r="Q88" s="61">
        <v>0.75</v>
      </c>
      <c r="R88" t="s">
        <v>10529</v>
      </c>
    </row>
    <row r="89" spans="1:18" x14ac:dyDescent="0.25">
      <c r="A89" s="7" t="s">
        <v>5611</v>
      </c>
      <c r="B89" t="s">
        <v>3383</v>
      </c>
      <c r="C89" t="s">
        <v>59</v>
      </c>
      <c r="D89" s="7" t="s">
        <v>60</v>
      </c>
      <c r="E89" t="s">
        <v>59</v>
      </c>
      <c r="F89" s="7" t="s">
        <v>10729</v>
      </c>
      <c r="G89" t="s">
        <v>10730</v>
      </c>
      <c r="H89" s="7" t="s">
        <v>10729</v>
      </c>
      <c r="I89" t="s">
        <v>10730</v>
      </c>
      <c r="J89" t="s">
        <v>10731</v>
      </c>
      <c r="K89" s="7" t="s">
        <v>10727</v>
      </c>
      <c r="L89" t="s">
        <v>59</v>
      </c>
      <c r="M89" t="s">
        <v>10521</v>
      </c>
      <c r="N89" t="s">
        <v>10732</v>
      </c>
      <c r="O89" s="8">
        <v>45908</v>
      </c>
      <c r="P89" s="61">
        <v>0.375</v>
      </c>
      <c r="Q89" s="61">
        <v>0.875</v>
      </c>
      <c r="R89" t="s">
        <v>10529</v>
      </c>
    </row>
    <row r="90" spans="1:18" x14ac:dyDescent="0.25">
      <c r="A90" s="7" t="s">
        <v>5611</v>
      </c>
      <c r="B90" t="s">
        <v>3383</v>
      </c>
      <c r="C90" t="s">
        <v>59</v>
      </c>
      <c r="D90" s="7" t="s">
        <v>60</v>
      </c>
      <c r="E90" t="s">
        <v>59</v>
      </c>
      <c r="F90" s="7" t="s">
        <v>10733</v>
      </c>
      <c r="G90" t="s">
        <v>10734</v>
      </c>
      <c r="H90" s="7" t="s">
        <v>10733</v>
      </c>
      <c r="I90" t="s">
        <v>10734</v>
      </c>
      <c r="J90" t="s">
        <v>10735</v>
      </c>
      <c r="K90" s="7" t="s">
        <v>10736</v>
      </c>
      <c r="L90" t="s">
        <v>59</v>
      </c>
      <c r="M90" t="s">
        <v>3436</v>
      </c>
      <c r="N90" t="s">
        <v>10737</v>
      </c>
      <c r="O90" s="8">
        <v>45907</v>
      </c>
      <c r="P90" s="61">
        <v>0.54166666666666663</v>
      </c>
      <c r="Q90" s="61">
        <v>0.75</v>
      </c>
      <c r="R90" t="s">
        <v>10529</v>
      </c>
    </row>
    <row r="91" spans="1:18" x14ac:dyDescent="0.25">
      <c r="A91" s="7" t="s">
        <v>5611</v>
      </c>
      <c r="B91" t="s">
        <v>3383</v>
      </c>
      <c r="C91" t="s">
        <v>59</v>
      </c>
      <c r="D91" s="7" t="s">
        <v>60</v>
      </c>
      <c r="E91" t="s">
        <v>59</v>
      </c>
      <c r="F91" s="7" t="s">
        <v>10733</v>
      </c>
      <c r="G91" t="s">
        <v>10734</v>
      </c>
      <c r="H91" s="7" t="s">
        <v>10733</v>
      </c>
      <c r="I91" t="s">
        <v>10734</v>
      </c>
      <c r="J91" t="s">
        <v>10735</v>
      </c>
      <c r="K91" s="7" t="s">
        <v>10736</v>
      </c>
      <c r="L91" t="s">
        <v>59</v>
      </c>
      <c r="M91" t="s">
        <v>3436</v>
      </c>
      <c r="N91" t="s">
        <v>10737</v>
      </c>
      <c r="O91" s="8">
        <v>45908</v>
      </c>
      <c r="P91" s="61">
        <v>0.375</v>
      </c>
      <c r="Q91" s="61">
        <v>0.875</v>
      </c>
      <c r="R91" t="s">
        <v>10529</v>
      </c>
    </row>
    <row r="92" spans="1:18" x14ac:dyDescent="0.25">
      <c r="A92" s="7" t="s">
        <v>5611</v>
      </c>
      <c r="B92" t="s">
        <v>3383</v>
      </c>
      <c r="C92" t="s">
        <v>59</v>
      </c>
      <c r="D92" s="7" t="s">
        <v>60</v>
      </c>
      <c r="E92" t="s">
        <v>59</v>
      </c>
      <c r="F92" s="7" t="s">
        <v>10738</v>
      </c>
      <c r="G92" t="s">
        <v>10739</v>
      </c>
      <c r="H92" s="7" t="s">
        <v>10738</v>
      </c>
      <c r="I92" t="s">
        <v>10739</v>
      </c>
      <c r="J92" t="s">
        <v>10740</v>
      </c>
      <c r="K92" s="7" t="s">
        <v>10741</v>
      </c>
      <c r="L92" t="s">
        <v>59</v>
      </c>
      <c r="M92" t="s">
        <v>10521</v>
      </c>
      <c r="N92" t="s">
        <v>10742</v>
      </c>
      <c r="O92" s="8">
        <v>45907</v>
      </c>
      <c r="P92" s="61">
        <v>0.54166666666666663</v>
      </c>
      <c r="Q92" s="61">
        <v>0.75</v>
      </c>
      <c r="R92" t="s">
        <v>10529</v>
      </c>
    </row>
    <row r="93" spans="1:18" x14ac:dyDescent="0.25">
      <c r="A93" s="7" t="s">
        <v>5611</v>
      </c>
      <c r="B93" t="s">
        <v>3383</v>
      </c>
      <c r="C93" t="s">
        <v>59</v>
      </c>
      <c r="D93" s="7" t="s">
        <v>60</v>
      </c>
      <c r="E93" t="s">
        <v>59</v>
      </c>
      <c r="F93" s="7" t="s">
        <v>10738</v>
      </c>
      <c r="G93" t="s">
        <v>10739</v>
      </c>
      <c r="H93" s="7" t="s">
        <v>10738</v>
      </c>
      <c r="I93" t="s">
        <v>10739</v>
      </c>
      <c r="J93" t="s">
        <v>10740</v>
      </c>
      <c r="K93" s="7" t="s">
        <v>10741</v>
      </c>
      <c r="L93" t="s">
        <v>59</v>
      </c>
      <c r="M93" t="s">
        <v>10521</v>
      </c>
      <c r="N93" t="s">
        <v>10742</v>
      </c>
      <c r="O93" s="8">
        <v>45908</v>
      </c>
      <c r="P93" s="61">
        <v>0.375</v>
      </c>
      <c r="Q93" s="61">
        <v>0.875</v>
      </c>
      <c r="R93" t="s">
        <v>10529</v>
      </c>
    </row>
    <row r="94" spans="1:18" x14ac:dyDescent="0.25">
      <c r="A94" s="7" t="s">
        <v>5611</v>
      </c>
      <c r="B94" t="s">
        <v>3383</v>
      </c>
      <c r="C94" t="s">
        <v>59</v>
      </c>
      <c r="D94" s="7" t="s">
        <v>60</v>
      </c>
      <c r="E94" t="s">
        <v>59</v>
      </c>
      <c r="F94" s="7" t="s">
        <v>10743</v>
      </c>
      <c r="G94" t="s">
        <v>10744</v>
      </c>
      <c r="H94" s="7" t="s">
        <v>10743</v>
      </c>
      <c r="I94" t="s">
        <v>10744</v>
      </c>
      <c r="J94" t="s">
        <v>10745</v>
      </c>
      <c r="K94" s="7" t="s">
        <v>10746</v>
      </c>
      <c r="L94" t="s">
        <v>59</v>
      </c>
      <c r="M94" t="s">
        <v>10521</v>
      </c>
      <c r="N94" t="s">
        <v>10747</v>
      </c>
      <c r="O94" s="8">
        <v>45907</v>
      </c>
      <c r="P94" s="61">
        <v>0.54166666666666663</v>
      </c>
      <c r="Q94" s="61">
        <v>0.75</v>
      </c>
      <c r="R94" t="s">
        <v>10529</v>
      </c>
    </row>
    <row r="95" spans="1:18" x14ac:dyDescent="0.25">
      <c r="A95" s="7" t="s">
        <v>5611</v>
      </c>
      <c r="B95" t="s">
        <v>3383</v>
      </c>
      <c r="C95" t="s">
        <v>59</v>
      </c>
      <c r="D95" s="7" t="s">
        <v>60</v>
      </c>
      <c r="E95" t="s">
        <v>59</v>
      </c>
      <c r="F95" s="7" t="s">
        <v>10743</v>
      </c>
      <c r="G95" t="s">
        <v>10744</v>
      </c>
      <c r="H95" s="7" t="s">
        <v>10743</v>
      </c>
      <c r="I95" t="s">
        <v>10744</v>
      </c>
      <c r="J95" t="s">
        <v>10745</v>
      </c>
      <c r="K95" s="7" t="s">
        <v>10746</v>
      </c>
      <c r="L95" t="s">
        <v>59</v>
      </c>
      <c r="M95" t="s">
        <v>10521</v>
      </c>
      <c r="N95" t="s">
        <v>10747</v>
      </c>
      <c r="O95" s="8">
        <v>45908</v>
      </c>
      <c r="P95" s="61">
        <v>0.375</v>
      </c>
      <c r="Q95" s="61">
        <v>0.875</v>
      </c>
      <c r="R95" t="s">
        <v>10529</v>
      </c>
    </row>
    <row r="96" spans="1:18" x14ac:dyDescent="0.25">
      <c r="A96" s="7" t="s">
        <v>5611</v>
      </c>
      <c r="B96" t="s">
        <v>3383</v>
      </c>
      <c r="C96" t="s">
        <v>59</v>
      </c>
      <c r="D96" s="7" t="s">
        <v>60</v>
      </c>
      <c r="E96" t="s">
        <v>59</v>
      </c>
      <c r="F96" s="7" t="s">
        <v>10748</v>
      </c>
      <c r="G96" t="s">
        <v>10749</v>
      </c>
      <c r="H96" s="7" t="s">
        <v>10748</v>
      </c>
      <c r="I96" t="s">
        <v>10749</v>
      </c>
      <c r="J96" t="s">
        <v>10750</v>
      </c>
      <c r="K96" s="7" t="s">
        <v>10751</v>
      </c>
      <c r="L96" t="s">
        <v>59</v>
      </c>
      <c r="M96" t="s">
        <v>10521</v>
      </c>
      <c r="N96" t="s">
        <v>10752</v>
      </c>
      <c r="O96" s="8">
        <v>45907</v>
      </c>
      <c r="P96" s="61">
        <v>0.54166666666666663</v>
      </c>
      <c r="Q96" s="61">
        <v>0.75</v>
      </c>
      <c r="R96" t="s">
        <v>10529</v>
      </c>
    </row>
    <row r="97" spans="1:18" x14ac:dyDescent="0.25">
      <c r="A97" s="7" t="s">
        <v>5611</v>
      </c>
      <c r="B97" t="s">
        <v>3383</v>
      </c>
      <c r="C97" t="s">
        <v>59</v>
      </c>
      <c r="D97" s="7" t="s">
        <v>60</v>
      </c>
      <c r="E97" t="s">
        <v>59</v>
      </c>
      <c r="F97" s="7" t="s">
        <v>10748</v>
      </c>
      <c r="G97" t="s">
        <v>10749</v>
      </c>
      <c r="H97" s="7" t="s">
        <v>10748</v>
      </c>
      <c r="I97" t="s">
        <v>10749</v>
      </c>
      <c r="J97" t="s">
        <v>10750</v>
      </c>
      <c r="K97" s="7" t="s">
        <v>10751</v>
      </c>
      <c r="L97" t="s">
        <v>59</v>
      </c>
      <c r="M97" t="s">
        <v>10521</v>
      </c>
      <c r="N97" t="s">
        <v>10752</v>
      </c>
      <c r="O97" s="8">
        <v>45908</v>
      </c>
      <c r="P97" s="61">
        <v>0.375</v>
      </c>
      <c r="Q97" s="61">
        <v>0.875</v>
      </c>
      <c r="R97" t="s">
        <v>10529</v>
      </c>
    </row>
    <row r="98" spans="1:18" x14ac:dyDescent="0.25">
      <c r="A98" s="7" t="s">
        <v>5611</v>
      </c>
      <c r="B98" t="s">
        <v>3383</v>
      </c>
      <c r="C98" t="s">
        <v>59</v>
      </c>
      <c r="D98" s="7" t="s">
        <v>60</v>
      </c>
      <c r="E98" t="s">
        <v>59</v>
      </c>
      <c r="F98" s="7" t="s">
        <v>10753</v>
      </c>
      <c r="G98" t="s">
        <v>10754</v>
      </c>
      <c r="H98" s="7" t="s">
        <v>10753</v>
      </c>
      <c r="I98" t="s">
        <v>10754</v>
      </c>
      <c r="J98" t="s">
        <v>10755</v>
      </c>
      <c r="K98" s="7" t="s">
        <v>10756</v>
      </c>
      <c r="L98" t="s">
        <v>59</v>
      </c>
      <c r="M98" t="s">
        <v>10521</v>
      </c>
      <c r="N98" t="s">
        <v>10757</v>
      </c>
      <c r="O98" s="8">
        <v>45907</v>
      </c>
      <c r="P98" s="61">
        <v>0.54166666666666663</v>
      </c>
      <c r="Q98" s="61">
        <v>0.75</v>
      </c>
      <c r="R98" t="s">
        <v>10529</v>
      </c>
    </row>
    <row r="99" spans="1:18" x14ac:dyDescent="0.25">
      <c r="A99" s="7" t="s">
        <v>5611</v>
      </c>
      <c r="B99" t="s">
        <v>3383</v>
      </c>
      <c r="C99" t="s">
        <v>59</v>
      </c>
      <c r="D99" s="7" t="s">
        <v>60</v>
      </c>
      <c r="E99" t="s">
        <v>59</v>
      </c>
      <c r="F99" s="7" t="s">
        <v>10753</v>
      </c>
      <c r="G99" t="s">
        <v>10754</v>
      </c>
      <c r="H99" s="7" t="s">
        <v>10753</v>
      </c>
      <c r="I99" t="s">
        <v>10754</v>
      </c>
      <c r="J99" t="s">
        <v>10755</v>
      </c>
      <c r="K99" s="7" t="s">
        <v>10756</v>
      </c>
      <c r="L99" t="s">
        <v>59</v>
      </c>
      <c r="M99" t="s">
        <v>10521</v>
      </c>
      <c r="N99" t="s">
        <v>10757</v>
      </c>
      <c r="O99" s="8">
        <v>45908</v>
      </c>
      <c r="P99" s="61">
        <v>0.375</v>
      </c>
      <c r="Q99" s="61">
        <v>0.875</v>
      </c>
      <c r="R99" t="s">
        <v>10529</v>
      </c>
    </row>
    <row r="100" spans="1:18" x14ac:dyDescent="0.25">
      <c r="A100" s="7" t="s">
        <v>5611</v>
      </c>
      <c r="B100" t="s">
        <v>3383</v>
      </c>
      <c r="C100" t="s">
        <v>59</v>
      </c>
      <c r="D100" s="7" t="s">
        <v>60</v>
      </c>
      <c r="E100" t="s">
        <v>59</v>
      </c>
      <c r="F100" s="7" t="s">
        <v>10758</v>
      </c>
      <c r="G100" t="s">
        <v>10759</v>
      </c>
      <c r="H100" s="7" t="s">
        <v>10758</v>
      </c>
      <c r="I100" t="s">
        <v>10759</v>
      </c>
      <c r="J100" t="s">
        <v>10760</v>
      </c>
      <c r="K100" s="7" t="s">
        <v>10761</v>
      </c>
      <c r="L100" t="s">
        <v>59</v>
      </c>
      <c r="M100" t="s">
        <v>10521</v>
      </c>
      <c r="N100" t="s">
        <v>10762</v>
      </c>
      <c r="O100" s="8">
        <v>45907</v>
      </c>
      <c r="P100" s="61">
        <v>0.54166666666666663</v>
      </c>
      <c r="Q100" s="61">
        <v>0.75</v>
      </c>
      <c r="R100" t="s">
        <v>10529</v>
      </c>
    </row>
    <row r="101" spans="1:18" x14ac:dyDescent="0.25">
      <c r="A101" s="7" t="s">
        <v>5611</v>
      </c>
      <c r="B101" t="s">
        <v>3383</v>
      </c>
      <c r="C101" t="s">
        <v>59</v>
      </c>
      <c r="D101" s="7" t="s">
        <v>60</v>
      </c>
      <c r="E101" t="s">
        <v>59</v>
      </c>
      <c r="F101" s="7" t="s">
        <v>10758</v>
      </c>
      <c r="G101" t="s">
        <v>10759</v>
      </c>
      <c r="H101" s="7" t="s">
        <v>10758</v>
      </c>
      <c r="I101" t="s">
        <v>10759</v>
      </c>
      <c r="J101" t="s">
        <v>10760</v>
      </c>
      <c r="K101" s="7" t="s">
        <v>10761</v>
      </c>
      <c r="L101" t="s">
        <v>59</v>
      </c>
      <c r="M101" t="s">
        <v>10521</v>
      </c>
      <c r="N101" t="s">
        <v>10762</v>
      </c>
      <c r="O101" s="8">
        <v>45908</v>
      </c>
      <c r="P101" s="61">
        <v>0.375</v>
      </c>
      <c r="Q101" s="61">
        <v>0.875</v>
      </c>
      <c r="R101" t="s">
        <v>10529</v>
      </c>
    </row>
    <row r="102" spans="1:18" x14ac:dyDescent="0.25">
      <c r="A102" s="7" t="s">
        <v>5611</v>
      </c>
      <c r="B102" t="s">
        <v>3383</v>
      </c>
      <c r="C102" t="s">
        <v>59</v>
      </c>
      <c r="D102" s="7" t="s">
        <v>60</v>
      </c>
      <c r="E102" t="s">
        <v>59</v>
      </c>
      <c r="F102" s="7" t="s">
        <v>10763</v>
      </c>
      <c r="G102" t="s">
        <v>10764</v>
      </c>
      <c r="H102" s="7" t="s">
        <v>10763</v>
      </c>
      <c r="I102" t="s">
        <v>10764</v>
      </c>
      <c r="J102" t="s">
        <v>10765</v>
      </c>
      <c r="K102" s="7" t="s">
        <v>10766</v>
      </c>
      <c r="L102" t="s">
        <v>59</v>
      </c>
      <c r="M102" t="s">
        <v>10521</v>
      </c>
      <c r="N102" t="s">
        <v>10767</v>
      </c>
      <c r="O102" s="8">
        <v>45907</v>
      </c>
      <c r="P102" s="61">
        <v>0.54166666666666663</v>
      </c>
      <c r="Q102" s="61">
        <v>0.75</v>
      </c>
      <c r="R102" t="s">
        <v>10529</v>
      </c>
    </row>
    <row r="103" spans="1:18" x14ac:dyDescent="0.25">
      <c r="A103" s="7" t="s">
        <v>5611</v>
      </c>
      <c r="B103" t="s">
        <v>3383</v>
      </c>
      <c r="C103" t="s">
        <v>59</v>
      </c>
      <c r="D103" s="7" t="s">
        <v>60</v>
      </c>
      <c r="E103" t="s">
        <v>59</v>
      </c>
      <c r="F103" s="7" t="s">
        <v>10763</v>
      </c>
      <c r="G103" t="s">
        <v>10764</v>
      </c>
      <c r="H103" s="7" t="s">
        <v>10763</v>
      </c>
      <c r="I103" t="s">
        <v>10764</v>
      </c>
      <c r="J103" t="s">
        <v>10765</v>
      </c>
      <c r="K103" s="7" t="s">
        <v>10766</v>
      </c>
      <c r="L103" t="s">
        <v>59</v>
      </c>
      <c r="M103" t="s">
        <v>10521</v>
      </c>
      <c r="N103" t="s">
        <v>10767</v>
      </c>
      <c r="O103" s="8">
        <v>45908</v>
      </c>
      <c r="P103" s="61">
        <v>0.375</v>
      </c>
      <c r="Q103" s="61">
        <v>0.875</v>
      </c>
      <c r="R103" t="s">
        <v>10529</v>
      </c>
    </row>
    <row r="104" spans="1:18" x14ac:dyDescent="0.25">
      <c r="A104" s="7" t="s">
        <v>5611</v>
      </c>
      <c r="B104" t="s">
        <v>3383</v>
      </c>
      <c r="C104" t="s">
        <v>59</v>
      </c>
      <c r="D104" s="7" t="s">
        <v>60</v>
      </c>
      <c r="E104" t="s">
        <v>59</v>
      </c>
      <c r="F104" s="7" t="s">
        <v>10768</v>
      </c>
      <c r="G104" t="s">
        <v>10769</v>
      </c>
      <c r="H104" s="7" t="s">
        <v>10768</v>
      </c>
      <c r="I104" t="s">
        <v>10769</v>
      </c>
      <c r="J104" t="s">
        <v>10770</v>
      </c>
      <c r="K104" s="7" t="s">
        <v>10771</v>
      </c>
      <c r="L104" t="s">
        <v>59</v>
      </c>
      <c r="M104" t="s">
        <v>10521</v>
      </c>
      <c r="N104" t="s">
        <v>10772</v>
      </c>
      <c r="O104" s="8">
        <v>45907</v>
      </c>
      <c r="P104" s="61">
        <v>0.54166666666666663</v>
      </c>
      <c r="Q104" s="61">
        <v>0.75</v>
      </c>
      <c r="R104" t="s">
        <v>10529</v>
      </c>
    </row>
    <row r="105" spans="1:18" x14ac:dyDescent="0.25">
      <c r="A105" s="7" t="s">
        <v>5611</v>
      </c>
      <c r="B105" t="s">
        <v>3383</v>
      </c>
      <c r="C105" t="s">
        <v>59</v>
      </c>
      <c r="D105" s="7" t="s">
        <v>60</v>
      </c>
      <c r="E105" t="s">
        <v>59</v>
      </c>
      <c r="F105" s="7" t="s">
        <v>10768</v>
      </c>
      <c r="G105" t="s">
        <v>10769</v>
      </c>
      <c r="H105" s="7" t="s">
        <v>10768</v>
      </c>
      <c r="I105" t="s">
        <v>10769</v>
      </c>
      <c r="J105" t="s">
        <v>10770</v>
      </c>
      <c r="K105" s="7" t="s">
        <v>10771</v>
      </c>
      <c r="L105" t="s">
        <v>59</v>
      </c>
      <c r="M105" t="s">
        <v>10521</v>
      </c>
      <c r="N105" t="s">
        <v>10772</v>
      </c>
      <c r="O105" s="8">
        <v>45908</v>
      </c>
      <c r="P105" s="61">
        <v>0.375</v>
      </c>
      <c r="Q105" s="61">
        <v>0.875</v>
      </c>
      <c r="R105" t="s">
        <v>10529</v>
      </c>
    </row>
    <row r="106" spans="1:18" x14ac:dyDescent="0.25">
      <c r="A106" s="7" t="s">
        <v>5611</v>
      </c>
      <c r="B106" t="s">
        <v>3383</v>
      </c>
      <c r="C106" t="s">
        <v>59</v>
      </c>
      <c r="D106" s="7" t="s">
        <v>60</v>
      </c>
      <c r="E106" t="s">
        <v>59</v>
      </c>
      <c r="F106" s="7" t="s">
        <v>10773</v>
      </c>
      <c r="G106" t="s">
        <v>10774</v>
      </c>
      <c r="H106" s="7" t="s">
        <v>10773</v>
      </c>
      <c r="I106" t="s">
        <v>10774</v>
      </c>
      <c r="J106" t="s">
        <v>10775</v>
      </c>
      <c r="K106" s="7" t="s">
        <v>10776</v>
      </c>
      <c r="L106" t="s">
        <v>59</v>
      </c>
      <c r="M106" t="s">
        <v>10521</v>
      </c>
      <c r="N106" t="s">
        <v>10777</v>
      </c>
      <c r="O106" s="8">
        <v>45907</v>
      </c>
      <c r="P106" s="61">
        <v>0.54166666666666663</v>
      </c>
      <c r="Q106" s="61">
        <v>0.75</v>
      </c>
      <c r="R106" t="s">
        <v>10529</v>
      </c>
    </row>
    <row r="107" spans="1:18" x14ac:dyDescent="0.25">
      <c r="A107" s="7" t="s">
        <v>5611</v>
      </c>
      <c r="B107" t="s">
        <v>3383</v>
      </c>
      <c r="C107" t="s">
        <v>59</v>
      </c>
      <c r="D107" s="7" t="s">
        <v>60</v>
      </c>
      <c r="E107" t="s">
        <v>59</v>
      </c>
      <c r="F107" s="7" t="s">
        <v>10773</v>
      </c>
      <c r="G107" t="s">
        <v>10774</v>
      </c>
      <c r="H107" s="7" t="s">
        <v>10773</v>
      </c>
      <c r="I107" t="s">
        <v>10774</v>
      </c>
      <c r="J107" t="s">
        <v>10775</v>
      </c>
      <c r="K107" s="7" t="s">
        <v>10776</v>
      </c>
      <c r="L107" t="s">
        <v>59</v>
      </c>
      <c r="M107" t="s">
        <v>10521</v>
      </c>
      <c r="N107" t="s">
        <v>10777</v>
      </c>
      <c r="O107" s="8">
        <v>45908</v>
      </c>
      <c r="P107" s="61">
        <v>0.375</v>
      </c>
      <c r="Q107" s="61">
        <v>0.875</v>
      </c>
      <c r="R107" t="s">
        <v>10529</v>
      </c>
    </row>
    <row r="108" spans="1:18" x14ac:dyDescent="0.25">
      <c r="A108" s="7" t="s">
        <v>5611</v>
      </c>
      <c r="B108" t="s">
        <v>3383</v>
      </c>
      <c r="C108" t="s">
        <v>59</v>
      </c>
      <c r="D108" s="7" t="s">
        <v>60</v>
      </c>
      <c r="E108" t="s">
        <v>59</v>
      </c>
      <c r="F108" s="7" t="s">
        <v>10778</v>
      </c>
      <c r="G108" t="s">
        <v>10779</v>
      </c>
      <c r="H108" s="7" t="s">
        <v>10778</v>
      </c>
      <c r="I108" t="s">
        <v>10779</v>
      </c>
      <c r="J108" t="s">
        <v>10780</v>
      </c>
      <c r="K108" s="7" t="s">
        <v>10781</v>
      </c>
      <c r="L108" t="s">
        <v>59</v>
      </c>
      <c r="M108" t="s">
        <v>10521</v>
      </c>
      <c r="N108" t="s">
        <v>10782</v>
      </c>
      <c r="O108" s="8">
        <v>45907</v>
      </c>
      <c r="P108" s="61">
        <v>0.54166666666666663</v>
      </c>
      <c r="Q108" s="61">
        <v>0.75</v>
      </c>
      <c r="R108" t="s">
        <v>10523</v>
      </c>
    </row>
    <row r="109" spans="1:18" x14ac:dyDescent="0.25">
      <c r="A109" s="7" t="s">
        <v>5611</v>
      </c>
      <c r="B109" t="s">
        <v>3383</v>
      </c>
      <c r="C109" t="s">
        <v>59</v>
      </c>
      <c r="D109" s="7" t="s">
        <v>60</v>
      </c>
      <c r="E109" t="s">
        <v>59</v>
      </c>
      <c r="F109" s="7" t="s">
        <v>10778</v>
      </c>
      <c r="G109" t="s">
        <v>10779</v>
      </c>
      <c r="H109" s="7" t="s">
        <v>10778</v>
      </c>
      <c r="I109" t="s">
        <v>10779</v>
      </c>
      <c r="J109" t="s">
        <v>10780</v>
      </c>
      <c r="K109" s="7" t="s">
        <v>10781</v>
      </c>
      <c r="L109" t="s">
        <v>59</v>
      </c>
      <c r="M109" t="s">
        <v>10521</v>
      </c>
      <c r="N109" t="s">
        <v>10782</v>
      </c>
      <c r="O109" s="8">
        <v>45908</v>
      </c>
      <c r="P109" s="61">
        <v>0.375</v>
      </c>
      <c r="Q109" s="61">
        <v>0.875</v>
      </c>
      <c r="R109" t="s">
        <v>10523</v>
      </c>
    </row>
    <row r="110" spans="1:18" x14ac:dyDescent="0.25">
      <c r="A110" s="7" t="s">
        <v>5611</v>
      </c>
      <c r="B110" t="s">
        <v>3383</v>
      </c>
      <c r="C110" t="s">
        <v>59</v>
      </c>
      <c r="D110" s="7" t="s">
        <v>60</v>
      </c>
      <c r="E110" t="s">
        <v>59</v>
      </c>
      <c r="F110" s="7" t="s">
        <v>10783</v>
      </c>
      <c r="G110" t="s">
        <v>10784</v>
      </c>
      <c r="H110" s="7" t="s">
        <v>10783</v>
      </c>
      <c r="I110" t="s">
        <v>10784</v>
      </c>
      <c r="J110" t="s">
        <v>10785</v>
      </c>
      <c r="K110" s="7" t="s">
        <v>10781</v>
      </c>
      <c r="L110" t="s">
        <v>59</v>
      </c>
      <c r="M110" t="s">
        <v>10521</v>
      </c>
      <c r="N110" t="s">
        <v>10786</v>
      </c>
      <c r="O110" s="8">
        <v>45907</v>
      </c>
      <c r="P110" s="61">
        <v>0.54166666666666663</v>
      </c>
      <c r="Q110" s="61">
        <v>0.75</v>
      </c>
      <c r="R110" t="s">
        <v>10529</v>
      </c>
    </row>
    <row r="111" spans="1:18" x14ac:dyDescent="0.25">
      <c r="A111" s="7" t="s">
        <v>5611</v>
      </c>
      <c r="B111" t="s">
        <v>3383</v>
      </c>
      <c r="C111" t="s">
        <v>59</v>
      </c>
      <c r="D111" s="7" t="s">
        <v>60</v>
      </c>
      <c r="E111" t="s">
        <v>59</v>
      </c>
      <c r="F111" s="7" t="s">
        <v>10783</v>
      </c>
      <c r="G111" t="s">
        <v>10784</v>
      </c>
      <c r="H111" s="7" t="s">
        <v>10783</v>
      </c>
      <c r="I111" t="s">
        <v>10784</v>
      </c>
      <c r="J111" t="s">
        <v>10785</v>
      </c>
      <c r="K111" s="7" t="s">
        <v>10781</v>
      </c>
      <c r="L111" t="s">
        <v>59</v>
      </c>
      <c r="M111" t="s">
        <v>10521</v>
      </c>
      <c r="N111" t="s">
        <v>10786</v>
      </c>
      <c r="O111" s="8">
        <v>45908</v>
      </c>
      <c r="P111" s="61">
        <v>0.375</v>
      </c>
      <c r="Q111" s="61">
        <v>0.875</v>
      </c>
      <c r="R111" t="s">
        <v>10529</v>
      </c>
    </row>
    <row r="112" spans="1:18" x14ac:dyDescent="0.25">
      <c r="A112" s="7" t="s">
        <v>5611</v>
      </c>
      <c r="B112" t="s">
        <v>3383</v>
      </c>
      <c r="C112" t="s">
        <v>59</v>
      </c>
      <c r="D112" s="7" t="s">
        <v>60</v>
      </c>
      <c r="E112" t="s">
        <v>59</v>
      </c>
      <c r="F112" s="7" t="s">
        <v>10787</v>
      </c>
      <c r="G112" t="s">
        <v>10788</v>
      </c>
      <c r="H112" s="7" t="s">
        <v>10787</v>
      </c>
      <c r="I112" t="s">
        <v>10788</v>
      </c>
      <c r="J112" t="s">
        <v>10789</v>
      </c>
      <c r="K112" s="7" t="s">
        <v>10790</v>
      </c>
      <c r="L112" t="s">
        <v>59</v>
      </c>
      <c r="M112" t="s">
        <v>10521</v>
      </c>
      <c r="N112" t="s">
        <v>10791</v>
      </c>
      <c r="O112" s="8">
        <v>45907</v>
      </c>
      <c r="P112" s="61">
        <v>0.54166666666666663</v>
      </c>
      <c r="Q112" s="61">
        <v>0.75</v>
      </c>
      <c r="R112" t="s">
        <v>10529</v>
      </c>
    </row>
    <row r="113" spans="1:18" x14ac:dyDescent="0.25">
      <c r="A113" s="7" t="s">
        <v>5611</v>
      </c>
      <c r="B113" t="s">
        <v>3383</v>
      </c>
      <c r="C113" t="s">
        <v>59</v>
      </c>
      <c r="D113" s="7" t="s">
        <v>60</v>
      </c>
      <c r="E113" t="s">
        <v>59</v>
      </c>
      <c r="F113" s="7" t="s">
        <v>10787</v>
      </c>
      <c r="G113" t="s">
        <v>10788</v>
      </c>
      <c r="H113" s="7" t="s">
        <v>10787</v>
      </c>
      <c r="I113" t="s">
        <v>10788</v>
      </c>
      <c r="J113" t="s">
        <v>10789</v>
      </c>
      <c r="K113" s="7" t="s">
        <v>10790</v>
      </c>
      <c r="L113" t="s">
        <v>59</v>
      </c>
      <c r="M113" t="s">
        <v>10521</v>
      </c>
      <c r="N113" t="s">
        <v>10791</v>
      </c>
      <c r="O113" s="8">
        <v>45908</v>
      </c>
      <c r="P113" s="61">
        <v>0.375</v>
      </c>
      <c r="Q113" s="61">
        <v>0.875</v>
      </c>
      <c r="R113" t="s">
        <v>10529</v>
      </c>
    </row>
    <row r="114" spans="1:18" x14ac:dyDescent="0.25">
      <c r="A114" s="7" t="s">
        <v>5611</v>
      </c>
      <c r="B114" t="s">
        <v>3383</v>
      </c>
      <c r="C114" t="s">
        <v>59</v>
      </c>
      <c r="D114" s="7" t="s">
        <v>60</v>
      </c>
      <c r="E114" t="s">
        <v>59</v>
      </c>
      <c r="F114" s="7" t="s">
        <v>10792</v>
      </c>
      <c r="G114" t="s">
        <v>10793</v>
      </c>
      <c r="H114" s="7" t="s">
        <v>10792</v>
      </c>
      <c r="I114" t="s">
        <v>10793</v>
      </c>
      <c r="J114" t="s">
        <v>10794</v>
      </c>
      <c r="K114" s="7" t="s">
        <v>10795</v>
      </c>
      <c r="L114" t="s">
        <v>59</v>
      </c>
      <c r="M114" t="s">
        <v>10521</v>
      </c>
      <c r="N114" t="s">
        <v>10796</v>
      </c>
      <c r="O114" s="8">
        <v>45907</v>
      </c>
      <c r="P114" s="61">
        <v>0.54166666666666663</v>
      </c>
      <c r="Q114" s="61">
        <v>0.75</v>
      </c>
      <c r="R114" t="s">
        <v>10529</v>
      </c>
    </row>
    <row r="115" spans="1:18" x14ac:dyDescent="0.25">
      <c r="A115" s="7" t="s">
        <v>5611</v>
      </c>
      <c r="B115" t="s">
        <v>3383</v>
      </c>
      <c r="C115" t="s">
        <v>59</v>
      </c>
      <c r="D115" s="7" t="s">
        <v>60</v>
      </c>
      <c r="E115" t="s">
        <v>59</v>
      </c>
      <c r="F115" s="7" t="s">
        <v>10792</v>
      </c>
      <c r="G115" t="s">
        <v>10793</v>
      </c>
      <c r="H115" s="7" t="s">
        <v>10792</v>
      </c>
      <c r="I115" t="s">
        <v>10793</v>
      </c>
      <c r="J115" t="s">
        <v>10794</v>
      </c>
      <c r="K115" s="7" t="s">
        <v>10795</v>
      </c>
      <c r="L115" t="s">
        <v>59</v>
      </c>
      <c r="M115" t="s">
        <v>10521</v>
      </c>
      <c r="N115" t="s">
        <v>10796</v>
      </c>
      <c r="O115" s="8">
        <v>45908</v>
      </c>
      <c r="P115" s="61">
        <v>0.375</v>
      </c>
      <c r="Q115" s="61">
        <v>0.875</v>
      </c>
      <c r="R115" t="s">
        <v>10529</v>
      </c>
    </row>
    <row r="116" spans="1:18" x14ac:dyDescent="0.25">
      <c r="A116" s="7" t="s">
        <v>5611</v>
      </c>
      <c r="B116" t="s">
        <v>3383</v>
      </c>
      <c r="C116" t="s">
        <v>59</v>
      </c>
      <c r="D116" s="7" t="s">
        <v>60</v>
      </c>
      <c r="E116" t="s">
        <v>59</v>
      </c>
      <c r="F116" s="7" t="s">
        <v>10797</v>
      </c>
      <c r="G116" t="s">
        <v>10798</v>
      </c>
      <c r="H116" s="7" t="s">
        <v>10797</v>
      </c>
      <c r="I116" t="s">
        <v>10798</v>
      </c>
      <c r="J116" t="s">
        <v>10799</v>
      </c>
      <c r="K116" s="7" t="s">
        <v>10800</v>
      </c>
      <c r="L116" t="s">
        <v>59</v>
      </c>
      <c r="M116" t="s">
        <v>10521</v>
      </c>
      <c r="N116" t="s">
        <v>10801</v>
      </c>
      <c r="O116" s="8">
        <v>45907</v>
      </c>
      <c r="P116" s="61">
        <v>0.54166666666666663</v>
      </c>
      <c r="Q116" s="61">
        <v>0.75</v>
      </c>
      <c r="R116" t="s">
        <v>10529</v>
      </c>
    </row>
    <row r="117" spans="1:18" x14ac:dyDescent="0.25">
      <c r="A117" s="7" t="s">
        <v>5611</v>
      </c>
      <c r="B117" t="s">
        <v>3383</v>
      </c>
      <c r="C117" t="s">
        <v>59</v>
      </c>
      <c r="D117" s="7" t="s">
        <v>60</v>
      </c>
      <c r="E117" t="s">
        <v>59</v>
      </c>
      <c r="F117" s="7" t="s">
        <v>10797</v>
      </c>
      <c r="G117" t="s">
        <v>10798</v>
      </c>
      <c r="H117" s="7" t="s">
        <v>10797</v>
      </c>
      <c r="I117" t="s">
        <v>10798</v>
      </c>
      <c r="J117" t="s">
        <v>10799</v>
      </c>
      <c r="K117" s="7" t="s">
        <v>10800</v>
      </c>
      <c r="L117" t="s">
        <v>59</v>
      </c>
      <c r="M117" t="s">
        <v>10521</v>
      </c>
      <c r="N117" t="s">
        <v>10801</v>
      </c>
      <c r="O117" s="8">
        <v>45908</v>
      </c>
      <c r="P117" s="61">
        <v>0.375</v>
      </c>
      <c r="Q117" s="61">
        <v>0.875</v>
      </c>
      <c r="R117" t="s">
        <v>10529</v>
      </c>
    </row>
    <row r="118" spans="1:18" x14ac:dyDescent="0.25">
      <c r="A118" s="7" t="s">
        <v>5611</v>
      </c>
      <c r="B118" t="s">
        <v>3383</v>
      </c>
      <c r="C118" t="s">
        <v>59</v>
      </c>
      <c r="D118" s="7" t="s">
        <v>60</v>
      </c>
      <c r="E118" t="s">
        <v>59</v>
      </c>
      <c r="F118" s="7" t="s">
        <v>10802</v>
      </c>
      <c r="G118" t="s">
        <v>10803</v>
      </c>
      <c r="H118" s="7" t="s">
        <v>10802</v>
      </c>
      <c r="I118" t="s">
        <v>10803</v>
      </c>
      <c r="J118" t="s">
        <v>10804</v>
      </c>
      <c r="K118" s="7" t="s">
        <v>10805</v>
      </c>
      <c r="L118" t="s">
        <v>59</v>
      </c>
      <c r="M118" t="s">
        <v>10521</v>
      </c>
      <c r="N118" t="s">
        <v>10806</v>
      </c>
      <c r="O118" s="8">
        <v>45907</v>
      </c>
      <c r="P118" s="61">
        <v>0.54166666666666663</v>
      </c>
      <c r="Q118" s="61">
        <v>0.75</v>
      </c>
      <c r="R118" t="s">
        <v>10529</v>
      </c>
    </row>
    <row r="119" spans="1:18" x14ac:dyDescent="0.25">
      <c r="A119" s="7" t="s">
        <v>5611</v>
      </c>
      <c r="B119" t="s">
        <v>3383</v>
      </c>
      <c r="C119" t="s">
        <v>59</v>
      </c>
      <c r="D119" s="7" t="s">
        <v>60</v>
      </c>
      <c r="E119" t="s">
        <v>59</v>
      </c>
      <c r="F119" s="7" t="s">
        <v>10802</v>
      </c>
      <c r="G119" t="s">
        <v>10803</v>
      </c>
      <c r="H119" s="7" t="s">
        <v>10802</v>
      </c>
      <c r="I119" t="s">
        <v>10803</v>
      </c>
      <c r="J119" t="s">
        <v>10804</v>
      </c>
      <c r="K119" s="7" t="s">
        <v>10805</v>
      </c>
      <c r="L119" t="s">
        <v>59</v>
      </c>
      <c r="M119" t="s">
        <v>10521</v>
      </c>
      <c r="N119" t="s">
        <v>10806</v>
      </c>
      <c r="O119" s="8">
        <v>45908</v>
      </c>
      <c r="P119" s="61">
        <v>0.375</v>
      </c>
      <c r="Q119" s="61">
        <v>0.875</v>
      </c>
      <c r="R119" t="s">
        <v>10529</v>
      </c>
    </row>
    <row r="120" spans="1:18" x14ac:dyDescent="0.25">
      <c r="A120" s="7" t="s">
        <v>5611</v>
      </c>
      <c r="B120" t="s">
        <v>3383</v>
      </c>
      <c r="C120" t="s">
        <v>59</v>
      </c>
      <c r="D120" s="7" t="s">
        <v>60</v>
      </c>
      <c r="E120" t="s">
        <v>59</v>
      </c>
      <c r="F120" s="7" t="s">
        <v>10807</v>
      </c>
      <c r="G120" t="s">
        <v>10808</v>
      </c>
      <c r="H120" s="7" t="s">
        <v>10807</v>
      </c>
      <c r="I120" t="s">
        <v>10808</v>
      </c>
      <c r="J120" t="s">
        <v>10809</v>
      </c>
      <c r="K120" s="7" t="s">
        <v>5691</v>
      </c>
      <c r="L120" t="s">
        <v>59</v>
      </c>
      <c r="M120" t="s">
        <v>10521</v>
      </c>
      <c r="N120" t="s">
        <v>10810</v>
      </c>
      <c r="O120" s="8">
        <v>45907</v>
      </c>
      <c r="P120" s="61">
        <v>0.54166666666666663</v>
      </c>
      <c r="Q120" s="61">
        <v>0.75</v>
      </c>
      <c r="R120" t="s">
        <v>10529</v>
      </c>
    </row>
    <row r="121" spans="1:18" x14ac:dyDescent="0.25">
      <c r="A121" s="7" t="s">
        <v>5611</v>
      </c>
      <c r="B121" t="s">
        <v>3383</v>
      </c>
      <c r="C121" t="s">
        <v>59</v>
      </c>
      <c r="D121" s="7" t="s">
        <v>60</v>
      </c>
      <c r="E121" t="s">
        <v>59</v>
      </c>
      <c r="F121" s="7" t="s">
        <v>10807</v>
      </c>
      <c r="G121" t="s">
        <v>10808</v>
      </c>
      <c r="H121" s="7" t="s">
        <v>10807</v>
      </c>
      <c r="I121" t="s">
        <v>10808</v>
      </c>
      <c r="J121" t="s">
        <v>10809</v>
      </c>
      <c r="K121" s="7" t="s">
        <v>5691</v>
      </c>
      <c r="L121" t="s">
        <v>59</v>
      </c>
      <c r="M121" t="s">
        <v>10521</v>
      </c>
      <c r="N121" t="s">
        <v>10810</v>
      </c>
      <c r="O121" s="8">
        <v>45908</v>
      </c>
      <c r="P121" s="61">
        <v>0.375</v>
      </c>
      <c r="Q121" s="61">
        <v>0.875</v>
      </c>
      <c r="R121" t="s">
        <v>10529</v>
      </c>
    </row>
    <row r="122" spans="1:18" x14ac:dyDescent="0.25">
      <c r="A122" s="7" t="s">
        <v>5611</v>
      </c>
      <c r="B122" t="s">
        <v>3383</v>
      </c>
      <c r="C122" t="s">
        <v>59</v>
      </c>
      <c r="D122" s="7" t="s">
        <v>60</v>
      </c>
      <c r="E122" t="s">
        <v>59</v>
      </c>
      <c r="F122" s="7" t="s">
        <v>10811</v>
      </c>
      <c r="G122" t="s">
        <v>10812</v>
      </c>
      <c r="H122" s="7" t="s">
        <v>10811</v>
      </c>
      <c r="I122" t="s">
        <v>10812</v>
      </c>
      <c r="J122" t="s">
        <v>10813</v>
      </c>
      <c r="K122" s="7" t="s">
        <v>10814</v>
      </c>
      <c r="L122" t="s">
        <v>59</v>
      </c>
      <c r="M122" t="s">
        <v>10521</v>
      </c>
      <c r="N122" t="s">
        <v>10815</v>
      </c>
      <c r="O122" s="8">
        <v>45907</v>
      </c>
      <c r="P122" s="61">
        <v>0.54166666666666663</v>
      </c>
      <c r="Q122" s="61">
        <v>0.75</v>
      </c>
      <c r="R122" t="s">
        <v>10529</v>
      </c>
    </row>
    <row r="123" spans="1:18" x14ac:dyDescent="0.25">
      <c r="A123" s="7" t="s">
        <v>5611</v>
      </c>
      <c r="B123" t="s">
        <v>3383</v>
      </c>
      <c r="C123" t="s">
        <v>59</v>
      </c>
      <c r="D123" s="7" t="s">
        <v>60</v>
      </c>
      <c r="E123" t="s">
        <v>59</v>
      </c>
      <c r="F123" s="7" t="s">
        <v>10811</v>
      </c>
      <c r="G123" t="s">
        <v>10812</v>
      </c>
      <c r="H123" s="7" t="s">
        <v>10811</v>
      </c>
      <c r="I123" t="s">
        <v>10812</v>
      </c>
      <c r="J123" t="s">
        <v>10813</v>
      </c>
      <c r="K123" s="7" t="s">
        <v>10814</v>
      </c>
      <c r="L123" t="s">
        <v>59</v>
      </c>
      <c r="M123" t="s">
        <v>10521</v>
      </c>
      <c r="N123" t="s">
        <v>10815</v>
      </c>
      <c r="O123" s="8">
        <v>45908</v>
      </c>
      <c r="P123" s="61">
        <v>0.375</v>
      </c>
      <c r="Q123" s="61">
        <v>0.875</v>
      </c>
      <c r="R123" t="s">
        <v>10529</v>
      </c>
    </row>
    <row r="124" spans="1:18" x14ac:dyDescent="0.25">
      <c r="A124" s="7" t="s">
        <v>5611</v>
      </c>
      <c r="B124" t="s">
        <v>3383</v>
      </c>
      <c r="C124" t="s">
        <v>59</v>
      </c>
      <c r="D124" s="7" t="s">
        <v>60</v>
      </c>
      <c r="E124" t="s">
        <v>59</v>
      </c>
      <c r="F124" s="7" t="s">
        <v>10816</v>
      </c>
      <c r="G124" t="s">
        <v>10817</v>
      </c>
      <c r="H124" s="7" t="s">
        <v>10816</v>
      </c>
      <c r="I124" t="s">
        <v>10817</v>
      </c>
      <c r="J124" t="s">
        <v>10818</v>
      </c>
      <c r="K124" s="7" t="s">
        <v>10819</v>
      </c>
      <c r="L124" t="s">
        <v>59</v>
      </c>
      <c r="M124" t="s">
        <v>10521</v>
      </c>
      <c r="N124" t="s">
        <v>10820</v>
      </c>
      <c r="O124" s="8">
        <v>45907</v>
      </c>
      <c r="P124" s="61">
        <v>0.54166666666666663</v>
      </c>
      <c r="Q124" s="61">
        <v>0.75</v>
      </c>
      <c r="R124" t="s">
        <v>10529</v>
      </c>
    </row>
    <row r="125" spans="1:18" x14ac:dyDescent="0.25">
      <c r="A125" s="7" t="s">
        <v>5611</v>
      </c>
      <c r="B125" t="s">
        <v>3383</v>
      </c>
      <c r="C125" t="s">
        <v>59</v>
      </c>
      <c r="D125" s="7" t="s">
        <v>60</v>
      </c>
      <c r="E125" t="s">
        <v>59</v>
      </c>
      <c r="F125" s="7" t="s">
        <v>10816</v>
      </c>
      <c r="G125" t="s">
        <v>10817</v>
      </c>
      <c r="H125" s="7" t="s">
        <v>10816</v>
      </c>
      <c r="I125" t="s">
        <v>10817</v>
      </c>
      <c r="J125" t="s">
        <v>10818</v>
      </c>
      <c r="K125" s="7" t="s">
        <v>10819</v>
      </c>
      <c r="L125" t="s">
        <v>59</v>
      </c>
      <c r="M125" t="s">
        <v>10521</v>
      </c>
      <c r="N125" t="s">
        <v>10820</v>
      </c>
      <c r="O125" s="8">
        <v>45908</v>
      </c>
      <c r="P125" s="61">
        <v>0.375</v>
      </c>
      <c r="Q125" s="61">
        <v>0.875</v>
      </c>
      <c r="R125" t="s">
        <v>10529</v>
      </c>
    </row>
    <row r="126" spans="1:18" x14ac:dyDescent="0.25">
      <c r="A126" s="7" t="s">
        <v>5611</v>
      </c>
      <c r="B126" t="s">
        <v>3383</v>
      </c>
      <c r="C126" t="s">
        <v>59</v>
      </c>
      <c r="D126" s="7" t="s">
        <v>60</v>
      </c>
      <c r="E126" t="s">
        <v>59</v>
      </c>
      <c r="F126" s="7" t="s">
        <v>10821</v>
      </c>
      <c r="G126" t="s">
        <v>10822</v>
      </c>
      <c r="H126" s="7" t="s">
        <v>10821</v>
      </c>
      <c r="I126" t="s">
        <v>10822</v>
      </c>
      <c r="J126" t="s">
        <v>10823</v>
      </c>
      <c r="K126" s="7" t="s">
        <v>10824</v>
      </c>
      <c r="L126" t="s">
        <v>59</v>
      </c>
      <c r="M126" t="s">
        <v>10521</v>
      </c>
      <c r="N126" t="s">
        <v>10825</v>
      </c>
      <c r="O126" s="8">
        <v>45907</v>
      </c>
      <c r="P126" s="61">
        <v>0.54166666666666663</v>
      </c>
      <c r="Q126" s="61">
        <v>0.75</v>
      </c>
      <c r="R126" t="s">
        <v>10529</v>
      </c>
    </row>
    <row r="127" spans="1:18" x14ac:dyDescent="0.25">
      <c r="A127" s="7" t="s">
        <v>5611</v>
      </c>
      <c r="B127" t="s">
        <v>3383</v>
      </c>
      <c r="C127" t="s">
        <v>59</v>
      </c>
      <c r="D127" s="7" t="s">
        <v>60</v>
      </c>
      <c r="E127" t="s">
        <v>59</v>
      </c>
      <c r="F127" s="7" t="s">
        <v>10821</v>
      </c>
      <c r="G127" t="s">
        <v>10822</v>
      </c>
      <c r="H127" s="7" t="s">
        <v>10821</v>
      </c>
      <c r="I127" t="s">
        <v>10822</v>
      </c>
      <c r="J127" t="s">
        <v>10823</v>
      </c>
      <c r="K127" s="7" t="s">
        <v>10824</v>
      </c>
      <c r="L127" t="s">
        <v>59</v>
      </c>
      <c r="M127" t="s">
        <v>10521</v>
      </c>
      <c r="N127" t="s">
        <v>10825</v>
      </c>
      <c r="O127" s="8">
        <v>45908</v>
      </c>
      <c r="P127" s="61">
        <v>0.375</v>
      </c>
      <c r="Q127" s="61">
        <v>0.875</v>
      </c>
      <c r="R127" t="s">
        <v>10529</v>
      </c>
    </row>
    <row r="128" spans="1:18" x14ac:dyDescent="0.25">
      <c r="A128" s="7" t="s">
        <v>5611</v>
      </c>
      <c r="B128" t="s">
        <v>3383</v>
      </c>
      <c r="C128" t="s">
        <v>59</v>
      </c>
      <c r="D128" s="7" t="s">
        <v>60</v>
      </c>
      <c r="E128" t="s">
        <v>59</v>
      </c>
      <c r="F128" s="7" t="s">
        <v>10826</v>
      </c>
      <c r="G128" t="s">
        <v>10827</v>
      </c>
      <c r="H128" s="7" t="s">
        <v>10826</v>
      </c>
      <c r="I128" t="s">
        <v>10827</v>
      </c>
      <c r="J128" t="s">
        <v>10828</v>
      </c>
      <c r="K128" s="7" t="s">
        <v>10829</v>
      </c>
      <c r="L128" t="s">
        <v>59</v>
      </c>
      <c r="M128" t="s">
        <v>10521</v>
      </c>
      <c r="N128" t="s">
        <v>10830</v>
      </c>
      <c r="O128" s="8">
        <v>45907</v>
      </c>
      <c r="P128" s="61">
        <v>0.54166666666666663</v>
      </c>
      <c r="Q128" s="61">
        <v>0.75</v>
      </c>
      <c r="R128" t="s">
        <v>10529</v>
      </c>
    </row>
    <row r="129" spans="1:18" x14ac:dyDescent="0.25">
      <c r="A129" s="7" t="s">
        <v>5611</v>
      </c>
      <c r="B129" t="s">
        <v>3383</v>
      </c>
      <c r="C129" t="s">
        <v>59</v>
      </c>
      <c r="D129" s="7" t="s">
        <v>60</v>
      </c>
      <c r="E129" t="s">
        <v>59</v>
      </c>
      <c r="F129" s="7" t="s">
        <v>10826</v>
      </c>
      <c r="G129" t="s">
        <v>10827</v>
      </c>
      <c r="H129" s="7" t="s">
        <v>10826</v>
      </c>
      <c r="I129" t="s">
        <v>10827</v>
      </c>
      <c r="J129" t="s">
        <v>10828</v>
      </c>
      <c r="K129" s="7" t="s">
        <v>10829</v>
      </c>
      <c r="L129" t="s">
        <v>59</v>
      </c>
      <c r="M129" t="s">
        <v>10521</v>
      </c>
      <c r="N129" t="s">
        <v>10830</v>
      </c>
      <c r="O129" s="8">
        <v>45908</v>
      </c>
      <c r="P129" s="61">
        <v>0.375</v>
      </c>
      <c r="Q129" s="61">
        <v>0.875</v>
      </c>
      <c r="R129" t="s">
        <v>10529</v>
      </c>
    </row>
    <row r="130" spans="1:18" x14ac:dyDescent="0.25">
      <c r="A130" s="7" t="s">
        <v>5611</v>
      </c>
      <c r="B130" t="s">
        <v>3383</v>
      </c>
      <c r="C130" t="s">
        <v>59</v>
      </c>
      <c r="D130" s="7" t="s">
        <v>60</v>
      </c>
      <c r="E130" t="s">
        <v>59</v>
      </c>
      <c r="F130" s="7" t="s">
        <v>10831</v>
      </c>
      <c r="G130" t="s">
        <v>10832</v>
      </c>
      <c r="H130" s="7" t="s">
        <v>10831</v>
      </c>
      <c r="I130" t="s">
        <v>10832</v>
      </c>
      <c r="J130" t="s">
        <v>10833</v>
      </c>
      <c r="K130" s="7" t="s">
        <v>10834</v>
      </c>
      <c r="L130" t="s">
        <v>59</v>
      </c>
      <c r="M130" t="s">
        <v>10521</v>
      </c>
      <c r="N130" t="s">
        <v>10835</v>
      </c>
      <c r="O130" s="8">
        <v>45907</v>
      </c>
      <c r="P130" s="61">
        <v>0.54166666666666663</v>
      </c>
      <c r="Q130" s="61">
        <v>0.75</v>
      </c>
      <c r="R130" t="s">
        <v>10529</v>
      </c>
    </row>
    <row r="131" spans="1:18" x14ac:dyDescent="0.25">
      <c r="A131" s="7" t="s">
        <v>5611</v>
      </c>
      <c r="B131" t="s">
        <v>3383</v>
      </c>
      <c r="C131" t="s">
        <v>59</v>
      </c>
      <c r="D131" s="7" t="s">
        <v>60</v>
      </c>
      <c r="E131" t="s">
        <v>59</v>
      </c>
      <c r="F131" s="7" t="s">
        <v>10831</v>
      </c>
      <c r="G131" t="s">
        <v>10832</v>
      </c>
      <c r="H131" s="7" t="s">
        <v>10831</v>
      </c>
      <c r="I131" t="s">
        <v>10832</v>
      </c>
      <c r="J131" t="s">
        <v>10833</v>
      </c>
      <c r="K131" s="7" t="s">
        <v>10834</v>
      </c>
      <c r="L131" t="s">
        <v>59</v>
      </c>
      <c r="M131" t="s">
        <v>10521</v>
      </c>
      <c r="N131" t="s">
        <v>10835</v>
      </c>
      <c r="O131" s="8">
        <v>45908</v>
      </c>
      <c r="P131" s="61">
        <v>0.375</v>
      </c>
      <c r="Q131" s="61">
        <v>0.875</v>
      </c>
      <c r="R131" t="s">
        <v>10529</v>
      </c>
    </row>
    <row r="132" spans="1:18" x14ac:dyDescent="0.25">
      <c r="A132" s="7" t="s">
        <v>5611</v>
      </c>
      <c r="B132" t="s">
        <v>3383</v>
      </c>
      <c r="C132" t="s">
        <v>59</v>
      </c>
      <c r="D132" s="7" t="s">
        <v>60</v>
      </c>
      <c r="E132" t="s">
        <v>59</v>
      </c>
      <c r="F132" s="7" t="s">
        <v>230</v>
      </c>
      <c r="G132" t="s">
        <v>10836</v>
      </c>
      <c r="H132" s="7" t="s">
        <v>230</v>
      </c>
      <c r="I132" t="s">
        <v>10836</v>
      </c>
      <c r="J132" t="s">
        <v>10837</v>
      </c>
      <c r="K132" s="7" t="s">
        <v>10838</v>
      </c>
      <c r="L132" t="s">
        <v>59</v>
      </c>
      <c r="M132" t="s">
        <v>3436</v>
      </c>
      <c r="N132" t="s">
        <v>10839</v>
      </c>
      <c r="O132" s="8">
        <v>45907</v>
      </c>
      <c r="P132" s="61">
        <v>0.54166666666666663</v>
      </c>
      <c r="Q132" s="61">
        <v>0.75</v>
      </c>
      <c r="R132" t="s">
        <v>10529</v>
      </c>
    </row>
    <row r="133" spans="1:18" x14ac:dyDescent="0.25">
      <c r="A133" s="7" t="s">
        <v>5611</v>
      </c>
      <c r="B133" t="s">
        <v>3383</v>
      </c>
      <c r="C133" t="s">
        <v>59</v>
      </c>
      <c r="D133" s="7" t="s">
        <v>60</v>
      </c>
      <c r="E133" t="s">
        <v>59</v>
      </c>
      <c r="F133" s="7" t="s">
        <v>230</v>
      </c>
      <c r="G133" t="s">
        <v>10836</v>
      </c>
      <c r="H133" s="7" t="s">
        <v>230</v>
      </c>
      <c r="I133" t="s">
        <v>10836</v>
      </c>
      <c r="J133" t="s">
        <v>10837</v>
      </c>
      <c r="K133" s="7" t="s">
        <v>10838</v>
      </c>
      <c r="L133" t="s">
        <v>59</v>
      </c>
      <c r="M133" t="s">
        <v>3436</v>
      </c>
      <c r="N133" t="s">
        <v>10839</v>
      </c>
      <c r="O133" s="8">
        <v>45908</v>
      </c>
      <c r="P133" s="61">
        <v>0.375</v>
      </c>
      <c r="Q133" s="61">
        <v>0.875</v>
      </c>
      <c r="R133" t="s">
        <v>10529</v>
      </c>
    </row>
    <row r="134" spans="1:18" x14ac:dyDescent="0.25">
      <c r="A134" s="7" t="s">
        <v>5611</v>
      </c>
      <c r="B134" t="s">
        <v>3383</v>
      </c>
      <c r="C134" t="s">
        <v>59</v>
      </c>
      <c r="D134" s="7" t="s">
        <v>60</v>
      </c>
      <c r="E134" t="s">
        <v>59</v>
      </c>
      <c r="F134" s="7" t="s">
        <v>10840</v>
      </c>
      <c r="G134" t="s">
        <v>10841</v>
      </c>
      <c r="H134" s="7" t="s">
        <v>10840</v>
      </c>
      <c r="I134" t="s">
        <v>10841</v>
      </c>
      <c r="J134" t="s">
        <v>10842</v>
      </c>
      <c r="K134" s="7" t="s">
        <v>5703</v>
      </c>
      <c r="L134" t="s">
        <v>59</v>
      </c>
      <c r="M134" t="s">
        <v>10521</v>
      </c>
      <c r="N134" t="s">
        <v>10843</v>
      </c>
      <c r="O134" s="8">
        <v>45907</v>
      </c>
      <c r="P134" s="61">
        <v>0.54166666666666663</v>
      </c>
      <c r="Q134" s="61">
        <v>0.75</v>
      </c>
      <c r="R134" t="s">
        <v>10529</v>
      </c>
    </row>
    <row r="135" spans="1:18" x14ac:dyDescent="0.25">
      <c r="A135" s="7" t="s">
        <v>5611</v>
      </c>
      <c r="B135" t="s">
        <v>3383</v>
      </c>
      <c r="C135" t="s">
        <v>59</v>
      </c>
      <c r="D135" s="7" t="s">
        <v>60</v>
      </c>
      <c r="E135" t="s">
        <v>59</v>
      </c>
      <c r="F135" s="7" t="s">
        <v>10840</v>
      </c>
      <c r="G135" t="s">
        <v>10841</v>
      </c>
      <c r="H135" s="7" t="s">
        <v>10840</v>
      </c>
      <c r="I135" t="s">
        <v>10841</v>
      </c>
      <c r="J135" t="s">
        <v>10842</v>
      </c>
      <c r="K135" s="7" t="s">
        <v>5703</v>
      </c>
      <c r="L135" t="s">
        <v>59</v>
      </c>
      <c r="M135" t="s">
        <v>10521</v>
      </c>
      <c r="N135" t="s">
        <v>10843</v>
      </c>
      <c r="O135" s="8">
        <v>45908</v>
      </c>
      <c r="P135" s="61">
        <v>0.375</v>
      </c>
      <c r="Q135" s="61">
        <v>0.875</v>
      </c>
      <c r="R135" t="s">
        <v>10529</v>
      </c>
    </row>
    <row r="136" spans="1:18" x14ac:dyDescent="0.25">
      <c r="A136" s="7" t="s">
        <v>5611</v>
      </c>
      <c r="B136" t="s">
        <v>3383</v>
      </c>
      <c r="C136" t="s">
        <v>59</v>
      </c>
      <c r="D136" s="7" t="s">
        <v>60</v>
      </c>
      <c r="E136" t="s">
        <v>59</v>
      </c>
      <c r="F136" s="7" t="s">
        <v>238</v>
      </c>
      <c r="G136" t="s">
        <v>10844</v>
      </c>
      <c r="H136" s="7" t="s">
        <v>238</v>
      </c>
      <c r="I136" t="s">
        <v>10844</v>
      </c>
      <c r="J136" t="s">
        <v>10845</v>
      </c>
      <c r="K136" s="7" t="s">
        <v>10846</v>
      </c>
      <c r="L136" t="s">
        <v>59</v>
      </c>
      <c r="M136" t="s">
        <v>10521</v>
      </c>
      <c r="N136" t="s">
        <v>10847</v>
      </c>
      <c r="O136" s="8">
        <v>45907</v>
      </c>
      <c r="P136" s="61">
        <v>0.54166666666666663</v>
      </c>
      <c r="Q136" s="61">
        <v>0.75</v>
      </c>
      <c r="R136" t="s">
        <v>10529</v>
      </c>
    </row>
    <row r="137" spans="1:18" x14ac:dyDescent="0.25">
      <c r="A137" s="7" t="s">
        <v>5611</v>
      </c>
      <c r="B137" t="s">
        <v>3383</v>
      </c>
      <c r="C137" t="s">
        <v>59</v>
      </c>
      <c r="D137" s="7" t="s">
        <v>60</v>
      </c>
      <c r="E137" t="s">
        <v>59</v>
      </c>
      <c r="F137" s="7" t="s">
        <v>238</v>
      </c>
      <c r="G137" t="s">
        <v>10844</v>
      </c>
      <c r="H137" s="7" t="s">
        <v>238</v>
      </c>
      <c r="I137" t="s">
        <v>10844</v>
      </c>
      <c r="J137" t="s">
        <v>10845</v>
      </c>
      <c r="K137" s="7" t="s">
        <v>10846</v>
      </c>
      <c r="L137" t="s">
        <v>59</v>
      </c>
      <c r="M137" t="s">
        <v>10521</v>
      </c>
      <c r="N137" t="s">
        <v>10847</v>
      </c>
      <c r="O137" s="8">
        <v>45908</v>
      </c>
      <c r="P137" s="61">
        <v>0.375</v>
      </c>
      <c r="Q137" s="61">
        <v>0.875</v>
      </c>
      <c r="R137" t="s">
        <v>10529</v>
      </c>
    </row>
    <row r="138" spans="1:18" x14ac:dyDescent="0.25">
      <c r="A138" s="7" t="s">
        <v>5611</v>
      </c>
      <c r="B138" t="s">
        <v>3383</v>
      </c>
      <c r="C138" t="s">
        <v>59</v>
      </c>
      <c r="D138" s="7" t="s">
        <v>60</v>
      </c>
      <c r="E138" t="s">
        <v>59</v>
      </c>
      <c r="F138" s="7" t="s">
        <v>10848</v>
      </c>
      <c r="G138" t="s">
        <v>10849</v>
      </c>
      <c r="H138" s="7" t="s">
        <v>10848</v>
      </c>
      <c r="I138" t="s">
        <v>10849</v>
      </c>
      <c r="J138" t="s">
        <v>10850</v>
      </c>
      <c r="K138" s="7" t="s">
        <v>10851</v>
      </c>
      <c r="L138" t="s">
        <v>59</v>
      </c>
      <c r="M138" t="s">
        <v>3436</v>
      </c>
      <c r="N138" t="s">
        <v>10852</v>
      </c>
      <c r="O138" s="8">
        <v>45907</v>
      </c>
      <c r="P138" s="61">
        <v>0.54166666666666663</v>
      </c>
      <c r="Q138" s="61">
        <v>0.75</v>
      </c>
      <c r="R138" t="s">
        <v>10529</v>
      </c>
    </row>
    <row r="139" spans="1:18" x14ac:dyDescent="0.25">
      <c r="A139" s="7" t="s">
        <v>5611</v>
      </c>
      <c r="B139" t="s">
        <v>3383</v>
      </c>
      <c r="C139" t="s">
        <v>59</v>
      </c>
      <c r="D139" s="7" t="s">
        <v>60</v>
      </c>
      <c r="E139" t="s">
        <v>59</v>
      </c>
      <c r="F139" s="7" t="s">
        <v>10848</v>
      </c>
      <c r="G139" t="s">
        <v>10849</v>
      </c>
      <c r="H139" s="7" t="s">
        <v>10848</v>
      </c>
      <c r="I139" t="s">
        <v>10849</v>
      </c>
      <c r="J139" t="s">
        <v>10850</v>
      </c>
      <c r="K139" s="7" t="s">
        <v>10851</v>
      </c>
      <c r="L139" t="s">
        <v>59</v>
      </c>
      <c r="M139" t="s">
        <v>3436</v>
      </c>
      <c r="N139" t="s">
        <v>10852</v>
      </c>
      <c r="O139" s="8">
        <v>45908</v>
      </c>
      <c r="P139" s="61">
        <v>0.375</v>
      </c>
      <c r="Q139" s="61">
        <v>0.875</v>
      </c>
      <c r="R139" t="s">
        <v>10529</v>
      </c>
    </row>
    <row r="140" spans="1:18" x14ac:dyDescent="0.25">
      <c r="A140" s="7" t="s">
        <v>5611</v>
      </c>
      <c r="B140" t="s">
        <v>3383</v>
      </c>
      <c r="C140" t="s">
        <v>59</v>
      </c>
      <c r="D140" s="7" t="s">
        <v>60</v>
      </c>
      <c r="E140" t="s">
        <v>59</v>
      </c>
      <c r="F140" s="7" t="s">
        <v>10853</v>
      </c>
      <c r="G140" t="s">
        <v>10854</v>
      </c>
      <c r="H140" s="7" t="s">
        <v>10853</v>
      </c>
      <c r="I140" t="s">
        <v>10854</v>
      </c>
      <c r="J140" t="s">
        <v>10855</v>
      </c>
      <c r="K140" s="7" t="s">
        <v>10856</v>
      </c>
      <c r="L140" t="s">
        <v>59</v>
      </c>
      <c r="M140" t="s">
        <v>3436</v>
      </c>
      <c r="N140" t="s">
        <v>10857</v>
      </c>
      <c r="O140" s="8">
        <v>45907</v>
      </c>
      <c r="P140" s="61">
        <v>0.54166666666666663</v>
      </c>
      <c r="Q140" s="61">
        <v>0.75</v>
      </c>
      <c r="R140" t="s">
        <v>10529</v>
      </c>
    </row>
    <row r="141" spans="1:18" x14ac:dyDescent="0.25">
      <c r="A141" s="7" t="s">
        <v>5611</v>
      </c>
      <c r="B141" t="s">
        <v>3383</v>
      </c>
      <c r="C141" t="s">
        <v>59</v>
      </c>
      <c r="D141" s="7" t="s">
        <v>60</v>
      </c>
      <c r="E141" t="s">
        <v>59</v>
      </c>
      <c r="F141" s="7" t="s">
        <v>10853</v>
      </c>
      <c r="G141" t="s">
        <v>10854</v>
      </c>
      <c r="H141" s="7" t="s">
        <v>10853</v>
      </c>
      <c r="I141" t="s">
        <v>10854</v>
      </c>
      <c r="J141" t="s">
        <v>10855</v>
      </c>
      <c r="K141" s="7" t="s">
        <v>10856</v>
      </c>
      <c r="L141" t="s">
        <v>59</v>
      </c>
      <c r="M141" t="s">
        <v>3436</v>
      </c>
      <c r="N141" t="s">
        <v>10857</v>
      </c>
      <c r="O141" s="8">
        <v>45908</v>
      </c>
      <c r="P141" s="61">
        <v>0.375</v>
      </c>
      <c r="Q141" s="61">
        <v>0.875</v>
      </c>
      <c r="R141" t="s">
        <v>10529</v>
      </c>
    </row>
    <row r="142" spans="1:18" x14ac:dyDescent="0.25">
      <c r="A142" s="7" t="s">
        <v>5611</v>
      </c>
      <c r="B142" t="s">
        <v>3383</v>
      </c>
      <c r="C142" t="s">
        <v>59</v>
      </c>
      <c r="D142" s="7" t="s">
        <v>60</v>
      </c>
      <c r="E142" t="s">
        <v>59</v>
      </c>
      <c r="F142" s="7" t="s">
        <v>10858</v>
      </c>
      <c r="G142" t="s">
        <v>10859</v>
      </c>
      <c r="H142" s="7" t="s">
        <v>10858</v>
      </c>
      <c r="I142" t="s">
        <v>10859</v>
      </c>
      <c r="J142" t="s">
        <v>10860</v>
      </c>
      <c r="K142" s="7" t="s">
        <v>5718</v>
      </c>
      <c r="L142" t="s">
        <v>59</v>
      </c>
      <c r="M142" t="s">
        <v>10521</v>
      </c>
      <c r="N142" t="s">
        <v>10861</v>
      </c>
      <c r="O142" s="8">
        <v>45907</v>
      </c>
      <c r="P142" s="61">
        <v>0.54166666666666663</v>
      </c>
      <c r="Q142" s="61">
        <v>0.75</v>
      </c>
      <c r="R142" t="s">
        <v>10529</v>
      </c>
    </row>
    <row r="143" spans="1:18" x14ac:dyDescent="0.25">
      <c r="A143" s="7" t="s">
        <v>5611</v>
      </c>
      <c r="B143" t="s">
        <v>3383</v>
      </c>
      <c r="C143" t="s">
        <v>59</v>
      </c>
      <c r="D143" s="7" t="s">
        <v>60</v>
      </c>
      <c r="E143" t="s">
        <v>59</v>
      </c>
      <c r="F143" s="7" t="s">
        <v>10858</v>
      </c>
      <c r="G143" t="s">
        <v>10859</v>
      </c>
      <c r="H143" s="7" t="s">
        <v>10858</v>
      </c>
      <c r="I143" t="s">
        <v>10859</v>
      </c>
      <c r="J143" t="s">
        <v>10860</v>
      </c>
      <c r="K143" s="7" t="s">
        <v>5718</v>
      </c>
      <c r="L143" t="s">
        <v>59</v>
      </c>
      <c r="M143" t="s">
        <v>10521</v>
      </c>
      <c r="N143" t="s">
        <v>10861</v>
      </c>
      <c r="O143" s="8">
        <v>45908</v>
      </c>
      <c r="P143" s="61">
        <v>0.375</v>
      </c>
      <c r="Q143" s="61">
        <v>0.875</v>
      </c>
      <c r="R143" t="s">
        <v>10529</v>
      </c>
    </row>
    <row r="144" spans="1:18" x14ac:dyDescent="0.25">
      <c r="A144" s="7" t="s">
        <v>5611</v>
      </c>
      <c r="B144" t="s">
        <v>3383</v>
      </c>
      <c r="C144" t="s">
        <v>59</v>
      </c>
      <c r="D144" s="7" t="s">
        <v>60</v>
      </c>
      <c r="E144" t="s">
        <v>59</v>
      </c>
      <c r="F144" s="7" t="s">
        <v>10862</v>
      </c>
      <c r="G144" t="s">
        <v>10863</v>
      </c>
      <c r="H144" s="7" t="s">
        <v>10862</v>
      </c>
      <c r="I144" t="s">
        <v>10863</v>
      </c>
      <c r="J144" t="s">
        <v>10864</v>
      </c>
      <c r="K144" s="7" t="s">
        <v>10865</v>
      </c>
      <c r="L144" t="s">
        <v>59</v>
      </c>
      <c r="M144" t="s">
        <v>10521</v>
      </c>
      <c r="N144" t="s">
        <v>10866</v>
      </c>
      <c r="O144" s="8">
        <v>45907</v>
      </c>
      <c r="P144" s="61">
        <v>0.54166666666666663</v>
      </c>
      <c r="Q144" s="61">
        <v>0.75</v>
      </c>
      <c r="R144" t="s">
        <v>10529</v>
      </c>
    </row>
    <row r="145" spans="1:18" x14ac:dyDescent="0.25">
      <c r="A145" s="7" t="s">
        <v>5611</v>
      </c>
      <c r="B145" t="s">
        <v>3383</v>
      </c>
      <c r="C145" t="s">
        <v>59</v>
      </c>
      <c r="D145" s="7" t="s">
        <v>60</v>
      </c>
      <c r="E145" t="s">
        <v>59</v>
      </c>
      <c r="F145" s="7" t="s">
        <v>10862</v>
      </c>
      <c r="G145" t="s">
        <v>10863</v>
      </c>
      <c r="H145" s="7" t="s">
        <v>10862</v>
      </c>
      <c r="I145" t="s">
        <v>10863</v>
      </c>
      <c r="J145" t="s">
        <v>10864</v>
      </c>
      <c r="K145" s="7" t="s">
        <v>10865</v>
      </c>
      <c r="L145" t="s">
        <v>59</v>
      </c>
      <c r="M145" t="s">
        <v>10521</v>
      </c>
      <c r="N145" t="s">
        <v>10866</v>
      </c>
      <c r="O145" s="8">
        <v>45908</v>
      </c>
      <c r="P145" s="61">
        <v>0.375</v>
      </c>
      <c r="Q145" s="61">
        <v>0.875</v>
      </c>
      <c r="R145" t="s">
        <v>10529</v>
      </c>
    </row>
    <row r="146" spans="1:18" x14ac:dyDescent="0.25">
      <c r="A146" s="7" t="s">
        <v>5611</v>
      </c>
      <c r="B146" t="s">
        <v>3383</v>
      </c>
      <c r="C146" t="s">
        <v>59</v>
      </c>
      <c r="D146" s="7" t="s">
        <v>60</v>
      </c>
      <c r="E146" t="s">
        <v>59</v>
      </c>
      <c r="F146" s="7" t="s">
        <v>10867</v>
      </c>
      <c r="G146" t="s">
        <v>10868</v>
      </c>
      <c r="H146" s="7" t="s">
        <v>10867</v>
      </c>
      <c r="I146" t="s">
        <v>10868</v>
      </c>
      <c r="J146" t="s">
        <v>10869</v>
      </c>
      <c r="K146" s="7" t="s">
        <v>10870</v>
      </c>
      <c r="L146" t="s">
        <v>59</v>
      </c>
      <c r="M146" t="s">
        <v>10521</v>
      </c>
      <c r="N146" t="s">
        <v>10871</v>
      </c>
      <c r="O146" s="8">
        <v>45907</v>
      </c>
      <c r="P146" s="61">
        <v>0.54166666666666663</v>
      </c>
      <c r="Q146" s="61">
        <v>0.75</v>
      </c>
      <c r="R146" t="s">
        <v>10529</v>
      </c>
    </row>
    <row r="147" spans="1:18" x14ac:dyDescent="0.25">
      <c r="A147" s="7" t="s">
        <v>5611</v>
      </c>
      <c r="B147" t="s">
        <v>3383</v>
      </c>
      <c r="C147" t="s">
        <v>59</v>
      </c>
      <c r="D147" s="7" t="s">
        <v>60</v>
      </c>
      <c r="E147" t="s">
        <v>59</v>
      </c>
      <c r="F147" s="7" t="s">
        <v>10867</v>
      </c>
      <c r="G147" t="s">
        <v>10868</v>
      </c>
      <c r="H147" s="7" t="s">
        <v>10867</v>
      </c>
      <c r="I147" t="s">
        <v>10868</v>
      </c>
      <c r="J147" t="s">
        <v>10869</v>
      </c>
      <c r="K147" s="7" t="s">
        <v>10870</v>
      </c>
      <c r="L147" t="s">
        <v>59</v>
      </c>
      <c r="M147" t="s">
        <v>10521</v>
      </c>
      <c r="N147" t="s">
        <v>10871</v>
      </c>
      <c r="O147" s="8">
        <v>45908</v>
      </c>
      <c r="P147" s="61">
        <v>0.375</v>
      </c>
      <c r="Q147" s="61">
        <v>0.875</v>
      </c>
      <c r="R147" t="s">
        <v>10529</v>
      </c>
    </row>
    <row r="148" spans="1:18" x14ac:dyDescent="0.25">
      <c r="A148" s="7" t="s">
        <v>5611</v>
      </c>
      <c r="B148" t="s">
        <v>3383</v>
      </c>
      <c r="C148" t="s">
        <v>59</v>
      </c>
      <c r="D148" s="7" t="s">
        <v>60</v>
      </c>
      <c r="E148" t="s">
        <v>59</v>
      </c>
      <c r="F148" s="7" t="s">
        <v>10872</v>
      </c>
      <c r="G148" t="s">
        <v>10873</v>
      </c>
      <c r="H148" s="7" t="s">
        <v>10872</v>
      </c>
      <c r="I148" t="s">
        <v>10873</v>
      </c>
      <c r="J148" t="s">
        <v>10874</v>
      </c>
      <c r="K148" s="7" t="s">
        <v>10875</v>
      </c>
      <c r="L148" t="s">
        <v>59</v>
      </c>
      <c r="M148" t="s">
        <v>10521</v>
      </c>
      <c r="N148" t="s">
        <v>10876</v>
      </c>
      <c r="O148" s="8">
        <v>45907</v>
      </c>
      <c r="P148" s="61">
        <v>0.54166666666666663</v>
      </c>
      <c r="Q148" s="61">
        <v>0.75</v>
      </c>
      <c r="R148" t="s">
        <v>10529</v>
      </c>
    </row>
    <row r="149" spans="1:18" x14ac:dyDescent="0.25">
      <c r="A149" s="7" t="s">
        <v>5611</v>
      </c>
      <c r="B149" t="s">
        <v>3383</v>
      </c>
      <c r="C149" t="s">
        <v>59</v>
      </c>
      <c r="D149" s="7" t="s">
        <v>60</v>
      </c>
      <c r="E149" t="s">
        <v>59</v>
      </c>
      <c r="F149" s="7" t="s">
        <v>10872</v>
      </c>
      <c r="G149" t="s">
        <v>10873</v>
      </c>
      <c r="H149" s="7" t="s">
        <v>10872</v>
      </c>
      <c r="I149" t="s">
        <v>10873</v>
      </c>
      <c r="J149" t="s">
        <v>10874</v>
      </c>
      <c r="K149" s="7" t="s">
        <v>10875</v>
      </c>
      <c r="L149" t="s">
        <v>59</v>
      </c>
      <c r="M149" t="s">
        <v>10521</v>
      </c>
      <c r="N149" t="s">
        <v>10876</v>
      </c>
      <c r="O149" s="8">
        <v>45908</v>
      </c>
      <c r="P149" s="61">
        <v>0.375</v>
      </c>
      <c r="Q149" s="61">
        <v>0.875</v>
      </c>
      <c r="R149" t="s">
        <v>10529</v>
      </c>
    </row>
    <row r="150" spans="1:18" x14ac:dyDescent="0.25">
      <c r="A150" s="7" t="s">
        <v>5611</v>
      </c>
      <c r="B150" t="s">
        <v>3383</v>
      </c>
      <c r="C150" t="s">
        <v>59</v>
      </c>
      <c r="D150" s="7" t="s">
        <v>60</v>
      </c>
      <c r="E150" t="s">
        <v>59</v>
      </c>
      <c r="F150" s="7" t="s">
        <v>10877</v>
      </c>
      <c r="G150" t="s">
        <v>10878</v>
      </c>
      <c r="H150" s="7" t="s">
        <v>10877</v>
      </c>
      <c r="I150" t="s">
        <v>10878</v>
      </c>
      <c r="J150" t="s">
        <v>10879</v>
      </c>
      <c r="K150" s="7" t="s">
        <v>5713</v>
      </c>
      <c r="L150" t="s">
        <v>59</v>
      </c>
      <c r="M150" t="s">
        <v>10521</v>
      </c>
      <c r="N150" t="s">
        <v>10880</v>
      </c>
      <c r="O150" s="8">
        <v>45907</v>
      </c>
      <c r="P150" s="61">
        <v>0.54166666666666663</v>
      </c>
      <c r="Q150" s="61">
        <v>0.75</v>
      </c>
      <c r="R150" t="s">
        <v>10529</v>
      </c>
    </row>
    <row r="151" spans="1:18" x14ac:dyDescent="0.25">
      <c r="A151" s="7" t="s">
        <v>5611</v>
      </c>
      <c r="B151" t="s">
        <v>3383</v>
      </c>
      <c r="C151" t="s">
        <v>59</v>
      </c>
      <c r="D151" s="7" t="s">
        <v>60</v>
      </c>
      <c r="E151" t="s">
        <v>59</v>
      </c>
      <c r="F151" s="7" t="s">
        <v>10877</v>
      </c>
      <c r="G151" t="s">
        <v>10878</v>
      </c>
      <c r="H151" s="7" t="s">
        <v>10877</v>
      </c>
      <c r="I151" t="s">
        <v>10878</v>
      </c>
      <c r="J151" t="s">
        <v>10879</v>
      </c>
      <c r="K151" s="7" t="s">
        <v>5713</v>
      </c>
      <c r="L151" t="s">
        <v>59</v>
      </c>
      <c r="M151" t="s">
        <v>10521</v>
      </c>
      <c r="N151" t="s">
        <v>10880</v>
      </c>
      <c r="O151" s="8">
        <v>45908</v>
      </c>
      <c r="P151" s="61">
        <v>0.375</v>
      </c>
      <c r="Q151" s="61">
        <v>0.875</v>
      </c>
      <c r="R151" t="s">
        <v>10529</v>
      </c>
    </row>
    <row r="152" spans="1:18" x14ac:dyDescent="0.25">
      <c r="A152" s="7" t="s">
        <v>5611</v>
      </c>
      <c r="B152" t="s">
        <v>3383</v>
      </c>
      <c r="C152" t="s">
        <v>59</v>
      </c>
      <c r="D152" s="7" t="s">
        <v>60</v>
      </c>
      <c r="E152" t="s">
        <v>59</v>
      </c>
      <c r="F152" s="7" t="s">
        <v>10881</v>
      </c>
      <c r="G152" t="s">
        <v>10882</v>
      </c>
      <c r="H152" s="7" t="s">
        <v>10881</v>
      </c>
      <c r="I152" t="s">
        <v>10882</v>
      </c>
      <c r="J152" t="s">
        <v>10883</v>
      </c>
      <c r="K152" s="7" t="s">
        <v>10884</v>
      </c>
      <c r="L152" t="s">
        <v>59</v>
      </c>
      <c r="M152" t="s">
        <v>10521</v>
      </c>
      <c r="N152" t="s">
        <v>10885</v>
      </c>
      <c r="O152" s="8">
        <v>45907</v>
      </c>
      <c r="P152" s="61">
        <v>0.54166666666666663</v>
      </c>
      <c r="Q152" s="61">
        <v>0.75</v>
      </c>
      <c r="R152" t="s">
        <v>10529</v>
      </c>
    </row>
    <row r="153" spans="1:18" x14ac:dyDescent="0.25">
      <c r="A153" s="7" t="s">
        <v>5611</v>
      </c>
      <c r="B153" t="s">
        <v>3383</v>
      </c>
      <c r="C153" t="s">
        <v>59</v>
      </c>
      <c r="D153" s="7" t="s">
        <v>60</v>
      </c>
      <c r="E153" t="s">
        <v>59</v>
      </c>
      <c r="F153" s="7" t="s">
        <v>10881</v>
      </c>
      <c r="G153" t="s">
        <v>10882</v>
      </c>
      <c r="H153" s="7" t="s">
        <v>10881</v>
      </c>
      <c r="I153" t="s">
        <v>10882</v>
      </c>
      <c r="J153" t="s">
        <v>10883</v>
      </c>
      <c r="K153" s="7" t="s">
        <v>10884</v>
      </c>
      <c r="L153" t="s">
        <v>59</v>
      </c>
      <c r="M153" t="s">
        <v>10521</v>
      </c>
      <c r="N153" t="s">
        <v>10885</v>
      </c>
      <c r="O153" s="8">
        <v>45908</v>
      </c>
      <c r="P153" s="61">
        <v>0.375</v>
      </c>
      <c r="Q153" s="61">
        <v>0.875</v>
      </c>
      <c r="R153" t="s">
        <v>10529</v>
      </c>
    </row>
    <row r="154" spans="1:18" x14ac:dyDescent="0.25">
      <c r="A154" s="7" t="s">
        <v>5611</v>
      </c>
      <c r="B154" t="s">
        <v>3383</v>
      </c>
      <c r="C154" t="s">
        <v>59</v>
      </c>
      <c r="D154" s="7" t="s">
        <v>60</v>
      </c>
      <c r="E154" t="s">
        <v>59</v>
      </c>
      <c r="F154" s="7" t="s">
        <v>10886</v>
      </c>
      <c r="G154" t="s">
        <v>10887</v>
      </c>
      <c r="H154" s="7" t="s">
        <v>10886</v>
      </c>
      <c r="I154" t="s">
        <v>10887</v>
      </c>
      <c r="J154" t="s">
        <v>10888</v>
      </c>
      <c r="K154" s="7" t="s">
        <v>5713</v>
      </c>
      <c r="L154" t="s">
        <v>59</v>
      </c>
      <c r="M154" t="s">
        <v>3436</v>
      </c>
      <c r="N154" t="s">
        <v>10889</v>
      </c>
      <c r="O154" s="8">
        <v>45907</v>
      </c>
      <c r="P154" s="61">
        <v>0.54166666666666663</v>
      </c>
      <c r="Q154" s="61">
        <v>0.75</v>
      </c>
      <c r="R154" t="s">
        <v>10529</v>
      </c>
    </row>
    <row r="155" spans="1:18" x14ac:dyDescent="0.25">
      <c r="A155" s="7" t="s">
        <v>5611</v>
      </c>
      <c r="B155" t="s">
        <v>3383</v>
      </c>
      <c r="C155" t="s">
        <v>59</v>
      </c>
      <c r="D155" s="7" t="s">
        <v>60</v>
      </c>
      <c r="E155" t="s">
        <v>59</v>
      </c>
      <c r="F155" s="7" t="s">
        <v>10886</v>
      </c>
      <c r="G155" t="s">
        <v>10887</v>
      </c>
      <c r="H155" s="7" t="s">
        <v>10886</v>
      </c>
      <c r="I155" t="s">
        <v>10887</v>
      </c>
      <c r="J155" t="s">
        <v>10888</v>
      </c>
      <c r="K155" s="7" t="s">
        <v>5713</v>
      </c>
      <c r="L155" t="s">
        <v>59</v>
      </c>
      <c r="M155" t="s">
        <v>3436</v>
      </c>
      <c r="N155" t="s">
        <v>10889</v>
      </c>
      <c r="O155" s="8">
        <v>45908</v>
      </c>
      <c r="P155" s="61">
        <v>0.375</v>
      </c>
      <c r="Q155" s="61">
        <v>0.875</v>
      </c>
      <c r="R155" t="s">
        <v>10529</v>
      </c>
    </row>
    <row r="156" spans="1:18" x14ac:dyDescent="0.25">
      <c r="A156" s="7" t="s">
        <v>5611</v>
      </c>
      <c r="B156" t="s">
        <v>3383</v>
      </c>
      <c r="C156" t="s">
        <v>59</v>
      </c>
      <c r="D156" s="7" t="s">
        <v>60</v>
      </c>
      <c r="E156" t="s">
        <v>59</v>
      </c>
      <c r="F156" s="7" t="s">
        <v>10890</v>
      </c>
      <c r="G156" t="s">
        <v>10891</v>
      </c>
      <c r="H156" s="7" t="s">
        <v>10890</v>
      </c>
      <c r="I156" t="s">
        <v>10891</v>
      </c>
      <c r="J156" t="s">
        <v>10892</v>
      </c>
      <c r="K156" s="7" t="s">
        <v>10893</v>
      </c>
      <c r="L156" t="s">
        <v>59</v>
      </c>
      <c r="M156" t="s">
        <v>3436</v>
      </c>
      <c r="N156" t="s">
        <v>10894</v>
      </c>
      <c r="O156" s="8">
        <v>45907</v>
      </c>
      <c r="P156" s="61">
        <v>0.54166666666666663</v>
      </c>
      <c r="Q156" s="61">
        <v>0.75</v>
      </c>
      <c r="R156" t="s">
        <v>10529</v>
      </c>
    </row>
    <row r="157" spans="1:18" x14ac:dyDescent="0.25">
      <c r="A157" s="7" t="s">
        <v>5611</v>
      </c>
      <c r="B157" t="s">
        <v>3383</v>
      </c>
      <c r="C157" t="s">
        <v>59</v>
      </c>
      <c r="D157" s="7" t="s">
        <v>60</v>
      </c>
      <c r="E157" t="s">
        <v>59</v>
      </c>
      <c r="F157" s="7" t="s">
        <v>10890</v>
      </c>
      <c r="G157" t="s">
        <v>10891</v>
      </c>
      <c r="H157" s="7" t="s">
        <v>10890</v>
      </c>
      <c r="I157" t="s">
        <v>10891</v>
      </c>
      <c r="J157" t="s">
        <v>10892</v>
      </c>
      <c r="K157" s="7" t="s">
        <v>10893</v>
      </c>
      <c r="L157" t="s">
        <v>59</v>
      </c>
      <c r="M157" t="s">
        <v>3436</v>
      </c>
      <c r="N157" t="s">
        <v>10894</v>
      </c>
      <c r="O157" s="8">
        <v>45908</v>
      </c>
      <c r="P157" s="61">
        <v>0.375</v>
      </c>
      <c r="Q157" s="61">
        <v>0.875</v>
      </c>
      <c r="R157" t="s">
        <v>10529</v>
      </c>
    </row>
    <row r="158" spans="1:18" x14ac:dyDescent="0.25">
      <c r="A158" s="7" t="s">
        <v>5611</v>
      </c>
      <c r="B158" t="s">
        <v>3383</v>
      </c>
      <c r="C158" t="s">
        <v>59</v>
      </c>
      <c r="D158" s="7" t="s">
        <v>60</v>
      </c>
      <c r="E158" t="s">
        <v>59</v>
      </c>
      <c r="F158" s="7" t="s">
        <v>10895</v>
      </c>
      <c r="G158" t="s">
        <v>10896</v>
      </c>
      <c r="H158" s="7" t="s">
        <v>10895</v>
      </c>
      <c r="I158" t="s">
        <v>10896</v>
      </c>
      <c r="J158" t="s">
        <v>10897</v>
      </c>
      <c r="K158" s="7" t="s">
        <v>10898</v>
      </c>
      <c r="L158" t="s">
        <v>59</v>
      </c>
      <c r="M158" t="s">
        <v>3436</v>
      </c>
      <c r="N158" t="s">
        <v>10899</v>
      </c>
      <c r="O158" s="8">
        <v>45907</v>
      </c>
      <c r="P158" s="61">
        <v>0.54166666666666663</v>
      </c>
      <c r="Q158" s="61">
        <v>0.75</v>
      </c>
      <c r="R158" t="s">
        <v>10529</v>
      </c>
    </row>
    <row r="159" spans="1:18" x14ac:dyDescent="0.25">
      <c r="A159" s="7" t="s">
        <v>5611</v>
      </c>
      <c r="B159" t="s">
        <v>3383</v>
      </c>
      <c r="C159" t="s">
        <v>59</v>
      </c>
      <c r="D159" s="7" t="s">
        <v>60</v>
      </c>
      <c r="E159" t="s">
        <v>59</v>
      </c>
      <c r="F159" s="7" t="s">
        <v>10895</v>
      </c>
      <c r="G159" t="s">
        <v>10896</v>
      </c>
      <c r="H159" s="7" t="s">
        <v>10895</v>
      </c>
      <c r="I159" t="s">
        <v>10896</v>
      </c>
      <c r="J159" t="s">
        <v>10897</v>
      </c>
      <c r="K159" s="7" t="s">
        <v>10898</v>
      </c>
      <c r="L159" t="s">
        <v>59</v>
      </c>
      <c r="M159" t="s">
        <v>3436</v>
      </c>
      <c r="N159" t="s">
        <v>10899</v>
      </c>
      <c r="O159" s="8">
        <v>45908</v>
      </c>
      <c r="P159" s="61">
        <v>0.375</v>
      </c>
      <c r="Q159" s="61">
        <v>0.875</v>
      </c>
      <c r="R159" t="s">
        <v>10529</v>
      </c>
    </row>
    <row r="160" spans="1:18" x14ac:dyDescent="0.25">
      <c r="A160" s="7" t="s">
        <v>5611</v>
      </c>
      <c r="B160" t="s">
        <v>3383</v>
      </c>
      <c r="C160" t="s">
        <v>59</v>
      </c>
      <c r="D160" s="7" t="s">
        <v>60</v>
      </c>
      <c r="E160" t="s">
        <v>59</v>
      </c>
      <c r="F160" s="7" t="s">
        <v>10900</v>
      </c>
      <c r="G160" t="s">
        <v>10901</v>
      </c>
      <c r="H160" s="7" t="s">
        <v>10900</v>
      </c>
      <c r="I160" t="s">
        <v>10901</v>
      </c>
      <c r="J160" t="s">
        <v>10902</v>
      </c>
      <c r="K160" s="7" t="s">
        <v>10903</v>
      </c>
      <c r="L160" t="s">
        <v>59</v>
      </c>
      <c r="M160" t="s">
        <v>3436</v>
      </c>
      <c r="N160" t="s">
        <v>10904</v>
      </c>
      <c r="O160" s="8">
        <v>45907</v>
      </c>
      <c r="P160" s="61">
        <v>0.54166666666666663</v>
      </c>
      <c r="Q160" s="61">
        <v>0.75</v>
      </c>
      <c r="R160" t="s">
        <v>10529</v>
      </c>
    </row>
    <row r="161" spans="1:18" x14ac:dyDescent="0.25">
      <c r="A161" s="7" t="s">
        <v>5611</v>
      </c>
      <c r="B161" t="s">
        <v>3383</v>
      </c>
      <c r="C161" t="s">
        <v>59</v>
      </c>
      <c r="D161" s="7" t="s">
        <v>60</v>
      </c>
      <c r="E161" t="s">
        <v>59</v>
      </c>
      <c r="F161" s="7" t="s">
        <v>10900</v>
      </c>
      <c r="G161" t="s">
        <v>10901</v>
      </c>
      <c r="H161" s="7" t="s">
        <v>10900</v>
      </c>
      <c r="I161" t="s">
        <v>10901</v>
      </c>
      <c r="J161" t="s">
        <v>10902</v>
      </c>
      <c r="K161" s="7" t="s">
        <v>10903</v>
      </c>
      <c r="L161" t="s">
        <v>59</v>
      </c>
      <c r="M161" t="s">
        <v>3436</v>
      </c>
      <c r="N161" t="s">
        <v>10904</v>
      </c>
      <c r="O161" s="8">
        <v>45908</v>
      </c>
      <c r="P161" s="61">
        <v>0.375</v>
      </c>
      <c r="Q161" s="61">
        <v>0.875</v>
      </c>
      <c r="R161" t="s">
        <v>10529</v>
      </c>
    </row>
    <row r="162" spans="1:18" x14ac:dyDescent="0.25">
      <c r="A162" s="7" t="s">
        <v>5611</v>
      </c>
      <c r="B162" t="s">
        <v>3383</v>
      </c>
      <c r="C162" t="s">
        <v>59</v>
      </c>
      <c r="D162" s="7" t="s">
        <v>60</v>
      </c>
      <c r="E162" t="s">
        <v>59</v>
      </c>
      <c r="F162" s="7" t="s">
        <v>10905</v>
      </c>
      <c r="G162" t="s">
        <v>10906</v>
      </c>
      <c r="H162" s="7" t="s">
        <v>10905</v>
      </c>
      <c r="I162" t="s">
        <v>10906</v>
      </c>
      <c r="J162" t="s">
        <v>10907</v>
      </c>
      <c r="K162" s="7" t="s">
        <v>10908</v>
      </c>
      <c r="L162" t="s">
        <v>59</v>
      </c>
      <c r="M162" t="s">
        <v>3436</v>
      </c>
      <c r="N162" t="s">
        <v>10909</v>
      </c>
      <c r="O162" s="8">
        <v>45907</v>
      </c>
      <c r="P162" s="61">
        <v>0.54166666666666663</v>
      </c>
      <c r="Q162" s="61">
        <v>0.75</v>
      </c>
      <c r="R162" t="s">
        <v>10529</v>
      </c>
    </row>
    <row r="163" spans="1:18" x14ac:dyDescent="0.25">
      <c r="A163" s="7" t="s">
        <v>5611</v>
      </c>
      <c r="B163" t="s">
        <v>3383</v>
      </c>
      <c r="C163" t="s">
        <v>59</v>
      </c>
      <c r="D163" s="7" t="s">
        <v>60</v>
      </c>
      <c r="E163" t="s">
        <v>59</v>
      </c>
      <c r="F163" s="7" t="s">
        <v>10905</v>
      </c>
      <c r="G163" t="s">
        <v>10906</v>
      </c>
      <c r="H163" s="7" t="s">
        <v>10905</v>
      </c>
      <c r="I163" t="s">
        <v>10906</v>
      </c>
      <c r="J163" t="s">
        <v>10907</v>
      </c>
      <c r="K163" s="7" t="s">
        <v>10908</v>
      </c>
      <c r="L163" t="s">
        <v>59</v>
      </c>
      <c r="M163" t="s">
        <v>3436</v>
      </c>
      <c r="N163" t="s">
        <v>10909</v>
      </c>
      <c r="O163" s="8">
        <v>45908</v>
      </c>
      <c r="P163" s="61">
        <v>0.375</v>
      </c>
      <c r="Q163" s="61">
        <v>0.875</v>
      </c>
      <c r="R163" t="s">
        <v>10529</v>
      </c>
    </row>
    <row r="164" spans="1:18" x14ac:dyDescent="0.25">
      <c r="A164" s="7" t="s">
        <v>5611</v>
      </c>
      <c r="B164" t="s">
        <v>3383</v>
      </c>
      <c r="C164" t="s">
        <v>59</v>
      </c>
      <c r="D164" s="7" t="s">
        <v>60</v>
      </c>
      <c r="E164" t="s">
        <v>59</v>
      </c>
      <c r="F164" s="7" t="s">
        <v>10910</v>
      </c>
      <c r="G164" t="s">
        <v>10911</v>
      </c>
      <c r="H164" s="7" t="s">
        <v>10910</v>
      </c>
      <c r="I164" t="s">
        <v>10911</v>
      </c>
      <c r="J164" t="s">
        <v>10912</v>
      </c>
      <c r="K164" s="7" t="s">
        <v>10913</v>
      </c>
      <c r="L164" t="s">
        <v>59</v>
      </c>
      <c r="M164" t="s">
        <v>3436</v>
      </c>
      <c r="N164" t="s">
        <v>10914</v>
      </c>
      <c r="O164" s="8">
        <v>45907</v>
      </c>
      <c r="P164" s="61">
        <v>0.54166666666666663</v>
      </c>
      <c r="Q164" s="61">
        <v>0.75</v>
      </c>
      <c r="R164" t="s">
        <v>10529</v>
      </c>
    </row>
    <row r="165" spans="1:18" x14ac:dyDescent="0.25">
      <c r="A165" s="7" t="s">
        <v>5611</v>
      </c>
      <c r="B165" t="s">
        <v>3383</v>
      </c>
      <c r="C165" t="s">
        <v>59</v>
      </c>
      <c r="D165" s="7" t="s">
        <v>60</v>
      </c>
      <c r="E165" t="s">
        <v>59</v>
      </c>
      <c r="F165" s="7" t="s">
        <v>10910</v>
      </c>
      <c r="G165" t="s">
        <v>10911</v>
      </c>
      <c r="H165" s="7" t="s">
        <v>10910</v>
      </c>
      <c r="I165" t="s">
        <v>10911</v>
      </c>
      <c r="J165" t="s">
        <v>10912</v>
      </c>
      <c r="K165" s="7" t="s">
        <v>10913</v>
      </c>
      <c r="L165" t="s">
        <v>59</v>
      </c>
      <c r="M165" t="s">
        <v>3436</v>
      </c>
      <c r="N165" t="s">
        <v>10914</v>
      </c>
      <c r="O165" s="8">
        <v>45908</v>
      </c>
      <c r="P165" s="61">
        <v>0.375</v>
      </c>
      <c r="Q165" s="61">
        <v>0.875</v>
      </c>
      <c r="R165" t="s">
        <v>10529</v>
      </c>
    </row>
    <row r="166" spans="1:18" x14ac:dyDescent="0.25">
      <c r="A166" s="7" t="s">
        <v>5611</v>
      </c>
      <c r="B166" t="s">
        <v>3383</v>
      </c>
      <c r="C166" t="s">
        <v>59</v>
      </c>
      <c r="D166" s="7" t="s">
        <v>60</v>
      </c>
      <c r="E166" t="s">
        <v>59</v>
      </c>
      <c r="F166" s="7" t="s">
        <v>10915</v>
      </c>
      <c r="G166" t="s">
        <v>10916</v>
      </c>
      <c r="H166" s="7" t="s">
        <v>10915</v>
      </c>
      <c r="I166" t="s">
        <v>10916</v>
      </c>
      <c r="J166" t="s">
        <v>10917</v>
      </c>
      <c r="K166" s="7" t="s">
        <v>10918</v>
      </c>
      <c r="L166" t="s">
        <v>59</v>
      </c>
      <c r="M166" t="s">
        <v>3436</v>
      </c>
      <c r="N166" t="s">
        <v>10919</v>
      </c>
      <c r="O166" s="8">
        <v>45907</v>
      </c>
      <c r="P166" s="61">
        <v>0.54166666666666663</v>
      </c>
      <c r="Q166" s="61">
        <v>0.75</v>
      </c>
      <c r="R166" t="s">
        <v>10529</v>
      </c>
    </row>
    <row r="167" spans="1:18" x14ac:dyDescent="0.25">
      <c r="A167" s="7" t="s">
        <v>5611</v>
      </c>
      <c r="B167" t="s">
        <v>3383</v>
      </c>
      <c r="C167" t="s">
        <v>59</v>
      </c>
      <c r="D167" s="7" t="s">
        <v>60</v>
      </c>
      <c r="E167" t="s">
        <v>59</v>
      </c>
      <c r="F167" s="7" t="s">
        <v>10915</v>
      </c>
      <c r="G167" t="s">
        <v>10916</v>
      </c>
      <c r="H167" s="7" t="s">
        <v>10915</v>
      </c>
      <c r="I167" t="s">
        <v>10916</v>
      </c>
      <c r="J167" t="s">
        <v>10917</v>
      </c>
      <c r="K167" s="7" t="s">
        <v>10918</v>
      </c>
      <c r="L167" t="s">
        <v>59</v>
      </c>
      <c r="M167" t="s">
        <v>3436</v>
      </c>
      <c r="N167" t="s">
        <v>10919</v>
      </c>
      <c r="O167" s="8">
        <v>45908</v>
      </c>
      <c r="P167" s="61">
        <v>0.375</v>
      </c>
      <c r="Q167" s="61">
        <v>0.875</v>
      </c>
      <c r="R167" t="s">
        <v>10529</v>
      </c>
    </row>
    <row r="168" spans="1:18" x14ac:dyDescent="0.25">
      <c r="A168" s="7" t="s">
        <v>5611</v>
      </c>
      <c r="B168" t="s">
        <v>3383</v>
      </c>
      <c r="C168" t="s">
        <v>59</v>
      </c>
      <c r="D168" s="7" t="s">
        <v>60</v>
      </c>
      <c r="E168" t="s">
        <v>59</v>
      </c>
      <c r="F168" s="7" t="s">
        <v>10920</v>
      </c>
      <c r="G168" t="s">
        <v>10921</v>
      </c>
      <c r="H168" s="7" t="s">
        <v>10920</v>
      </c>
      <c r="I168" t="s">
        <v>10921</v>
      </c>
      <c r="J168" t="s">
        <v>10922</v>
      </c>
      <c r="K168" s="7" t="s">
        <v>10923</v>
      </c>
      <c r="L168" t="s">
        <v>59</v>
      </c>
      <c r="M168" t="s">
        <v>3436</v>
      </c>
      <c r="N168" t="s">
        <v>10924</v>
      </c>
      <c r="O168" s="8">
        <v>45907</v>
      </c>
      <c r="P168" s="61">
        <v>0.54166666666666663</v>
      </c>
      <c r="Q168" s="61">
        <v>0.75</v>
      </c>
      <c r="R168" t="s">
        <v>10529</v>
      </c>
    </row>
    <row r="169" spans="1:18" x14ac:dyDescent="0.25">
      <c r="A169" s="7" t="s">
        <v>5611</v>
      </c>
      <c r="B169" t="s">
        <v>3383</v>
      </c>
      <c r="C169" t="s">
        <v>59</v>
      </c>
      <c r="D169" s="7" t="s">
        <v>60</v>
      </c>
      <c r="E169" t="s">
        <v>59</v>
      </c>
      <c r="F169" s="7" t="s">
        <v>10920</v>
      </c>
      <c r="G169" t="s">
        <v>10921</v>
      </c>
      <c r="H169" s="7" t="s">
        <v>10920</v>
      </c>
      <c r="I169" t="s">
        <v>10921</v>
      </c>
      <c r="J169" t="s">
        <v>10922</v>
      </c>
      <c r="K169" s="7" t="s">
        <v>10923</v>
      </c>
      <c r="L169" t="s">
        <v>59</v>
      </c>
      <c r="M169" t="s">
        <v>3436</v>
      </c>
      <c r="N169" t="s">
        <v>10924</v>
      </c>
      <c r="O169" s="8">
        <v>45908</v>
      </c>
      <c r="P169" s="61">
        <v>0.375</v>
      </c>
      <c r="Q169" s="61">
        <v>0.875</v>
      </c>
      <c r="R169" t="s">
        <v>10529</v>
      </c>
    </row>
    <row r="170" spans="1:18" x14ac:dyDescent="0.25">
      <c r="A170" s="7" t="s">
        <v>5611</v>
      </c>
      <c r="B170" t="s">
        <v>3383</v>
      </c>
      <c r="C170" t="s">
        <v>59</v>
      </c>
      <c r="D170" s="7" t="s">
        <v>60</v>
      </c>
      <c r="E170" t="s">
        <v>59</v>
      </c>
      <c r="F170" s="7" t="s">
        <v>10925</v>
      </c>
      <c r="G170" t="s">
        <v>10926</v>
      </c>
      <c r="H170" s="7" t="s">
        <v>10925</v>
      </c>
      <c r="I170" t="s">
        <v>10926</v>
      </c>
      <c r="J170" t="s">
        <v>10927</v>
      </c>
      <c r="K170" s="7" t="s">
        <v>10928</v>
      </c>
      <c r="L170" t="s">
        <v>59</v>
      </c>
      <c r="M170" t="s">
        <v>10521</v>
      </c>
      <c r="N170" t="s">
        <v>10929</v>
      </c>
      <c r="O170" s="8">
        <v>45907</v>
      </c>
      <c r="P170" s="61">
        <v>0.54166666666666663</v>
      </c>
      <c r="Q170" s="61">
        <v>0.75</v>
      </c>
      <c r="R170" t="s">
        <v>10529</v>
      </c>
    </row>
    <row r="171" spans="1:18" x14ac:dyDescent="0.25">
      <c r="A171" s="7" t="s">
        <v>5611</v>
      </c>
      <c r="B171" t="s">
        <v>3383</v>
      </c>
      <c r="C171" t="s">
        <v>59</v>
      </c>
      <c r="D171" s="7" t="s">
        <v>60</v>
      </c>
      <c r="E171" t="s">
        <v>59</v>
      </c>
      <c r="F171" s="7" t="s">
        <v>10925</v>
      </c>
      <c r="G171" t="s">
        <v>10926</v>
      </c>
      <c r="H171" s="7" t="s">
        <v>10925</v>
      </c>
      <c r="I171" t="s">
        <v>10926</v>
      </c>
      <c r="J171" t="s">
        <v>10927</v>
      </c>
      <c r="K171" s="7" t="s">
        <v>10928</v>
      </c>
      <c r="L171" t="s">
        <v>59</v>
      </c>
      <c r="M171" t="s">
        <v>10521</v>
      </c>
      <c r="N171" t="s">
        <v>10929</v>
      </c>
      <c r="O171" s="8">
        <v>45908</v>
      </c>
      <c r="P171" s="61">
        <v>0.375</v>
      </c>
      <c r="Q171" s="61">
        <v>0.875</v>
      </c>
      <c r="R171" t="s">
        <v>10529</v>
      </c>
    </row>
    <row r="172" spans="1:18" x14ac:dyDescent="0.25">
      <c r="A172" s="7" t="s">
        <v>5611</v>
      </c>
      <c r="B172" t="s">
        <v>3383</v>
      </c>
      <c r="C172" t="s">
        <v>59</v>
      </c>
      <c r="D172" s="7" t="s">
        <v>60</v>
      </c>
      <c r="E172" t="s">
        <v>59</v>
      </c>
      <c r="F172" s="7" t="s">
        <v>10930</v>
      </c>
      <c r="G172" t="s">
        <v>10931</v>
      </c>
      <c r="H172" s="7" t="s">
        <v>10930</v>
      </c>
      <c r="I172" t="s">
        <v>10931</v>
      </c>
      <c r="J172" t="s">
        <v>10932</v>
      </c>
      <c r="K172" s="7" t="s">
        <v>10933</v>
      </c>
      <c r="L172" t="s">
        <v>59</v>
      </c>
      <c r="M172" t="s">
        <v>10521</v>
      </c>
      <c r="N172" t="s">
        <v>10934</v>
      </c>
      <c r="O172" s="8">
        <v>45907</v>
      </c>
      <c r="P172" s="61">
        <v>0.54166666666666663</v>
      </c>
      <c r="Q172" s="61">
        <v>0.75</v>
      </c>
      <c r="R172" t="s">
        <v>10523</v>
      </c>
    </row>
    <row r="173" spans="1:18" x14ac:dyDescent="0.25">
      <c r="A173" s="7" t="s">
        <v>5611</v>
      </c>
      <c r="B173" t="s">
        <v>3383</v>
      </c>
      <c r="C173" t="s">
        <v>59</v>
      </c>
      <c r="D173" s="7" t="s">
        <v>60</v>
      </c>
      <c r="E173" t="s">
        <v>59</v>
      </c>
      <c r="F173" s="7" t="s">
        <v>10930</v>
      </c>
      <c r="G173" t="s">
        <v>10931</v>
      </c>
      <c r="H173" s="7" t="s">
        <v>10930</v>
      </c>
      <c r="I173" t="s">
        <v>10931</v>
      </c>
      <c r="J173" t="s">
        <v>10932</v>
      </c>
      <c r="K173" s="7" t="s">
        <v>10933</v>
      </c>
      <c r="L173" t="s">
        <v>59</v>
      </c>
      <c r="M173" t="s">
        <v>10521</v>
      </c>
      <c r="N173" t="s">
        <v>10934</v>
      </c>
      <c r="O173" s="8">
        <v>45908</v>
      </c>
      <c r="P173" s="61">
        <v>0.375</v>
      </c>
      <c r="Q173" s="61">
        <v>0.875</v>
      </c>
      <c r="R173" t="s">
        <v>10523</v>
      </c>
    </row>
    <row r="174" spans="1:18" x14ac:dyDescent="0.25">
      <c r="A174" s="7" t="s">
        <v>5611</v>
      </c>
      <c r="B174" t="s">
        <v>3383</v>
      </c>
      <c r="C174" t="s">
        <v>59</v>
      </c>
      <c r="D174" s="7" t="s">
        <v>60</v>
      </c>
      <c r="E174" t="s">
        <v>59</v>
      </c>
      <c r="F174" s="7" t="s">
        <v>10935</v>
      </c>
      <c r="G174" t="s">
        <v>10936</v>
      </c>
      <c r="H174" s="7" t="s">
        <v>10935</v>
      </c>
      <c r="I174" t="s">
        <v>10936</v>
      </c>
      <c r="J174" t="s">
        <v>10937</v>
      </c>
      <c r="K174" s="7" t="s">
        <v>10938</v>
      </c>
      <c r="L174" t="s">
        <v>59</v>
      </c>
      <c r="M174" t="s">
        <v>10521</v>
      </c>
      <c r="N174" t="s">
        <v>10939</v>
      </c>
      <c r="O174" s="8">
        <v>45907</v>
      </c>
      <c r="P174" s="61">
        <v>0.54166666666666663</v>
      </c>
      <c r="Q174" s="61">
        <v>0.75</v>
      </c>
      <c r="R174" t="s">
        <v>10529</v>
      </c>
    </row>
    <row r="175" spans="1:18" x14ac:dyDescent="0.25">
      <c r="A175" s="7" t="s">
        <v>5611</v>
      </c>
      <c r="B175" t="s">
        <v>3383</v>
      </c>
      <c r="C175" t="s">
        <v>59</v>
      </c>
      <c r="D175" s="7" t="s">
        <v>60</v>
      </c>
      <c r="E175" t="s">
        <v>59</v>
      </c>
      <c r="F175" s="7" t="s">
        <v>10935</v>
      </c>
      <c r="G175" t="s">
        <v>10936</v>
      </c>
      <c r="H175" s="7" t="s">
        <v>10935</v>
      </c>
      <c r="I175" t="s">
        <v>10936</v>
      </c>
      <c r="J175" t="s">
        <v>10937</v>
      </c>
      <c r="K175" s="7" t="s">
        <v>10938</v>
      </c>
      <c r="L175" t="s">
        <v>59</v>
      </c>
      <c r="M175" t="s">
        <v>10521</v>
      </c>
      <c r="N175" t="s">
        <v>10939</v>
      </c>
      <c r="O175" s="8">
        <v>45908</v>
      </c>
      <c r="P175" s="61">
        <v>0.375</v>
      </c>
      <c r="Q175" s="61">
        <v>0.875</v>
      </c>
      <c r="R175" t="s">
        <v>10529</v>
      </c>
    </row>
    <row r="176" spans="1:18" x14ac:dyDescent="0.25">
      <c r="A176" s="7" t="s">
        <v>5611</v>
      </c>
      <c r="B176" t="s">
        <v>3383</v>
      </c>
      <c r="C176" t="s">
        <v>59</v>
      </c>
      <c r="D176" s="7" t="s">
        <v>60</v>
      </c>
      <c r="E176" t="s">
        <v>59</v>
      </c>
      <c r="F176" s="7" t="s">
        <v>10940</v>
      </c>
      <c r="G176" t="s">
        <v>10941</v>
      </c>
      <c r="H176" s="7" t="s">
        <v>10940</v>
      </c>
      <c r="I176" t="s">
        <v>10941</v>
      </c>
      <c r="J176" t="s">
        <v>10942</v>
      </c>
      <c r="K176" s="7" t="s">
        <v>10943</v>
      </c>
      <c r="L176" t="s">
        <v>59</v>
      </c>
      <c r="M176" t="s">
        <v>10521</v>
      </c>
      <c r="N176" t="s">
        <v>10944</v>
      </c>
      <c r="O176" s="8">
        <v>45907</v>
      </c>
      <c r="P176" s="61">
        <v>0.54166666666666663</v>
      </c>
      <c r="Q176" s="61">
        <v>0.75</v>
      </c>
      <c r="R176" t="s">
        <v>10529</v>
      </c>
    </row>
    <row r="177" spans="1:18" x14ac:dyDescent="0.25">
      <c r="A177" s="7" t="s">
        <v>5611</v>
      </c>
      <c r="B177" t="s">
        <v>3383</v>
      </c>
      <c r="C177" t="s">
        <v>59</v>
      </c>
      <c r="D177" s="7" t="s">
        <v>60</v>
      </c>
      <c r="E177" t="s">
        <v>59</v>
      </c>
      <c r="F177" s="7" t="s">
        <v>10940</v>
      </c>
      <c r="G177" t="s">
        <v>10941</v>
      </c>
      <c r="H177" s="7" t="s">
        <v>10940</v>
      </c>
      <c r="I177" t="s">
        <v>10941</v>
      </c>
      <c r="J177" t="s">
        <v>10942</v>
      </c>
      <c r="K177" s="7" t="s">
        <v>10943</v>
      </c>
      <c r="L177" t="s">
        <v>59</v>
      </c>
      <c r="M177" t="s">
        <v>10521</v>
      </c>
      <c r="N177" t="s">
        <v>10944</v>
      </c>
      <c r="O177" s="8">
        <v>45908</v>
      </c>
      <c r="P177" s="61">
        <v>0.375</v>
      </c>
      <c r="Q177" s="61">
        <v>0.875</v>
      </c>
      <c r="R177" t="s">
        <v>10529</v>
      </c>
    </row>
    <row r="178" spans="1:18" x14ac:dyDescent="0.25">
      <c r="A178" s="7" t="s">
        <v>5611</v>
      </c>
      <c r="B178" t="s">
        <v>3383</v>
      </c>
      <c r="C178" t="s">
        <v>59</v>
      </c>
      <c r="D178" s="7" t="s">
        <v>60</v>
      </c>
      <c r="E178" t="s">
        <v>59</v>
      </c>
      <c r="F178" s="7" t="s">
        <v>9324</v>
      </c>
      <c r="G178" t="s">
        <v>10945</v>
      </c>
      <c r="H178" s="7" t="s">
        <v>9324</v>
      </c>
      <c r="I178" t="s">
        <v>10945</v>
      </c>
      <c r="J178" t="s">
        <v>10946</v>
      </c>
      <c r="K178" s="7" t="s">
        <v>10947</v>
      </c>
      <c r="L178" t="s">
        <v>59</v>
      </c>
      <c r="M178" t="s">
        <v>3436</v>
      </c>
      <c r="N178" t="s">
        <v>10948</v>
      </c>
      <c r="O178" s="8">
        <v>45907</v>
      </c>
      <c r="P178" s="61">
        <v>0.54166666666666663</v>
      </c>
      <c r="Q178" s="61">
        <v>0.75</v>
      </c>
      <c r="R178" t="s">
        <v>10529</v>
      </c>
    </row>
    <row r="179" spans="1:18" x14ac:dyDescent="0.25">
      <c r="A179" s="7" t="s">
        <v>5611</v>
      </c>
      <c r="B179" t="s">
        <v>3383</v>
      </c>
      <c r="C179" t="s">
        <v>59</v>
      </c>
      <c r="D179" s="7" t="s">
        <v>60</v>
      </c>
      <c r="E179" t="s">
        <v>59</v>
      </c>
      <c r="F179" s="7" t="s">
        <v>9324</v>
      </c>
      <c r="G179" t="s">
        <v>10945</v>
      </c>
      <c r="H179" s="7" t="s">
        <v>9324</v>
      </c>
      <c r="I179" t="s">
        <v>10945</v>
      </c>
      <c r="J179" t="s">
        <v>10946</v>
      </c>
      <c r="K179" s="7" t="s">
        <v>10947</v>
      </c>
      <c r="L179" t="s">
        <v>59</v>
      </c>
      <c r="M179" t="s">
        <v>3436</v>
      </c>
      <c r="N179" t="s">
        <v>10948</v>
      </c>
      <c r="O179" s="8">
        <v>45908</v>
      </c>
      <c r="P179" s="61">
        <v>0.375</v>
      </c>
      <c r="Q179" s="61">
        <v>0.875</v>
      </c>
      <c r="R179" t="s">
        <v>10529</v>
      </c>
    </row>
    <row r="180" spans="1:18" x14ac:dyDescent="0.25">
      <c r="A180" s="7" t="s">
        <v>5611</v>
      </c>
      <c r="B180" t="s">
        <v>3383</v>
      </c>
      <c r="C180" t="s">
        <v>59</v>
      </c>
      <c r="D180" s="7" t="s">
        <v>60</v>
      </c>
      <c r="E180" t="s">
        <v>59</v>
      </c>
      <c r="F180" s="7" t="s">
        <v>9392</v>
      </c>
      <c r="G180" t="s">
        <v>10949</v>
      </c>
      <c r="H180" s="7" t="s">
        <v>9392</v>
      </c>
      <c r="I180" t="s">
        <v>10949</v>
      </c>
      <c r="J180" t="s">
        <v>10950</v>
      </c>
      <c r="K180" s="7" t="s">
        <v>10951</v>
      </c>
      <c r="L180" t="s">
        <v>10952</v>
      </c>
      <c r="M180" t="s">
        <v>10521</v>
      </c>
      <c r="N180" t="s">
        <v>10953</v>
      </c>
      <c r="O180" s="8">
        <v>45907</v>
      </c>
      <c r="P180" s="61">
        <v>0.54166666666666663</v>
      </c>
      <c r="Q180" s="61">
        <v>0.75</v>
      </c>
      <c r="R180" t="s">
        <v>10529</v>
      </c>
    </row>
    <row r="181" spans="1:18" x14ac:dyDescent="0.25">
      <c r="A181" s="7" t="s">
        <v>5611</v>
      </c>
      <c r="B181" t="s">
        <v>3383</v>
      </c>
      <c r="C181" t="s">
        <v>59</v>
      </c>
      <c r="D181" s="7" t="s">
        <v>60</v>
      </c>
      <c r="E181" t="s">
        <v>59</v>
      </c>
      <c r="F181" s="7" t="s">
        <v>9392</v>
      </c>
      <c r="G181" t="s">
        <v>10949</v>
      </c>
      <c r="H181" s="7" t="s">
        <v>9392</v>
      </c>
      <c r="I181" t="s">
        <v>10949</v>
      </c>
      <c r="J181" t="s">
        <v>10950</v>
      </c>
      <c r="K181" s="7" t="s">
        <v>10951</v>
      </c>
      <c r="L181" t="s">
        <v>10952</v>
      </c>
      <c r="M181" t="s">
        <v>10521</v>
      </c>
      <c r="N181" t="s">
        <v>10953</v>
      </c>
      <c r="O181" s="8">
        <v>45908</v>
      </c>
      <c r="P181" s="61">
        <v>0.375</v>
      </c>
      <c r="Q181" s="61">
        <v>0.875</v>
      </c>
      <c r="R181" t="s">
        <v>10529</v>
      </c>
    </row>
    <row r="182" spans="1:18" x14ac:dyDescent="0.25">
      <c r="A182" s="7" t="s">
        <v>5611</v>
      </c>
      <c r="B182" t="s">
        <v>3383</v>
      </c>
      <c r="C182" t="s">
        <v>59</v>
      </c>
      <c r="D182" s="7" t="s">
        <v>60</v>
      </c>
      <c r="E182" t="s">
        <v>59</v>
      </c>
      <c r="F182" s="7" t="s">
        <v>9396</v>
      </c>
      <c r="G182" t="s">
        <v>10954</v>
      </c>
      <c r="H182" s="7" t="s">
        <v>9396</v>
      </c>
      <c r="I182" t="s">
        <v>10954</v>
      </c>
      <c r="J182" t="s">
        <v>10955</v>
      </c>
      <c r="K182" s="7" t="s">
        <v>5739</v>
      </c>
      <c r="L182" t="s">
        <v>59</v>
      </c>
      <c r="M182" t="s">
        <v>10521</v>
      </c>
      <c r="N182" t="s">
        <v>10956</v>
      </c>
      <c r="O182" s="8">
        <v>45907</v>
      </c>
      <c r="P182" s="61">
        <v>0.54166666666666663</v>
      </c>
      <c r="Q182" s="61">
        <v>0.75</v>
      </c>
      <c r="R182" t="s">
        <v>10529</v>
      </c>
    </row>
    <row r="183" spans="1:18" x14ac:dyDescent="0.25">
      <c r="A183" s="7" t="s">
        <v>5611</v>
      </c>
      <c r="B183" t="s">
        <v>3383</v>
      </c>
      <c r="C183" t="s">
        <v>59</v>
      </c>
      <c r="D183" s="7" t="s">
        <v>60</v>
      </c>
      <c r="E183" t="s">
        <v>59</v>
      </c>
      <c r="F183" s="7" t="s">
        <v>9396</v>
      </c>
      <c r="G183" t="s">
        <v>10954</v>
      </c>
      <c r="H183" s="7" t="s">
        <v>9396</v>
      </c>
      <c r="I183" t="s">
        <v>10954</v>
      </c>
      <c r="J183" t="s">
        <v>10955</v>
      </c>
      <c r="K183" s="7" t="s">
        <v>5739</v>
      </c>
      <c r="L183" t="s">
        <v>59</v>
      </c>
      <c r="M183" t="s">
        <v>10521</v>
      </c>
      <c r="N183" t="s">
        <v>10956</v>
      </c>
      <c r="O183" s="8">
        <v>45908</v>
      </c>
      <c r="P183" s="61">
        <v>0.375</v>
      </c>
      <c r="Q183" s="61">
        <v>0.875</v>
      </c>
      <c r="R183" t="s">
        <v>10529</v>
      </c>
    </row>
    <row r="184" spans="1:18" x14ac:dyDescent="0.25">
      <c r="A184" s="7" t="s">
        <v>5611</v>
      </c>
      <c r="B184" t="s">
        <v>3383</v>
      </c>
      <c r="C184" t="s">
        <v>59</v>
      </c>
      <c r="D184" s="7" t="s">
        <v>60</v>
      </c>
      <c r="E184" t="s">
        <v>59</v>
      </c>
      <c r="F184" s="7" t="s">
        <v>10957</v>
      </c>
      <c r="G184" t="s">
        <v>10958</v>
      </c>
      <c r="H184" s="7" t="s">
        <v>10957</v>
      </c>
      <c r="I184" t="s">
        <v>10958</v>
      </c>
      <c r="J184" t="s">
        <v>10959</v>
      </c>
      <c r="K184" s="7" t="s">
        <v>10960</v>
      </c>
      <c r="L184" t="s">
        <v>59</v>
      </c>
      <c r="M184" t="s">
        <v>10521</v>
      </c>
      <c r="N184" t="s">
        <v>10961</v>
      </c>
      <c r="O184" s="8">
        <v>45907</v>
      </c>
      <c r="P184" s="61">
        <v>0.54166666666666663</v>
      </c>
      <c r="Q184" s="61">
        <v>0.75</v>
      </c>
      <c r="R184" t="s">
        <v>10529</v>
      </c>
    </row>
    <row r="185" spans="1:18" x14ac:dyDescent="0.25">
      <c r="A185" s="7" t="s">
        <v>5611</v>
      </c>
      <c r="B185" t="s">
        <v>3383</v>
      </c>
      <c r="C185" t="s">
        <v>59</v>
      </c>
      <c r="D185" s="7" t="s">
        <v>60</v>
      </c>
      <c r="E185" t="s">
        <v>59</v>
      </c>
      <c r="F185" s="7" t="s">
        <v>10957</v>
      </c>
      <c r="G185" t="s">
        <v>10958</v>
      </c>
      <c r="H185" s="7" t="s">
        <v>10957</v>
      </c>
      <c r="I185" t="s">
        <v>10958</v>
      </c>
      <c r="J185" t="s">
        <v>10959</v>
      </c>
      <c r="K185" s="7" t="s">
        <v>10960</v>
      </c>
      <c r="L185" t="s">
        <v>59</v>
      </c>
      <c r="M185" t="s">
        <v>10521</v>
      </c>
      <c r="N185" t="s">
        <v>10961</v>
      </c>
      <c r="O185" s="8">
        <v>45908</v>
      </c>
      <c r="P185" s="61">
        <v>0.375</v>
      </c>
      <c r="Q185" s="61">
        <v>0.875</v>
      </c>
      <c r="R185" t="s">
        <v>10529</v>
      </c>
    </row>
    <row r="186" spans="1:18" x14ac:dyDescent="0.25">
      <c r="A186" s="7" t="s">
        <v>5611</v>
      </c>
      <c r="B186" t="s">
        <v>3383</v>
      </c>
      <c r="C186" t="s">
        <v>59</v>
      </c>
      <c r="D186" s="7" t="s">
        <v>60</v>
      </c>
      <c r="E186" t="s">
        <v>59</v>
      </c>
      <c r="F186" s="7" t="s">
        <v>10962</v>
      </c>
      <c r="G186" t="s">
        <v>10963</v>
      </c>
      <c r="H186" s="7" t="s">
        <v>10962</v>
      </c>
      <c r="I186" t="s">
        <v>10963</v>
      </c>
      <c r="J186" t="s">
        <v>10964</v>
      </c>
      <c r="K186" s="7" t="s">
        <v>10965</v>
      </c>
      <c r="L186" t="s">
        <v>59</v>
      </c>
      <c r="M186" t="s">
        <v>10521</v>
      </c>
      <c r="N186" t="s">
        <v>10966</v>
      </c>
      <c r="O186" s="8">
        <v>45907</v>
      </c>
      <c r="P186" s="61">
        <v>0.54166666666666663</v>
      </c>
      <c r="Q186" s="61">
        <v>0.75</v>
      </c>
      <c r="R186" t="s">
        <v>10529</v>
      </c>
    </row>
    <row r="187" spans="1:18" x14ac:dyDescent="0.25">
      <c r="A187" s="7" t="s">
        <v>5611</v>
      </c>
      <c r="B187" t="s">
        <v>3383</v>
      </c>
      <c r="C187" t="s">
        <v>59</v>
      </c>
      <c r="D187" s="7" t="s">
        <v>60</v>
      </c>
      <c r="E187" t="s">
        <v>59</v>
      </c>
      <c r="F187" s="7" t="s">
        <v>10962</v>
      </c>
      <c r="G187" t="s">
        <v>10963</v>
      </c>
      <c r="H187" s="7" t="s">
        <v>10962</v>
      </c>
      <c r="I187" t="s">
        <v>10963</v>
      </c>
      <c r="J187" t="s">
        <v>10964</v>
      </c>
      <c r="K187" s="7" t="s">
        <v>10965</v>
      </c>
      <c r="L187" t="s">
        <v>59</v>
      </c>
      <c r="M187" t="s">
        <v>10521</v>
      </c>
      <c r="N187" t="s">
        <v>10966</v>
      </c>
      <c r="O187" s="8">
        <v>45908</v>
      </c>
      <c r="P187" s="61">
        <v>0.375</v>
      </c>
      <c r="Q187" s="61">
        <v>0.875</v>
      </c>
      <c r="R187" t="s">
        <v>10529</v>
      </c>
    </row>
    <row r="188" spans="1:18" x14ac:dyDescent="0.25">
      <c r="A188" s="7" t="s">
        <v>5611</v>
      </c>
      <c r="B188" t="s">
        <v>3383</v>
      </c>
      <c r="C188" t="s">
        <v>59</v>
      </c>
      <c r="D188" s="7" t="s">
        <v>60</v>
      </c>
      <c r="E188" t="s">
        <v>59</v>
      </c>
      <c r="F188" s="7" t="s">
        <v>10967</v>
      </c>
      <c r="G188" t="s">
        <v>10968</v>
      </c>
      <c r="H188" s="7" t="s">
        <v>10967</v>
      </c>
      <c r="I188" t="s">
        <v>10968</v>
      </c>
      <c r="J188" t="s">
        <v>10969</v>
      </c>
      <c r="K188" s="7" t="s">
        <v>10970</v>
      </c>
      <c r="L188" t="s">
        <v>59</v>
      </c>
      <c r="M188" t="s">
        <v>10521</v>
      </c>
      <c r="N188" t="s">
        <v>10971</v>
      </c>
      <c r="O188" s="8">
        <v>45907</v>
      </c>
      <c r="P188" s="61">
        <v>0.54166666666666663</v>
      </c>
      <c r="Q188" s="61">
        <v>0.75</v>
      </c>
      <c r="R188" t="s">
        <v>10529</v>
      </c>
    </row>
    <row r="189" spans="1:18" x14ac:dyDescent="0.25">
      <c r="A189" s="7" t="s">
        <v>5611</v>
      </c>
      <c r="B189" t="s">
        <v>3383</v>
      </c>
      <c r="C189" t="s">
        <v>59</v>
      </c>
      <c r="D189" s="7" t="s">
        <v>60</v>
      </c>
      <c r="E189" t="s">
        <v>59</v>
      </c>
      <c r="F189" s="7" t="s">
        <v>10967</v>
      </c>
      <c r="G189" t="s">
        <v>10968</v>
      </c>
      <c r="H189" s="7" t="s">
        <v>10967</v>
      </c>
      <c r="I189" t="s">
        <v>10968</v>
      </c>
      <c r="J189" t="s">
        <v>10969</v>
      </c>
      <c r="K189" s="7" t="s">
        <v>10970</v>
      </c>
      <c r="L189" t="s">
        <v>59</v>
      </c>
      <c r="M189" t="s">
        <v>10521</v>
      </c>
      <c r="N189" t="s">
        <v>10971</v>
      </c>
      <c r="O189" s="8">
        <v>45908</v>
      </c>
      <c r="P189" s="61">
        <v>0.375</v>
      </c>
      <c r="Q189" s="61">
        <v>0.875</v>
      </c>
      <c r="R189" t="s">
        <v>10529</v>
      </c>
    </row>
    <row r="190" spans="1:18" x14ac:dyDescent="0.25">
      <c r="A190" s="7" t="s">
        <v>5611</v>
      </c>
      <c r="B190" t="s">
        <v>3383</v>
      </c>
      <c r="C190" t="s">
        <v>59</v>
      </c>
      <c r="D190" s="7" t="s">
        <v>60</v>
      </c>
      <c r="E190" t="s">
        <v>59</v>
      </c>
      <c r="F190" s="7" t="s">
        <v>10972</v>
      </c>
      <c r="G190" t="s">
        <v>10973</v>
      </c>
      <c r="H190" s="7" t="s">
        <v>10972</v>
      </c>
      <c r="I190" t="s">
        <v>10973</v>
      </c>
      <c r="J190" t="s">
        <v>10974</v>
      </c>
      <c r="K190" s="7" t="s">
        <v>10975</v>
      </c>
      <c r="L190" t="s">
        <v>59</v>
      </c>
      <c r="M190" t="s">
        <v>10521</v>
      </c>
      <c r="N190" t="s">
        <v>10976</v>
      </c>
      <c r="O190" s="8">
        <v>45907</v>
      </c>
      <c r="P190" s="61">
        <v>0.54166666666666663</v>
      </c>
      <c r="Q190" s="61">
        <v>0.75</v>
      </c>
      <c r="R190" t="s">
        <v>10529</v>
      </c>
    </row>
    <row r="191" spans="1:18" x14ac:dyDescent="0.25">
      <c r="A191" s="7" t="s">
        <v>5611</v>
      </c>
      <c r="B191" t="s">
        <v>3383</v>
      </c>
      <c r="C191" t="s">
        <v>59</v>
      </c>
      <c r="D191" s="7" t="s">
        <v>60</v>
      </c>
      <c r="E191" t="s">
        <v>59</v>
      </c>
      <c r="F191" s="7" t="s">
        <v>10972</v>
      </c>
      <c r="G191" t="s">
        <v>10973</v>
      </c>
      <c r="H191" s="7" t="s">
        <v>10972</v>
      </c>
      <c r="I191" t="s">
        <v>10973</v>
      </c>
      <c r="J191" t="s">
        <v>10974</v>
      </c>
      <c r="K191" s="7" t="s">
        <v>10975</v>
      </c>
      <c r="L191" t="s">
        <v>59</v>
      </c>
      <c r="M191" t="s">
        <v>10521</v>
      </c>
      <c r="N191" t="s">
        <v>10976</v>
      </c>
      <c r="O191" s="8">
        <v>45908</v>
      </c>
      <c r="P191" s="61">
        <v>0.375</v>
      </c>
      <c r="Q191" s="61">
        <v>0.875</v>
      </c>
      <c r="R191" t="s">
        <v>10529</v>
      </c>
    </row>
    <row r="192" spans="1:18" x14ac:dyDescent="0.25">
      <c r="A192" s="7" t="s">
        <v>5611</v>
      </c>
      <c r="B192" t="s">
        <v>3383</v>
      </c>
      <c r="C192" t="s">
        <v>59</v>
      </c>
      <c r="D192" s="7" t="s">
        <v>60</v>
      </c>
      <c r="E192" t="s">
        <v>59</v>
      </c>
      <c r="F192" s="7" t="s">
        <v>10977</v>
      </c>
      <c r="G192" t="s">
        <v>10978</v>
      </c>
      <c r="H192" s="7" t="s">
        <v>10977</v>
      </c>
      <c r="I192" t="s">
        <v>10978</v>
      </c>
      <c r="J192" t="s">
        <v>10979</v>
      </c>
      <c r="K192" s="7" t="s">
        <v>10980</v>
      </c>
      <c r="L192" t="s">
        <v>59</v>
      </c>
      <c r="M192" t="s">
        <v>10521</v>
      </c>
      <c r="N192" t="s">
        <v>10981</v>
      </c>
      <c r="O192" s="8">
        <v>45907</v>
      </c>
      <c r="P192" s="61">
        <v>0.54166666666666663</v>
      </c>
      <c r="Q192" s="61">
        <v>0.75</v>
      </c>
      <c r="R192" t="s">
        <v>10529</v>
      </c>
    </row>
    <row r="193" spans="1:18" x14ac:dyDescent="0.25">
      <c r="A193" s="7" t="s">
        <v>5611</v>
      </c>
      <c r="B193" t="s">
        <v>3383</v>
      </c>
      <c r="C193" t="s">
        <v>59</v>
      </c>
      <c r="D193" s="7" t="s">
        <v>60</v>
      </c>
      <c r="E193" t="s">
        <v>59</v>
      </c>
      <c r="F193" s="7" t="s">
        <v>10977</v>
      </c>
      <c r="G193" t="s">
        <v>10978</v>
      </c>
      <c r="H193" s="7" t="s">
        <v>10977</v>
      </c>
      <c r="I193" t="s">
        <v>10978</v>
      </c>
      <c r="J193" t="s">
        <v>10979</v>
      </c>
      <c r="K193" s="7" t="s">
        <v>10980</v>
      </c>
      <c r="L193" t="s">
        <v>59</v>
      </c>
      <c r="M193" t="s">
        <v>10521</v>
      </c>
      <c r="N193" t="s">
        <v>10981</v>
      </c>
      <c r="O193" s="8">
        <v>45908</v>
      </c>
      <c r="P193" s="61">
        <v>0.375</v>
      </c>
      <c r="Q193" s="61">
        <v>0.875</v>
      </c>
      <c r="R193" t="s">
        <v>10529</v>
      </c>
    </row>
    <row r="194" spans="1:18" x14ac:dyDescent="0.25">
      <c r="A194" s="7" t="s">
        <v>5611</v>
      </c>
      <c r="B194" t="s">
        <v>3383</v>
      </c>
      <c r="C194" t="s">
        <v>59</v>
      </c>
      <c r="D194" s="7" t="s">
        <v>60</v>
      </c>
      <c r="E194" t="s">
        <v>59</v>
      </c>
      <c r="F194" s="7" t="s">
        <v>10982</v>
      </c>
      <c r="G194" t="s">
        <v>10983</v>
      </c>
      <c r="H194" s="7" t="s">
        <v>10982</v>
      </c>
      <c r="I194" t="s">
        <v>10983</v>
      </c>
      <c r="J194" t="s">
        <v>10984</v>
      </c>
      <c r="K194" s="7" t="s">
        <v>10985</v>
      </c>
      <c r="L194" t="s">
        <v>59</v>
      </c>
      <c r="M194" t="s">
        <v>10521</v>
      </c>
      <c r="N194" t="s">
        <v>10986</v>
      </c>
      <c r="O194" s="8">
        <v>45907</v>
      </c>
      <c r="P194" s="61">
        <v>0.54166666666666663</v>
      </c>
      <c r="Q194" s="61">
        <v>0.75</v>
      </c>
      <c r="R194" t="s">
        <v>10529</v>
      </c>
    </row>
    <row r="195" spans="1:18" x14ac:dyDescent="0.25">
      <c r="A195" s="7" t="s">
        <v>5611</v>
      </c>
      <c r="B195" t="s">
        <v>3383</v>
      </c>
      <c r="C195" t="s">
        <v>59</v>
      </c>
      <c r="D195" s="7" t="s">
        <v>60</v>
      </c>
      <c r="E195" t="s">
        <v>59</v>
      </c>
      <c r="F195" s="7" t="s">
        <v>10982</v>
      </c>
      <c r="G195" t="s">
        <v>10983</v>
      </c>
      <c r="H195" s="7" t="s">
        <v>10982</v>
      </c>
      <c r="I195" t="s">
        <v>10983</v>
      </c>
      <c r="J195" t="s">
        <v>10984</v>
      </c>
      <c r="K195" s="7" t="s">
        <v>10985</v>
      </c>
      <c r="L195" t="s">
        <v>59</v>
      </c>
      <c r="M195" t="s">
        <v>10521</v>
      </c>
      <c r="N195" t="s">
        <v>10986</v>
      </c>
      <c r="O195" s="8">
        <v>45908</v>
      </c>
      <c r="P195" s="61">
        <v>0.375</v>
      </c>
      <c r="Q195" s="61">
        <v>0.875</v>
      </c>
      <c r="R195" t="s">
        <v>10529</v>
      </c>
    </row>
    <row r="196" spans="1:18" x14ac:dyDescent="0.25">
      <c r="A196" s="7" t="s">
        <v>5611</v>
      </c>
      <c r="B196" t="s">
        <v>3383</v>
      </c>
      <c r="C196" t="s">
        <v>59</v>
      </c>
      <c r="D196" s="7" t="s">
        <v>60</v>
      </c>
      <c r="E196" t="s">
        <v>59</v>
      </c>
      <c r="F196" s="7" t="s">
        <v>584</v>
      </c>
      <c r="G196" t="s">
        <v>10987</v>
      </c>
      <c r="H196" s="7" t="s">
        <v>584</v>
      </c>
      <c r="I196" t="s">
        <v>10987</v>
      </c>
      <c r="J196" t="s">
        <v>10988</v>
      </c>
      <c r="K196" s="7" t="s">
        <v>5746</v>
      </c>
      <c r="L196" t="s">
        <v>59</v>
      </c>
      <c r="M196" t="s">
        <v>10521</v>
      </c>
      <c r="N196" t="s">
        <v>10989</v>
      </c>
      <c r="O196" s="8">
        <v>45907</v>
      </c>
      <c r="P196" s="61">
        <v>0.54166666666666663</v>
      </c>
      <c r="Q196" s="61">
        <v>0.75</v>
      </c>
      <c r="R196" t="s">
        <v>10529</v>
      </c>
    </row>
    <row r="197" spans="1:18" x14ac:dyDescent="0.25">
      <c r="A197" s="7" t="s">
        <v>5611</v>
      </c>
      <c r="B197" t="s">
        <v>3383</v>
      </c>
      <c r="C197" t="s">
        <v>59</v>
      </c>
      <c r="D197" s="7" t="s">
        <v>60</v>
      </c>
      <c r="E197" t="s">
        <v>59</v>
      </c>
      <c r="F197" s="7" t="s">
        <v>584</v>
      </c>
      <c r="G197" t="s">
        <v>10987</v>
      </c>
      <c r="H197" s="7" t="s">
        <v>584</v>
      </c>
      <c r="I197" t="s">
        <v>10987</v>
      </c>
      <c r="J197" t="s">
        <v>10988</v>
      </c>
      <c r="K197" s="7" t="s">
        <v>5746</v>
      </c>
      <c r="L197" t="s">
        <v>59</v>
      </c>
      <c r="M197" t="s">
        <v>10521</v>
      </c>
      <c r="N197" t="s">
        <v>10989</v>
      </c>
      <c r="O197" s="8">
        <v>45908</v>
      </c>
      <c r="P197" s="61">
        <v>0.375</v>
      </c>
      <c r="Q197" s="61">
        <v>0.875</v>
      </c>
      <c r="R197" t="s">
        <v>10529</v>
      </c>
    </row>
    <row r="198" spans="1:18" x14ac:dyDescent="0.25">
      <c r="A198" s="7" t="s">
        <v>5611</v>
      </c>
      <c r="B198" t="s">
        <v>3383</v>
      </c>
      <c r="C198" t="s">
        <v>59</v>
      </c>
      <c r="D198" s="7" t="s">
        <v>60</v>
      </c>
      <c r="E198" t="s">
        <v>59</v>
      </c>
      <c r="F198" s="7" t="s">
        <v>597</v>
      </c>
      <c r="G198" t="s">
        <v>10990</v>
      </c>
      <c r="H198" s="7" t="s">
        <v>597</v>
      </c>
      <c r="I198" t="s">
        <v>10990</v>
      </c>
      <c r="J198" t="s">
        <v>10991</v>
      </c>
      <c r="K198" s="7" t="s">
        <v>10992</v>
      </c>
      <c r="L198" t="s">
        <v>59</v>
      </c>
      <c r="M198" t="s">
        <v>10521</v>
      </c>
      <c r="N198" t="s">
        <v>10993</v>
      </c>
      <c r="O198" s="8">
        <v>45907</v>
      </c>
      <c r="P198" s="61">
        <v>0.54166666666666663</v>
      </c>
      <c r="Q198" s="61">
        <v>0.75</v>
      </c>
      <c r="R198" t="s">
        <v>10529</v>
      </c>
    </row>
    <row r="199" spans="1:18" x14ac:dyDescent="0.25">
      <c r="A199" s="7" t="s">
        <v>5611</v>
      </c>
      <c r="B199" t="s">
        <v>3383</v>
      </c>
      <c r="C199" t="s">
        <v>59</v>
      </c>
      <c r="D199" s="7" t="s">
        <v>60</v>
      </c>
      <c r="E199" t="s">
        <v>59</v>
      </c>
      <c r="F199" s="7" t="s">
        <v>597</v>
      </c>
      <c r="G199" t="s">
        <v>10990</v>
      </c>
      <c r="H199" s="7" t="s">
        <v>597</v>
      </c>
      <c r="I199" t="s">
        <v>10990</v>
      </c>
      <c r="J199" t="s">
        <v>10991</v>
      </c>
      <c r="K199" s="7" t="s">
        <v>10992</v>
      </c>
      <c r="L199" t="s">
        <v>59</v>
      </c>
      <c r="M199" t="s">
        <v>10521</v>
      </c>
      <c r="N199" t="s">
        <v>10993</v>
      </c>
      <c r="O199" s="8">
        <v>45908</v>
      </c>
      <c r="P199" s="61">
        <v>0.375</v>
      </c>
      <c r="Q199" s="61">
        <v>0.875</v>
      </c>
      <c r="R199" t="s">
        <v>10529</v>
      </c>
    </row>
    <row r="200" spans="1:18" x14ac:dyDescent="0.25">
      <c r="A200" s="7" t="s">
        <v>5611</v>
      </c>
      <c r="B200" t="s">
        <v>3383</v>
      </c>
      <c r="C200" t="s">
        <v>59</v>
      </c>
      <c r="D200" s="7" t="s">
        <v>60</v>
      </c>
      <c r="E200" t="s">
        <v>59</v>
      </c>
      <c r="F200" s="7" t="s">
        <v>10994</v>
      </c>
      <c r="G200" t="s">
        <v>10995</v>
      </c>
      <c r="H200" s="7" t="s">
        <v>10994</v>
      </c>
      <c r="I200" t="s">
        <v>10995</v>
      </c>
      <c r="J200" t="s">
        <v>10996</v>
      </c>
      <c r="K200" s="7" t="s">
        <v>10997</v>
      </c>
      <c r="L200" t="s">
        <v>59</v>
      </c>
      <c r="M200" t="s">
        <v>10521</v>
      </c>
      <c r="N200" t="s">
        <v>10998</v>
      </c>
      <c r="O200" s="8">
        <v>45907</v>
      </c>
      <c r="P200" s="61">
        <v>0.54166666666666663</v>
      </c>
      <c r="Q200" s="61">
        <v>0.75</v>
      </c>
      <c r="R200" t="s">
        <v>10529</v>
      </c>
    </row>
    <row r="201" spans="1:18" x14ac:dyDescent="0.25">
      <c r="A201" s="7" t="s">
        <v>5611</v>
      </c>
      <c r="B201" t="s">
        <v>3383</v>
      </c>
      <c r="C201" t="s">
        <v>59</v>
      </c>
      <c r="D201" s="7" t="s">
        <v>60</v>
      </c>
      <c r="E201" t="s">
        <v>59</v>
      </c>
      <c r="F201" s="7" t="s">
        <v>10994</v>
      </c>
      <c r="G201" t="s">
        <v>10995</v>
      </c>
      <c r="H201" s="7" t="s">
        <v>10994</v>
      </c>
      <c r="I201" t="s">
        <v>10995</v>
      </c>
      <c r="J201" t="s">
        <v>10996</v>
      </c>
      <c r="K201" s="7" t="s">
        <v>10997</v>
      </c>
      <c r="L201" t="s">
        <v>59</v>
      </c>
      <c r="M201" t="s">
        <v>10521</v>
      </c>
      <c r="N201" t="s">
        <v>10998</v>
      </c>
      <c r="O201" s="8">
        <v>45908</v>
      </c>
      <c r="P201" s="61">
        <v>0.375</v>
      </c>
      <c r="Q201" s="61">
        <v>0.875</v>
      </c>
      <c r="R201" t="s">
        <v>10529</v>
      </c>
    </row>
    <row r="202" spans="1:18" x14ac:dyDescent="0.25">
      <c r="A202" s="7" t="s">
        <v>5611</v>
      </c>
      <c r="B202" t="s">
        <v>3383</v>
      </c>
      <c r="C202" t="s">
        <v>3385</v>
      </c>
      <c r="D202" s="7" t="s">
        <v>1584</v>
      </c>
      <c r="E202" t="s">
        <v>1585</v>
      </c>
      <c r="F202" s="7" t="s">
        <v>10999</v>
      </c>
      <c r="G202" t="s">
        <v>11000</v>
      </c>
      <c r="H202" s="7" t="s">
        <v>10999</v>
      </c>
      <c r="I202" t="s">
        <v>11001</v>
      </c>
      <c r="J202" t="s">
        <v>11002</v>
      </c>
      <c r="K202" s="7" t="s">
        <v>11003</v>
      </c>
      <c r="L202" t="s">
        <v>11004</v>
      </c>
      <c r="M202" t="s">
        <v>3436</v>
      </c>
      <c r="N202" t="s">
        <v>11005</v>
      </c>
      <c r="O202" s="8">
        <v>45908</v>
      </c>
      <c r="P202" s="61">
        <v>0.41666666666666669</v>
      </c>
      <c r="Q202" s="61">
        <v>0.875</v>
      </c>
      <c r="R202" t="s">
        <v>10529</v>
      </c>
    </row>
    <row r="203" spans="1:18" x14ac:dyDescent="0.25">
      <c r="A203" s="7" t="s">
        <v>5611</v>
      </c>
      <c r="B203" t="s">
        <v>3383</v>
      </c>
      <c r="C203" t="s">
        <v>3385</v>
      </c>
      <c r="D203" s="7" t="s">
        <v>1584</v>
      </c>
      <c r="E203" t="s">
        <v>1585</v>
      </c>
      <c r="F203" s="7" t="s">
        <v>11006</v>
      </c>
      <c r="G203" t="s">
        <v>11007</v>
      </c>
      <c r="H203" s="7" t="s">
        <v>11006</v>
      </c>
      <c r="I203" t="s">
        <v>11008</v>
      </c>
      <c r="J203" t="s">
        <v>11009</v>
      </c>
      <c r="K203" s="7" t="s">
        <v>5776</v>
      </c>
      <c r="L203" t="s">
        <v>11004</v>
      </c>
      <c r="M203" t="s">
        <v>3436</v>
      </c>
      <c r="N203" t="s">
        <v>11010</v>
      </c>
      <c r="O203" s="8">
        <v>45908</v>
      </c>
      <c r="P203" s="61">
        <v>0.41666666666666669</v>
      </c>
      <c r="Q203" s="61">
        <v>0.875</v>
      </c>
      <c r="R203" t="s">
        <v>10529</v>
      </c>
    </row>
    <row r="204" spans="1:18" x14ac:dyDescent="0.25">
      <c r="A204" s="7" t="s">
        <v>5611</v>
      </c>
      <c r="B204" t="s">
        <v>3383</v>
      </c>
      <c r="C204" t="s">
        <v>3385</v>
      </c>
      <c r="D204" s="7" t="s">
        <v>1584</v>
      </c>
      <c r="E204" t="s">
        <v>1585</v>
      </c>
      <c r="F204" s="7" t="s">
        <v>11011</v>
      </c>
      <c r="G204" t="s">
        <v>11012</v>
      </c>
      <c r="H204" s="7" t="s">
        <v>11011</v>
      </c>
      <c r="I204" t="s">
        <v>11013</v>
      </c>
      <c r="J204" t="s">
        <v>11014</v>
      </c>
      <c r="K204" s="7" t="s">
        <v>11015</v>
      </c>
      <c r="L204" t="s">
        <v>11004</v>
      </c>
      <c r="M204" t="s">
        <v>3436</v>
      </c>
      <c r="N204" t="s">
        <v>11016</v>
      </c>
      <c r="O204" s="8">
        <v>45908</v>
      </c>
      <c r="P204" s="61">
        <v>0.41666666666666669</v>
      </c>
      <c r="Q204" s="61">
        <v>0.875</v>
      </c>
      <c r="R204" t="s">
        <v>10529</v>
      </c>
    </row>
    <row r="205" spans="1:18" x14ac:dyDescent="0.25">
      <c r="A205" s="7" t="s">
        <v>5611</v>
      </c>
      <c r="B205" t="s">
        <v>3383</v>
      </c>
      <c r="C205" t="s">
        <v>3385</v>
      </c>
      <c r="D205" s="7" t="s">
        <v>1584</v>
      </c>
      <c r="E205" t="s">
        <v>1585</v>
      </c>
      <c r="F205" s="7" t="s">
        <v>11017</v>
      </c>
      <c r="G205" t="s">
        <v>11018</v>
      </c>
      <c r="H205" s="7" t="s">
        <v>11017</v>
      </c>
      <c r="I205" t="s">
        <v>11019</v>
      </c>
      <c r="J205" t="s">
        <v>11020</v>
      </c>
      <c r="K205" s="7" t="s">
        <v>11021</v>
      </c>
      <c r="L205" t="s">
        <v>11004</v>
      </c>
      <c r="M205" t="s">
        <v>3436</v>
      </c>
      <c r="N205" t="s">
        <v>11022</v>
      </c>
      <c r="O205" s="8">
        <v>45908</v>
      </c>
      <c r="P205" s="61">
        <v>0.41666666666666669</v>
      </c>
      <c r="Q205" s="61">
        <v>0.875</v>
      </c>
      <c r="R205" t="s">
        <v>10529</v>
      </c>
    </row>
    <row r="206" spans="1:18" x14ac:dyDescent="0.25">
      <c r="A206" s="7" t="s">
        <v>5611</v>
      </c>
      <c r="B206" t="s">
        <v>3383</v>
      </c>
      <c r="C206" t="s">
        <v>3385</v>
      </c>
      <c r="D206" s="7" t="s">
        <v>1584</v>
      </c>
      <c r="E206" t="s">
        <v>1585</v>
      </c>
      <c r="F206" s="7" t="s">
        <v>11023</v>
      </c>
      <c r="G206" t="s">
        <v>11024</v>
      </c>
      <c r="H206" s="7" t="s">
        <v>11023</v>
      </c>
      <c r="I206" t="s">
        <v>11025</v>
      </c>
      <c r="J206" t="s">
        <v>11026</v>
      </c>
      <c r="K206" s="7" t="s">
        <v>11027</v>
      </c>
      <c r="L206" t="s">
        <v>11028</v>
      </c>
      <c r="M206" t="s">
        <v>3436</v>
      </c>
      <c r="N206" t="s">
        <v>11029</v>
      </c>
      <c r="O206" s="8">
        <v>45908</v>
      </c>
      <c r="P206" s="61">
        <v>0.41666666666666669</v>
      </c>
      <c r="Q206" s="61">
        <v>0.83333333333333337</v>
      </c>
      <c r="R206" t="s">
        <v>10529</v>
      </c>
    </row>
    <row r="207" spans="1:18" x14ac:dyDescent="0.25">
      <c r="A207" s="7" t="s">
        <v>5611</v>
      </c>
      <c r="B207" t="s">
        <v>3383</v>
      </c>
      <c r="C207" t="s">
        <v>3385</v>
      </c>
      <c r="D207" s="7" t="s">
        <v>1584</v>
      </c>
      <c r="E207" t="s">
        <v>1585</v>
      </c>
      <c r="F207" s="7" t="s">
        <v>11030</v>
      </c>
      <c r="G207" t="s">
        <v>11031</v>
      </c>
      <c r="H207" s="7" t="s">
        <v>11030</v>
      </c>
      <c r="I207" t="s">
        <v>11032</v>
      </c>
      <c r="J207" t="s">
        <v>11033</v>
      </c>
      <c r="K207" s="7" t="s">
        <v>11034</v>
      </c>
      <c r="L207" t="s">
        <v>11035</v>
      </c>
      <c r="M207" t="s">
        <v>3436</v>
      </c>
      <c r="N207" t="s">
        <v>11036</v>
      </c>
      <c r="O207" s="8">
        <v>45908</v>
      </c>
      <c r="P207" s="61">
        <v>0.41666666666666669</v>
      </c>
      <c r="Q207" s="61">
        <v>0.83333333333333337</v>
      </c>
      <c r="R207" t="s">
        <v>10529</v>
      </c>
    </row>
    <row r="208" spans="1:18" x14ac:dyDescent="0.25">
      <c r="A208" s="7" t="s">
        <v>5611</v>
      </c>
      <c r="B208" t="s">
        <v>3383</v>
      </c>
      <c r="C208" t="s">
        <v>3385</v>
      </c>
      <c r="D208" s="7" t="s">
        <v>1584</v>
      </c>
      <c r="E208" t="s">
        <v>1585</v>
      </c>
      <c r="F208" s="7" t="s">
        <v>11037</v>
      </c>
      <c r="G208" t="s">
        <v>11038</v>
      </c>
      <c r="H208" s="7" t="s">
        <v>11037</v>
      </c>
      <c r="I208" t="s">
        <v>11039</v>
      </c>
      <c r="J208" t="s">
        <v>11040</v>
      </c>
      <c r="K208" s="7" t="s">
        <v>11041</v>
      </c>
      <c r="L208" t="s">
        <v>11042</v>
      </c>
      <c r="M208" t="s">
        <v>3436</v>
      </c>
      <c r="N208" t="s">
        <v>11043</v>
      </c>
      <c r="O208" s="8">
        <v>45908</v>
      </c>
      <c r="P208" s="61">
        <v>0.41666666666666669</v>
      </c>
      <c r="Q208" s="61">
        <v>0.83333333333333337</v>
      </c>
      <c r="R208" t="s">
        <v>10529</v>
      </c>
    </row>
    <row r="209" spans="1:18" x14ac:dyDescent="0.25">
      <c r="A209" s="7" t="s">
        <v>5611</v>
      </c>
      <c r="B209" t="s">
        <v>3383</v>
      </c>
      <c r="C209" t="s">
        <v>3385</v>
      </c>
      <c r="D209" s="7" t="s">
        <v>1584</v>
      </c>
      <c r="E209" t="s">
        <v>1585</v>
      </c>
      <c r="F209" s="7" t="s">
        <v>11044</v>
      </c>
      <c r="G209" t="s">
        <v>11045</v>
      </c>
      <c r="H209" s="7" t="s">
        <v>11044</v>
      </c>
      <c r="I209" t="s">
        <v>11046</v>
      </c>
      <c r="J209" t="s">
        <v>11047</v>
      </c>
      <c r="K209" s="7" t="s">
        <v>11048</v>
      </c>
      <c r="L209" t="s">
        <v>11049</v>
      </c>
      <c r="M209" t="s">
        <v>3436</v>
      </c>
      <c r="N209" t="s">
        <v>11050</v>
      </c>
      <c r="O209" s="8">
        <v>45908</v>
      </c>
      <c r="P209" s="61">
        <v>0.41666666666666669</v>
      </c>
      <c r="Q209" s="61">
        <v>0.83333333333333337</v>
      </c>
      <c r="R209" t="s">
        <v>10529</v>
      </c>
    </row>
    <row r="210" spans="1:18" x14ac:dyDescent="0.25">
      <c r="A210" s="7" t="s">
        <v>5611</v>
      </c>
      <c r="B210" t="s">
        <v>3383</v>
      </c>
      <c r="C210" t="s">
        <v>3385</v>
      </c>
      <c r="D210" s="7" t="s">
        <v>1597</v>
      </c>
      <c r="E210" t="s">
        <v>1598</v>
      </c>
      <c r="F210" s="7" t="s">
        <v>10999</v>
      </c>
      <c r="G210" t="s">
        <v>11051</v>
      </c>
      <c r="H210" s="7" t="s">
        <v>10999</v>
      </c>
      <c r="I210" t="s">
        <v>11052</v>
      </c>
      <c r="J210" t="s">
        <v>11053</v>
      </c>
      <c r="K210" s="7" t="s">
        <v>11054</v>
      </c>
      <c r="L210" t="s">
        <v>1598</v>
      </c>
      <c r="M210" t="s">
        <v>3436</v>
      </c>
      <c r="N210" t="s">
        <v>11055</v>
      </c>
      <c r="O210" s="8">
        <v>45908</v>
      </c>
      <c r="P210" s="61">
        <v>0.375</v>
      </c>
      <c r="Q210" s="61">
        <v>0.875</v>
      </c>
      <c r="R210" t="s">
        <v>10529</v>
      </c>
    </row>
    <row r="211" spans="1:18" x14ac:dyDescent="0.25">
      <c r="A211" s="7" t="s">
        <v>5611</v>
      </c>
      <c r="B211" t="s">
        <v>3383</v>
      </c>
      <c r="C211" t="s">
        <v>3385</v>
      </c>
      <c r="D211" s="7" t="s">
        <v>1597</v>
      </c>
      <c r="E211" t="s">
        <v>1598</v>
      </c>
      <c r="F211" s="7" t="s">
        <v>11006</v>
      </c>
      <c r="G211" t="s">
        <v>11056</v>
      </c>
      <c r="H211" s="7" t="s">
        <v>11006</v>
      </c>
      <c r="I211" t="s">
        <v>11057</v>
      </c>
      <c r="J211" t="s">
        <v>11058</v>
      </c>
      <c r="K211" s="7" t="s">
        <v>11059</v>
      </c>
      <c r="L211" t="s">
        <v>1598</v>
      </c>
      <c r="M211" t="s">
        <v>3436</v>
      </c>
      <c r="N211" t="s">
        <v>11060</v>
      </c>
      <c r="O211" s="8">
        <v>45908</v>
      </c>
      <c r="P211" s="61">
        <v>0.375</v>
      </c>
      <c r="Q211" s="61">
        <v>0.875</v>
      </c>
      <c r="R211" t="s">
        <v>10529</v>
      </c>
    </row>
    <row r="212" spans="1:18" x14ac:dyDescent="0.25">
      <c r="A212" s="7" t="s">
        <v>5611</v>
      </c>
      <c r="B212" t="s">
        <v>3383</v>
      </c>
      <c r="C212" t="s">
        <v>3385</v>
      </c>
      <c r="D212" s="7" t="s">
        <v>1597</v>
      </c>
      <c r="E212" t="s">
        <v>1598</v>
      </c>
      <c r="F212" s="7" t="s">
        <v>11011</v>
      </c>
      <c r="G212" t="s">
        <v>11061</v>
      </c>
      <c r="H212" s="7" t="s">
        <v>11011</v>
      </c>
      <c r="I212" t="s">
        <v>11062</v>
      </c>
      <c r="J212" t="s">
        <v>11063</v>
      </c>
      <c r="K212" s="7" t="s">
        <v>11064</v>
      </c>
      <c r="L212" t="s">
        <v>1598</v>
      </c>
      <c r="M212" t="s">
        <v>3436</v>
      </c>
      <c r="N212" t="s">
        <v>11065</v>
      </c>
      <c r="O212" s="8">
        <v>45908</v>
      </c>
      <c r="P212" s="61">
        <v>0.375</v>
      </c>
      <c r="Q212" s="61">
        <v>0.875</v>
      </c>
      <c r="R212" t="s">
        <v>10529</v>
      </c>
    </row>
    <row r="213" spans="1:18" x14ac:dyDescent="0.25">
      <c r="A213" s="7" t="s">
        <v>5611</v>
      </c>
      <c r="B213" t="s">
        <v>3383</v>
      </c>
      <c r="C213" t="s">
        <v>3385</v>
      </c>
      <c r="D213" s="7" t="s">
        <v>1597</v>
      </c>
      <c r="E213" t="s">
        <v>1598</v>
      </c>
      <c r="F213" s="7" t="s">
        <v>11017</v>
      </c>
      <c r="G213" t="s">
        <v>11066</v>
      </c>
      <c r="H213" s="7" t="s">
        <v>11017</v>
      </c>
      <c r="I213" t="s">
        <v>11067</v>
      </c>
      <c r="J213" t="s">
        <v>5779</v>
      </c>
      <c r="K213" s="7" t="s">
        <v>5780</v>
      </c>
      <c r="L213" t="s">
        <v>1598</v>
      </c>
      <c r="M213" t="s">
        <v>3436</v>
      </c>
      <c r="N213" t="s">
        <v>5781</v>
      </c>
      <c r="O213" s="8">
        <v>45908</v>
      </c>
      <c r="P213" s="61">
        <v>0.375</v>
      </c>
      <c r="Q213" s="61">
        <v>0.875</v>
      </c>
      <c r="R213" t="s">
        <v>10529</v>
      </c>
    </row>
    <row r="214" spans="1:18" x14ac:dyDescent="0.25">
      <c r="A214" s="7" t="s">
        <v>5611</v>
      </c>
      <c r="B214" t="s">
        <v>3383</v>
      </c>
      <c r="C214" t="s">
        <v>3385</v>
      </c>
      <c r="D214" s="7" t="s">
        <v>1597</v>
      </c>
      <c r="E214" t="s">
        <v>1598</v>
      </c>
      <c r="F214" s="7" t="s">
        <v>11023</v>
      </c>
      <c r="G214" t="s">
        <v>11068</v>
      </c>
      <c r="H214" s="7" t="s">
        <v>11023</v>
      </c>
      <c r="I214" t="s">
        <v>11069</v>
      </c>
      <c r="J214" t="s">
        <v>11070</v>
      </c>
      <c r="K214" s="7" t="s">
        <v>11071</v>
      </c>
      <c r="L214" t="s">
        <v>11072</v>
      </c>
      <c r="M214" t="s">
        <v>3436</v>
      </c>
      <c r="N214" t="s">
        <v>11073</v>
      </c>
      <c r="O214" s="8">
        <v>45908</v>
      </c>
      <c r="P214" s="61">
        <v>0.375</v>
      </c>
      <c r="Q214" s="61">
        <v>0.875</v>
      </c>
      <c r="R214" t="s">
        <v>10529</v>
      </c>
    </row>
    <row r="215" spans="1:18" x14ac:dyDescent="0.25">
      <c r="A215" s="7" t="s">
        <v>5611</v>
      </c>
      <c r="B215" t="s">
        <v>3383</v>
      </c>
      <c r="C215" t="s">
        <v>3385</v>
      </c>
      <c r="D215" s="7" t="s">
        <v>1597</v>
      </c>
      <c r="E215" t="s">
        <v>1598</v>
      </c>
      <c r="F215" s="7" t="s">
        <v>11030</v>
      </c>
      <c r="G215" t="s">
        <v>11074</v>
      </c>
      <c r="H215" s="7" t="s">
        <v>11030</v>
      </c>
      <c r="I215" t="s">
        <v>11075</v>
      </c>
      <c r="J215" t="s">
        <v>11076</v>
      </c>
      <c r="K215" s="7" t="s">
        <v>11077</v>
      </c>
      <c r="L215" t="s">
        <v>11078</v>
      </c>
      <c r="M215" t="s">
        <v>3436</v>
      </c>
      <c r="N215" t="s">
        <v>11079</v>
      </c>
      <c r="O215" s="8">
        <v>45908</v>
      </c>
      <c r="P215" s="61">
        <v>0.375</v>
      </c>
      <c r="Q215" s="61">
        <v>0.875</v>
      </c>
      <c r="R215" t="s">
        <v>10529</v>
      </c>
    </row>
    <row r="216" spans="1:18" x14ac:dyDescent="0.25">
      <c r="A216" s="7" t="s">
        <v>5611</v>
      </c>
      <c r="B216" t="s">
        <v>3383</v>
      </c>
      <c r="C216" t="s">
        <v>3385</v>
      </c>
      <c r="D216" s="7" t="s">
        <v>1655</v>
      </c>
      <c r="E216" t="s">
        <v>1656</v>
      </c>
      <c r="F216" s="7" t="s">
        <v>10999</v>
      </c>
      <c r="G216" t="s">
        <v>11080</v>
      </c>
      <c r="H216" s="7" t="s">
        <v>10999</v>
      </c>
      <c r="I216" t="s">
        <v>11081</v>
      </c>
      <c r="J216" t="s">
        <v>11082</v>
      </c>
      <c r="K216" s="7" t="s">
        <v>11083</v>
      </c>
      <c r="L216" t="s">
        <v>11080</v>
      </c>
      <c r="M216" t="s">
        <v>3436</v>
      </c>
      <c r="N216" t="s">
        <v>11084</v>
      </c>
      <c r="O216" s="8">
        <v>45907</v>
      </c>
      <c r="P216" s="61">
        <v>0.58333333333333337</v>
      </c>
      <c r="Q216" s="61">
        <v>0.75</v>
      </c>
      <c r="R216" t="s">
        <v>10529</v>
      </c>
    </row>
    <row r="217" spans="1:18" x14ac:dyDescent="0.25">
      <c r="A217" s="7" t="s">
        <v>5611</v>
      </c>
      <c r="B217" t="s">
        <v>3383</v>
      </c>
      <c r="C217" t="s">
        <v>3385</v>
      </c>
      <c r="D217" s="7" t="s">
        <v>1655</v>
      </c>
      <c r="E217" t="s">
        <v>1656</v>
      </c>
      <c r="F217" s="7" t="s">
        <v>10999</v>
      </c>
      <c r="G217" t="s">
        <v>11080</v>
      </c>
      <c r="H217" s="7" t="s">
        <v>10999</v>
      </c>
      <c r="I217" t="s">
        <v>11081</v>
      </c>
      <c r="J217" t="s">
        <v>11082</v>
      </c>
      <c r="K217" s="7" t="s">
        <v>11083</v>
      </c>
      <c r="L217" t="s">
        <v>11080</v>
      </c>
      <c r="M217" t="s">
        <v>3436</v>
      </c>
      <c r="N217" t="s">
        <v>11084</v>
      </c>
      <c r="O217" s="8">
        <v>45908</v>
      </c>
      <c r="P217" s="61">
        <v>0.58333333333333337</v>
      </c>
      <c r="Q217" s="61">
        <v>0.875</v>
      </c>
      <c r="R217" t="s">
        <v>10529</v>
      </c>
    </row>
    <row r="218" spans="1:18" x14ac:dyDescent="0.25">
      <c r="A218" s="7" t="s">
        <v>5611</v>
      </c>
      <c r="B218" t="s">
        <v>3383</v>
      </c>
      <c r="C218" t="s">
        <v>3385</v>
      </c>
      <c r="D218" s="7" t="s">
        <v>1655</v>
      </c>
      <c r="E218" t="s">
        <v>1656</v>
      </c>
      <c r="F218" s="7" t="s">
        <v>11006</v>
      </c>
      <c r="G218" t="s">
        <v>5802</v>
      </c>
      <c r="H218" s="7" t="s">
        <v>11006</v>
      </c>
      <c r="I218" t="s">
        <v>11085</v>
      </c>
      <c r="J218" t="s">
        <v>11086</v>
      </c>
      <c r="K218" s="7" t="s">
        <v>5801</v>
      </c>
      <c r="L218" t="s">
        <v>5802</v>
      </c>
      <c r="M218" t="s">
        <v>3436</v>
      </c>
      <c r="N218" t="s">
        <v>11087</v>
      </c>
      <c r="O218" s="8">
        <v>45907</v>
      </c>
      <c r="P218" s="61">
        <v>0.58333333333333337</v>
      </c>
      <c r="Q218" s="61">
        <v>0.75</v>
      </c>
      <c r="R218" t="s">
        <v>10529</v>
      </c>
    </row>
    <row r="219" spans="1:18" x14ac:dyDescent="0.25">
      <c r="A219" s="7" t="s">
        <v>5611</v>
      </c>
      <c r="B219" t="s">
        <v>3383</v>
      </c>
      <c r="C219" t="s">
        <v>3385</v>
      </c>
      <c r="D219" s="7" t="s">
        <v>1655</v>
      </c>
      <c r="E219" t="s">
        <v>1656</v>
      </c>
      <c r="F219" s="7" t="s">
        <v>11006</v>
      </c>
      <c r="G219" t="s">
        <v>5802</v>
      </c>
      <c r="H219" s="7" t="s">
        <v>11006</v>
      </c>
      <c r="I219" t="s">
        <v>11085</v>
      </c>
      <c r="J219" t="s">
        <v>11086</v>
      </c>
      <c r="K219" s="7" t="s">
        <v>5801</v>
      </c>
      <c r="L219" t="s">
        <v>5802</v>
      </c>
      <c r="M219" t="s">
        <v>3436</v>
      </c>
      <c r="N219" t="s">
        <v>11087</v>
      </c>
      <c r="O219" s="8">
        <v>45908</v>
      </c>
      <c r="P219" s="61">
        <v>0.58333333333333337</v>
      </c>
      <c r="Q219" s="61">
        <v>0.875</v>
      </c>
      <c r="R219" t="s">
        <v>10529</v>
      </c>
    </row>
    <row r="220" spans="1:18" x14ac:dyDescent="0.25">
      <c r="A220" s="7" t="s">
        <v>5611</v>
      </c>
      <c r="B220" t="s">
        <v>3383</v>
      </c>
      <c r="C220" t="s">
        <v>3385</v>
      </c>
      <c r="D220" s="7" t="s">
        <v>1655</v>
      </c>
      <c r="E220" t="s">
        <v>1656</v>
      </c>
      <c r="F220" s="7" t="s">
        <v>11011</v>
      </c>
      <c r="G220" t="s">
        <v>1357</v>
      </c>
      <c r="H220" s="7" t="s">
        <v>11011</v>
      </c>
      <c r="I220" t="s">
        <v>11088</v>
      </c>
      <c r="J220" t="s">
        <v>11089</v>
      </c>
      <c r="K220" s="7" t="s">
        <v>11090</v>
      </c>
      <c r="L220" t="s">
        <v>11091</v>
      </c>
      <c r="M220" t="s">
        <v>3436</v>
      </c>
      <c r="N220" t="s">
        <v>11092</v>
      </c>
      <c r="O220" s="8">
        <v>45907</v>
      </c>
      <c r="P220" s="61">
        <v>0.58333333333333337</v>
      </c>
      <c r="Q220" s="61">
        <v>0.75</v>
      </c>
      <c r="R220" t="s">
        <v>10529</v>
      </c>
    </row>
    <row r="221" spans="1:18" x14ac:dyDescent="0.25">
      <c r="A221" s="7" t="s">
        <v>5611</v>
      </c>
      <c r="B221" t="s">
        <v>3383</v>
      </c>
      <c r="C221" t="s">
        <v>3385</v>
      </c>
      <c r="D221" s="7" t="s">
        <v>1655</v>
      </c>
      <c r="E221" t="s">
        <v>1656</v>
      </c>
      <c r="F221" s="7" t="s">
        <v>11011</v>
      </c>
      <c r="G221" t="s">
        <v>1357</v>
      </c>
      <c r="H221" s="7" t="s">
        <v>11011</v>
      </c>
      <c r="I221" t="s">
        <v>11088</v>
      </c>
      <c r="J221" t="s">
        <v>11089</v>
      </c>
      <c r="K221" s="7" t="s">
        <v>11090</v>
      </c>
      <c r="L221" t="s">
        <v>11091</v>
      </c>
      <c r="M221" t="s">
        <v>3436</v>
      </c>
      <c r="N221" t="s">
        <v>11092</v>
      </c>
      <c r="O221" s="8">
        <v>45908</v>
      </c>
      <c r="P221" s="61">
        <v>0.58333333333333337</v>
      </c>
      <c r="Q221" s="61">
        <v>0.875</v>
      </c>
      <c r="R221" t="s">
        <v>10529</v>
      </c>
    </row>
    <row r="222" spans="1:18" x14ac:dyDescent="0.25">
      <c r="A222" s="7" t="s">
        <v>5611</v>
      </c>
      <c r="B222" t="s">
        <v>3383</v>
      </c>
      <c r="C222" t="s">
        <v>3385</v>
      </c>
      <c r="D222" s="7" t="s">
        <v>1655</v>
      </c>
      <c r="E222" t="s">
        <v>1656</v>
      </c>
      <c r="F222" s="7" t="s">
        <v>11017</v>
      </c>
      <c r="G222" t="s">
        <v>11093</v>
      </c>
      <c r="H222" s="7" t="s">
        <v>11017</v>
      </c>
      <c r="I222" t="s">
        <v>11094</v>
      </c>
      <c r="J222" t="s">
        <v>11095</v>
      </c>
      <c r="K222" s="7" t="s">
        <v>11096</v>
      </c>
      <c r="L222" t="s">
        <v>5797</v>
      </c>
      <c r="M222" t="s">
        <v>3436</v>
      </c>
      <c r="N222" t="s">
        <v>11097</v>
      </c>
      <c r="O222" s="8">
        <v>45907</v>
      </c>
      <c r="P222" s="61">
        <v>0.58333333333333337</v>
      </c>
      <c r="Q222" s="61">
        <v>0.75</v>
      </c>
      <c r="R222" t="s">
        <v>10529</v>
      </c>
    </row>
    <row r="223" spans="1:18" x14ac:dyDescent="0.25">
      <c r="A223" s="7" t="s">
        <v>5611</v>
      </c>
      <c r="B223" t="s">
        <v>3383</v>
      </c>
      <c r="C223" t="s">
        <v>3385</v>
      </c>
      <c r="D223" s="7" t="s">
        <v>1655</v>
      </c>
      <c r="E223" t="s">
        <v>1656</v>
      </c>
      <c r="F223" s="7" t="s">
        <v>11017</v>
      </c>
      <c r="G223" t="s">
        <v>11093</v>
      </c>
      <c r="H223" s="7" t="s">
        <v>11017</v>
      </c>
      <c r="I223" t="s">
        <v>11094</v>
      </c>
      <c r="J223" t="s">
        <v>11095</v>
      </c>
      <c r="K223" s="7" t="s">
        <v>11096</v>
      </c>
      <c r="L223" t="s">
        <v>5797</v>
      </c>
      <c r="M223" t="s">
        <v>3436</v>
      </c>
      <c r="N223" t="s">
        <v>11097</v>
      </c>
      <c r="O223" s="8">
        <v>45908</v>
      </c>
      <c r="P223" s="61">
        <v>0.58333333333333337</v>
      </c>
      <c r="Q223" s="61">
        <v>0.875</v>
      </c>
      <c r="R223" t="s">
        <v>10529</v>
      </c>
    </row>
    <row r="224" spans="1:18" x14ac:dyDescent="0.25">
      <c r="A224" s="7" t="s">
        <v>5611</v>
      </c>
      <c r="B224" t="s">
        <v>3383</v>
      </c>
      <c r="C224" t="s">
        <v>3385</v>
      </c>
      <c r="D224" s="7" t="s">
        <v>1655</v>
      </c>
      <c r="E224" t="s">
        <v>1656</v>
      </c>
      <c r="F224" s="7" t="s">
        <v>11023</v>
      </c>
      <c r="G224" t="s">
        <v>11098</v>
      </c>
      <c r="H224" s="7" t="s">
        <v>11023</v>
      </c>
      <c r="I224" t="s">
        <v>11099</v>
      </c>
      <c r="J224" t="s">
        <v>11100</v>
      </c>
      <c r="K224" s="7" t="s">
        <v>11096</v>
      </c>
      <c r="L224" t="s">
        <v>5797</v>
      </c>
      <c r="M224" t="s">
        <v>3436</v>
      </c>
      <c r="N224" t="s">
        <v>11101</v>
      </c>
      <c r="O224" s="8">
        <v>45907</v>
      </c>
      <c r="P224" s="61">
        <v>0.58333333333333337</v>
      </c>
      <c r="Q224" s="61">
        <v>0.75</v>
      </c>
      <c r="R224" t="s">
        <v>10529</v>
      </c>
    </row>
    <row r="225" spans="1:18" x14ac:dyDescent="0.25">
      <c r="A225" s="7" t="s">
        <v>5611</v>
      </c>
      <c r="B225" t="s">
        <v>3383</v>
      </c>
      <c r="C225" t="s">
        <v>3385</v>
      </c>
      <c r="D225" s="7" t="s">
        <v>1655</v>
      </c>
      <c r="E225" t="s">
        <v>1656</v>
      </c>
      <c r="F225" s="7" t="s">
        <v>11023</v>
      </c>
      <c r="G225" t="s">
        <v>11098</v>
      </c>
      <c r="H225" s="7" t="s">
        <v>11023</v>
      </c>
      <c r="I225" t="s">
        <v>11099</v>
      </c>
      <c r="J225" t="s">
        <v>11100</v>
      </c>
      <c r="K225" s="7" t="s">
        <v>11096</v>
      </c>
      <c r="L225" t="s">
        <v>5797</v>
      </c>
      <c r="M225" t="s">
        <v>3436</v>
      </c>
      <c r="N225" t="s">
        <v>11101</v>
      </c>
      <c r="O225" s="8">
        <v>45908</v>
      </c>
      <c r="P225" s="61">
        <v>0.58333333333333337</v>
      </c>
      <c r="Q225" s="61">
        <v>0.875</v>
      </c>
      <c r="R225" t="s">
        <v>10529</v>
      </c>
    </row>
    <row r="226" spans="1:18" x14ac:dyDescent="0.25">
      <c r="A226" s="7" t="s">
        <v>5611</v>
      </c>
      <c r="B226" t="s">
        <v>3383</v>
      </c>
      <c r="C226" t="s">
        <v>3385</v>
      </c>
      <c r="D226" s="7" t="s">
        <v>1655</v>
      </c>
      <c r="E226" t="s">
        <v>1656</v>
      </c>
      <c r="F226" s="7" t="s">
        <v>11030</v>
      </c>
      <c r="G226" t="s">
        <v>11102</v>
      </c>
      <c r="H226" s="7" t="s">
        <v>11030</v>
      </c>
      <c r="I226" t="s">
        <v>11103</v>
      </c>
      <c r="J226" t="s">
        <v>11104</v>
      </c>
      <c r="K226" s="7" t="s">
        <v>11105</v>
      </c>
      <c r="L226" t="s">
        <v>11102</v>
      </c>
      <c r="M226" t="s">
        <v>3436</v>
      </c>
      <c r="N226" t="s">
        <v>11106</v>
      </c>
      <c r="O226" s="8">
        <v>45907</v>
      </c>
      <c r="P226" s="61">
        <v>0.58333333333333337</v>
      </c>
      <c r="Q226" s="61">
        <v>0.75</v>
      </c>
      <c r="R226" t="s">
        <v>10529</v>
      </c>
    </row>
    <row r="227" spans="1:18" x14ac:dyDescent="0.25">
      <c r="A227" s="7" t="s">
        <v>5611</v>
      </c>
      <c r="B227" t="s">
        <v>3383</v>
      </c>
      <c r="C227" t="s">
        <v>3385</v>
      </c>
      <c r="D227" s="7" t="s">
        <v>1655</v>
      </c>
      <c r="E227" t="s">
        <v>1656</v>
      </c>
      <c r="F227" s="7" t="s">
        <v>11030</v>
      </c>
      <c r="G227" t="s">
        <v>11102</v>
      </c>
      <c r="H227" s="7" t="s">
        <v>11030</v>
      </c>
      <c r="I227" t="s">
        <v>11103</v>
      </c>
      <c r="J227" t="s">
        <v>11104</v>
      </c>
      <c r="K227" s="7" t="s">
        <v>11105</v>
      </c>
      <c r="L227" t="s">
        <v>11102</v>
      </c>
      <c r="M227" t="s">
        <v>3436</v>
      </c>
      <c r="N227" t="s">
        <v>11106</v>
      </c>
      <c r="O227" s="8">
        <v>45908</v>
      </c>
      <c r="P227" s="61">
        <v>0.58333333333333337</v>
      </c>
      <c r="Q227" s="61">
        <v>0.875</v>
      </c>
      <c r="R227" t="s">
        <v>10529</v>
      </c>
    </row>
    <row r="228" spans="1:18" x14ac:dyDescent="0.25">
      <c r="A228" s="7" t="s">
        <v>5611</v>
      </c>
      <c r="B228" t="s">
        <v>3383</v>
      </c>
      <c r="C228" t="s">
        <v>3385</v>
      </c>
      <c r="D228" s="7" t="s">
        <v>1679</v>
      </c>
      <c r="E228" t="s">
        <v>1680</v>
      </c>
      <c r="F228" s="7" t="s">
        <v>11006</v>
      </c>
      <c r="G228" t="s">
        <v>11107</v>
      </c>
      <c r="H228" s="7" t="s">
        <v>11006</v>
      </c>
      <c r="I228" t="s">
        <v>11108</v>
      </c>
      <c r="J228" t="s">
        <v>11109</v>
      </c>
      <c r="K228" s="7" t="s">
        <v>5806</v>
      </c>
      <c r="L228" t="s">
        <v>1680</v>
      </c>
      <c r="M228" t="s">
        <v>3436</v>
      </c>
      <c r="N228" t="s">
        <v>11110</v>
      </c>
      <c r="O228" s="8">
        <v>45907</v>
      </c>
      <c r="P228" s="61">
        <v>0.625</v>
      </c>
      <c r="Q228" s="61">
        <v>0.83333333333333337</v>
      </c>
      <c r="R228" t="s">
        <v>10529</v>
      </c>
    </row>
    <row r="229" spans="1:18" x14ac:dyDescent="0.25">
      <c r="A229" s="7" t="s">
        <v>5611</v>
      </c>
      <c r="B229" t="s">
        <v>3383</v>
      </c>
      <c r="C229" t="s">
        <v>3385</v>
      </c>
      <c r="D229" s="7" t="s">
        <v>1679</v>
      </c>
      <c r="E229" t="s">
        <v>1680</v>
      </c>
      <c r="F229" s="7" t="s">
        <v>11006</v>
      </c>
      <c r="G229" t="s">
        <v>11107</v>
      </c>
      <c r="H229" s="7" t="s">
        <v>11006</v>
      </c>
      <c r="I229" t="s">
        <v>11108</v>
      </c>
      <c r="J229" t="s">
        <v>11109</v>
      </c>
      <c r="K229" s="7" t="s">
        <v>5806</v>
      </c>
      <c r="L229" t="s">
        <v>1680</v>
      </c>
      <c r="M229" t="s">
        <v>3436</v>
      </c>
      <c r="N229" t="s">
        <v>11110</v>
      </c>
      <c r="O229" s="8">
        <v>45908</v>
      </c>
      <c r="P229" s="61">
        <v>0.625</v>
      </c>
      <c r="Q229" s="61">
        <v>0.83333333333333337</v>
      </c>
      <c r="R229" t="s">
        <v>10529</v>
      </c>
    </row>
    <row r="230" spans="1:18" x14ac:dyDescent="0.25">
      <c r="A230" s="7" t="s">
        <v>5611</v>
      </c>
      <c r="B230" t="s">
        <v>3383</v>
      </c>
      <c r="C230" t="s">
        <v>3385</v>
      </c>
      <c r="D230" s="7" t="s">
        <v>1679</v>
      </c>
      <c r="E230" t="s">
        <v>1680</v>
      </c>
      <c r="F230" s="7" t="s">
        <v>11011</v>
      </c>
      <c r="G230" t="s">
        <v>398</v>
      </c>
      <c r="H230" s="7" t="s">
        <v>11011</v>
      </c>
      <c r="I230" t="s">
        <v>11111</v>
      </c>
      <c r="J230" t="s">
        <v>11112</v>
      </c>
      <c r="K230" s="7" t="s">
        <v>5806</v>
      </c>
      <c r="L230" t="s">
        <v>1680</v>
      </c>
      <c r="M230" t="s">
        <v>3436</v>
      </c>
      <c r="N230" t="s">
        <v>11113</v>
      </c>
      <c r="O230" s="8">
        <v>45907</v>
      </c>
      <c r="P230" s="61">
        <v>0.625</v>
      </c>
      <c r="Q230" s="61">
        <v>0.83333333333333337</v>
      </c>
      <c r="R230" t="s">
        <v>10529</v>
      </c>
    </row>
    <row r="231" spans="1:18" x14ac:dyDescent="0.25">
      <c r="A231" s="7" t="s">
        <v>5611</v>
      </c>
      <c r="B231" t="s">
        <v>3383</v>
      </c>
      <c r="C231" t="s">
        <v>3385</v>
      </c>
      <c r="D231" s="7" t="s">
        <v>1679</v>
      </c>
      <c r="E231" t="s">
        <v>1680</v>
      </c>
      <c r="F231" s="7" t="s">
        <v>11011</v>
      </c>
      <c r="G231" t="s">
        <v>398</v>
      </c>
      <c r="H231" s="7" t="s">
        <v>11011</v>
      </c>
      <c r="I231" t="s">
        <v>11111</v>
      </c>
      <c r="J231" t="s">
        <v>11112</v>
      </c>
      <c r="K231" s="7" t="s">
        <v>5806</v>
      </c>
      <c r="L231" t="s">
        <v>1680</v>
      </c>
      <c r="M231" t="s">
        <v>3436</v>
      </c>
      <c r="N231" t="s">
        <v>11113</v>
      </c>
      <c r="O231" s="8">
        <v>45908</v>
      </c>
      <c r="P231" s="61">
        <v>0.625</v>
      </c>
      <c r="Q231" s="61">
        <v>0.83333333333333337</v>
      </c>
      <c r="R231" t="s">
        <v>10529</v>
      </c>
    </row>
    <row r="232" spans="1:18" x14ac:dyDescent="0.25">
      <c r="A232" s="7" t="s">
        <v>5611</v>
      </c>
      <c r="B232" t="s">
        <v>3383</v>
      </c>
      <c r="C232" t="s">
        <v>3385</v>
      </c>
      <c r="D232" s="7" t="s">
        <v>1679</v>
      </c>
      <c r="E232" t="s">
        <v>1680</v>
      </c>
      <c r="F232" s="7" t="s">
        <v>11114</v>
      </c>
      <c r="G232" t="s">
        <v>11115</v>
      </c>
      <c r="H232" s="7" t="s">
        <v>11114</v>
      </c>
      <c r="I232" t="s">
        <v>11116</v>
      </c>
      <c r="J232" t="s">
        <v>11117</v>
      </c>
      <c r="K232" s="7" t="s">
        <v>5806</v>
      </c>
      <c r="L232" t="s">
        <v>1680</v>
      </c>
      <c r="M232" t="s">
        <v>3436</v>
      </c>
      <c r="N232" t="s">
        <v>11118</v>
      </c>
      <c r="O232" s="8">
        <v>45907</v>
      </c>
      <c r="P232" s="61">
        <v>0.625</v>
      </c>
      <c r="Q232" s="61">
        <v>0.83333333333333337</v>
      </c>
      <c r="R232" t="s">
        <v>10529</v>
      </c>
    </row>
    <row r="233" spans="1:18" x14ac:dyDescent="0.25">
      <c r="A233" s="7" t="s">
        <v>5611</v>
      </c>
      <c r="B233" t="s">
        <v>3383</v>
      </c>
      <c r="C233" t="s">
        <v>3385</v>
      </c>
      <c r="D233" s="7" t="s">
        <v>1679</v>
      </c>
      <c r="E233" t="s">
        <v>1680</v>
      </c>
      <c r="F233" s="7" t="s">
        <v>11114</v>
      </c>
      <c r="G233" t="s">
        <v>11115</v>
      </c>
      <c r="H233" s="7" t="s">
        <v>11114</v>
      </c>
      <c r="I233" t="s">
        <v>11116</v>
      </c>
      <c r="J233" t="s">
        <v>11117</v>
      </c>
      <c r="K233" s="7" t="s">
        <v>5806</v>
      </c>
      <c r="L233" t="s">
        <v>1680</v>
      </c>
      <c r="M233" t="s">
        <v>3436</v>
      </c>
      <c r="N233" t="s">
        <v>11118</v>
      </c>
      <c r="O233" s="8">
        <v>45908</v>
      </c>
      <c r="P233" s="61">
        <v>0.625</v>
      </c>
      <c r="Q233" s="61">
        <v>0.83333333333333337</v>
      </c>
      <c r="R233" t="s">
        <v>10529</v>
      </c>
    </row>
    <row r="234" spans="1:18" x14ac:dyDescent="0.25">
      <c r="A234" s="7" t="s">
        <v>5611</v>
      </c>
      <c r="B234" t="s">
        <v>3383</v>
      </c>
      <c r="C234" t="s">
        <v>3385</v>
      </c>
      <c r="D234" s="7" t="s">
        <v>1679</v>
      </c>
      <c r="E234" t="s">
        <v>1680</v>
      </c>
      <c r="F234" s="7" t="s">
        <v>11119</v>
      </c>
      <c r="G234" t="s">
        <v>11120</v>
      </c>
      <c r="H234" s="7" t="s">
        <v>11119</v>
      </c>
      <c r="I234" t="s">
        <v>11121</v>
      </c>
      <c r="J234" t="s">
        <v>11122</v>
      </c>
      <c r="K234" s="7" t="s">
        <v>11123</v>
      </c>
      <c r="L234" t="s">
        <v>11120</v>
      </c>
      <c r="M234" t="s">
        <v>3436</v>
      </c>
      <c r="N234" t="s">
        <v>11124</v>
      </c>
      <c r="O234" s="8">
        <v>45907</v>
      </c>
      <c r="P234" s="61">
        <v>0.625</v>
      </c>
      <c r="Q234" s="61">
        <v>0.83333333333333337</v>
      </c>
      <c r="R234" t="s">
        <v>10529</v>
      </c>
    </row>
    <row r="235" spans="1:18" x14ac:dyDescent="0.25">
      <c r="A235" s="7" t="s">
        <v>5611</v>
      </c>
      <c r="B235" t="s">
        <v>3383</v>
      </c>
      <c r="C235" t="s">
        <v>3385</v>
      </c>
      <c r="D235" s="7" t="s">
        <v>1679</v>
      </c>
      <c r="E235" t="s">
        <v>1680</v>
      </c>
      <c r="F235" s="7" t="s">
        <v>11119</v>
      </c>
      <c r="G235" t="s">
        <v>11120</v>
      </c>
      <c r="H235" s="7" t="s">
        <v>11119</v>
      </c>
      <c r="I235" t="s">
        <v>11121</v>
      </c>
      <c r="J235" t="s">
        <v>11122</v>
      </c>
      <c r="K235" s="7" t="s">
        <v>11123</v>
      </c>
      <c r="L235" t="s">
        <v>11120</v>
      </c>
      <c r="M235" t="s">
        <v>3436</v>
      </c>
      <c r="N235" t="s">
        <v>11124</v>
      </c>
      <c r="O235" s="8">
        <v>45908</v>
      </c>
      <c r="P235" s="61">
        <v>0.625</v>
      </c>
      <c r="Q235" s="61">
        <v>0.83333333333333337</v>
      </c>
      <c r="R235" t="s">
        <v>10529</v>
      </c>
    </row>
    <row r="236" spans="1:18" x14ac:dyDescent="0.25">
      <c r="A236" s="7" t="s">
        <v>5611</v>
      </c>
      <c r="B236" t="s">
        <v>3383</v>
      </c>
      <c r="C236" t="s">
        <v>3385</v>
      </c>
      <c r="D236" s="7" t="s">
        <v>1685</v>
      </c>
      <c r="E236" t="s">
        <v>1686</v>
      </c>
      <c r="F236" s="7" t="s">
        <v>10999</v>
      </c>
      <c r="G236" t="s">
        <v>5822</v>
      </c>
      <c r="H236" s="7" t="s">
        <v>10999</v>
      </c>
      <c r="I236" t="s">
        <v>11125</v>
      </c>
      <c r="J236" t="s">
        <v>11126</v>
      </c>
      <c r="K236" s="7" t="s">
        <v>5821</v>
      </c>
      <c r="L236" t="s">
        <v>5822</v>
      </c>
      <c r="M236" t="s">
        <v>3436</v>
      </c>
      <c r="N236" t="s">
        <v>11127</v>
      </c>
      <c r="O236" s="8">
        <v>45908</v>
      </c>
      <c r="P236" s="61">
        <v>0.375</v>
      </c>
      <c r="Q236" s="61">
        <v>0.875</v>
      </c>
      <c r="R236" t="s">
        <v>10529</v>
      </c>
    </row>
    <row r="237" spans="1:18" x14ac:dyDescent="0.25">
      <c r="A237" s="7" t="s">
        <v>5611</v>
      </c>
      <c r="B237" t="s">
        <v>3383</v>
      </c>
      <c r="C237" t="s">
        <v>3385</v>
      </c>
      <c r="D237" s="7" t="s">
        <v>1685</v>
      </c>
      <c r="E237" t="s">
        <v>1686</v>
      </c>
      <c r="F237" s="7" t="s">
        <v>11006</v>
      </c>
      <c r="G237" t="s">
        <v>1686</v>
      </c>
      <c r="H237" s="7" t="s">
        <v>11006</v>
      </c>
      <c r="I237" t="s">
        <v>11128</v>
      </c>
      <c r="J237" t="s">
        <v>8939</v>
      </c>
      <c r="K237" s="7" t="s">
        <v>5812</v>
      </c>
      <c r="L237" t="s">
        <v>1686</v>
      </c>
      <c r="M237" t="s">
        <v>3436</v>
      </c>
      <c r="N237" t="s">
        <v>11129</v>
      </c>
      <c r="O237" s="8">
        <v>45908</v>
      </c>
      <c r="P237" s="61">
        <v>0.375</v>
      </c>
      <c r="Q237" s="61">
        <v>0.875</v>
      </c>
      <c r="R237" t="s">
        <v>10529</v>
      </c>
    </row>
    <row r="238" spans="1:18" x14ac:dyDescent="0.25">
      <c r="A238" s="7" t="s">
        <v>5611</v>
      </c>
      <c r="B238" t="s">
        <v>3383</v>
      </c>
      <c r="C238" t="s">
        <v>3385</v>
      </c>
      <c r="D238" s="7" t="s">
        <v>1685</v>
      </c>
      <c r="E238" t="s">
        <v>1686</v>
      </c>
      <c r="F238" s="7" t="s">
        <v>11011</v>
      </c>
      <c r="G238" t="s">
        <v>11130</v>
      </c>
      <c r="H238" s="7" t="s">
        <v>11011</v>
      </c>
      <c r="I238" t="s">
        <v>11131</v>
      </c>
      <c r="J238" t="s">
        <v>11132</v>
      </c>
      <c r="K238" s="7" t="s">
        <v>11133</v>
      </c>
      <c r="L238" t="s">
        <v>11130</v>
      </c>
      <c r="M238" t="s">
        <v>3436</v>
      </c>
      <c r="N238" t="s">
        <v>11134</v>
      </c>
      <c r="O238" s="8">
        <v>45908</v>
      </c>
      <c r="P238" s="61">
        <v>0.375</v>
      </c>
      <c r="Q238" s="61">
        <v>0.875</v>
      </c>
      <c r="R238" t="s">
        <v>10529</v>
      </c>
    </row>
    <row r="239" spans="1:18" x14ac:dyDescent="0.25">
      <c r="A239" s="7" t="s">
        <v>5611</v>
      </c>
      <c r="B239" t="s">
        <v>3383</v>
      </c>
      <c r="C239" t="s">
        <v>3385</v>
      </c>
      <c r="D239" s="7" t="s">
        <v>1685</v>
      </c>
      <c r="E239" t="s">
        <v>1686</v>
      </c>
      <c r="F239" s="7" t="s">
        <v>11017</v>
      </c>
      <c r="G239" t="s">
        <v>11135</v>
      </c>
      <c r="H239" s="7" t="s">
        <v>11017</v>
      </c>
      <c r="I239" t="s">
        <v>11136</v>
      </c>
      <c r="J239" t="s">
        <v>11137</v>
      </c>
      <c r="K239" s="7" t="s">
        <v>11138</v>
      </c>
      <c r="L239" t="s">
        <v>11135</v>
      </c>
      <c r="M239" t="s">
        <v>3436</v>
      </c>
      <c r="N239" t="s">
        <v>11139</v>
      </c>
      <c r="O239" s="8">
        <v>45908</v>
      </c>
      <c r="P239" s="61">
        <v>0.375</v>
      </c>
      <c r="Q239" s="61">
        <v>0.875</v>
      </c>
      <c r="R239" t="s">
        <v>10523</v>
      </c>
    </row>
    <row r="240" spans="1:18" x14ac:dyDescent="0.25">
      <c r="A240" s="7" t="s">
        <v>5611</v>
      </c>
      <c r="B240" t="s">
        <v>3383</v>
      </c>
      <c r="C240" t="s">
        <v>3385</v>
      </c>
      <c r="D240" s="7" t="s">
        <v>1685</v>
      </c>
      <c r="E240" t="s">
        <v>1686</v>
      </c>
      <c r="F240" s="7" t="s">
        <v>11023</v>
      </c>
      <c r="G240" t="s">
        <v>11140</v>
      </c>
      <c r="H240" s="7" t="s">
        <v>11023</v>
      </c>
      <c r="I240" t="s">
        <v>11141</v>
      </c>
      <c r="J240" t="s">
        <v>11142</v>
      </c>
      <c r="K240" s="7" t="s">
        <v>11143</v>
      </c>
      <c r="L240" t="s">
        <v>11144</v>
      </c>
      <c r="M240" t="s">
        <v>3436</v>
      </c>
      <c r="N240" t="s">
        <v>11145</v>
      </c>
      <c r="O240" s="8">
        <v>45908</v>
      </c>
      <c r="P240" s="61">
        <v>0.375</v>
      </c>
      <c r="Q240" s="61">
        <v>0.875</v>
      </c>
      <c r="R240" t="s">
        <v>10529</v>
      </c>
    </row>
    <row r="241" spans="1:18" x14ac:dyDescent="0.25">
      <c r="A241" s="7" t="s">
        <v>5611</v>
      </c>
      <c r="B241" t="s">
        <v>3383</v>
      </c>
      <c r="C241" t="s">
        <v>3385</v>
      </c>
      <c r="D241" s="7" t="s">
        <v>1685</v>
      </c>
      <c r="E241" t="s">
        <v>1686</v>
      </c>
      <c r="F241" s="7" t="s">
        <v>11030</v>
      </c>
      <c r="G241" t="s">
        <v>11146</v>
      </c>
      <c r="H241" s="7" t="s">
        <v>11030</v>
      </c>
      <c r="I241" t="s">
        <v>11147</v>
      </c>
      <c r="J241" t="s">
        <v>11148</v>
      </c>
      <c r="K241" s="7" t="s">
        <v>11149</v>
      </c>
      <c r="L241" t="s">
        <v>11150</v>
      </c>
      <c r="M241" t="s">
        <v>3436</v>
      </c>
      <c r="N241" t="s">
        <v>11151</v>
      </c>
      <c r="O241" s="8">
        <v>45908</v>
      </c>
      <c r="P241" s="61">
        <v>0.375</v>
      </c>
      <c r="Q241" s="61">
        <v>0.875</v>
      </c>
      <c r="R241" t="s">
        <v>10529</v>
      </c>
    </row>
    <row r="242" spans="1:18" x14ac:dyDescent="0.25">
      <c r="A242" s="7" t="s">
        <v>5611</v>
      </c>
      <c r="B242" t="s">
        <v>3383</v>
      </c>
      <c r="C242" t="s">
        <v>3385</v>
      </c>
      <c r="D242" s="7" t="s">
        <v>1685</v>
      </c>
      <c r="E242" t="s">
        <v>1686</v>
      </c>
      <c r="F242" s="7" t="s">
        <v>11037</v>
      </c>
      <c r="G242" t="s">
        <v>11152</v>
      </c>
      <c r="H242" s="7" t="s">
        <v>11037</v>
      </c>
      <c r="I242" t="s">
        <v>11153</v>
      </c>
      <c r="J242" t="s">
        <v>11154</v>
      </c>
      <c r="K242" s="7" t="s">
        <v>11155</v>
      </c>
      <c r="L242" t="s">
        <v>11152</v>
      </c>
      <c r="M242" t="s">
        <v>3436</v>
      </c>
      <c r="N242" t="s">
        <v>11156</v>
      </c>
      <c r="O242" s="8">
        <v>45908</v>
      </c>
      <c r="P242" s="61">
        <v>0.375</v>
      </c>
      <c r="Q242" s="61">
        <v>0.875</v>
      </c>
      <c r="R242" t="s">
        <v>10529</v>
      </c>
    </row>
    <row r="243" spans="1:18" x14ac:dyDescent="0.25">
      <c r="A243" s="7" t="s">
        <v>5611</v>
      </c>
      <c r="B243" t="s">
        <v>3383</v>
      </c>
      <c r="C243" t="s">
        <v>3385</v>
      </c>
      <c r="D243" s="7" t="s">
        <v>1699</v>
      </c>
      <c r="E243" t="s">
        <v>1700</v>
      </c>
      <c r="F243" s="7" t="s">
        <v>10999</v>
      </c>
      <c r="G243" t="s">
        <v>11157</v>
      </c>
      <c r="H243" s="7" t="s">
        <v>10999</v>
      </c>
      <c r="I243" t="s">
        <v>11158</v>
      </c>
      <c r="J243" t="s">
        <v>11159</v>
      </c>
      <c r="K243" s="7" t="s">
        <v>11160</v>
      </c>
      <c r="L243" t="s">
        <v>11157</v>
      </c>
      <c r="M243" t="s">
        <v>3436</v>
      </c>
      <c r="N243" t="s">
        <v>11161</v>
      </c>
      <c r="O243" s="8">
        <v>45908</v>
      </c>
      <c r="P243" s="61">
        <v>0.375</v>
      </c>
      <c r="Q243" s="61">
        <v>0.83333333333333337</v>
      </c>
      <c r="R243" t="s">
        <v>10529</v>
      </c>
    </row>
    <row r="244" spans="1:18" x14ac:dyDescent="0.25">
      <c r="A244" s="7" t="s">
        <v>5611</v>
      </c>
      <c r="B244" t="s">
        <v>3383</v>
      </c>
      <c r="C244" t="s">
        <v>3385</v>
      </c>
      <c r="D244" s="7" t="s">
        <v>1699</v>
      </c>
      <c r="E244" t="s">
        <v>1700</v>
      </c>
      <c r="F244" s="7" t="s">
        <v>11006</v>
      </c>
      <c r="G244" t="s">
        <v>5828</v>
      </c>
      <c r="H244" s="7" t="s">
        <v>11006</v>
      </c>
      <c r="I244" t="s">
        <v>11162</v>
      </c>
      <c r="J244" t="s">
        <v>11163</v>
      </c>
      <c r="K244" s="7" t="s">
        <v>5827</v>
      </c>
      <c r="L244" t="s">
        <v>5828</v>
      </c>
      <c r="M244" t="s">
        <v>3436</v>
      </c>
      <c r="N244" t="s">
        <v>11164</v>
      </c>
      <c r="O244" s="8">
        <v>45908</v>
      </c>
      <c r="P244" s="61">
        <v>0.375</v>
      </c>
      <c r="Q244" s="61">
        <v>0.83333333333333337</v>
      </c>
      <c r="R244" t="s">
        <v>10529</v>
      </c>
    </row>
    <row r="245" spans="1:18" x14ac:dyDescent="0.25">
      <c r="A245" s="7" t="s">
        <v>5611</v>
      </c>
      <c r="B245" t="s">
        <v>3383</v>
      </c>
      <c r="C245" t="s">
        <v>3385</v>
      </c>
      <c r="D245" s="7" t="s">
        <v>1702</v>
      </c>
      <c r="E245" t="s">
        <v>1703</v>
      </c>
      <c r="F245" s="7" t="s">
        <v>10999</v>
      </c>
      <c r="G245" t="s">
        <v>11165</v>
      </c>
      <c r="H245" s="7" t="s">
        <v>10999</v>
      </c>
      <c r="I245" t="s">
        <v>11166</v>
      </c>
      <c r="J245" t="s">
        <v>11167</v>
      </c>
      <c r="K245" s="7" t="s">
        <v>5835</v>
      </c>
      <c r="L245" t="s">
        <v>5836</v>
      </c>
      <c r="M245" t="s">
        <v>3436</v>
      </c>
      <c r="N245" t="s">
        <v>11168</v>
      </c>
      <c r="O245" s="8">
        <v>45908</v>
      </c>
      <c r="P245" s="61">
        <v>0.375</v>
      </c>
      <c r="Q245" s="61">
        <v>0.83333333333333337</v>
      </c>
      <c r="R245" t="s">
        <v>10529</v>
      </c>
    </row>
    <row r="246" spans="1:18" x14ac:dyDescent="0.25">
      <c r="A246" s="7" t="s">
        <v>5611</v>
      </c>
      <c r="B246" t="s">
        <v>3383</v>
      </c>
      <c r="C246" t="s">
        <v>3385</v>
      </c>
      <c r="D246" s="7" t="s">
        <v>1702</v>
      </c>
      <c r="E246" t="s">
        <v>1703</v>
      </c>
      <c r="F246" s="7" t="s">
        <v>11006</v>
      </c>
      <c r="G246" t="s">
        <v>5836</v>
      </c>
      <c r="H246" s="7" t="s">
        <v>11006</v>
      </c>
      <c r="I246" t="s">
        <v>11169</v>
      </c>
      <c r="J246" t="s">
        <v>11170</v>
      </c>
      <c r="K246" s="7" t="s">
        <v>5835</v>
      </c>
      <c r="L246" t="s">
        <v>5836</v>
      </c>
      <c r="M246" t="s">
        <v>3436</v>
      </c>
      <c r="N246" t="s">
        <v>11171</v>
      </c>
      <c r="O246" s="8">
        <v>45908</v>
      </c>
      <c r="P246" s="61">
        <v>0.375</v>
      </c>
      <c r="Q246" s="61">
        <v>0.875</v>
      </c>
      <c r="R246" t="s">
        <v>10529</v>
      </c>
    </row>
    <row r="247" spans="1:18" x14ac:dyDescent="0.25">
      <c r="A247" s="7" t="s">
        <v>5611</v>
      </c>
      <c r="B247" t="s">
        <v>3383</v>
      </c>
      <c r="C247" t="s">
        <v>3385</v>
      </c>
      <c r="D247" s="7" t="s">
        <v>1702</v>
      </c>
      <c r="E247" t="s">
        <v>1703</v>
      </c>
      <c r="F247" s="7" t="s">
        <v>11011</v>
      </c>
      <c r="G247" t="s">
        <v>11172</v>
      </c>
      <c r="H247" s="7" t="s">
        <v>11011</v>
      </c>
      <c r="I247" t="s">
        <v>11173</v>
      </c>
      <c r="J247" t="s">
        <v>11174</v>
      </c>
      <c r="K247" s="7" t="s">
        <v>11175</v>
      </c>
      <c r="L247" t="s">
        <v>11172</v>
      </c>
      <c r="M247" t="s">
        <v>3436</v>
      </c>
      <c r="N247" t="s">
        <v>11176</v>
      </c>
      <c r="O247" s="8">
        <v>45908</v>
      </c>
      <c r="P247" s="61">
        <v>0.375</v>
      </c>
      <c r="Q247" s="61">
        <v>0.83333333333333337</v>
      </c>
      <c r="R247" t="s">
        <v>10529</v>
      </c>
    </row>
    <row r="248" spans="1:18" x14ac:dyDescent="0.25">
      <c r="A248" s="7" t="s">
        <v>5611</v>
      </c>
      <c r="B248" t="s">
        <v>3383</v>
      </c>
      <c r="C248" t="s">
        <v>3385</v>
      </c>
      <c r="D248" s="7" t="s">
        <v>1702</v>
      </c>
      <c r="E248" t="s">
        <v>1703</v>
      </c>
      <c r="F248" s="7" t="s">
        <v>11017</v>
      </c>
      <c r="G248" t="s">
        <v>11177</v>
      </c>
      <c r="H248" s="7" t="s">
        <v>11017</v>
      </c>
      <c r="I248" t="s">
        <v>11178</v>
      </c>
      <c r="J248" t="s">
        <v>11179</v>
      </c>
      <c r="K248" s="7" t="s">
        <v>11180</v>
      </c>
      <c r="L248" t="s">
        <v>11177</v>
      </c>
      <c r="M248" t="s">
        <v>3436</v>
      </c>
      <c r="N248" t="s">
        <v>11181</v>
      </c>
      <c r="O248" s="8">
        <v>45908</v>
      </c>
      <c r="P248" s="61">
        <v>0.375</v>
      </c>
      <c r="Q248" s="61">
        <v>0.83333333333333337</v>
      </c>
      <c r="R248" t="s">
        <v>10529</v>
      </c>
    </row>
    <row r="249" spans="1:18" x14ac:dyDescent="0.25">
      <c r="A249" s="7" t="s">
        <v>5611</v>
      </c>
      <c r="B249" t="s">
        <v>3383</v>
      </c>
      <c r="C249" t="s">
        <v>3385</v>
      </c>
      <c r="D249" s="7" t="s">
        <v>1702</v>
      </c>
      <c r="E249" t="s">
        <v>1703</v>
      </c>
      <c r="F249" s="7" t="s">
        <v>11023</v>
      </c>
      <c r="G249" t="s">
        <v>11182</v>
      </c>
      <c r="H249" s="7" t="s">
        <v>11023</v>
      </c>
      <c r="I249" t="s">
        <v>11183</v>
      </c>
      <c r="J249" t="s">
        <v>11184</v>
      </c>
      <c r="K249" s="7" t="s">
        <v>5835</v>
      </c>
      <c r="L249" t="s">
        <v>5836</v>
      </c>
      <c r="M249" t="s">
        <v>3436</v>
      </c>
      <c r="N249" t="s">
        <v>11185</v>
      </c>
      <c r="O249" s="8">
        <v>45908</v>
      </c>
      <c r="P249" s="61">
        <v>0.375</v>
      </c>
      <c r="Q249" s="61">
        <v>0.83333333333333337</v>
      </c>
      <c r="R249" t="s">
        <v>10529</v>
      </c>
    </row>
    <row r="250" spans="1:18" x14ac:dyDescent="0.25">
      <c r="A250" s="7" t="s">
        <v>5611</v>
      </c>
      <c r="B250" t="s">
        <v>3383</v>
      </c>
      <c r="C250" t="s">
        <v>3385</v>
      </c>
      <c r="D250" s="7" t="s">
        <v>1711</v>
      </c>
      <c r="E250" t="s">
        <v>1712</v>
      </c>
      <c r="F250" s="7" t="s">
        <v>10999</v>
      </c>
      <c r="G250" t="s">
        <v>5844</v>
      </c>
      <c r="H250" s="7" t="s">
        <v>10999</v>
      </c>
      <c r="I250" t="s">
        <v>11186</v>
      </c>
      <c r="J250" t="s">
        <v>5842</v>
      </c>
      <c r="K250" s="7" t="s">
        <v>5843</v>
      </c>
      <c r="L250" t="s">
        <v>11187</v>
      </c>
      <c r="M250" t="s">
        <v>3436</v>
      </c>
      <c r="N250" t="s">
        <v>5845</v>
      </c>
      <c r="O250" s="8">
        <v>45907</v>
      </c>
      <c r="P250" s="61">
        <v>0.625</v>
      </c>
      <c r="Q250" s="61">
        <v>0.75</v>
      </c>
      <c r="R250" t="s">
        <v>10523</v>
      </c>
    </row>
    <row r="251" spans="1:18" x14ac:dyDescent="0.25">
      <c r="A251" s="7" t="s">
        <v>5611</v>
      </c>
      <c r="B251" t="s">
        <v>3383</v>
      </c>
      <c r="C251" t="s">
        <v>3385</v>
      </c>
      <c r="D251" s="7" t="s">
        <v>1711</v>
      </c>
      <c r="E251" t="s">
        <v>1712</v>
      </c>
      <c r="F251" s="7" t="s">
        <v>10999</v>
      </c>
      <c r="G251" t="s">
        <v>5844</v>
      </c>
      <c r="H251" s="7" t="s">
        <v>10999</v>
      </c>
      <c r="I251" t="s">
        <v>11186</v>
      </c>
      <c r="J251" t="s">
        <v>5842</v>
      </c>
      <c r="K251" s="7" t="s">
        <v>5843</v>
      </c>
      <c r="L251" t="s">
        <v>11187</v>
      </c>
      <c r="M251" t="s">
        <v>3436</v>
      </c>
      <c r="N251" t="s">
        <v>5845</v>
      </c>
      <c r="O251" s="8">
        <v>45908</v>
      </c>
      <c r="P251" s="61">
        <v>0.45833333333333331</v>
      </c>
      <c r="Q251" s="61">
        <v>0.875</v>
      </c>
      <c r="R251" t="s">
        <v>10523</v>
      </c>
    </row>
    <row r="252" spans="1:18" x14ac:dyDescent="0.25">
      <c r="A252" s="7" t="s">
        <v>5611</v>
      </c>
      <c r="B252" t="s">
        <v>3383</v>
      </c>
      <c r="C252" t="s">
        <v>3385</v>
      </c>
      <c r="D252" s="7" t="s">
        <v>1711</v>
      </c>
      <c r="E252" t="s">
        <v>1712</v>
      </c>
      <c r="F252" s="7" t="s">
        <v>11006</v>
      </c>
      <c r="G252" t="s">
        <v>11188</v>
      </c>
      <c r="H252" s="7" t="s">
        <v>11006</v>
      </c>
      <c r="I252" t="s">
        <v>11189</v>
      </c>
      <c r="J252" t="s">
        <v>11190</v>
      </c>
      <c r="K252" s="7" t="s">
        <v>11191</v>
      </c>
      <c r="L252" t="s">
        <v>11188</v>
      </c>
      <c r="M252" t="s">
        <v>3436</v>
      </c>
      <c r="N252" t="s">
        <v>11192</v>
      </c>
      <c r="O252" s="8">
        <v>45908</v>
      </c>
      <c r="P252" s="61">
        <v>0.45833333333333331</v>
      </c>
      <c r="Q252" s="61">
        <v>0.83333333333333337</v>
      </c>
      <c r="R252" t="s">
        <v>10523</v>
      </c>
    </row>
    <row r="253" spans="1:18" x14ac:dyDescent="0.25">
      <c r="A253" s="7" t="s">
        <v>5611</v>
      </c>
      <c r="B253" t="s">
        <v>3383</v>
      </c>
      <c r="C253" t="s">
        <v>3385</v>
      </c>
      <c r="D253" s="7" t="s">
        <v>1715</v>
      </c>
      <c r="E253" t="s">
        <v>1716</v>
      </c>
      <c r="F253" s="7" t="s">
        <v>10999</v>
      </c>
      <c r="G253" t="s">
        <v>11193</v>
      </c>
      <c r="H253" s="7" t="s">
        <v>10999</v>
      </c>
      <c r="I253" t="s">
        <v>11194</v>
      </c>
      <c r="J253" t="s">
        <v>5848</v>
      </c>
      <c r="K253" s="7" t="s">
        <v>5849</v>
      </c>
      <c r="L253" t="s">
        <v>11193</v>
      </c>
      <c r="M253" t="s">
        <v>3436</v>
      </c>
      <c r="N253" t="s">
        <v>11195</v>
      </c>
      <c r="O253" s="8">
        <v>45908</v>
      </c>
      <c r="P253" s="61">
        <v>0.375</v>
      </c>
      <c r="Q253" s="61">
        <v>0.83333333333333337</v>
      </c>
      <c r="R253" t="s">
        <v>10529</v>
      </c>
    </row>
    <row r="254" spans="1:18" x14ac:dyDescent="0.25">
      <c r="A254" s="7" t="s">
        <v>5611</v>
      </c>
      <c r="B254" t="s">
        <v>3383</v>
      </c>
      <c r="C254" t="s">
        <v>3385</v>
      </c>
      <c r="D254" s="7" t="s">
        <v>1718</v>
      </c>
      <c r="E254" t="s">
        <v>1719</v>
      </c>
      <c r="F254" s="7" t="s">
        <v>10999</v>
      </c>
      <c r="G254" t="s">
        <v>1719</v>
      </c>
      <c r="H254" s="7" t="s">
        <v>10999</v>
      </c>
      <c r="I254" t="s">
        <v>11196</v>
      </c>
      <c r="J254" t="s">
        <v>5873</v>
      </c>
      <c r="K254" s="7" t="s">
        <v>5874</v>
      </c>
      <c r="L254" t="s">
        <v>5875</v>
      </c>
      <c r="M254" t="s">
        <v>3436</v>
      </c>
      <c r="N254" t="s">
        <v>11197</v>
      </c>
      <c r="O254" s="8">
        <v>45908</v>
      </c>
      <c r="P254" s="61">
        <v>0.375</v>
      </c>
      <c r="Q254" s="61">
        <v>0.83333333333333337</v>
      </c>
      <c r="R254" t="s">
        <v>10529</v>
      </c>
    </row>
    <row r="255" spans="1:18" x14ac:dyDescent="0.25">
      <c r="A255" s="7" t="s">
        <v>5611</v>
      </c>
      <c r="B255" t="s">
        <v>3383</v>
      </c>
      <c r="C255" t="s">
        <v>3385</v>
      </c>
      <c r="D255" s="7" t="s">
        <v>1721</v>
      </c>
      <c r="E255" t="s">
        <v>1102</v>
      </c>
      <c r="F255" s="7" t="s">
        <v>10999</v>
      </c>
      <c r="G255" t="s">
        <v>1102</v>
      </c>
      <c r="H255" s="7" t="s">
        <v>10999</v>
      </c>
      <c r="I255" t="s">
        <v>5911</v>
      </c>
      <c r="J255" t="s">
        <v>5912</v>
      </c>
      <c r="K255" s="7" t="s">
        <v>5913</v>
      </c>
      <c r="L255" t="s">
        <v>1102</v>
      </c>
      <c r="M255" t="s">
        <v>3436</v>
      </c>
      <c r="N255" t="s">
        <v>5915</v>
      </c>
      <c r="O255" s="8">
        <v>45908</v>
      </c>
      <c r="P255" s="61">
        <v>0.375</v>
      </c>
      <c r="Q255" s="61">
        <v>0.83333333333333337</v>
      </c>
      <c r="R255" t="s">
        <v>10529</v>
      </c>
    </row>
    <row r="256" spans="1:18" x14ac:dyDescent="0.25">
      <c r="A256" s="7" t="s">
        <v>5611</v>
      </c>
      <c r="B256" t="s">
        <v>3383</v>
      </c>
      <c r="C256" t="s">
        <v>3385</v>
      </c>
      <c r="D256" s="7" t="s">
        <v>1725</v>
      </c>
      <c r="E256" t="s">
        <v>1726</v>
      </c>
      <c r="F256" s="7" t="s">
        <v>11023</v>
      </c>
      <c r="G256" t="s">
        <v>11198</v>
      </c>
      <c r="H256" s="7" t="s">
        <v>11023</v>
      </c>
      <c r="I256" t="s">
        <v>11199</v>
      </c>
      <c r="J256" t="s">
        <v>11200</v>
      </c>
      <c r="K256" s="7" t="s">
        <v>5929</v>
      </c>
      <c r="L256" t="s">
        <v>1726</v>
      </c>
      <c r="M256" t="s">
        <v>3436</v>
      </c>
      <c r="N256" t="s">
        <v>11201</v>
      </c>
      <c r="O256" s="8">
        <v>45907</v>
      </c>
      <c r="P256" s="61">
        <v>0.5</v>
      </c>
      <c r="Q256" s="61">
        <v>0.75</v>
      </c>
      <c r="R256" t="s">
        <v>10529</v>
      </c>
    </row>
    <row r="257" spans="1:18" x14ac:dyDescent="0.25">
      <c r="A257" s="7" t="s">
        <v>5611</v>
      </c>
      <c r="B257" t="s">
        <v>3383</v>
      </c>
      <c r="C257" t="s">
        <v>3385</v>
      </c>
      <c r="D257" s="7" t="s">
        <v>1725</v>
      </c>
      <c r="E257" t="s">
        <v>1726</v>
      </c>
      <c r="F257" s="7" t="s">
        <v>11023</v>
      </c>
      <c r="G257" t="s">
        <v>11198</v>
      </c>
      <c r="H257" s="7" t="s">
        <v>11023</v>
      </c>
      <c r="I257" t="s">
        <v>11199</v>
      </c>
      <c r="J257" t="s">
        <v>11200</v>
      </c>
      <c r="K257" s="7" t="s">
        <v>5929</v>
      </c>
      <c r="L257" t="s">
        <v>1726</v>
      </c>
      <c r="M257" t="s">
        <v>3436</v>
      </c>
      <c r="N257" t="s">
        <v>11201</v>
      </c>
      <c r="O257" s="8">
        <v>45908</v>
      </c>
      <c r="P257" s="61">
        <v>0.375</v>
      </c>
      <c r="Q257" s="61">
        <v>0.875</v>
      </c>
      <c r="R257" t="s">
        <v>10529</v>
      </c>
    </row>
    <row r="258" spans="1:18" x14ac:dyDescent="0.25">
      <c r="A258" s="7" t="s">
        <v>5611</v>
      </c>
      <c r="B258" t="s">
        <v>3383</v>
      </c>
      <c r="C258" t="s">
        <v>3385</v>
      </c>
      <c r="D258" s="7" t="s">
        <v>1725</v>
      </c>
      <c r="E258" t="s">
        <v>1726</v>
      </c>
      <c r="F258" s="7" t="s">
        <v>11030</v>
      </c>
      <c r="G258" t="s">
        <v>11202</v>
      </c>
      <c r="H258" s="7" t="s">
        <v>11030</v>
      </c>
      <c r="I258" t="s">
        <v>11203</v>
      </c>
      <c r="J258" t="s">
        <v>11204</v>
      </c>
      <c r="K258" s="7" t="s">
        <v>11205</v>
      </c>
      <c r="L258" t="s">
        <v>11206</v>
      </c>
      <c r="M258" t="s">
        <v>3436</v>
      </c>
      <c r="N258" t="s">
        <v>11207</v>
      </c>
      <c r="O258" s="8">
        <v>45907</v>
      </c>
      <c r="P258" s="61">
        <v>0.54166666666666663</v>
      </c>
      <c r="Q258" s="61">
        <v>0.75</v>
      </c>
      <c r="R258" t="s">
        <v>10529</v>
      </c>
    </row>
    <row r="259" spans="1:18" x14ac:dyDescent="0.25">
      <c r="A259" s="7" t="s">
        <v>5611</v>
      </c>
      <c r="B259" t="s">
        <v>3383</v>
      </c>
      <c r="C259" t="s">
        <v>3385</v>
      </c>
      <c r="D259" s="7" t="s">
        <v>1725</v>
      </c>
      <c r="E259" t="s">
        <v>1726</v>
      </c>
      <c r="F259" s="7" t="s">
        <v>11030</v>
      </c>
      <c r="G259" t="s">
        <v>11202</v>
      </c>
      <c r="H259" s="7" t="s">
        <v>11030</v>
      </c>
      <c r="I259" t="s">
        <v>11203</v>
      </c>
      <c r="J259" t="s">
        <v>11204</v>
      </c>
      <c r="K259" s="7" t="s">
        <v>11205</v>
      </c>
      <c r="L259" t="s">
        <v>11206</v>
      </c>
      <c r="M259" t="s">
        <v>3436</v>
      </c>
      <c r="N259" t="s">
        <v>11207</v>
      </c>
      <c r="O259" s="8">
        <v>45908</v>
      </c>
      <c r="P259" s="61">
        <v>0.58333333333333337</v>
      </c>
      <c r="Q259" s="61">
        <v>0.79166666666666663</v>
      </c>
      <c r="R259" t="s">
        <v>10529</v>
      </c>
    </row>
    <row r="260" spans="1:18" x14ac:dyDescent="0.25">
      <c r="A260" s="7" t="s">
        <v>5611</v>
      </c>
      <c r="B260" t="s">
        <v>3383</v>
      </c>
      <c r="C260" t="s">
        <v>3385</v>
      </c>
      <c r="D260" s="7" t="s">
        <v>1725</v>
      </c>
      <c r="E260" t="s">
        <v>1726</v>
      </c>
      <c r="F260" s="7" t="s">
        <v>11044</v>
      </c>
      <c r="G260" t="s">
        <v>11208</v>
      </c>
      <c r="H260" s="7" t="s">
        <v>11044</v>
      </c>
      <c r="I260" t="s">
        <v>11209</v>
      </c>
      <c r="J260" t="s">
        <v>11210</v>
      </c>
      <c r="K260" s="7" t="s">
        <v>11211</v>
      </c>
      <c r="L260" t="s">
        <v>11208</v>
      </c>
      <c r="M260" t="s">
        <v>3436</v>
      </c>
      <c r="N260" t="s">
        <v>11212</v>
      </c>
      <c r="O260" s="8">
        <v>45907</v>
      </c>
      <c r="P260" s="61">
        <v>0.54166666666666663</v>
      </c>
      <c r="Q260" s="61">
        <v>0.75</v>
      </c>
      <c r="R260" t="s">
        <v>10529</v>
      </c>
    </row>
    <row r="261" spans="1:18" x14ac:dyDescent="0.25">
      <c r="A261" s="7" t="s">
        <v>5611</v>
      </c>
      <c r="B261" t="s">
        <v>3383</v>
      </c>
      <c r="C261" t="s">
        <v>3385</v>
      </c>
      <c r="D261" s="7" t="s">
        <v>1725</v>
      </c>
      <c r="E261" t="s">
        <v>1726</v>
      </c>
      <c r="F261" s="7" t="s">
        <v>11044</v>
      </c>
      <c r="G261" t="s">
        <v>11208</v>
      </c>
      <c r="H261" s="7" t="s">
        <v>11044</v>
      </c>
      <c r="I261" t="s">
        <v>11209</v>
      </c>
      <c r="J261" t="s">
        <v>11210</v>
      </c>
      <c r="K261" s="7" t="s">
        <v>11211</v>
      </c>
      <c r="L261" t="s">
        <v>11208</v>
      </c>
      <c r="M261" t="s">
        <v>3436</v>
      </c>
      <c r="N261" t="s">
        <v>11212</v>
      </c>
      <c r="O261" s="8">
        <v>45908</v>
      </c>
      <c r="P261" s="61">
        <v>0.58333333333333337</v>
      </c>
      <c r="Q261" s="61">
        <v>0.79166666666666663</v>
      </c>
      <c r="R261" t="s">
        <v>10529</v>
      </c>
    </row>
    <row r="262" spans="1:18" x14ac:dyDescent="0.25">
      <c r="A262" s="7" t="s">
        <v>5611</v>
      </c>
      <c r="B262" t="s">
        <v>3383</v>
      </c>
      <c r="C262" t="s">
        <v>3385</v>
      </c>
      <c r="D262" s="7" t="s">
        <v>1725</v>
      </c>
      <c r="E262" t="s">
        <v>1726</v>
      </c>
      <c r="F262" s="7" t="s">
        <v>11213</v>
      </c>
      <c r="G262" t="s">
        <v>5957</v>
      </c>
      <c r="H262" s="7" t="s">
        <v>11213</v>
      </c>
      <c r="I262" t="s">
        <v>11214</v>
      </c>
      <c r="J262" t="s">
        <v>11215</v>
      </c>
      <c r="K262" s="7" t="s">
        <v>5956</v>
      </c>
      <c r="L262" t="s">
        <v>5957</v>
      </c>
      <c r="M262" t="s">
        <v>3436</v>
      </c>
      <c r="N262" t="s">
        <v>11216</v>
      </c>
      <c r="O262" s="8">
        <v>45907</v>
      </c>
      <c r="P262" s="61">
        <v>0.54166666666666663</v>
      </c>
      <c r="Q262" s="61">
        <v>0.75</v>
      </c>
      <c r="R262" t="s">
        <v>10529</v>
      </c>
    </row>
    <row r="263" spans="1:18" x14ac:dyDescent="0.25">
      <c r="A263" s="7" t="s">
        <v>5611</v>
      </c>
      <c r="B263" t="s">
        <v>3383</v>
      </c>
      <c r="C263" t="s">
        <v>3385</v>
      </c>
      <c r="D263" s="7" t="s">
        <v>1725</v>
      </c>
      <c r="E263" t="s">
        <v>1726</v>
      </c>
      <c r="F263" s="7" t="s">
        <v>11213</v>
      </c>
      <c r="G263" t="s">
        <v>5957</v>
      </c>
      <c r="H263" s="7" t="s">
        <v>11213</v>
      </c>
      <c r="I263" t="s">
        <v>11214</v>
      </c>
      <c r="J263" t="s">
        <v>11215</v>
      </c>
      <c r="K263" s="7" t="s">
        <v>5956</v>
      </c>
      <c r="L263" t="s">
        <v>5957</v>
      </c>
      <c r="M263" t="s">
        <v>3436</v>
      </c>
      <c r="N263" t="s">
        <v>11216</v>
      </c>
      <c r="O263" s="8">
        <v>45908</v>
      </c>
      <c r="P263" s="61">
        <v>0.58333333333333337</v>
      </c>
      <c r="Q263" s="61">
        <v>0.79166666666666663</v>
      </c>
      <c r="R263" t="s">
        <v>10529</v>
      </c>
    </row>
    <row r="264" spans="1:18" x14ac:dyDescent="0.25">
      <c r="A264" s="7" t="s">
        <v>5611</v>
      </c>
      <c r="B264" t="s">
        <v>3383</v>
      </c>
      <c r="C264" t="s">
        <v>3385</v>
      </c>
      <c r="D264" s="7" t="s">
        <v>1739</v>
      </c>
      <c r="E264" t="s">
        <v>1740</v>
      </c>
      <c r="F264" s="7" t="s">
        <v>10999</v>
      </c>
      <c r="G264" t="s">
        <v>11217</v>
      </c>
      <c r="H264" s="7" t="s">
        <v>10999</v>
      </c>
      <c r="I264" t="s">
        <v>11218</v>
      </c>
      <c r="J264" t="s">
        <v>11219</v>
      </c>
      <c r="K264" s="7" t="s">
        <v>11220</v>
      </c>
      <c r="L264" t="s">
        <v>11221</v>
      </c>
      <c r="M264" t="s">
        <v>3436</v>
      </c>
      <c r="N264" t="s">
        <v>11222</v>
      </c>
      <c r="O264" s="8">
        <v>45908</v>
      </c>
      <c r="P264" s="61">
        <v>0.5</v>
      </c>
      <c r="Q264" s="61">
        <v>0.75</v>
      </c>
      <c r="R264" t="s">
        <v>10529</v>
      </c>
    </row>
    <row r="265" spans="1:18" x14ac:dyDescent="0.25">
      <c r="A265" s="7" t="s">
        <v>5611</v>
      </c>
      <c r="B265" t="s">
        <v>3383</v>
      </c>
      <c r="C265" t="s">
        <v>3385</v>
      </c>
      <c r="D265" s="7" t="s">
        <v>1739</v>
      </c>
      <c r="E265" t="s">
        <v>1740</v>
      </c>
      <c r="F265" s="7" t="s">
        <v>11006</v>
      </c>
      <c r="G265" t="s">
        <v>11223</v>
      </c>
      <c r="H265" s="7" t="s">
        <v>11006</v>
      </c>
      <c r="I265" t="s">
        <v>11224</v>
      </c>
      <c r="J265" t="s">
        <v>5962</v>
      </c>
      <c r="K265" s="7" t="s">
        <v>5963</v>
      </c>
      <c r="L265" t="s">
        <v>1740</v>
      </c>
      <c r="M265" t="s">
        <v>3436</v>
      </c>
      <c r="N265" t="s">
        <v>11225</v>
      </c>
      <c r="O265" s="8">
        <v>45907</v>
      </c>
      <c r="P265" s="61">
        <v>0.58333333333333337</v>
      </c>
      <c r="Q265" s="61">
        <v>0.75</v>
      </c>
      <c r="R265" t="s">
        <v>10529</v>
      </c>
    </row>
    <row r="266" spans="1:18" x14ac:dyDescent="0.25">
      <c r="A266" s="7" t="s">
        <v>5611</v>
      </c>
      <c r="B266" t="s">
        <v>3383</v>
      </c>
      <c r="C266" t="s">
        <v>3385</v>
      </c>
      <c r="D266" s="7" t="s">
        <v>1739</v>
      </c>
      <c r="E266" t="s">
        <v>1740</v>
      </c>
      <c r="F266" s="7" t="s">
        <v>11006</v>
      </c>
      <c r="G266" t="s">
        <v>11223</v>
      </c>
      <c r="H266" s="7" t="s">
        <v>11006</v>
      </c>
      <c r="I266" t="s">
        <v>11224</v>
      </c>
      <c r="J266" t="s">
        <v>5962</v>
      </c>
      <c r="K266" s="7" t="s">
        <v>5963</v>
      </c>
      <c r="L266" t="s">
        <v>1740</v>
      </c>
      <c r="M266" t="s">
        <v>3436</v>
      </c>
      <c r="N266" t="s">
        <v>11225</v>
      </c>
      <c r="O266" s="8">
        <v>45908</v>
      </c>
      <c r="P266" s="61">
        <v>0.375</v>
      </c>
      <c r="Q266" s="61">
        <v>0.75</v>
      </c>
      <c r="R266" t="s">
        <v>10529</v>
      </c>
    </row>
    <row r="267" spans="1:18" x14ac:dyDescent="0.25">
      <c r="A267" s="7" t="s">
        <v>5611</v>
      </c>
      <c r="B267" t="s">
        <v>3383</v>
      </c>
      <c r="C267" t="s">
        <v>3385</v>
      </c>
      <c r="D267" s="7" t="s">
        <v>1739</v>
      </c>
      <c r="E267" t="s">
        <v>1740</v>
      </c>
      <c r="F267" s="7" t="s">
        <v>11011</v>
      </c>
      <c r="G267" t="s">
        <v>11226</v>
      </c>
      <c r="H267" s="7" t="s">
        <v>11011</v>
      </c>
      <c r="I267" t="s">
        <v>11227</v>
      </c>
      <c r="J267" t="s">
        <v>11228</v>
      </c>
      <c r="K267" s="7" t="s">
        <v>11229</v>
      </c>
      <c r="L267" t="s">
        <v>11230</v>
      </c>
      <c r="M267" t="s">
        <v>3436</v>
      </c>
      <c r="N267" t="s">
        <v>11231</v>
      </c>
      <c r="O267" s="8">
        <v>45908</v>
      </c>
      <c r="P267" s="61">
        <v>0.5</v>
      </c>
      <c r="Q267" s="61">
        <v>0.75</v>
      </c>
      <c r="R267" t="s">
        <v>10529</v>
      </c>
    </row>
    <row r="268" spans="1:18" x14ac:dyDescent="0.25">
      <c r="A268" s="7" t="s">
        <v>5611</v>
      </c>
      <c r="B268" t="s">
        <v>3383</v>
      </c>
      <c r="C268" t="s">
        <v>3385</v>
      </c>
      <c r="D268" s="7" t="s">
        <v>1739</v>
      </c>
      <c r="E268" t="s">
        <v>1740</v>
      </c>
      <c r="F268" s="7" t="s">
        <v>11017</v>
      </c>
      <c r="G268" t="s">
        <v>11232</v>
      </c>
      <c r="H268" s="7" t="s">
        <v>11017</v>
      </c>
      <c r="I268" t="s">
        <v>11233</v>
      </c>
      <c r="J268" t="s">
        <v>11234</v>
      </c>
      <c r="K268" s="7" t="s">
        <v>11235</v>
      </c>
      <c r="L268" t="s">
        <v>11236</v>
      </c>
      <c r="M268" t="s">
        <v>3436</v>
      </c>
      <c r="N268" t="s">
        <v>11237</v>
      </c>
      <c r="O268" s="8">
        <v>45908</v>
      </c>
      <c r="P268" s="61">
        <v>0.5</v>
      </c>
      <c r="Q268" s="61">
        <v>0.75</v>
      </c>
      <c r="R268" t="s">
        <v>10529</v>
      </c>
    </row>
    <row r="269" spans="1:18" x14ac:dyDescent="0.25">
      <c r="A269" s="7" t="s">
        <v>5611</v>
      </c>
      <c r="B269" t="s">
        <v>3383</v>
      </c>
      <c r="C269" t="s">
        <v>3385</v>
      </c>
      <c r="D269" s="7" t="s">
        <v>1739</v>
      </c>
      <c r="E269" t="s">
        <v>1740</v>
      </c>
      <c r="F269" s="7" t="s">
        <v>11023</v>
      </c>
      <c r="G269" t="s">
        <v>11238</v>
      </c>
      <c r="H269" s="7" t="s">
        <v>11023</v>
      </c>
      <c r="I269" t="s">
        <v>11239</v>
      </c>
      <c r="J269" t="s">
        <v>11240</v>
      </c>
      <c r="K269" s="7" t="s">
        <v>11241</v>
      </c>
      <c r="L269" t="s">
        <v>11242</v>
      </c>
      <c r="M269" t="s">
        <v>3436</v>
      </c>
      <c r="N269" t="s">
        <v>11243</v>
      </c>
      <c r="O269" s="8">
        <v>45908</v>
      </c>
      <c r="P269" s="61">
        <v>0.5</v>
      </c>
      <c r="Q269" s="61">
        <v>0.75</v>
      </c>
      <c r="R269" t="s">
        <v>10529</v>
      </c>
    </row>
    <row r="270" spans="1:18" x14ac:dyDescent="0.25">
      <c r="A270" s="7" t="s">
        <v>5611</v>
      </c>
      <c r="B270" t="s">
        <v>3383</v>
      </c>
      <c r="C270" t="s">
        <v>3385</v>
      </c>
      <c r="D270" s="7" t="s">
        <v>1739</v>
      </c>
      <c r="E270" t="s">
        <v>1740</v>
      </c>
      <c r="F270" s="7" t="s">
        <v>11030</v>
      </c>
      <c r="G270" t="s">
        <v>11244</v>
      </c>
      <c r="H270" s="7" t="s">
        <v>11030</v>
      </c>
      <c r="I270" t="s">
        <v>11245</v>
      </c>
      <c r="J270" t="s">
        <v>11246</v>
      </c>
      <c r="K270" s="7" t="s">
        <v>11247</v>
      </c>
      <c r="L270" t="s">
        <v>11248</v>
      </c>
      <c r="M270" t="s">
        <v>3436</v>
      </c>
      <c r="N270" t="s">
        <v>11249</v>
      </c>
      <c r="O270" s="8">
        <v>45908</v>
      </c>
      <c r="P270" s="61">
        <v>0.5</v>
      </c>
      <c r="Q270" s="61">
        <v>0.75</v>
      </c>
      <c r="R270" t="s">
        <v>10529</v>
      </c>
    </row>
    <row r="271" spans="1:18" x14ac:dyDescent="0.25">
      <c r="A271" s="7" t="s">
        <v>5611</v>
      </c>
      <c r="B271" t="s">
        <v>3383</v>
      </c>
      <c r="C271" t="s">
        <v>3385</v>
      </c>
      <c r="D271" s="7" t="s">
        <v>1739</v>
      </c>
      <c r="E271" t="s">
        <v>1740</v>
      </c>
      <c r="F271" s="7" t="s">
        <v>11037</v>
      </c>
      <c r="G271" t="s">
        <v>11250</v>
      </c>
      <c r="H271" s="7" t="s">
        <v>11037</v>
      </c>
      <c r="I271" t="s">
        <v>11251</v>
      </c>
      <c r="J271" t="s">
        <v>11252</v>
      </c>
      <c r="K271" s="7" t="s">
        <v>11253</v>
      </c>
      <c r="L271" t="s">
        <v>11254</v>
      </c>
      <c r="M271" t="s">
        <v>3436</v>
      </c>
      <c r="N271" t="s">
        <v>11255</v>
      </c>
      <c r="O271" s="8">
        <v>45908</v>
      </c>
      <c r="P271" s="61">
        <v>0.5</v>
      </c>
      <c r="Q271" s="61">
        <v>0.75</v>
      </c>
      <c r="R271" t="s">
        <v>10529</v>
      </c>
    </row>
    <row r="272" spans="1:18" x14ac:dyDescent="0.25">
      <c r="A272" s="7" t="s">
        <v>5611</v>
      </c>
      <c r="B272" t="s">
        <v>3383</v>
      </c>
      <c r="C272" t="s">
        <v>3385</v>
      </c>
      <c r="D272" s="7" t="s">
        <v>1742</v>
      </c>
      <c r="E272" t="s">
        <v>1533</v>
      </c>
      <c r="F272" s="7" t="s">
        <v>10999</v>
      </c>
      <c r="G272" t="s">
        <v>11256</v>
      </c>
      <c r="H272" s="7" t="s">
        <v>10999</v>
      </c>
      <c r="I272" t="s">
        <v>5971</v>
      </c>
      <c r="J272" t="s">
        <v>5972</v>
      </c>
      <c r="K272" s="7" t="s">
        <v>5973</v>
      </c>
      <c r="L272" t="s">
        <v>11256</v>
      </c>
      <c r="M272" t="s">
        <v>3436</v>
      </c>
      <c r="N272" t="s">
        <v>5975</v>
      </c>
      <c r="O272" s="8">
        <v>45907</v>
      </c>
      <c r="P272" s="61">
        <v>0.625</v>
      </c>
      <c r="Q272" s="61">
        <v>0.83333333333333337</v>
      </c>
      <c r="R272" t="s">
        <v>10529</v>
      </c>
    </row>
    <row r="273" spans="1:18" x14ac:dyDescent="0.25">
      <c r="A273" s="7" t="s">
        <v>5611</v>
      </c>
      <c r="B273" t="s">
        <v>3383</v>
      </c>
      <c r="C273" t="s">
        <v>3385</v>
      </c>
      <c r="D273" s="7" t="s">
        <v>1742</v>
      </c>
      <c r="E273" t="s">
        <v>1533</v>
      </c>
      <c r="F273" s="7" t="s">
        <v>10999</v>
      </c>
      <c r="G273" t="s">
        <v>11256</v>
      </c>
      <c r="H273" s="7" t="s">
        <v>10999</v>
      </c>
      <c r="I273" t="s">
        <v>5971</v>
      </c>
      <c r="J273" t="s">
        <v>5972</v>
      </c>
      <c r="K273" s="7" t="s">
        <v>5973</v>
      </c>
      <c r="L273" t="s">
        <v>11256</v>
      </c>
      <c r="M273" t="s">
        <v>3436</v>
      </c>
      <c r="N273" t="s">
        <v>5975</v>
      </c>
      <c r="O273" s="8">
        <v>45908</v>
      </c>
      <c r="P273" s="61">
        <v>0.375</v>
      </c>
      <c r="Q273" s="61">
        <v>0.83333333333333337</v>
      </c>
      <c r="R273" t="s">
        <v>10529</v>
      </c>
    </row>
    <row r="274" spans="1:18" x14ac:dyDescent="0.25">
      <c r="A274" s="7" t="s">
        <v>5611</v>
      </c>
      <c r="B274" t="s">
        <v>3383</v>
      </c>
      <c r="C274" t="s">
        <v>3385</v>
      </c>
      <c r="D274" s="7" t="s">
        <v>1742</v>
      </c>
      <c r="E274" t="s">
        <v>1533</v>
      </c>
      <c r="F274" s="7" t="s">
        <v>11006</v>
      </c>
      <c r="G274" t="s">
        <v>11257</v>
      </c>
      <c r="H274" s="7" t="s">
        <v>11006</v>
      </c>
      <c r="I274" t="s">
        <v>11258</v>
      </c>
      <c r="J274" t="s">
        <v>11259</v>
      </c>
      <c r="K274" s="7" t="s">
        <v>5973</v>
      </c>
      <c r="L274" t="s">
        <v>11256</v>
      </c>
      <c r="M274" t="s">
        <v>3436</v>
      </c>
      <c r="N274" t="s">
        <v>11260</v>
      </c>
      <c r="O274" s="8">
        <v>45908</v>
      </c>
      <c r="P274" s="61">
        <v>0.54166666666666663</v>
      </c>
      <c r="Q274" s="61">
        <v>0.75</v>
      </c>
      <c r="R274" t="s">
        <v>10529</v>
      </c>
    </row>
    <row r="275" spans="1:18" x14ac:dyDescent="0.25">
      <c r="A275" s="7" t="s">
        <v>5611</v>
      </c>
      <c r="B275" t="s">
        <v>3383</v>
      </c>
      <c r="C275" t="s">
        <v>3385</v>
      </c>
      <c r="D275" s="7" t="s">
        <v>1742</v>
      </c>
      <c r="E275" t="s">
        <v>1533</v>
      </c>
      <c r="F275" s="7" t="s">
        <v>11011</v>
      </c>
      <c r="G275" t="s">
        <v>2860</v>
      </c>
      <c r="H275" s="7" t="s">
        <v>11011</v>
      </c>
      <c r="I275" t="s">
        <v>11261</v>
      </c>
      <c r="J275" t="s">
        <v>11262</v>
      </c>
      <c r="K275" s="7" t="s">
        <v>11263</v>
      </c>
      <c r="L275" t="s">
        <v>2860</v>
      </c>
      <c r="M275" t="s">
        <v>3436</v>
      </c>
      <c r="N275" t="s">
        <v>11264</v>
      </c>
      <c r="O275" s="8">
        <v>45907</v>
      </c>
      <c r="P275" s="61">
        <v>0.625</v>
      </c>
      <c r="Q275" s="61">
        <v>0.75</v>
      </c>
      <c r="R275" t="s">
        <v>10529</v>
      </c>
    </row>
    <row r="276" spans="1:18" x14ac:dyDescent="0.25">
      <c r="A276" s="7" t="s">
        <v>5611</v>
      </c>
      <c r="B276" t="s">
        <v>3383</v>
      </c>
      <c r="C276" t="s">
        <v>3385</v>
      </c>
      <c r="D276" s="7" t="s">
        <v>1742</v>
      </c>
      <c r="E276" t="s">
        <v>1533</v>
      </c>
      <c r="F276" s="7" t="s">
        <v>11011</v>
      </c>
      <c r="G276" t="s">
        <v>2860</v>
      </c>
      <c r="H276" s="7" t="s">
        <v>11011</v>
      </c>
      <c r="I276" t="s">
        <v>11261</v>
      </c>
      <c r="J276" t="s">
        <v>11262</v>
      </c>
      <c r="K276" s="7" t="s">
        <v>11263</v>
      </c>
      <c r="L276" t="s">
        <v>2860</v>
      </c>
      <c r="M276" t="s">
        <v>3436</v>
      </c>
      <c r="N276" t="s">
        <v>11264</v>
      </c>
      <c r="O276" s="8">
        <v>45908</v>
      </c>
      <c r="P276" s="61">
        <v>0.5</v>
      </c>
      <c r="Q276" s="61">
        <v>0.75</v>
      </c>
      <c r="R276" t="s">
        <v>10529</v>
      </c>
    </row>
    <row r="277" spans="1:18" x14ac:dyDescent="0.25">
      <c r="A277" s="7" t="s">
        <v>5611</v>
      </c>
      <c r="B277" t="s">
        <v>3383</v>
      </c>
      <c r="C277" t="s">
        <v>3385</v>
      </c>
      <c r="D277" s="7" t="s">
        <v>1744</v>
      </c>
      <c r="E277" t="s">
        <v>1745</v>
      </c>
      <c r="F277" s="7" t="s">
        <v>10999</v>
      </c>
      <c r="G277" t="s">
        <v>11265</v>
      </c>
      <c r="H277" s="7" t="s">
        <v>10999</v>
      </c>
      <c r="I277" t="s">
        <v>11266</v>
      </c>
      <c r="J277" t="s">
        <v>11267</v>
      </c>
      <c r="K277" s="7" t="s">
        <v>5973</v>
      </c>
      <c r="L277" t="s">
        <v>11256</v>
      </c>
      <c r="M277" t="s">
        <v>3436</v>
      </c>
      <c r="N277" t="s">
        <v>11268</v>
      </c>
      <c r="O277" s="8">
        <v>45908</v>
      </c>
      <c r="P277" s="61">
        <v>0.29166666666666669</v>
      </c>
      <c r="Q277" s="61">
        <v>0.70833333333333337</v>
      </c>
      <c r="R277" t="s">
        <v>10529</v>
      </c>
    </row>
    <row r="278" spans="1:18" x14ac:dyDescent="0.25">
      <c r="A278" s="7" t="s">
        <v>5611</v>
      </c>
      <c r="B278" t="s">
        <v>3383</v>
      </c>
      <c r="C278" t="s">
        <v>3385</v>
      </c>
      <c r="D278" s="7" t="s">
        <v>1744</v>
      </c>
      <c r="E278" t="s">
        <v>1745</v>
      </c>
      <c r="F278" s="7" t="s">
        <v>11017</v>
      </c>
      <c r="G278" t="s">
        <v>11269</v>
      </c>
      <c r="H278" s="7" t="s">
        <v>11017</v>
      </c>
      <c r="I278" t="s">
        <v>11270</v>
      </c>
      <c r="J278" t="s">
        <v>11271</v>
      </c>
      <c r="K278" s="7" t="s">
        <v>5978</v>
      </c>
      <c r="L278" t="s">
        <v>11272</v>
      </c>
      <c r="M278" t="s">
        <v>3436</v>
      </c>
      <c r="N278" t="s">
        <v>11273</v>
      </c>
      <c r="O278" s="8">
        <v>45908</v>
      </c>
      <c r="P278" s="61">
        <v>0.29166666666666669</v>
      </c>
      <c r="Q278" s="61">
        <v>0.70833333333333337</v>
      </c>
      <c r="R278" t="s">
        <v>10529</v>
      </c>
    </row>
    <row r="279" spans="1:18" x14ac:dyDescent="0.25">
      <c r="A279" s="7" t="s">
        <v>5611</v>
      </c>
      <c r="B279" t="s">
        <v>3383</v>
      </c>
      <c r="C279" t="s">
        <v>3385</v>
      </c>
      <c r="D279" s="7" t="s">
        <v>1744</v>
      </c>
      <c r="E279" t="s">
        <v>1745</v>
      </c>
      <c r="F279" s="7" t="s">
        <v>11037</v>
      </c>
      <c r="G279" t="s">
        <v>11272</v>
      </c>
      <c r="H279" s="7" t="s">
        <v>11037</v>
      </c>
      <c r="I279" t="s">
        <v>11274</v>
      </c>
      <c r="J279" t="s">
        <v>11275</v>
      </c>
      <c r="K279" s="7" t="s">
        <v>5978</v>
      </c>
      <c r="L279" t="s">
        <v>11272</v>
      </c>
      <c r="M279" t="s">
        <v>3436</v>
      </c>
      <c r="N279" t="s">
        <v>11276</v>
      </c>
      <c r="O279" s="8">
        <v>45908</v>
      </c>
      <c r="P279" s="61">
        <v>0.29166666666666669</v>
      </c>
      <c r="Q279" s="61">
        <v>0.79166666666666663</v>
      </c>
      <c r="R279" t="s">
        <v>10529</v>
      </c>
    </row>
    <row r="280" spans="1:18" x14ac:dyDescent="0.25">
      <c r="A280" s="7" t="s">
        <v>5611</v>
      </c>
      <c r="B280" t="s">
        <v>3383</v>
      </c>
      <c r="C280" t="s">
        <v>3385</v>
      </c>
      <c r="D280" s="7" t="s">
        <v>1744</v>
      </c>
      <c r="E280" t="s">
        <v>1745</v>
      </c>
      <c r="F280" s="7" t="s">
        <v>11114</v>
      </c>
      <c r="G280" t="s">
        <v>11277</v>
      </c>
      <c r="H280" s="7" t="s">
        <v>11114</v>
      </c>
      <c r="I280" t="s">
        <v>11278</v>
      </c>
      <c r="J280" t="s">
        <v>11279</v>
      </c>
      <c r="K280" s="7" t="s">
        <v>11280</v>
      </c>
      <c r="L280" t="s">
        <v>11277</v>
      </c>
      <c r="M280" t="s">
        <v>3436</v>
      </c>
      <c r="N280" t="s">
        <v>11281</v>
      </c>
      <c r="O280" s="8">
        <v>45908</v>
      </c>
      <c r="P280" s="61">
        <v>0.29166666666666669</v>
      </c>
      <c r="Q280" s="61">
        <v>0.70833333333333337</v>
      </c>
      <c r="R280" t="s">
        <v>10523</v>
      </c>
    </row>
    <row r="281" spans="1:18" x14ac:dyDescent="0.25">
      <c r="A281" s="7" t="s">
        <v>5611</v>
      </c>
      <c r="B281" t="s">
        <v>3383</v>
      </c>
      <c r="C281" t="s">
        <v>3385</v>
      </c>
      <c r="D281" s="7" t="s">
        <v>1744</v>
      </c>
      <c r="E281" t="s">
        <v>1745</v>
      </c>
      <c r="F281" s="7" t="s">
        <v>11119</v>
      </c>
      <c r="G281" t="s">
        <v>11282</v>
      </c>
      <c r="H281" s="7" t="s">
        <v>11119</v>
      </c>
      <c r="I281" t="s">
        <v>11283</v>
      </c>
      <c r="J281" t="s">
        <v>11284</v>
      </c>
      <c r="K281" s="7" t="s">
        <v>11280</v>
      </c>
      <c r="L281" t="s">
        <v>11277</v>
      </c>
      <c r="M281" t="s">
        <v>3436</v>
      </c>
      <c r="N281" t="s">
        <v>11285</v>
      </c>
      <c r="O281" s="8">
        <v>45908</v>
      </c>
      <c r="P281" s="61">
        <v>0.29166666666666669</v>
      </c>
      <c r="Q281" s="61">
        <v>0.70833333333333337</v>
      </c>
      <c r="R281" t="s">
        <v>10529</v>
      </c>
    </row>
    <row r="282" spans="1:18" x14ac:dyDescent="0.25">
      <c r="A282" s="7" t="s">
        <v>5611</v>
      </c>
      <c r="B282" t="s">
        <v>3383</v>
      </c>
      <c r="C282" t="s">
        <v>3385</v>
      </c>
      <c r="D282" s="7" t="s">
        <v>1747</v>
      </c>
      <c r="E282" t="s">
        <v>1748</v>
      </c>
      <c r="F282" s="7" t="s">
        <v>10999</v>
      </c>
      <c r="G282" t="s">
        <v>11286</v>
      </c>
      <c r="H282" s="7" t="s">
        <v>10999</v>
      </c>
      <c r="I282" t="s">
        <v>11287</v>
      </c>
      <c r="J282" t="s">
        <v>11288</v>
      </c>
      <c r="K282" s="7" t="s">
        <v>11289</v>
      </c>
      <c r="L282" t="s">
        <v>11290</v>
      </c>
      <c r="M282" t="s">
        <v>3436</v>
      </c>
      <c r="N282" t="s">
        <v>11291</v>
      </c>
      <c r="O282" s="8">
        <v>45908</v>
      </c>
      <c r="P282" s="61">
        <v>0.375</v>
      </c>
      <c r="Q282" s="61">
        <v>0.75</v>
      </c>
      <c r="R282" t="s">
        <v>10529</v>
      </c>
    </row>
    <row r="283" spans="1:18" x14ac:dyDescent="0.25">
      <c r="A283" s="7" t="s">
        <v>5611</v>
      </c>
      <c r="B283" t="s">
        <v>3383</v>
      </c>
      <c r="C283" t="s">
        <v>3385</v>
      </c>
      <c r="D283" s="7" t="s">
        <v>1747</v>
      </c>
      <c r="E283" t="s">
        <v>1748</v>
      </c>
      <c r="F283" s="7" t="s">
        <v>11006</v>
      </c>
      <c r="G283" t="s">
        <v>11292</v>
      </c>
      <c r="H283" s="7" t="s">
        <v>11006</v>
      </c>
      <c r="I283" t="s">
        <v>5984</v>
      </c>
      <c r="J283" t="s">
        <v>5985</v>
      </c>
      <c r="K283" s="7" t="s">
        <v>5986</v>
      </c>
      <c r="L283" t="s">
        <v>11290</v>
      </c>
      <c r="M283" t="s">
        <v>3436</v>
      </c>
      <c r="N283" t="s">
        <v>5987</v>
      </c>
      <c r="O283" s="8">
        <v>45908</v>
      </c>
      <c r="P283" s="61">
        <v>0.375</v>
      </c>
      <c r="Q283" s="61">
        <v>0.75</v>
      </c>
      <c r="R283" t="s">
        <v>10529</v>
      </c>
    </row>
    <row r="284" spans="1:18" x14ac:dyDescent="0.25">
      <c r="A284" s="7" t="s">
        <v>5611</v>
      </c>
      <c r="B284" t="s">
        <v>3383</v>
      </c>
      <c r="C284" t="s">
        <v>3385</v>
      </c>
      <c r="D284" s="7" t="s">
        <v>1750</v>
      </c>
      <c r="E284" t="s">
        <v>1751</v>
      </c>
      <c r="F284" s="7" t="s">
        <v>10999</v>
      </c>
      <c r="G284" t="s">
        <v>1751</v>
      </c>
      <c r="H284" s="7" t="s">
        <v>10999</v>
      </c>
      <c r="I284" t="s">
        <v>5989</v>
      </c>
      <c r="J284" t="s">
        <v>5990</v>
      </c>
      <c r="K284" s="7" t="s">
        <v>5991</v>
      </c>
      <c r="L284" t="s">
        <v>1751</v>
      </c>
      <c r="M284" t="s">
        <v>3436</v>
      </c>
      <c r="N284" t="s">
        <v>5992</v>
      </c>
      <c r="O284" s="8">
        <v>45908</v>
      </c>
      <c r="P284" s="61">
        <v>0.41666666666666669</v>
      </c>
      <c r="Q284" s="61">
        <v>0.75</v>
      </c>
      <c r="R284" t="s">
        <v>10529</v>
      </c>
    </row>
    <row r="285" spans="1:18" x14ac:dyDescent="0.25">
      <c r="A285" s="7" t="s">
        <v>5611</v>
      </c>
      <c r="B285" t="s">
        <v>3383</v>
      </c>
      <c r="C285" t="s">
        <v>3385</v>
      </c>
      <c r="D285" s="7" t="s">
        <v>1750</v>
      </c>
      <c r="E285" t="s">
        <v>1751</v>
      </c>
      <c r="F285" s="7" t="s">
        <v>11006</v>
      </c>
      <c r="G285" t="s">
        <v>11293</v>
      </c>
      <c r="H285" s="7" t="s">
        <v>11006</v>
      </c>
      <c r="I285" t="s">
        <v>11294</v>
      </c>
      <c r="J285" t="s">
        <v>11295</v>
      </c>
      <c r="K285" s="7" t="s">
        <v>11296</v>
      </c>
      <c r="L285" t="s">
        <v>11297</v>
      </c>
      <c r="M285" t="s">
        <v>3436</v>
      </c>
      <c r="N285" t="s">
        <v>11298</v>
      </c>
      <c r="O285" s="8">
        <v>45908</v>
      </c>
      <c r="P285" s="61">
        <v>0.41666666666666669</v>
      </c>
      <c r="Q285" s="61">
        <v>0.75</v>
      </c>
      <c r="R285" t="s">
        <v>10529</v>
      </c>
    </row>
    <row r="286" spans="1:18" x14ac:dyDescent="0.25">
      <c r="A286" s="7" t="s">
        <v>5611</v>
      </c>
      <c r="B286" t="s">
        <v>3383</v>
      </c>
      <c r="C286" t="s">
        <v>3385</v>
      </c>
      <c r="D286" s="7" t="s">
        <v>1752</v>
      </c>
      <c r="E286" t="s">
        <v>1753</v>
      </c>
      <c r="F286" s="7" t="s">
        <v>10999</v>
      </c>
      <c r="G286" t="s">
        <v>1753</v>
      </c>
      <c r="H286" s="7" t="s">
        <v>10999</v>
      </c>
      <c r="I286" t="s">
        <v>11299</v>
      </c>
      <c r="J286" t="s">
        <v>11300</v>
      </c>
      <c r="K286" s="7" t="s">
        <v>5999</v>
      </c>
      <c r="L286" t="s">
        <v>1753</v>
      </c>
      <c r="M286" t="s">
        <v>3436</v>
      </c>
      <c r="N286" t="s">
        <v>11301</v>
      </c>
      <c r="O286" s="8">
        <v>45908</v>
      </c>
      <c r="P286" s="61">
        <v>0.41666666666666669</v>
      </c>
      <c r="Q286" s="61">
        <v>0.75</v>
      </c>
      <c r="R286" t="s">
        <v>10529</v>
      </c>
    </row>
    <row r="287" spans="1:18" x14ac:dyDescent="0.25">
      <c r="A287" s="7" t="s">
        <v>5611</v>
      </c>
      <c r="B287" t="s">
        <v>3383</v>
      </c>
      <c r="C287" t="s">
        <v>3385</v>
      </c>
      <c r="D287" s="7" t="s">
        <v>1754</v>
      </c>
      <c r="E287" t="s">
        <v>1755</v>
      </c>
      <c r="F287" s="7" t="s">
        <v>10999</v>
      </c>
      <c r="G287" t="s">
        <v>11302</v>
      </c>
      <c r="H287" s="7" t="s">
        <v>10999</v>
      </c>
      <c r="I287" t="s">
        <v>11303</v>
      </c>
      <c r="J287" t="s">
        <v>11304</v>
      </c>
      <c r="K287" s="7" t="s">
        <v>11305</v>
      </c>
      <c r="L287" t="s">
        <v>11302</v>
      </c>
      <c r="M287" t="s">
        <v>3436</v>
      </c>
      <c r="N287" t="s">
        <v>11306</v>
      </c>
      <c r="O287" s="8">
        <v>45908</v>
      </c>
      <c r="P287" s="61">
        <v>0.5</v>
      </c>
      <c r="Q287" s="61">
        <v>0.75</v>
      </c>
      <c r="R287" t="s">
        <v>10529</v>
      </c>
    </row>
    <row r="288" spans="1:18" x14ac:dyDescent="0.25">
      <c r="A288" s="7" t="s">
        <v>5611</v>
      </c>
      <c r="B288" t="s">
        <v>3383</v>
      </c>
      <c r="C288" t="s">
        <v>3385</v>
      </c>
      <c r="D288" s="7" t="s">
        <v>1754</v>
      </c>
      <c r="E288" t="s">
        <v>1755</v>
      </c>
      <c r="F288" s="7" t="s">
        <v>11006</v>
      </c>
      <c r="G288" t="s">
        <v>11307</v>
      </c>
      <c r="H288" s="7" t="s">
        <v>11006</v>
      </c>
      <c r="I288" t="s">
        <v>11308</v>
      </c>
      <c r="J288" t="s">
        <v>6007</v>
      </c>
      <c r="K288" s="7" t="s">
        <v>6008</v>
      </c>
      <c r="L288" t="s">
        <v>1755</v>
      </c>
      <c r="M288" t="s">
        <v>3436</v>
      </c>
      <c r="N288" t="s">
        <v>6009</v>
      </c>
      <c r="O288" s="8">
        <v>45908</v>
      </c>
      <c r="P288" s="61">
        <v>0.375</v>
      </c>
      <c r="Q288" s="61">
        <v>0.79166666666666663</v>
      </c>
      <c r="R288" t="s">
        <v>10529</v>
      </c>
    </row>
    <row r="289" spans="1:18" x14ac:dyDescent="0.25">
      <c r="A289" s="7" t="s">
        <v>5611</v>
      </c>
      <c r="B289" t="s">
        <v>3383</v>
      </c>
      <c r="C289" t="s">
        <v>3385</v>
      </c>
      <c r="D289" s="7" t="s">
        <v>1754</v>
      </c>
      <c r="E289" t="s">
        <v>1755</v>
      </c>
      <c r="F289" s="7" t="s">
        <v>11011</v>
      </c>
      <c r="G289" t="s">
        <v>11309</v>
      </c>
      <c r="H289" s="7" t="s">
        <v>11011</v>
      </c>
      <c r="I289" t="s">
        <v>11310</v>
      </c>
      <c r="J289" t="s">
        <v>11311</v>
      </c>
      <c r="K289" s="7" t="s">
        <v>11312</v>
      </c>
      <c r="L289" t="s">
        <v>11309</v>
      </c>
      <c r="M289" t="s">
        <v>3436</v>
      </c>
      <c r="N289" t="s">
        <v>11313</v>
      </c>
      <c r="O289" s="8">
        <v>45908</v>
      </c>
      <c r="P289" s="61">
        <v>0.5</v>
      </c>
      <c r="Q289" s="61">
        <v>0.75</v>
      </c>
      <c r="R289" t="s">
        <v>10529</v>
      </c>
    </row>
    <row r="290" spans="1:18" x14ac:dyDescent="0.25">
      <c r="A290" s="7" t="s">
        <v>5611</v>
      </c>
      <c r="B290" t="s">
        <v>3383</v>
      </c>
      <c r="C290" t="s">
        <v>3385</v>
      </c>
      <c r="D290" s="7" t="s">
        <v>1760</v>
      </c>
      <c r="E290" t="s">
        <v>1761</v>
      </c>
      <c r="F290" s="7" t="s">
        <v>11023</v>
      </c>
      <c r="G290" t="s">
        <v>1761</v>
      </c>
      <c r="H290" s="7" t="s">
        <v>11023</v>
      </c>
      <c r="I290" t="s">
        <v>11314</v>
      </c>
      <c r="J290" t="s">
        <v>11315</v>
      </c>
      <c r="K290" s="7" t="s">
        <v>6012</v>
      </c>
      <c r="L290" t="s">
        <v>11316</v>
      </c>
      <c r="M290" t="s">
        <v>3436</v>
      </c>
      <c r="N290" t="s">
        <v>11317</v>
      </c>
      <c r="O290" s="8">
        <v>45907</v>
      </c>
      <c r="P290" s="61">
        <v>0.58333333333333337</v>
      </c>
      <c r="Q290" s="61">
        <v>0.75</v>
      </c>
      <c r="R290" t="s">
        <v>10529</v>
      </c>
    </row>
    <row r="291" spans="1:18" x14ac:dyDescent="0.25">
      <c r="A291" s="7" t="s">
        <v>5611</v>
      </c>
      <c r="B291" t="s">
        <v>3383</v>
      </c>
      <c r="C291" t="s">
        <v>3385</v>
      </c>
      <c r="D291" s="7" t="s">
        <v>1760</v>
      </c>
      <c r="E291" t="s">
        <v>1761</v>
      </c>
      <c r="F291" s="7" t="s">
        <v>11023</v>
      </c>
      <c r="G291" t="s">
        <v>1761</v>
      </c>
      <c r="H291" s="7" t="s">
        <v>11023</v>
      </c>
      <c r="I291" t="s">
        <v>11314</v>
      </c>
      <c r="J291" t="s">
        <v>11315</v>
      </c>
      <c r="K291" s="7" t="s">
        <v>6012</v>
      </c>
      <c r="L291" t="s">
        <v>11316</v>
      </c>
      <c r="M291" t="s">
        <v>3436</v>
      </c>
      <c r="N291" t="s">
        <v>11317</v>
      </c>
      <c r="O291" s="8">
        <v>45908</v>
      </c>
      <c r="P291" s="61">
        <v>0.5</v>
      </c>
      <c r="Q291" s="61">
        <v>0.83333333333333337</v>
      </c>
      <c r="R291" t="s">
        <v>10529</v>
      </c>
    </row>
    <row r="292" spans="1:18" x14ac:dyDescent="0.25">
      <c r="A292" s="7" t="s">
        <v>5611</v>
      </c>
      <c r="B292" t="s">
        <v>3383</v>
      </c>
      <c r="C292" t="s">
        <v>3385</v>
      </c>
      <c r="D292" s="7" t="s">
        <v>1764</v>
      </c>
      <c r="E292" t="s">
        <v>1765</v>
      </c>
      <c r="F292" s="7" t="s">
        <v>10999</v>
      </c>
      <c r="G292" t="s">
        <v>1765</v>
      </c>
      <c r="H292" s="7" t="s">
        <v>10999</v>
      </c>
      <c r="I292" t="s">
        <v>11318</v>
      </c>
      <c r="J292" t="s">
        <v>11319</v>
      </c>
      <c r="K292" s="7" t="s">
        <v>6016</v>
      </c>
      <c r="L292" t="s">
        <v>1765</v>
      </c>
      <c r="M292" t="s">
        <v>3436</v>
      </c>
      <c r="N292" t="s">
        <v>11320</v>
      </c>
      <c r="O292" s="8">
        <v>45907</v>
      </c>
      <c r="P292" s="61">
        <v>0.54166666666666663</v>
      </c>
      <c r="Q292" s="61">
        <v>0.66666666666666663</v>
      </c>
      <c r="R292" t="s">
        <v>10529</v>
      </c>
    </row>
    <row r="293" spans="1:18" x14ac:dyDescent="0.25">
      <c r="A293" s="7" t="s">
        <v>5611</v>
      </c>
      <c r="B293" t="s">
        <v>3383</v>
      </c>
      <c r="C293" t="s">
        <v>3385</v>
      </c>
      <c r="D293" s="7" t="s">
        <v>1764</v>
      </c>
      <c r="E293" t="s">
        <v>1765</v>
      </c>
      <c r="F293" s="7" t="s">
        <v>10999</v>
      </c>
      <c r="G293" t="s">
        <v>1765</v>
      </c>
      <c r="H293" s="7" t="s">
        <v>10999</v>
      </c>
      <c r="I293" t="s">
        <v>11318</v>
      </c>
      <c r="J293" t="s">
        <v>11319</v>
      </c>
      <c r="K293" s="7" t="s">
        <v>6016</v>
      </c>
      <c r="L293" t="s">
        <v>1765</v>
      </c>
      <c r="M293" t="s">
        <v>3436</v>
      </c>
      <c r="N293" t="s">
        <v>11320</v>
      </c>
      <c r="O293" s="8">
        <v>45908</v>
      </c>
      <c r="P293" s="61">
        <v>0.375</v>
      </c>
      <c r="Q293" s="61">
        <v>0.75</v>
      </c>
      <c r="R293" t="s">
        <v>10529</v>
      </c>
    </row>
    <row r="294" spans="1:18" x14ac:dyDescent="0.25">
      <c r="A294" s="7" t="s">
        <v>5611</v>
      </c>
      <c r="B294" t="s">
        <v>3383</v>
      </c>
      <c r="C294" t="s">
        <v>3385</v>
      </c>
      <c r="D294" s="7" t="s">
        <v>1767</v>
      </c>
      <c r="E294" t="s">
        <v>1768</v>
      </c>
      <c r="F294" s="7" t="s">
        <v>10999</v>
      </c>
      <c r="G294" t="s">
        <v>1768</v>
      </c>
      <c r="H294" s="7" t="s">
        <v>10999</v>
      </c>
      <c r="I294" t="s">
        <v>11321</v>
      </c>
      <c r="J294" t="s">
        <v>11322</v>
      </c>
      <c r="K294" s="7" t="s">
        <v>6022</v>
      </c>
      <c r="L294" t="s">
        <v>11323</v>
      </c>
      <c r="M294" t="s">
        <v>3436</v>
      </c>
      <c r="N294" t="s">
        <v>11324</v>
      </c>
      <c r="O294" s="8">
        <v>45908</v>
      </c>
      <c r="P294" s="61">
        <v>0.41666666666666669</v>
      </c>
      <c r="Q294" s="61">
        <v>0.75</v>
      </c>
      <c r="R294" t="s">
        <v>10529</v>
      </c>
    </row>
    <row r="295" spans="1:18" x14ac:dyDescent="0.25">
      <c r="A295" s="7" t="s">
        <v>5611</v>
      </c>
      <c r="B295" t="s">
        <v>3383</v>
      </c>
      <c r="C295" t="s">
        <v>3010</v>
      </c>
      <c r="D295" s="7" t="s">
        <v>1613</v>
      </c>
      <c r="E295" t="s">
        <v>1614</v>
      </c>
      <c r="F295" s="7" t="s">
        <v>10999</v>
      </c>
      <c r="G295" t="s">
        <v>11325</v>
      </c>
      <c r="H295" s="7" t="s">
        <v>10999</v>
      </c>
      <c r="I295" t="s">
        <v>11326</v>
      </c>
      <c r="J295" t="s">
        <v>11327</v>
      </c>
      <c r="K295" s="7" t="s">
        <v>11328</v>
      </c>
      <c r="L295" t="s">
        <v>1614</v>
      </c>
      <c r="M295" t="s">
        <v>3436</v>
      </c>
      <c r="N295" t="s">
        <v>11329</v>
      </c>
      <c r="O295" s="8">
        <v>45907</v>
      </c>
      <c r="P295" s="61">
        <v>0.625</v>
      </c>
      <c r="Q295" s="61">
        <v>0.79166666666666663</v>
      </c>
      <c r="R295" t="s">
        <v>10529</v>
      </c>
    </row>
    <row r="296" spans="1:18" x14ac:dyDescent="0.25">
      <c r="A296" s="7" t="s">
        <v>5611</v>
      </c>
      <c r="B296" t="s">
        <v>3383</v>
      </c>
      <c r="C296" t="s">
        <v>3010</v>
      </c>
      <c r="D296" s="7" t="s">
        <v>1613</v>
      </c>
      <c r="E296" t="s">
        <v>1614</v>
      </c>
      <c r="F296" s="7" t="s">
        <v>10999</v>
      </c>
      <c r="G296" t="s">
        <v>11325</v>
      </c>
      <c r="H296" s="7" t="s">
        <v>10999</v>
      </c>
      <c r="I296" t="s">
        <v>11326</v>
      </c>
      <c r="J296" t="s">
        <v>11327</v>
      </c>
      <c r="K296" s="7" t="s">
        <v>11328</v>
      </c>
      <c r="L296" t="s">
        <v>1614</v>
      </c>
      <c r="M296" t="s">
        <v>3436</v>
      </c>
      <c r="N296" t="s">
        <v>11329</v>
      </c>
      <c r="O296" s="8">
        <v>45908</v>
      </c>
      <c r="P296" s="61">
        <v>0.33333333333333331</v>
      </c>
      <c r="Q296" s="61">
        <v>0.83333333333333337</v>
      </c>
      <c r="R296" t="s">
        <v>10529</v>
      </c>
    </row>
    <row r="297" spans="1:18" x14ac:dyDescent="0.25">
      <c r="A297" s="7" t="s">
        <v>5611</v>
      </c>
      <c r="B297" t="s">
        <v>3383</v>
      </c>
      <c r="C297" t="s">
        <v>3010</v>
      </c>
      <c r="D297" s="7" t="s">
        <v>1613</v>
      </c>
      <c r="E297" t="s">
        <v>1614</v>
      </c>
      <c r="F297" s="7" t="s">
        <v>11006</v>
      </c>
      <c r="G297" t="s">
        <v>11330</v>
      </c>
      <c r="H297" s="7" t="s">
        <v>11006</v>
      </c>
      <c r="I297" t="s">
        <v>11331</v>
      </c>
      <c r="J297" t="s">
        <v>11332</v>
      </c>
      <c r="K297" s="7" t="s">
        <v>6035</v>
      </c>
      <c r="L297" t="s">
        <v>6036</v>
      </c>
      <c r="M297" t="s">
        <v>3436</v>
      </c>
      <c r="N297" t="s">
        <v>11333</v>
      </c>
      <c r="O297" s="8">
        <v>45907</v>
      </c>
      <c r="P297" s="61">
        <v>0.625</v>
      </c>
      <c r="Q297" s="61">
        <v>0.79166666666666663</v>
      </c>
      <c r="R297" t="s">
        <v>10529</v>
      </c>
    </row>
    <row r="298" spans="1:18" x14ac:dyDescent="0.25">
      <c r="A298" s="7" t="s">
        <v>5611</v>
      </c>
      <c r="B298" t="s">
        <v>3383</v>
      </c>
      <c r="C298" t="s">
        <v>3010</v>
      </c>
      <c r="D298" s="7" t="s">
        <v>1613</v>
      </c>
      <c r="E298" t="s">
        <v>1614</v>
      </c>
      <c r="F298" s="7" t="s">
        <v>11006</v>
      </c>
      <c r="G298" t="s">
        <v>11330</v>
      </c>
      <c r="H298" s="7" t="s">
        <v>11006</v>
      </c>
      <c r="I298" t="s">
        <v>11331</v>
      </c>
      <c r="J298" t="s">
        <v>11332</v>
      </c>
      <c r="K298" s="7" t="s">
        <v>6035</v>
      </c>
      <c r="L298" t="s">
        <v>6036</v>
      </c>
      <c r="M298" t="s">
        <v>3436</v>
      </c>
      <c r="N298" t="s">
        <v>11333</v>
      </c>
      <c r="O298" s="8">
        <v>45908</v>
      </c>
      <c r="P298" s="61">
        <v>0.33333333333333331</v>
      </c>
      <c r="Q298" s="61">
        <v>0.83333333333333337</v>
      </c>
      <c r="R298" t="s">
        <v>10529</v>
      </c>
    </row>
    <row r="299" spans="1:18" x14ac:dyDescent="0.25">
      <c r="A299" s="7" t="s">
        <v>5611</v>
      </c>
      <c r="B299" t="s">
        <v>3383</v>
      </c>
      <c r="C299" t="s">
        <v>3010</v>
      </c>
      <c r="D299" s="7" t="s">
        <v>1613</v>
      </c>
      <c r="E299" t="s">
        <v>1614</v>
      </c>
      <c r="F299" s="7" t="s">
        <v>11011</v>
      </c>
      <c r="G299" t="s">
        <v>11334</v>
      </c>
      <c r="H299" s="7" t="s">
        <v>11011</v>
      </c>
      <c r="I299" t="s">
        <v>11335</v>
      </c>
      <c r="J299" t="s">
        <v>11336</v>
      </c>
      <c r="K299" s="7" t="s">
        <v>11337</v>
      </c>
      <c r="L299" t="s">
        <v>1614</v>
      </c>
      <c r="M299" t="s">
        <v>3436</v>
      </c>
      <c r="N299" t="s">
        <v>11338</v>
      </c>
      <c r="O299" s="8">
        <v>45907</v>
      </c>
      <c r="P299" s="61">
        <v>0.625</v>
      </c>
      <c r="Q299" s="61">
        <v>0.79166666666666663</v>
      </c>
      <c r="R299" t="s">
        <v>10529</v>
      </c>
    </row>
    <row r="300" spans="1:18" x14ac:dyDescent="0.25">
      <c r="A300" s="7" t="s">
        <v>5611</v>
      </c>
      <c r="B300" t="s">
        <v>3383</v>
      </c>
      <c r="C300" t="s">
        <v>3010</v>
      </c>
      <c r="D300" s="7" t="s">
        <v>1613</v>
      </c>
      <c r="E300" t="s">
        <v>1614</v>
      </c>
      <c r="F300" s="7" t="s">
        <v>11011</v>
      </c>
      <c r="G300" t="s">
        <v>11334</v>
      </c>
      <c r="H300" s="7" t="s">
        <v>11011</v>
      </c>
      <c r="I300" t="s">
        <v>11335</v>
      </c>
      <c r="J300" t="s">
        <v>11336</v>
      </c>
      <c r="K300" s="7" t="s">
        <v>11337</v>
      </c>
      <c r="L300" t="s">
        <v>1614</v>
      </c>
      <c r="M300" t="s">
        <v>3436</v>
      </c>
      <c r="N300" t="s">
        <v>11338</v>
      </c>
      <c r="O300" s="8">
        <v>45908</v>
      </c>
      <c r="P300" s="61">
        <v>0.33333333333333331</v>
      </c>
      <c r="Q300" s="61">
        <v>0.83333333333333337</v>
      </c>
      <c r="R300" t="s">
        <v>10529</v>
      </c>
    </row>
    <row r="301" spans="1:18" x14ac:dyDescent="0.25">
      <c r="A301" s="7" t="s">
        <v>5611</v>
      </c>
      <c r="B301" t="s">
        <v>3383</v>
      </c>
      <c r="C301" t="s">
        <v>3010</v>
      </c>
      <c r="D301" s="7" t="s">
        <v>1632</v>
      </c>
      <c r="E301" t="s">
        <v>1633</v>
      </c>
      <c r="F301" s="7" t="s">
        <v>10999</v>
      </c>
      <c r="G301" t="s">
        <v>11339</v>
      </c>
      <c r="H301" s="7" t="s">
        <v>10999</v>
      </c>
      <c r="I301" t="s">
        <v>11340</v>
      </c>
      <c r="J301" t="s">
        <v>11341</v>
      </c>
      <c r="K301" s="7" t="s">
        <v>6052</v>
      </c>
      <c r="L301" t="s">
        <v>11342</v>
      </c>
      <c r="M301" t="s">
        <v>3436</v>
      </c>
      <c r="N301" t="s">
        <v>11343</v>
      </c>
      <c r="O301" s="8">
        <v>45907</v>
      </c>
      <c r="P301" s="61">
        <v>0.5</v>
      </c>
      <c r="Q301" s="61">
        <v>0.66666666666666663</v>
      </c>
      <c r="R301" t="s">
        <v>10529</v>
      </c>
    </row>
    <row r="302" spans="1:18" x14ac:dyDescent="0.25">
      <c r="A302" s="7" t="s">
        <v>5611</v>
      </c>
      <c r="B302" t="s">
        <v>3383</v>
      </c>
      <c r="C302" t="s">
        <v>3010</v>
      </c>
      <c r="D302" s="7" t="s">
        <v>1632</v>
      </c>
      <c r="E302" t="s">
        <v>1633</v>
      </c>
      <c r="F302" s="7" t="s">
        <v>10999</v>
      </c>
      <c r="G302" t="s">
        <v>11339</v>
      </c>
      <c r="H302" s="7" t="s">
        <v>10999</v>
      </c>
      <c r="I302" t="s">
        <v>11340</v>
      </c>
      <c r="J302" t="s">
        <v>11341</v>
      </c>
      <c r="K302" s="7" t="s">
        <v>6052</v>
      </c>
      <c r="L302" t="s">
        <v>11342</v>
      </c>
      <c r="M302" t="s">
        <v>3436</v>
      </c>
      <c r="N302" t="s">
        <v>11343</v>
      </c>
      <c r="O302" s="8">
        <v>45908</v>
      </c>
      <c r="P302" s="61">
        <v>0.41666666666666669</v>
      </c>
      <c r="Q302" s="61">
        <v>0.875</v>
      </c>
      <c r="R302" t="s">
        <v>10529</v>
      </c>
    </row>
    <row r="303" spans="1:18" x14ac:dyDescent="0.25">
      <c r="A303" s="7" t="s">
        <v>5611</v>
      </c>
      <c r="B303" t="s">
        <v>3383</v>
      </c>
      <c r="C303" t="s">
        <v>3010</v>
      </c>
      <c r="D303" s="7" t="s">
        <v>1632</v>
      </c>
      <c r="E303" t="s">
        <v>1633</v>
      </c>
      <c r="F303" s="7" t="s">
        <v>11006</v>
      </c>
      <c r="G303" t="s">
        <v>11344</v>
      </c>
      <c r="H303" s="7" t="s">
        <v>11006</v>
      </c>
      <c r="I303" t="s">
        <v>11345</v>
      </c>
      <c r="J303" t="s">
        <v>11346</v>
      </c>
      <c r="K303" s="7" t="s">
        <v>11347</v>
      </c>
      <c r="L303" t="s">
        <v>11342</v>
      </c>
      <c r="M303" t="s">
        <v>3436</v>
      </c>
      <c r="N303" t="s">
        <v>11348</v>
      </c>
      <c r="O303" s="8">
        <v>45907</v>
      </c>
      <c r="P303" s="61">
        <v>0.5</v>
      </c>
      <c r="Q303" s="61">
        <v>0.66666666666666663</v>
      </c>
      <c r="R303" t="s">
        <v>10529</v>
      </c>
    </row>
    <row r="304" spans="1:18" x14ac:dyDescent="0.25">
      <c r="A304" s="7" t="s">
        <v>5611</v>
      </c>
      <c r="B304" t="s">
        <v>3383</v>
      </c>
      <c r="C304" t="s">
        <v>3010</v>
      </c>
      <c r="D304" s="7" t="s">
        <v>1632</v>
      </c>
      <c r="E304" t="s">
        <v>1633</v>
      </c>
      <c r="F304" s="7" t="s">
        <v>11006</v>
      </c>
      <c r="G304" t="s">
        <v>11344</v>
      </c>
      <c r="H304" s="7" t="s">
        <v>11006</v>
      </c>
      <c r="I304" t="s">
        <v>11345</v>
      </c>
      <c r="J304" t="s">
        <v>11346</v>
      </c>
      <c r="K304" s="7" t="s">
        <v>11347</v>
      </c>
      <c r="L304" t="s">
        <v>11342</v>
      </c>
      <c r="M304" t="s">
        <v>3436</v>
      </c>
      <c r="N304" t="s">
        <v>11348</v>
      </c>
      <c r="O304" s="8">
        <v>45908</v>
      </c>
      <c r="P304" s="61">
        <v>0.41666666666666669</v>
      </c>
      <c r="Q304" s="61">
        <v>0.875</v>
      </c>
      <c r="R304" t="s">
        <v>10529</v>
      </c>
    </row>
    <row r="305" spans="1:18" x14ac:dyDescent="0.25">
      <c r="A305" s="7" t="s">
        <v>5611</v>
      </c>
      <c r="B305" t="s">
        <v>3383</v>
      </c>
      <c r="C305" t="s">
        <v>3010</v>
      </c>
      <c r="D305" s="7" t="s">
        <v>1632</v>
      </c>
      <c r="E305" t="s">
        <v>1633</v>
      </c>
      <c r="F305" s="7" t="s">
        <v>11011</v>
      </c>
      <c r="G305" t="s">
        <v>11349</v>
      </c>
      <c r="H305" s="7" t="s">
        <v>11011</v>
      </c>
      <c r="I305" t="s">
        <v>11350</v>
      </c>
      <c r="J305" t="s">
        <v>11351</v>
      </c>
      <c r="K305" s="7" t="s">
        <v>11352</v>
      </c>
      <c r="L305" t="s">
        <v>11353</v>
      </c>
      <c r="M305" t="s">
        <v>3436</v>
      </c>
      <c r="N305" t="s">
        <v>11354</v>
      </c>
      <c r="O305" s="8">
        <v>45907</v>
      </c>
      <c r="P305" s="61">
        <v>0.5</v>
      </c>
      <c r="Q305" s="61">
        <v>0.66666666666666663</v>
      </c>
      <c r="R305" t="s">
        <v>10529</v>
      </c>
    </row>
    <row r="306" spans="1:18" x14ac:dyDescent="0.25">
      <c r="A306" s="7" t="s">
        <v>5611</v>
      </c>
      <c r="B306" t="s">
        <v>3383</v>
      </c>
      <c r="C306" t="s">
        <v>3010</v>
      </c>
      <c r="D306" s="7" t="s">
        <v>1632</v>
      </c>
      <c r="E306" t="s">
        <v>1633</v>
      </c>
      <c r="F306" s="7" t="s">
        <v>11011</v>
      </c>
      <c r="G306" t="s">
        <v>11349</v>
      </c>
      <c r="H306" s="7" t="s">
        <v>11011</v>
      </c>
      <c r="I306" t="s">
        <v>11350</v>
      </c>
      <c r="J306" t="s">
        <v>11351</v>
      </c>
      <c r="K306" s="7" t="s">
        <v>11352</v>
      </c>
      <c r="L306" t="s">
        <v>11353</v>
      </c>
      <c r="M306" t="s">
        <v>3436</v>
      </c>
      <c r="N306" t="s">
        <v>11354</v>
      </c>
      <c r="O306" s="8">
        <v>45908</v>
      </c>
      <c r="P306" s="61">
        <v>0.41666666666666669</v>
      </c>
      <c r="Q306" s="61">
        <v>0.875</v>
      </c>
      <c r="R306" t="s">
        <v>10529</v>
      </c>
    </row>
    <row r="307" spans="1:18" x14ac:dyDescent="0.25">
      <c r="A307" s="7" t="s">
        <v>5611</v>
      </c>
      <c r="B307" t="s">
        <v>3383</v>
      </c>
      <c r="C307" t="s">
        <v>3010</v>
      </c>
      <c r="D307" s="7" t="s">
        <v>1632</v>
      </c>
      <c r="E307" t="s">
        <v>1633</v>
      </c>
      <c r="F307" s="7" t="s">
        <v>11017</v>
      </c>
      <c r="G307" t="s">
        <v>11355</v>
      </c>
      <c r="H307" s="7" t="s">
        <v>11017</v>
      </c>
      <c r="I307" t="s">
        <v>11356</v>
      </c>
      <c r="J307" t="s">
        <v>11357</v>
      </c>
      <c r="K307" s="7" t="s">
        <v>11358</v>
      </c>
      <c r="L307" t="s">
        <v>11342</v>
      </c>
      <c r="M307" t="s">
        <v>3436</v>
      </c>
      <c r="N307" t="s">
        <v>11359</v>
      </c>
      <c r="O307" s="8">
        <v>45907</v>
      </c>
      <c r="P307" s="61">
        <v>0.5</v>
      </c>
      <c r="Q307" s="61">
        <v>0.66666666666666663</v>
      </c>
      <c r="R307" t="s">
        <v>10529</v>
      </c>
    </row>
    <row r="308" spans="1:18" x14ac:dyDescent="0.25">
      <c r="A308" s="7" t="s">
        <v>5611</v>
      </c>
      <c r="B308" t="s">
        <v>3383</v>
      </c>
      <c r="C308" t="s">
        <v>3010</v>
      </c>
      <c r="D308" s="7" t="s">
        <v>1632</v>
      </c>
      <c r="E308" t="s">
        <v>1633</v>
      </c>
      <c r="F308" s="7" t="s">
        <v>11017</v>
      </c>
      <c r="G308" t="s">
        <v>11355</v>
      </c>
      <c r="H308" s="7" t="s">
        <v>11017</v>
      </c>
      <c r="I308" t="s">
        <v>11356</v>
      </c>
      <c r="J308" t="s">
        <v>11357</v>
      </c>
      <c r="K308" s="7" t="s">
        <v>11358</v>
      </c>
      <c r="L308" t="s">
        <v>11342</v>
      </c>
      <c r="M308" t="s">
        <v>3436</v>
      </c>
      <c r="N308" t="s">
        <v>11359</v>
      </c>
      <c r="O308" s="8">
        <v>45908</v>
      </c>
      <c r="P308" s="61">
        <v>0.41666666666666669</v>
      </c>
      <c r="Q308" s="61">
        <v>0.875</v>
      </c>
      <c r="R308" t="s">
        <v>10529</v>
      </c>
    </row>
    <row r="309" spans="1:18" x14ac:dyDescent="0.25">
      <c r="A309" s="7" t="s">
        <v>5611</v>
      </c>
      <c r="B309" t="s">
        <v>3383</v>
      </c>
      <c r="C309" t="s">
        <v>3010</v>
      </c>
      <c r="D309" s="7" t="s">
        <v>1632</v>
      </c>
      <c r="E309" t="s">
        <v>1633</v>
      </c>
      <c r="F309" s="7" t="s">
        <v>11023</v>
      </c>
      <c r="G309" t="s">
        <v>11360</v>
      </c>
      <c r="H309" s="7" t="s">
        <v>11023</v>
      </c>
      <c r="I309" t="s">
        <v>11361</v>
      </c>
      <c r="J309" t="s">
        <v>11362</v>
      </c>
      <c r="K309" s="7" t="s">
        <v>11363</v>
      </c>
      <c r="L309" t="s">
        <v>11360</v>
      </c>
      <c r="M309" t="s">
        <v>3436</v>
      </c>
      <c r="N309" t="s">
        <v>11364</v>
      </c>
      <c r="O309" s="8">
        <v>45907</v>
      </c>
      <c r="P309" s="61">
        <v>0.5</v>
      </c>
      <c r="Q309" s="61">
        <v>0.66666666666666663</v>
      </c>
      <c r="R309" t="s">
        <v>10529</v>
      </c>
    </row>
    <row r="310" spans="1:18" x14ac:dyDescent="0.25">
      <c r="A310" s="7" t="s">
        <v>5611</v>
      </c>
      <c r="B310" t="s">
        <v>3383</v>
      </c>
      <c r="C310" t="s">
        <v>3010</v>
      </c>
      <c r="D310" s="7" t="s">
        <v>1632</v>
      </c>
      <c r="E310" t="s">
        <v>1633</v>
      </c>
      <c r="F310" s="7" t="s">
        <v>11023</v>
      </c>
      <c r="G310" t="s">
        <v>11360</v>
      </c>
      <c r="H310" s="7" t="s">
        <v>11023</v>
      </c>
      <c r="I310" t="s">
        <v>11361</v>
      </c>
      <c r="J310" t="s">
        <v>11362</v>
      </c>
      <c r="K310" s="7" t="s">
        <v>11363</v>
      </c>
      <c r="L310" t="s">
        <v>11360</v>
      </c>
      <c r="M310" t="s">
        <v>3436</v>
      </c>
      <c r="N310" t="s">
        <v>11364</v>
      </c>
      <c r="O310" s="8">
        <v>45908</v>
      </c>
      <c r="P310" s="61">
        <v>0.41666666666666669</v>
      </c>
      <c r="Q310" s="61">
        <v>0.875</v>
      </c>
      <c r="R310" t="s">
        <v>10529</v>
      </c>
    </row>
    <row r="311" spans="1:18" x14ac:dyDescent="0.25">
      <c r="A311" s="7" t="s">
        <v>5611</v>
      </c>
      <c r="B311" t="s">
        <v>3383</v>
      </c>
      <c r="C311" t="s">
        <v>3010</v>
      </c>
      <c r="D311" s="7" t="s">
        <v>1632</v>
      </c>
      <c r="E311" t="s">
        <v>1633</v>
      </c>
      <c r="F311" s="7" t="s">
        <v>11030</v>
      </c>
      <c r="G311" t="s">
        <v>11365</v>
      </c>
      <c r="H311" s="7" t="s">
        <v>11030</v>
      </c>
      <c r="I311" t="s">
        <v>11366</v>
      </c>
      <c r="J311" t="s">
        <v>11367</v>
      </c>
      <c r="K311" s="7" t="s">
        <v>11368</v>
      </c>
      <c r="L311" t="s">
        <v>11365</v>
      </c>
      <c r="M311" t="s">
        <v>3436</v>
      </c>
      <c r="N311" t="s">
        <v>11369</v>
      </c>
      <c r="O311" s="8">
        <v>45907</v>
      </c>
      <c r="P311" s="61">
        <v>0.5</v>
      </c>
      <c r="Q311" s="61">
        <v>0.66666666666666663</v>
      </c>
      <c r="R311" t="s">
        <v>10529</v>
      </c>
    </row>
    <row r="312" spans="1:18" x14ac:dyDescent="0.25">
      <c r="A312" s="7" t="s">
        <v>5611</v>
      </c>
      <c r="B312" t="s">
        <v>3383</v>
      </c>
      <c r="C312" t="s">
        <v>3010</v>
      </c>
      <c r="D312" s="7" t="s">
        <v>1632</v>
      </c>
      <c r="E312" t="s">
        <v>1633</v>
      </c>
      <c r="F312" s="7" t="s">
        <v>11030</v>
      </c>
      <c r="G312" t="s">
        <v>11365</v>
      </c>
      <c r="H312" s="7" t="s">
        <v>11030</v>
      </c>
      <c r="I312" t="s">
        <v>11366</v>
      </c>
      <c r="J312" t="s">
        <v>11367</v>
      </c>
      <c r="K312" s="7" t="s">
        <v>11368</v>
      </c>
      <c r="L312" t="s">
        <v>11365</v>
      </c>
      <c r="M312" t="s">
        <v>3436</v>
      </c>
      <c r="N312" t="s">
        <v>11369</v>
      </c>
      <c r="O312" s="8">
        <v>45908</v>
      </c>
      <c r="P312" s="61">
        <v>0.41666666666666669</v>
      </c>
      <c r="Q312" s="61">
        <v>0.875</v>
      </c>
      <c r="R312" t="s">
        <v>10529</v>
      </c>
    </row>
    <row r="313" spans="1:18" x14ac:dyDescent="0.25">
      <c r="A313" s="7" t="s">
        <v>5611</v>
      </c>
      <c r="B313" t="s">
        <v>3383</v>
      </c>
      <c r="C313" t="s">
        <v>3010</v>
      </c>
      <c r="D313" s="7" t="s">
        <v>1772</v>
      </c>
      <c r="E313" t="s">
        <v>1773</v>
      </c>
      <c r="F313" s="7" t="s">
        <v>10999</v>
      </c>
      <c r="G313" t="s">
        <v>6062</v>
      </c>
      <c r="H313" s="7" t="s">
        <v>10999</v>
      </c>
      <c r="I313" t="s">
        <v>11370</v>
      </c>
      <c r="J313" t="s">
        <v>11371</v>
      </c>
      <c r="K313" s="7" t="s">
        <v>6061</v>
      </c>
      <c r="L313" t="s">
        <v>6062</v>
      </c>
      <c r="M313" t="s">
        <v>3436</v>
      </c>
      <c r="N313" t="s">
        <v>11372</v>
      </c>
      <c r="O313" s="8">
        <v>45908</v>
      </c>
      <c r="P313" s="61">
        <v>0.375</v>
      </c>
      <c r="Q313" s="61">
        <v>0.79166666666666663</v>
      </c>
      <c r="R313" t="s">
        <v>10529</v>
      </c>
    </row>
    <row r="314" spans="1:18" x14ac:dyDescent="0.25">
      <c r="A314" s="7" t="s">
        <v>5611</v>
      </c>
      <c r="B314" t="s">
        <v>3383</v>
      </c>
      <c r="C314" t="s">
        <v>3010</v>
      </c>
      <c r="D314" s="7" t="s">
        <v>1772</v>
      </c>
      <c r="E314" t="s">
        <v>1773</v>
      </c>
      <c r="F314" s="7" t="s">
        <v>11006</v>
      </c>
      <c r="G314" t="s">
        <v>1773</v>
      </c>
      <c r="H314" s="7" t="s">
        <v>11006</v>
      </c>
      <c r="I314" t="s">
        <v>11373</v>
      </c>
      <c r="J314" t="s">
        <v>11374</v>
      </c>
      <c r="K314" s="7" t="s">
        <v>6057</v>
      </c>
      <c r="L314" t="s">
        <v>1773</v>
      </c>
      <c r="M314" t="s">
        <v>3436</v>
      </c>
      <c r="N314" t="s">
        <v>11375</v>
      </c>
      <c r="O314" s="8">
        <v>45908</v>
      </c>
      <c r="P314" s="61">
        <v>0.375</v>
      </c>
      <c r="Q314" s="61">
        <v>0.79166666666666663</v>
      </c>
      <c r="R314" t="s">
        <v>10529</v>
      </c>
    </row>
    <row r="315" spans="1:18" x14ac:dyDescent="0.25">
      <c r="A315" s="7" t="s">
        <v>5611</v>
      </c>
      <c r="B315" t="s">
        <v>3383</v>
      </c>
      <c r="C315" t="s">
        <v>3010</v>
      </c>
      <c r="D315" s="7" t="s">
        <v>1775</v>
      </c>
      <c r="E315" t="s">
        <v>1776</v>
      </c>
      <c r="F315" s="7" t="s">
        <v>10999</v>
      </c>
      <c r="G315" t="s">
        <v>6067</v>
      </c>
      <c r="H315" s="7" t="s">
        <v>10999</v>
      </c>
      <c r="I315" t="s">
        <v>11376</v>
      </c>
      <c r="J315" t="s">
        <v>6065</v>
      </c>
      <c r="K315" s="7" t="s">
        <v>6066</v>
      </c>
      <c r="L315" t="s">
        <v>6067</v>
      </c>
      <c r="M315" t="s">
        <v>3436</v>
      </c>
      <c r="N315" t="s">
        <v>11377</v>
      </c>
      <c r="O315" s="8">
        <v>45908</v>
      </c>
      <c r="P315" s="61">
        <v>0.45833333333333331</v>
      </c>
      <c r="Q315" s="61">
        <v>0.79166666666666663</v>
      </c>
      <c r="R315" t="s">
        <v>10529</v>
      </c>
    </row>
    <row r="316" spans="1:18" x14ac:dyDescent="0.25">
      <c r="A316" s="7" t="s">
        <v>5611</v>
      </c>
      <c r="B316" t="s">
        <v>3383</v>
      </c>
      <c r="C316" t="s">
        <v>3010</v>
      </c>
      <c r="D316" s="7" t="s">
        <v>1775</v>
      </c>
      <c r="E316" t="s">
        <v>1776</v>
      </c>
      <c r="F316" s="7" t="s">
        <v>11006</v>
      </c>
      <c r="G316" t="s">
        <v>1776</v>
      </c>
      <c r="H316" s="7" t="s">
        <v>11006</v>
      </c>
      <c r="I316" t="s">
        <v>11378</v>
      </c>
      <c r="J316" t="s">
        <v>11379</v>
      </c>
      <c r="K316" s="7" t="s">
        <v>6071</v>
      </c>
      <c r="L316" t="s">
        <v>1776</v>
      </c>
      <c r="M316" t="s">
        <v>3436</v>
      </c>
      <c r="N316" t="s">
        <v>11380</v>
      </c>
      <c r="O316" s="8">
        <v>45908</v>
      </c>
      <c r="P316" s="61">
        <v>0.45833333333333331</v>
      </c>
      <c r="Q316" s="61">
        <v>0.79166666666666663</v>
      </c>
      <c r="R316" t="s">
        <v>10529</v>
      </c>
    </row>
    <row r="317" spans="1:18" x14ac:dyDescent="0.25">
      <c r="A317" s="7" t="s">
        <v>5611</v>
      </c>
      <c r="B317" t="s">
        <v>3383</v>
      </c>
      <c r="C317" t="s">
        <v>3010</v>
      </c>
      <c r="D317" s="7" t="s">
        <v>1778</v>
      </c>
      <c r="E317" t="s">
        <v>1779</v>
      </c>
      <c r="F317" s="7" t="s">
        <v>10999</v>
      </c>
      <c r="G317" t="s">
        <v>1779</v>
      </c>
      <c r="H317" s="7" t="s">
        <v>10999</v>
      </c>
      <c r="I317" t="s">
        <v>11381</v>
      </c>
      <c r="J317" t="s">
        <v>6078</v>
      </c>
      <c r="K317" s="7" t="s">
        <v>6079</v>
      </c>
      <c r="L317" t="s">
        <v>1779</v>
      </c>
      <c r="M317" t="s">
        <v>3436</v>
      </c>
      <c r="N317" t="s">
        <v>11382</v>
      </c>
      <c r="O317" s="8">
        <v>45908</v>
      </c>
      <c r="P317" s="61">
        <v>0.375</v>
      </c>
      <c r="Q317" s="61">
        <v>0.75</v>
      </c>
      <c r="R317" t="s">
        <v>10529</v>
      </c>
    </row>
    <row r="318" spans="1:18" x14ac:dyDescent="0.25">
      <c r="A318" s="7" t="s">
        <v>5611</v>
      </c>
      <c r="B318" t="s">
        <v>3383</v>
      </c>
      <c r="C318" t="s">
        <v>3010</v>
      </c>
      <c r="D318" s="7" t="s">
        <v>1780</v>
      </c>
      <c r="E318" t="s">
        <v>1781</v>
      </c>
      <c r="F318" s="7" t="s">
        <v>10999</v>
      </c>
      <c r="G318" t="s">
        <v>1781</v>
      </c>
      <c r="H318" s="7" t="s">
        <v>10999</v>
      </c>
      <c r="I318" t="s">
        <v>11383</v>
      </c>
      <c r="J318" t="s">
        <v>6083</v>
      </c>
      <c r="K318" s="7" t="s">
        <v>6084</v>
      </c>
      <c r="L318" t="s">
        <v>1781</v>
      </c>
      <c r="M318" t="s">
        <v>3436</v>
      </c>
      <c r="N318" t="s">
        <v>6085</v>
      </c>
      <c r="O318" s="8">
        <v>45908</v>
      </c>
      <c r="P318" s="61">
        <v>0.375</v>
      </c>
      <c r="Q318" s="61">
        <v>0.70833333333333337</v>
      </c>
      <c r="R318" t="s">
        <v>10529</v>
      </c>
    </row>
    <row r="319" spans="1:18" x14ac:dyDescent="0.25">
      <c r="A319" s="7" t="s">
        <v>5611</v>
      </c>
      <c r="B319" t="s">
        <v>3383</v>
      </c>
      <c r="C319" t="s">
        <v>3010</v>
      </c>
      <c r="D319" s="7" t="s">
        <v>1780</v>
      </c>
      <c r="E319" t="s">
        <v>1781</v>
      </c>
      <c r="F319" s="7" t="s">
        <v>11006</v>
      </c>
      <c r="G319" t="s">
        <v>11384</v>
      </c>
      <c r="H319" s="7" t="s">
        <v>11006</v>
      </c>
      <c r="I319" t="s">
        <v>11385</v>
      </c>
      <c r="J319" t="s">
        <v>11386</v>
      </c>
      <c r="K319" s="7" t="s">
        <v>11387</v>
      </c>
      <c r="L319" t="s">
        <v>11384</v>
      </c>
      <c r="M319" t="s">
        <v>3436</v>
      </c>
      <c r="N319" t="s">
        <v>11388</v>
      </c>
      <c r="O319" s="8">
        <v>45908</v>
      </c>
      <c r="P319" s="61">
        <v>0.375</v>
      </c>
      <c r="Q319" s="61">
        <v>0.70833333333333337</v>
      </c>
      <c r="R319" t="s">
        <v>10529</v>
      </c>
    </row>
    <row r="320" spans="1:18" x14ac:dyDescent="0.25">
      <c r="A320" s="7" t="s">
        <v>5611</v>
      </c>
      <c r="B320" t="s">
        <v>3383</v>
      </c>
      <c r="C320" t="s">
        <v>3010</v>
      </c>
      <c r="D320" s="7" t="s">
        <v>1780</v>
      </c>
      <c r="E320" t="s">
        <v>1781</v>
      </c>
      <c r="F320" s="7" t="s">
        <v>11011</v>
      </c>
      <c r="G320" t="s">
        <v>11389</v>
      </c>
      <c r="H320" s="7" t="s">
        <v>11011</v>
      </c>
      <c r="I320" t="s">
        <v>11390</v>
      </c>
      <c r="J320" t="s">
        <v>11391</v>
      </c>
      <c r="K320" s="7" t="s">
        <v>11392</v>
      </c>
      <c r="L320" t="s">
        <v>11389</v>
      </c>
      <c r="M320" t="s">
        <v>3436</v>
      </c>
      <c r="N320" t="s">
        <v>11393</v>
      </c>
      <c r="O320" s="8">
        <v>45908</v>
      </c>
      <c r="P320" s="61">
        <v>0.375</v>
      </c>
      <c r="Q320" s="61">
        <v>0.70833333333333337</v>
      </c>
      <c r="R320" t="s">
        <v>10529</v>
      </c>
    </row>
    <row r="321" spans="1:18" x14ac:dyDescent="0.25">
      <c r="A321" s="7" t="s">
        <v>5611</v>
      </c>
      <c r="B321" t="s">
        <v>3383</v>
      </c>
      <c r="C321" t="s">
        <v>3010</v>
      </c>
      <c r="D321" s="7" t="s">
        <v>1786</v>
      </c>
      <c r="E321" t="s">
        <v>1787</v>
      </c>
      <c r="F321" s="7" t="s">
        <v>10999</v>
      </c>
      <c r="G321" t="s">
        <v>11394</v>
      </c>
      <c r="H321" s="7" t="s">
        <v>10999</v>
      </c>
      <c r="I321" t="s">
        <v>6086</v>
      </c>
      <c r="J321" t="s">
        <v>6087</v>
      </c>
      <c r="K321" s="7" t="s">
        <v>6088</v>
      </c>
      <c r="L321" t="s">
        <v>1787</v>
      </c>
      <c r="M321" t="s">
        <v>3436</v>
      </c>
      <c r="N321" t="s">
        <v>11395</v>
      </c>
      <c r="O321" s="8">
        <v>45908</v>
      </c>
      <c r="P321" s="61">
        <v>0.41666666666666669</v>
      </c>
      <c r="Q321" s="61">
        <v>0.75</v>
      </c>
      <c r="R321" t="s">
        <v>10529</v>
      </c>
    </row>
    <row r="322" spans="1:18" x14ac:dyDescent="0.25">
      <c r="A322" s="7" t="s">
        <v>5611</v>
      </c>
      <c r="B322" t="s">
        <v>3383</v>
      </c>
      <c r="C322" t="s">
        <v>3010</v>
      </c>
      <c r="D322" s="7" t="s">
        <v>1788</v>
      </c>
      <c r="E322" t="s">
        <v>1789</v>
      </c>
      <c r="F322" s="7" t="s">
        <v>10999</v>
      </c>
      <c r="G322" t="s">
        <v>11396</v>
      </c>
      <c r="H322" s="7" t="s">
        <v>10999</v>
      </c>
      <c r="I322" t="s">
        <v>11397</v>
      </c>
      <c r="J322" t="s">
        <v>11398</v>
      </c>
      <c r="K322" s="7" t="s">
        <v>11399</v>
      </c>
      <c r="L322" t="s">
        <v>11396</v>
      </c>
      <c r="M322" t="s">
        <v>3436</v>
      </c>
      <c r="N322" t="s">
        <v>11400</v>
      </c>
      <c r="O322" s="8">
        <v>45907</v>
      </c>
      <c r="P322" s="61">
        <v>0.58333333333333337</v>
      </c>
      <c r="Q322" s="61">
        <v>0.83333333333333337</v>
      </c>
      <c r="R322" t="s">
        <v>10529</v>
      </c>
    </row>
    <row r="323" spans="1:18" x14ac:dyDescent="0.25">
      <c r="A323" s="7" t="s">
        <v>5611</v>
      </c>
      <c r="B323" t="s">
        <v>3383</v>
      </c>
      <c r="C323" t="s">
        <v>3010</v>
      </c>
      <c r="D323" s="7" t="s">
        <v>1788</v>
      </c>
      <c r="E323" t="s">
        <v>1789</v>
      </c>
      <c r="F323" s="7" t="s">
        <v>10999</v>
      </c>
      <c r="G323" t="s">
        <v>11396</v>
      </c>
      <c r="H323" s="7" t="s">
        <v>10999</v>
      </c>
      <c r="I323" t="s">
        <v>11397</v>
      </c>
      <c r="J323" t="s">
        <v>11398</v>
      </c>
      <c r="K323" s="7" t="s">
        <v>11399</v>
      </c>
      <c r="L323" t="s">
        <v>11396</v>
      </c>
      <c r="M323" t="s">
        <v>3436</v>
      </c>
      <c r="N323" t="s">
        <v>11400</v>
      </c>
      <c r="O323" s="8">
        <v>45908</v>
      </c>
      <c r="P323" s="61">
        <v>0.5</v>
      </c>
      <c r="Q323" s="61">
        <v>0.83333333333333337</v>
      </c>
      <c r="R323" t="s">
        <v>10529</v>
      </c>
    </row>
    <row r="324" spans="1:18" x14ac:dyDescent="0.25">
      <c r="A324" s="7" t="s">
        <v>5611</v>
      </c>
      <c r="B324" t="s">
        <v>3383</v>
      </c>
      <c r="C324" t="s">
        <v>3010</v>
      </c>
      <c r="D324" s="7" t="s">
        <v>1788</v>
      </c>
      <c r="E324" t="s">
        <v>1789</v>
      </c>
      <c r="F324" s="7" t="s">
        <v>11006</v>
      </c>
      <c r="G324" t="s">
        <v>6093</v>
      </c>
      <c r="H324" s="7" t="s">
        <v>11006</v>
      </c>
      <c r="I324" t="s">
        <v>6095</v>
      </c>
      <c r="J324" t="s">
        <v>6096</v>
      </c>
      <c r="K324" s="7" t="s">
        <v>6092</v>
      </c>
      <c r="L324" t="s">
        <v>6093</v>
      </c>
      <c r="M324" t="s">
        <v>3436</v>
      </c>
      <c r="N324" t="s">
        <v>11401</v>
      </c>
      <c r="O324" s="8">
        <v>45907</v>
      </c>
      <c r="P324" s="61">
        <v>0.58333333333333337</v>
      </c>
      <c r="Q324" s="61">
        <v>0.83333333333333337</v>
      </c>
      <c r="R324" t="s">
        <v>10529</v>
      </c>
    </row>
    <row r="325" spans="1:18" x14ac:dyDescent="0.25">
      <c r="A325" s="7" t="s">
        <v>5611</v>
      </c>
      <c r="B325" t="s">
        <v>3383</v>
      </c>
      <c r="C325" t="s">
        <v>3010</v>
      </c>
      <c r="D325" s="7" t="s">
        <v>1788</v>
      </c>
      <c r="E325" t="s">
        <v>1789</v>
      </c>
      <c r="F325" s="7" t="s">
        <v>11006</v>
      </c>
      <c r="G325" t="s">
        <v>6093</v>
      </c>
      <c r="H325" s="7" t="s">
        <v>11006</v>
      </c>
      <c r="I325" t="s">
        <v>6095</v>
      </c>
      <c r="J325" t="s">
        <v>6096</v>
      </c>
      <c r="K325" s="7" t="s">
        <v>6092</v>
      </c>
      <c r="L325" t="s">
        <v>6093</v>
      </c>
      <c r="M325" t="s">
        <v>3436</v>
      </c>
      <c r="N325" t="s">
        <v>11401</v>
      </c>
      <c r="O325" s="8">
        <v>45908</v>
      </c>
      <c r="P325" s="61">
        <v>0.5</v>
      </c>
      <c r="Q325" s="61">
        <v>0.83333333333333337</v>
      </c>
      <c r="R325" t="s">
        <v>10529</v>
      </c>
    </row>
    <row r="326" spans="1:18" x14ac:dyDescent="0.25">
      <c r="A326" s="7" t="s">
        <v>5611</v>
      </c>
      <c r="B326" t="s">
        <v>3383</v>
      </c>
      <c r="C326" t="s">
        <v>3010</v>
      </c>
      <c r="D326" s="7" t="s">
        <v>1788</v>
      </c>
      <c r="E326" t="s">
        <v>1789</v>
      </c>
      <c r="F326" s="7" t="s">
        <v>11011</v>
      </c>
      <c r="G326" t="s">
        <v>1790</v>
      </c>
      <c r="H326" s="7" t="s">
        <v>11011</v>
      </c>
      <c r="I326" t="s">
        <v>11402</v>
      </c>
      <c r="J326" t="s">
        <v>11403</v>
      </c>
      <c r="K326" s="7" t="s">
        <v>11404</v>
      </c>
      <c r="L326" t="s">
        <v>1790</v>
      </c>
      <c r="M326" t="s">
        <v>3436</v>
      </c>
      <c r="N326" t="s">
        <v>11405</v>
      </c>
      <c r="O326" s="8">
        <v>45907</v>
      </c>
      <c r="P326" s="61">
        <v>0.58333333333333337</v>
      </c>
      <c r="Q326" s="61">
        <v>0.83333333333333337</v>
      </c>
      <c r="R326" t="s">
        <v>10523</v>
      </c>
    </row>
    <row r="327" spans="1:18" x14ac:dyDescent="0.25">
      <c r="A327" s="7" t="s">
        <v>5611</v>
      </c>
      <c r="B327" t="s">
        <v>3383</v>
      </c>
      <c r="C327" t="s">
        <v>3010</v>
      </c>
      <c r="D327" s="7" t="s">
        <v>1788</v>
      </c>
      <c r="E327" t="s">
        <v>1789</v>
      </c>
      <c r="F327" s="7" t="s">
        <v>11011</v>
      </c>
      <c r="G327" t="s">
        <v>1790</v>
      </c>
      <c r="H327" s="7" t="s">
        <v>11011</v>
      </c>
      <c r="I327" t="s">
        <v>11402</v>
      </c>
      <c r="J327" t="s">
        <v>11403</v>
      </c>
      <c r="K327" s="7" t="s">
        <v>11404</v>
      </c>
      <c r="L327" t="s">
        <v>1790</v>
      </c>
      <c r="M327" t="s">
        <v>3436</v>
      </c>
      <c r="N327" t="s">
        <v>11405</v>
      </c>
      <c r="O327" s="8">
        <v>45908</v>
      </c>
      <c r="P327" s="61">
        <v>0.5</v>
      </c>
      <c r="Q327" s="61">
        <v>0.83333333333333337</v>
      </c>
      <c r="R327" t="s">
        <v>10523</v>
      </c>
    </row>
    <row r="328" spans="1:18" x14ac:dyDescent="0.25">
      <c r="A328" s="7" t="s">
        <v>5611</v>
      </c>
      <c r="B328" t="s">
        <v>3383</v>
      </c>
      <c r="C328" t="s">
        <v>3010</v>
      </c>
      <c r="D328" s="7" t="s">
        <v>1792</v>
      </c>
      <c r="E328" t="s">
        <v>1793</v>
      </c>
      <c r="F328" s="7" t="s">
        <v>10999</v>
      </c>
      <c r="G328" t="s">
        <v>6103</v>
      </c>
      <c r="H328" s="7" t="s">
        <v>10999</v>
      </c>
      <c r="I328" t="s">
        <v>11406</v>
      </c>
      <c r="J328" t="s">
        <v>11407</v>
      </c>
      <c r="K328" s="7" t="s">
        <v>6102</v>
      </c>
      <c r="L328" t="s">
        <v>6103</v>
      </c>
      <c r="M328" t="s">
        <v>3436</v>
      </c>
      <c r="N328" t="s">
        <v>11408</v>
      </c>
      <c r="O328" s="8">
        <v>45908</v>
      </c>
      <c r="P328" s="61">
        <v>0.41666666666666669</v>
      </c>
      <c r="Q328" s="61">
        <v>0.79166666666666663</v>
      </c>
      <c r="R328" t="s">
        <v>10529</v>
      </c>
    </row>
    <row r="329" spans="1:18" x14ac:dyDescent="0.25">
      <c r="A329" s="7" t="s">
        <v>5611</v>
      </c>
      <c r="B329" t="s">
        <v>3383</v>
      </c>
      <c r="C329" t="s">
        <v>3010</v>
      </c>
      <c r="D329" s="7" t="s">
        <v>1792</v>
      </c>
      <c r="E329" t="s">
        <v>1793</v>
      </c>
      <c r="F329" s="7" t="s">
        <v>11006</v>
      </c>
      <c r="G329" t="s">
        <v>11409</v>
      </c>
      <c r="H329" s="7" t="s">
        <v>11006</v>
      </c>
      <c r="I329" t="s">
        <v>11410</v>
      </c>
      <c r="J329" t="s">
        <v>11411</v>
      </c>
      <c r="K329" s="7" t="s">
        <v>11412</v>
      </c>
      <c r="L329" t="s">
        <v>11409</v>
      </c>
      <c r="M329" t="s">
        <v>3436</v>
      </c>
      <c r="N329" t="s">
        <v>11413</v>
      </c>
      <c r="O329" s="8">
        <v>45908</v>
      </c>
      <c r="P329" s="61">
        <v>0.41666666666666669</v>
      </c>
      <c r="Q329" s="61">
        <v>0.75</v>
      </c>
      <c r="R329" t="s">
        <v>10529</v>
      </c>
    </row>
    <row r="330" spans="1:18" x14ac:dyDescent="0.25">
      <c r="A330" s="7" t="s">
        <v>5611</v>
      </c>
      <c r="B330" t="s">
        <v>3383</v>
      </c>
      <c r="C330" t="s">
        <v>3010</v>
      </c>
      <c r="D330" s="7" t="s">
        <v>1795</v>
      </c>
      <c r="E330" t="s">
        <v>1796</v>
      </c>
      <c r="F330" s="7" t="s">
        <v>10999</v>
      </c>
      <c r="G330" t="s">
        <v>11414</v>
      </c>
      <c r="H330" s="7" t="s">
        <v>10999</v>
      </c>
      <c r="I330" t="s">
        <v>11415</v>
      </c>
      <c r="J330" t="s">
        <v>11416</v>
      </c>
      <c r="K330" s="7" t="s">
        <v>6111</v>
      </c>
      <c r="L330" t="s">
        <v>11417</v>
      </c>
      <c r="M330" t="s">
        <v>3436</v>
      </c>
      <c r="N330" t="s">
        <v>11418</v>
      </c>
      <c r="O330" s="8">
        <v>45907</v>
      </c>
      <c r="P330" s="61">
        <v>0.625</v>
      </c>
      <c r="Q330" s="61">
        <v>0.79166666666666663</v>
      </c>
      <c r="R330" t="s">
        <v>10529</v>
      </c>
    </row>
    <row r="331" spans="1:18" x14ac:dyDescent="0.25">
      <c r="A331" s="7" t="s">
        <v>5611</v>
      </c>
      <c r="B331" t="s">
        <v>3383</v>
      </c>
      <c r="C331" t="s">
        <v>3010</v>
      </c>
      <c r="D331" s="7" t="s">
        <v>1795</v>
      </c>
      <c r="E331" t="s">
        <v>1796</v>
      </c>
      <c r="F331" s="7" t="s">
        <v>10999</v>
      </c>
      <c r="G331" t="s">
        <v>11414</v>
      </c>
      <c r="H331" s="7" t="s">
        <v>10999</v>
      </c>
      <c r="I331" t="s">
        <v>11415</v>
      </c>
      <c r="J331" t="s">
        <v>11416</v>
      </c>
      <c r="K331" s="7" t="s">
        <v>6111</v>
      </c>
      <c r="L331" t="s">
        <v>11417</v>
      </c>
      <c r="M331" t="s">
        <v>3436</v>
      </c>
      <c r="N331" t="s">
        <v>11418</v>
      </c>
      <c r="O331" s="8">
        <v>45908</v>
      </c>
      <c r="P331" s="61">
        <v>0.5</v>
      </c>
      <c r="Q331" s="61">
        <v>0.83333333333333337</v>
      </c>
      <c r="R331" t="s">
        <v>10529</v>
      </c>
    </row>
    <row r="332" spans="1:18" x14ac:dyDescent="0.25">
      <c r="A332" s="7" t="s">
        <v>5611</v>
      </c>
      <c r="B332" t="s">
        <v>3383</v>
      </c>
      <c r="C332" t="s">
        <v>3010</v>
      </c>
      <c r="D332" s="7" t="s">
        <v>1795</v>
      </c>
      <c r="E332" t="s">
        <v>1796</v>
      </c>
      <c r="F332" s="7" t="s">
        <v>11017</v>
      </c>
      <c r="G332" t="s">
        <v>11419</v>
      </c>
      <c r="H332" s="7" t="s">
        <v>11017</v>
      </c>
      <c r="I332" t="s">
        <v>11420</v>
      </c>
      <c r="J332" t="s">
        <v>11421</v>
      </c>
      <c r="K332" s="7" t="s">
        <v>6111</v>
      </c>
      <c r="L332" t="s">
        <v>11417</v>
      </c>
      <c r="M332" t="s">
        <v>3436</v>
      </c>
      <c r="N332" t="s">
        <v>11422</v>
      </c>
      <c r="O332" s="8">
        <v>45907</v>
      </c>
      <c r="P332" s="61">
        <v>0.625</v>
      </c>
      <c r="Q332" s="61">
        <v>0.79166666666666663</v>
      </c>
      <c r="R332" t="s">
        <v>10529</v>
      </c>
    </row>
    <row r="333" spans="1:18" x14ac:dyDescent="0.25">
      <c r="A333" s="7" t="s">
        <v>5611</v>
      </c>
      <c r="B333" t="s">
        <v>3383</v>
      </c>
      <c r="C333" t="s">
        <v>3010</v>
      </c>
      <c r="D333" s="7" t="s">
        <v>1795</v>
      </c>
      <c r="E333" t="s">
        <v>1796</v>
      </c>
      <c r="F333" s="7" t="s">
        <v>11017</v>
      </c>
      <c r="G333" t="s">
        <v>11419</v>
      </c>
      <c r="H333" s="7" t="s">
        <v>11017</v>
      </c>
      <c r="I333" t="s">
        <v>11420</v>
      </c>
      <c r="J333" t="s">
        <v>11421</v>
      </c>
      <c r="K333" s="7" t="s">
        <v>6111</v>
      </c>
      <c r="L333" t="s">
        <v>11417</v>
      </c>
      <c r="M333" t="s">
        <v>3436</v>
      </c>
      <c r="N333" t="s">
        <v>11422</v>
      </c>
      <c r="O333" s="8">
        <v>45908</v>
      </c>
      <c r="P333" s="61">
        <v>0.5</v>
      </c>
      <c r="Q333" s="61">
        <v>0.83333333333333337</v>
      </c>
      <c r="R333" t="s">
        <v>10529</v>
      </c>
    </row>
    <row r="334" spans="1:18" x14ac:dyDescent="0.25">
      <c r="A334" s="7" t="s">
        <v>5611</v>
      </c>
      <c r="B334" t="s">
        <v>3383</v>
      </c>
      <c r="C334" t="s">
        <v>3010</v>
      </c>
      <c r="D334" s="7" t="s">
        <v>1795</v>
      </c>
      <c r="E334" t="s">
        <v>1796</v>
      </c>
      <c r="F334" s="7" t="s">
        <v>11023</v>
      </c>
      <c r="G334" t="s">
        <v>11423</v>
      </c>
      <c r="H334" s="7" t="s">
        <v>11023</v>
      </c>
      <c r="I334" t="s">
        <v>11424</v>
      </c>
      <c r="J334" t="s">
        <v>11425</v>
      </c>
      <c r="K334" s="7" t="s">
        <v>6111</v>
      </c>
      <c r="L334" t="s">
        <v>11417</v>
      </c>
      <c r="M334" t="s">
        <v>3436</v>
      </c>
      <c r="N334" t="s">
        <v>11426</v>
      </c>
      <c r="O334" s="8">
        <v>45907</v>
      </c>
      <c r="P334" s="61">
        <v>0.625</v>
      </c>
      <c r="Q334" s="61">
        <v>0.79166666666666663</v>
      </c>
      <c r="R334" t="s">
        <v>10529</v>
      </c>
    </row>
    <row r="335" spans="1:18" x14ac:dyDescent="0.25">
      <c r="A335" s="7" t="s">
        <v>5611</v>
      </c>
      <c r="B335" t="s">
        <v>3383</v>
      </c>
      <c r="C335" t="s">
        <v>3010</v>
      </c>
      <c r="D335" s="7" t="s">
        <v>1795</v>
      </c>
      <c r="E335" t="s">
        <v>1796</v>
      </c>
      <c r="F335" s="7" t="s">
        <v>11023</v>
      </c>
      <c r="G335" t="s">
        <v>11423</v>
      </c>
      <c r="H335" s="7" t="s">
        <v>11023</v>
      </c>
      <c r="I335" t="s">
        <v>11424</v>
      </c>
      <c r="J335" t="s">
        <v>11425</v>
      </c>
      <c r="K335" s="7" t="s">
        <v>6111</v>
      </c>
      <c r="L335" t="s">
        <v>11417</v>
      </c>
      <c r="M335" t="s">
        <v>3436</v>
      </c>
      <c r="N335" t="s">
        <v>11426</v>
      </c>
      <c r="O335" s="8">
        <v>45908</v>
      </c>
      <c r="P335" s="61">
        <v>0.5</v>
      </c>
      <c r="Q335" s="61">
        <v>0.83333333333333337</v>
      </c>
      <c r="R335" t="s">
        <v>10529</v>
      </c>
    </row>
    <row r="336" spans="1:18" x14ac:dyDescent="0.25">
      <c r="A336" s="7" t="s">
        <v>5611</v>
      </c>
      <c r="B336" t="s">
        <v>3383</v>
      </c>
      <c r="C336" t="s">
        <v>3010</v>
      </c>
      <c r="D336" s="7" t="s">
        <v>1795</v>
      </c>
      <c r="E336" t="s">
        <v>1796</v>
      </c>
      <c r="F336" s="7" t="s">
        <v>11030</v>
      </c>
      <c r="G336" t="s">
        <v>11427</v>
      </c>
      <c r="H336" s="7" t="s">
        <v>11030</v>
      </c>
      <c r="I336" t="s">
        <v>11428</v>
      </c>
      <c r="J336" t="s">
        <v>11429</v>
      </c>
      <c r="K336" s="7" t="s">
        <v>11430</v>
      </c>
      <c r="L336" t="s">
        <v>11431</v>
      </c>
      <c r="M336" t="s">
        <v>3436</v>
      </c>
      <c r="N336" t="s">
        <v>11432</v>
      </c>
      <c r="O336" s="8">
        <v>45908</v>
      </c>
      <c r="P336" s="61">
        <v>0.5</v>
      </c>
      <c r="Q336" s="61">
        <v>0.66666666666666663</v>
      </c>
      <c r="R336" t="s">
        <v>10529</v>
      </c>
    </row>
    <row r="337" spans="1:18" x14ac:dyDescent="0.25">
      <c r="A337" s="7" t="s">
        <v>5611</v>
      </c>
      <c r="B337" t="s">
        <v>3383</v>
      </c>
      <c r="C337" t="s">
        <v>3010</v>
      </c>
      <c r="D337" s="7" t="s">
        <v>1798</v>
      </c>
      <c r="E337" t="s">
        <v>1799</v>
      </c>
      <c r="F337" s="7" t="s">
        <v>10999</v>
      </c>
      <c r="G337" t="s">
        <v>11433</v>
      </c>
      <c r="H337" s="7" t="s">
        <v>10999</v>
      </c>
      <c r="I337" t="s">
        <v>11434</v>
      </c>
      <c r="J337" t="s">
        <v>11435</v>
      </c>
      <c r="K337" s="7" t="s">
        <v>6117</v>
      </c>
      <c r="L337" t="s">
        <v>1799</v>
      </c>
      <c r="M337" t="s">
        <v>3436</v>
      </c>
      <c r="N337" t="s">
        <v>11436</v>
      </c>
      <c r="O337" s="8">
        <v>45908</v>
      </c>
      <c r="P337" s="61">
        <v>0.41666666666666669</v>
      </c>
      <c r="Q337" s="61">
        <v>0.83333333333333337</v>
      </c>
      <c r="R337" t="s">
        <v>10529</v>
      </c>
    </row>
    <row r="338" spans="1:18" x14ac:dyDescent="0.25">
      <c r="A338" s="7" t="s">
        <v>5611</v>
      </c>
      <c r="B338" t="s">
        <v>3383</v>
      </c>
      <c r="C338" t="s">
        <v>3010</v>
      </c>
      <c r="D338" s="7" t="s">
        <v>1798</v>
      </c>
      <c r="E338" t="s">
        <v>1799</v>
      </c>
      <c r="F338" s="7" t="s">
        <v>11006</v>
      </c>
      <c r="G338" t="s">
        <v>11437</v>
      </c>
      <c r="H338" s="7" t="s">
        <v>11006</v>
      </c>
      <c r="I338" t="s">
        <v>11438</v>
      </c>
      <c r="J338" t="s">
        <v>11439</v>
      </c>
      <c r="K338" s="7" t="s">
        <v>11440</v>
      </c>
      <c r="L338" t="s">
        <v>11437</v>
      </c>
      <c r="M338" t="s">
        <v>3436</v>
      </c>
      <c r="N338" t="s">
        <v>11441</v>
      </c>
      <c r="O338" s="8">
        <v>45908</v>
      </c>
      <c r="P338" s="61">
        <v>0.41666666666666669</v>
      </c>
      <c r="Q338" s="61">
        <v>0.83333333333333337</v>
      </c>
      <c r="R338" t="s">
        <v>10529</v>
      </c>
    </row>
    <row r="339" spans="1:18" x14ac:dyDescent="0.25">
      <c r="A339" s="7" t="s">
        <v>5611</v>
      </c>
      <c r="B339" t="s">
        <v>3383</v>
      </c>
      <c r="C339" t="s">
        <v>3010</v>
      </c>
      <c r="D339" s="7" t="s">
        <v>1802</v>
      </c>
      <c r="E339" t="s">
        <v>1803</v>
      </c>
      <c r="F339" s="7" t="s">
        <v>10999</v>
      </c>
      <c r="G339" t="s">
        <v>1803</v>
      </c>
      <c r="H339" s="7" t="s">
        <v>10999</v>
      </c>
      <c r="I339" t="s">
        <v>11442</v>
      </c>
      <c r="J339" t="s">
        <v>6120</v>
      </c>
      <c r="K339" s="7" t="s">
        <v>6121</v>
      </c>
      <c r="L339" t="s">
        <v>11443</v>
      </c>
      <c r="M339" t="s">
        <v>3436</v>
      </c>
      <c r="N339" t="s">
        <v>6122</v>
      </c>
      <c r="O339" s="8">
        <v>45908</v>
      </c>
      <c r="P339" s="61">
        <v>0.41666666666666669</v>
      </c>
      <c r="Q339" s="61">
        <v>0.83333333333333337</v>
      </c>
      <c r="R339" t="s">
        <v>10529</v>
      </c>
    </row>
    <row r="340" spans="1:18" x14ac:dyDescent="0.25">
      <c r="A340" s="7" t="s">
        <v>5611</v>
      </c>
      <c r="B340" t="s">
        <v>3383</v>
      </c>
      <c r="C340" t="s">
        <v>3010</v>
      </c>
      <c r="D340" s="7" t="s">
        <v>1802</v>
      </c>
      <c r="E340" t="s">
        <v>1803</v>
      </c>
      <c r="F340" s="7" t="s">
        <v>11006</v>
      </c>
      <c r="G340" t="s">
        <v>6126</v>
      </c>
      <c r="H340" s="7" t="s">
        <v>11006</v>
      </c>
      <c r="I340" t="s">
        <v>11444</v>
      </c>
      <c r="J340" t="s">
        <v>11445</v>
      </c>
      <c r="K340" s="7" t="s">
        <v>6125</v>
      </c>
      <c r="L340" t="s">
        <v>6126</v>
      </c>
      <c r="M340" t="s">
        <v>3436</v>
      </c>
      <c r="N340" t="s">
        <v>11446</v>
      </c>
      <c r="O340" s="8">
        <v>45908</v>
      </c>
      <c r="P340" s="61">
        <v>0.41666666666666669</v>
      </c>
      <c r="Q340" s="61">
        <v>0.83333333333333337</v>
      </c>
      <c r="R340" t="s">
        <v>10529</v>
      </c>
    </row>
    <row r="341" spans="1:18" x14ac:dyDescent="0.25">
      <c r="A341" s="7" t="s">
        <v>5611</v>
      </c>
      <c r="B341" t="s">
        <v>3383</v>
      </c>
      <c r="C341" t="s">
        <v>3010</v>
      </c>
      <c r="D341" s="7" t="s">
        <v>1811</v>
      </c>
      <c r="E341" t="s">
        <v>1812</v>
      </c>
      <c r="F341" s="7" t="s">
        <v>11006</v>
      </c>
      <c r="G341" t="s">
        <v>6133</v>
      </c>
      <c r="H341" s="7" t="s">
        <v>11006</v>
      </c>
      <c r="I341" t="s">
        <v>11447</v>
      </c>
      <c r="J341" t="s">
        <v>11448</v>
      </c>
      <c r="K341" s="7" t="s">
        <v>6132</v>
      </c>
      <c r="L341" t="s">
        <v>11449</v>
      </c>
      <c r="M341" t="s">
        <v>3436</v>
      </c>
      <c r="N341" t="s">
        <v>11450</v>
      </c>
      <c r="O341" s="8">
        <v>45907</v>
      </c>
      <c r="P341" s="61">
        <v>0.625</v>
      </c>
      <c r="Q341" s="61">
        <v>0.75</v>
      </c>
      <c r="R341" t="s">
        <v>10529</v>
      </c>
    </row>
    <row r="342" spans="1:18" x14ac:dyDescent="0.25">
      <c r="A342" s="7" t="s">
        <v>5611</v>
      </c>
      <c r="B342" t="s">
        <v>3383</v>
      </c>
      <c r="C342" t="s">
        <v>3010</v>
      </c>
      <c r="D342" s="7" t="s">
        <v>1811</v>
      </c>
      <c r="E342" t="s">
        <v>1812</v>
      </c>
      <c r="F342" s="7" t="s">
        <v>11006</v>
      </c>
      <c r="G342" t="s">
        <v>6133</v>
      </c>
      <c r="H342" s="7" t="s">
        <v>11006</v>
      </c>
      <c r="I342" t="s">
        <v>11447</v>
      </c>
      <c r="J342" t="s">
        <v>11448</v>
      </c>
      <c r="K342" s="7" t="s">
        <v>6132</v>
      </c>
      <c r="L342" t="s">
        <v>11449</v>
      </c>
      <c r="M342" t="s">
        <v>3436</v>
      </c>
      <c r="N342" t="s">
        <v>11450</v>
      </c>
      <c r="O342" s="8">
        <v>45908</v>
      </c>
      <c r="P342" s="61">
        <v>0.41666666666666669</v>
      </c>
      <c r="Q342" s="61">
        <v>0.75</v>
      </c>
      <c r="R342" t="s">
        <v>10529</v>
      </c>
    </row>
    <row r="343" spans="1:18" x14ac:dyDescent="0.25">
      <c r="A343" s="7" t="s">
        <v>5611</v>
      </c>
      <c r="B343" t="s">
        <v>3383</v>
      </c>
      <c r="C343" t="s">
        <v>3010</v>
      </c>
      <c r="D343" s="7" t="s">
        <v>1811</v>
      </c>
      <c r="E343" t="s">
        <v>1812</v>
      </c>
      <c r="F343" s="7" t="s">
        <v>11017</v>
      </c>
      <c r="G343" t="s">
        <v>6142</v>
      </c>
      <c r="H343" s="7" t="s">
        <v>11017</v>
      </c>
      <c r="I343" t="s">
        <v>11451</v>
      </c>
      <c r="J343" t="s">
        <v>11452</v>
      </c>
      <c r="K343" s="7" t="s">
        <v>6141</v>
      </c>
      <c r="L343" t="s">
        <v>6142</v>
      </c>
      <c r="M343" t="s">
        <v>3436</v>
      </c>
      <c r="N343" t="s">
        <v>11453</v>
      </c>
      <c r="O343" s="8">
        <v>45907</v>
      </c>
      <c r="P343" s="61">
        <v>0.625</v>
      </c>
      <c r="Q343" s="61">
        <v>0.75</v>
      </c>
      <c r="R343" t="s">
        <v>10529</v>
      </c>
    </row>
    <row r="344" spans="1:18" x14ac:dyDescent="0.25">
      <c r="A344" s="7" t="s">
        <v>5611</v>
      </c>
      <c r="B344" t="s">
        <v>3383</v>
      </c>
      <c r="C344" t="s">
        <v>3010</v>
      </c>
      <c r="D344" s="7" t="s">
        <v>1811</v>
      </c>
      <c r="E344" t="s">
        <v>1812</v>
      </c>
      <c r="F344" s="7" t="s">
        <v>11017</v>
      </c>
      <c r="G344" t="s">
        <v>6142</v>
      </c>
      <c r="H344" s="7" t="s">
        <v>11017</v>
      </c>
      <c r="I344" t="s">
        <v>11451</v>
      </c>
      <c r="J344" t="s">
        <v>11452</v>
      </c>
      <c r="K344" s="7" t="s">
        <v>6141</v>
      </c>
      <c r="L344" t="s">
        <v>6142</v>
      </c>
      <c r="M344" t="s">
        <v>3436</v>
      </c>
      <c r="N344" t="s">
        <v>11453</v>
      </c>
      <c r="O344" s="8">
        <v>45908</v>
      </c>
      <c r="P344" s="61">
        <v>0.41666666666666669</v>
      </c>
      <c r="Q344" s="61">
        <v>0.75</v>
      </c>
      <c r="R344" t="s">
        <v>10529</v>
      </c>
    </row>
    <row r="345" spans="1:18" x14ac:dyDescent="0.25">
      <c r="A345" s="7" t="s">
        <v>5611</v>
      </c>
      <c r="B345" t="s">
        <v>3383</v>
      </c>
      <c r="C345" t="s">
        <v>3010</v>
      </c>
      <c r="D345" s="7" t="s">
        <v>1811</v>
      </c>
      <c r="E345" t="s">
        <v>1812</v>
      </c>
      <c r="F345" s="7" t="s">
        <v>11023</v>
      </c>
      <c r="G345" t="s">
        <v>11454</v>
      </c>
      <c r="H345" s="7" t="s">
        <v>11023</v>
      </c>
      <c r="I345" t="s">
        <v>11455</v>
      </c>
      <c r="J345" t="s">
        <v>11456</v>
      </c>
      <c r="K345" s="7" t="s">
        <v>11457</v>
      </c>
      <c r="L345" t="s">
        <v>11454</v>
      </c>
      <c r="M345" t="s">
        <v>3436</v>
      </c>
      <c r="N345" t="s">
        <v>11458</v>
      </c>
      <c r="O345" s="8">
        <v>45907</v>
      </c>
      <c r="P345" s="61">
        <v>0.625</v>
      </c>
      <c r="Q345" s="61">
        <v>0.75</v>
      </c>
      <c r="R345" t="s">
        <v>10529</v>
      </c>
    </row>
    <row r="346" spans="1:18" x14ac:dyDescent="0.25">
      <c r="A346" s="7" t="s">
        <v>5611</v>
      </c>
      <c r="B346" t="s">
        <v>3383</v>
      </c>
      <c r="C346" t="s">
        <v>3010</v>
      </c>
      <c r="D346" s="7" t="s">
        <v>1811</v>
      </c>
      <c r="E346" t="s">
        <v>1812</v>
      </c>
      <c r="F346" s="7" t="s">
        <v>11023</v>
      </c>
      <c r="G346" t="s">
        <v>11454</v>
      </c>
      <c r="H346" s="7" t="s">
        <v>11023</v>
      </c>
      <c r="I346" t="s">
        <v>11455</v>
      </c>
      <c r="J346" t="s">
        <v>11456</v>
      </c>
      <c r="K346" s="7" t="s">
        <v>11457</v>
      </c>
      <c r="L346" t="s">
        <v>11454</v>
      </c>
      <c r="M346" t="s">
        <v>3436</v>
      </c>
      <c r="N346" t="s">
        <v>11458</v>
      </c>
      <c r="O346" s="8">
        <v>45908</v>
      </c>
      <c r="P346" s="61">
        <v>0.41666666666666669</v>
      </c>
      <c r="Q346" s="61">
        <v>0.625</v>
      </c>
      <c r="R346" t="s">
        <v>10529</v>
      </c>
    </row>
    <row r="347" spans="1:18" x14ac:dyDescent="0.25">
      <c r="A347" s="7" t="s">
        <v>5611</v>
      </c>
      <c r="B347" t="s">
        <v>3383</v>
      </c>
      <c r="C347" t="s">
        <v>3010</v>
      </c>
      <c r="D347" s="7" t="s">
        <v>1815</v>
      </c>
      <c r="E347" t="s">
        <v>1816</v>
      </c>
      <c r="F347" s="7" t="s">
        <v>10999</v>
      </c>
      <c r="G347" t="s">
        <v>6147</v>
      </c>
      <c r="H347" s="7" t="s">
        <v>10999</v>
      </c>
      <c r="I347" t="s">
        <v>11459</v>
      </c>
      <c r="J347" t="s">
        <v>11460</v>
      </c>
      <c r="K347" s="7" t="s">
        <v>6146</v>
      </c>
      <c r="L347" t="s">
        <v>6147</v>
      </c>
      <c r="M347" t="s">
        <v>3436</v>
      </c>
      <c r="N347" t="s">
        <v>11461</v>
      </c>
      <c r="O347" s="8">
        <v>45907</v>
      </c>
      <c r="P347" s="61">
        <v>0.58333333333333337</v>
      </c>
      <c r="Q347" s="61">
        <v>0.75</v>
      </c>
      <c r="R347" t="s">
        <v>10529</v>
      </c>
    </row>
    <row r="348" spans="1:18" x14ac:dyDescent="0.25">
      <c r="A348" s="7" t="s">
        <v>5611</v>
      </c>
      <c r="B348" t="s">
        <v>3383</v>
      </c>
      <c r="C348" t="s">
        <v>3010</v>
      </c>
      <c r="D348" s="7" t="s">
        <v>1815</v>
      </c>
      <c r="E348" t="s">
        <v>1816</v>
      </c>
      <c r="F348" s="7" t="s">
        <v>10999</v>
      </c>
      <c r="G348" t="s">
        <v>6147</v>
      </c>
      <c r="H348" s="7" t="s">
        <v>10999</v>
      </c>
      <c r="I348" t="s">
        <v>11459</v>
      </c>
      <c r="J348" t="s">
        <v>11460</v>
      </c>
      <c r="K348" s="7" t="s">
        <v>6146</v>
      </c>
      <c r="L348" t="s">
        <v>6147</v>
      </c>
      <c r="M348" t="s">
        <v>3436</v>
      </c>
      <c r="N348" t="s">
        <v>11461</v>
      </c>
      <c r="O348" s="8">
        <v>45908</v>
      </c>
      <c r="P348" s="61">
        <v>0.375</v>
      </c>
      <c r="Q348" s="61">
        <v>0.83333333333333337</v>
      </c>
      <c r="R348" t="s">
        <v>10529</v>
      </c>
    </row>
    <row r="349" spans="1:18" x14ac:dyDescent="0.25">
      <c r="A349" s="7" t="s">
        <v>5611</v>
      </c>
      <c r="B349" t="s">
        <v>3383</v>
      </c>
      <c r="C349" t="s">
        <v>3010</v>
      </c>
      <c r="D349" s="7" t="s">
        <v>1815</v>
      </c>
      <c r="E349" t="s">
        <v>1816</v>
      </c>
      <c r="F349" s="7" t="s">
        <v>11006</v>
      </c>
      <c r="G349" t="s">
        <v>11462</v>
      </c>
      <c r="H349" s="7" t="s">
        <v>11006</v>
      </c>
      <c r="I349" t="s">
        <v>11463</v>
      </c>
      <c r="J349" t="s">
        <v>11464</v>
      </c>
      <c r="K349" s="7" t="s">
        <v>11465</v>
      </c>
      <c r="L349" t="s">
        <v>11462</v>
      </c>
      <c r="M349" t="s">
        <v>3436</v>
      </c>
      <c r="N349" t="s">
        <v>11466</v>
      </c>
      <c r="O349" s="8">
        <v>45907</v>
      </c>
      <c r="P349" s="61">
        <v>0.58333333333333337</v>
      </c>
      <c r="Q349" s="61">
        <v>0.75</v>
      </c>
      <c r="R349" t="s">
        <v>10529</v>
      </c>
    </row>
    <row r="350" spans="1:18" x14ac:dyDescent="0.25">
      <c r="A350" s="7" t="s">
        <v>5611</v>
      </c>
      <c r="B350" t="s">
        <v>3383</v>
      </c>
      <c r="C350" t="s">
        <v>3010</v>
      </c>
      <c r="D350" s="7" t="s">
        <v>1815</v>
      </c>
      <c r="E350" t="s">
        <v>1816</v>
      </c>
      <c r="F350" s="7" t="s">
        <v>11006</v>
      </c>
      <c r="G350" t="s">
        <v>11462</v>
      </c>
      <c r="H350" s="7" t="s">
        <v>11006</v>
      </c>
      <c r="I350" t="s">
        <v>11463</v>
      </c>
      <c r="J350" t="s">
        <v>11464</v>
      </c>
      <c r="K350" s="7" t="s">
        <v>11465</v>
      </c>
      <c r="L350" t="s">
        <v>11462</v>
      </c>
      <c r="M350" t="s">
        <v>3436</v>
      </c>
      <c r="N350" t="s">
        <v>11466</v>
      </c>
      <c r="O350" s="8">
        <v>45908</v>
      </c>
      <c r="P350" s="61">
        <v>0.375</v>
      </c>
      <c r="Q350" s="61">
        <v>0.83333333333333337</v>
      </c>
      <c r="R350" t="s">
        <v>10529</v>
      </c>
    </row>
    <row r="351" spans="1:18" x14ac:dyDescent="0.25">
      <c r="A351" s="7" t="s">
        <v>5611</v>
      </c>
      <c r="B351" t="s">
        <v>3383</v>
      </c>
      <c r="C351" t="s">
        <v>3010</v>
      </c>
      <c r="D351" s="7" t="s">
        <v>1815</v>
      </c>
      <c r="E351" t="s">
        <v>1816</v>
      </c>
      <c r="F351" s="7" t="s">
        <v>11011</v>
      </c>
      <c r="G351" t="s">
        <v>11467</v>
      </c>
      <c r="H351" s="7" t="s">
        <v>11011</v>
      </c>
      <c r="I351" t="s">
        <v>11468</v>
      </c>
      <c r="J351" t="s">
        <v>11469</v>
      </c>
      <c r="K351" s="7" t="s">
        <v>11470</v>
      </c>
      <c r="L351" t="s">
        <v>11467</v>
      </c>
      <c r="M351" t="s">
        <v>3436</v>
      </c>
      <c r="N351" t="s">
        <v>11471</v>
      </c>
      <c r="O351" s="8">
        <v>45907</v>
      </c>
      <c r="P351" s="61">
        <v>0.58333333333333337</v>
      </c>
      <c r="Q351" s="61">
        <v>0.75</v>
      </c>
      <c r="R351" t="s">
        <v>10529</v>
      </c>
    </row>
    <row r="352" spans="1:18" x14ac:dyDescent="0.25">
      <c r="A352" s="7" t="s">
        <v>5611</v>
      </c>
      <c r="B352" t="s">
        <v>3383</v>
      </c>
      <c r="C352" t="s">
        <v>3010</v>
      </c>
      <c r="D352" s="7" t="s">
        <v>1815</v>
      </c>
      <c r="E352" t="s">
        <v>1816</v>
      </c>
      <c r="F352" s="7" t="s">
        <v>11011</v>
      </c>
      <c r="G352" t="s">
        <v>11467</v>
      </c>
      <c r="H352" s="7" t="s">
        <v>11011</v>
      </c>
      <c r="I352" t="s">
        <v>11468</v>
      </c>
      <c r="J352" t="s">
        <v>11469</v>
      </c>
      <c r="K352" s="7" t="s">
        <v>11470</v>
      </c>
      <c r="L352" t="s">
        <v>11467</v>
      </c>
      <c r="M352" t="s">
        <v>3436</v>
      </c>
      <c r="N352" t="s">
        <v>11471</v>
      </c>
      <c r="O352" s="8">
        <v>45908</v>
      </c>
      <c r="P352" s="61">
        <v>0.375</v>
      </c>
      <c r="Q352" s="61">
        <v>0.83333333333333337</v>
      </c>
      <c r="R352" t="s">
        <v>10529</v>
      </c>
    </row>
    <row r="353" spans="1:18" x14ac:dyDescent="0.25">
      <c r="A353" s="7" t="s">
        <v>5611</v>
      </c>
      <c r="B353" t="s">
        <v>3383</v>
      </c>
      <c r="C353" t="s">
        <v>3010</v>
      </c>
      <c r="D353" s="7" t="s">
        <v>1815</v>
      </c>
      <c r="E353" t="s">
        <v>1816</v>
      </c>
      <c r="F353" s="7" t="s">
        <v>11017</v>
      </c>
      <c r="G353" t="s">
        <v>11472</v>
      </c>
      <c r="H353" s="7" t="s">
        <v>11017</v>
      </c>
      <c r="I353" t="s">
        <v>11473</v>
      </c>
      <c r="J353" t="s">
        <v>11474</v>
      </c>
      <c r="K353" s="7" t="s">
        <v>11475</v>
      </c>
      <c r="L353" t="s">
        <v>11472</v>
      </c>
      <c r="M353" t="s">
        <v>3436</v>
      </c>
      <c r="N353" t="s">
        <v>11476</v>
      </c>
      <c r="O353" s="8">
        <v>45907</v>
      </c>
      <c r="P353" s="61">
        <v>0.58333333333333337</v>
      </c>
      <c r="Q353" s="61">
        <v>0.75</v>
      </c>
      <c r="R353" t="s">
        <v>10529</v>
      </c>
    </row>
    <row r="354" spans="1:18" x14ac:dyDescent="0.25">
      <c r="A354" s="7" t="s">
        <v>5611</v>
      </c>
      <c r="B354" t="s">
        <v>3383</v>
      </c>
      <c r="C354" t="s">
        <v>3010</v>
      </c>
      <c r="D354" s="7" t="s">
        <v>1815</v>
      </c>
      <c r="E354" t="s">
        <v>1816</v>
      </c>
      <c r="F354" s="7" t="s">
        <v>11017</v>
      </c>
      <c r="G354" t="s">
        <v>11472</v>
      </c>
      <c r="H354" s="7" t="s">
        <v>11017</v>
      </c>
      <c r="I354" t="s">
        <v>11473</v>
      </c>
      <c r="J354" t="s">
        <v>11474</v>
      </c>
      <c r="K354" s="7" t="s">
        <v>11475</v>
      </c>
      <c r="L354" t="s">
        <v>11472</v>
      </c>
      <c r="M354" t="s">
        <v>3436</v>
      </c>
      <c r="N354" t="s">
        <v>11476</v>
      </c>
      <c r="O354" s="8">
        <v>45908</v>
      </c>
      <c r="P354" s="61">
        <v>0.375</v>
      </c>
      <c r="Q354" s="61">
        <v>0.83333333333333337</v>
      </c>
      <c r="R354" t="s">
        <v>10529</v>
      </c>
    </row>
    <row r="355" spans="1:18" x14ac:dyDescent="0.25">
      <c r="A355" s="7" t="s">
        <v>5611</v>
      </c>
      <c r="B355" t="s">
        <v>3383</v>
      </c>
      <c r="C355" t="s">
        <v>3010</v>
      </c>
      <c r="D355" s="7" t="s">
        <v>1821</v>
      </c>
      <c r="E355" t="s">
        <v>1822</v>
      </c>
      <c r="F355" s="7" t="s">
        <v>10999</v>
      </c>
      <c r="G355" t="s">
        <v>6153</v>
      </c>
      <c r="H355" s="7" t="s">
        <v>10999</v>
      </c>
      <c r="I355" t="s">
        <v>11477</v>
      </c>
      <c r="J355" t="s">
        <v>6151</v>
      </c>
      <c r="K355" s="7" t="s">
        <v>6152</v>
      </c>
      <c r="L355" t="s">
        <v>6153</v>
      </c>
      <c r="M355" t="s">
        <v>3436</v>
      </c>
      <c r="N355" t="s">
        <v>11478</v>
      </c>
      <c r="O355" s="8">
        <v>45907</v>
      </c>
      <c r="P355" s="61">
        <v>0.58333333333333337</v>
      </c>
      <c r="Q355" s="61">
        <v>0.75</v>
      </c>
      <c r="R355" t="s">
        <v>10529</v>
      </c>
    </row>
    <row r="356" spans="1:18" x14ac:dyDescent="0.25">
      <c r="A356" s="7" t="s">
        <v>5611</v>
      </c>
      <c r="B356" t="s">
        <v>3383</v>
      </c>
      <c r="C356" t="s">
        <v>3010</v>
      </c>
      <c r="D356" s="7" t="s">
        <v>1821</v>
      </c>
      <c r="E356" t="s">
        <v>1822</v>
      </c>
      <c r="F356" s="7" t="s">
        <v>10999</v>
      </c>
      <c r="G356" t="s">
        <v>6153</v>
      </c>
      <c r="H356" s="7" t="s">
        <v>10999</v>
      </c>
      <c r="I356" t="s">
        <v>11477</v>
      </c>
      <c r="J356" t="s">
        <v>6151</v>
      </c>
      <c r="K356" s="7" t="s">
        <v>6152</v>
      </c>
      <c r="L356" t="s">
        <v>6153</v>
      </c>
      <c r="M356" t="s">
        <v>3436</v>
      </c>
      <c r="N356" t="s">
        <v>11478</v>
      </c>
      <c r="O356" s="8">
        <v>45908</v>
      </c>
      <c r="P356" s="61">
        <v>0.375</v>
      </c>
      <c r="Q356" s="61">
        <v>0.83333333333333337</v>
      </c>
      <c r="R356" t="s">
        <v>10529</v>
      </c>
    </row>
    <row r="357" spans="1:18" x14ac:dyDescent="0.25">
      <c r="A357" s="7" t="s">
        <v>5611</v>
      </c>
      <c r="B357" t="s">
        <v>3383</v>
      </c>
      <c r="C357" t="s">
        <v>3010</v>
      </c>
      <c r="D357" s="7" t="s">
        <v>1821</v>
      </c>
      <c r="E357" t="s">
        <v>1822</v>
      </c>
      <c r="F357" s="7" t="s">
        <v>11006</v>
      </c>
      <c r="G357" t="s">
        <v>11479</v>
      </c>
      <c r="H357" s="7" t="s">
        <v>11006</v>
      </c>
      <c r="I357" t="s">
        <v>11480</v>
      </c>
      <c r="J357" t="s">
        <v>11481</v>
      </c>
      <c r="K357" s="7" t="s">
        <v>11482</v>
      </c>
      <c r="L357" t="s">
        <v>11479</v>
      </c>
      <c r="M357" t="s">
        <v>3436</v>
      </c>
      <c r="N357" t="s">
        <v>11483</v>
      </c>
      <c r="O357" s="8">
        <v>45907</v>
      </c>
      <c r="P357" s="61">
        <v>0.58333333333333337</v>
      </c>
      <c r="Q357" s="61">
        <v>0.75</v>
      </c>
      <c r="R357" t="s">
        <v>10529</v>
      </c>
    </row>
    <row r="358" spans="1:18" x14ac:dyDescent="0.25">
      <c r="A358" s="7" t="s">
        <v>5611</v>
      </c>
      <c r="B358" t="s">
        <v>3383</v>
      </c>
      <c r="C358" t="s">
        <v>3010</v>
      </c>
      <c r="D358" s="7" t="s">
        <v>1821</v>
      </c>
      <c r="E358" t="s">
        <v>1822</v>
      </c>
      <c r="F358" s="7" t="s">
        <v>11006</v>
      </c>
      <c r="G358" t="s">
        <v>11479</v>
      </c>
      <c r="H358" s="7" t="s">
        <v>11006</v>
      </c>
      <c r="I358" t="s">
        <v>11480</v>
      </c>
      <c r="J358" t="s">
        <v>11481</v>
      </c>
      <c r="K358" s="7" t="s">
        <v>11482</v>
      </c>
      <c r="L358" t="s">
        <v>11479</v>
      </c>
      <c r="M358" t="s">
        <v>3436</v>
      </c>
      <c r="N358" t="s">
        <v>11483</v>
      </c>
      <c r="O358" s="8">
        <v>45908</v>
      </c>
      <c r="P358" s="61">
        <v>0.375</v>
      </c>
      <c r="Q358" s="61">
        <v>0.83333333333333337</v>
      </c>
      <c r="R358" t="s">
        <v>10529</v>
      </c>
    </row>
    <row r="359" spans="1:18" x14ac:dyDescent="0.25">
      <c r="A359" s="7" t="s">
        <v>5611</v>
      </c>
      <c r="B359" t="s">
        <v>3383</v>
      </c>
      <c r="C359" t="s">
        <v>3010</v>
      </c>
      <c r="D359" s="7" t="s">
        <v>1821</v>
      </c>
      <c r="E359" t="s">
        <v>1822</v>
      </c>
      <c r="F359" s="7" t="s">
        <v>11011</v>
      </c>
      <c r="G359" t="s">
        <v>11484</v>
      </c>
      <c r="H359" s="7" t="s">
        <v>11011</v>
      </c>
      <c r="I359" t="s">
        <v>11485</v>
      </c>
      <c r="J359" t="s">
        <v>11486</v>
      </c>
      <c r="K359" s="7" t="s">
        <v>11487</v>
      </c>
      <c r="L359" t="s">
        <v>11488</v>
      </c>
      <c r="M359" t="s">
        <v>3436</v>
      </c>
      <c r="N359" t="s">
        <v>11489</v>
      </c>
      <c r="O359" s="8">
        <v>45907</v>
      </c>
      <c r="P359" s="61">
        <v>0.58333333333333337</v>
      </c>
      <c r="Q359" s="61">
        <v>0.75</v>
      </c>
      <c r="R359" t="s">
        <v>10529</v>
      </c>
    </row>
    <row r="360" spans="1:18" x14ac:dyDescent="0.25">
      <c r="A360" s="7" t="s">
        <v>5611</v>
      </c>
      <c r="B360" t="s">
        <v>3383</v>
      </c>
      <c r="C360" t="s">
        <v>3010</v>
      </c>
      <c r="D360" s="7" t="s">
        <v>1821</v>
      </c>
      <c r="E360" t="s">
        <v>1822</v>
      </c>
      <c r="F360" s="7" t="s">
        <v>11011</v>
      </c>
      <c r="G360" t="s">
        <v>11484</v>
      </c>
      <c r="H360" s="7" t="s">
        <v>11011</v>
      </c>
      <c r="I360" t="s">
        <v>11485</v>
      </c>
      <c r="J360" t="s">
        <v>11486</v>
      </c>
      <c r="K360" s="7" t="s">
        <v>11487</v>
      </c>
      <c r="L360" t="s">
        <v>11488</v>
      </c>
      <c r="M360" t="s">
        <v>3436</v>
      </c>
      <c r="N360" t="s">
        <v>11489</v>
      </c>
      <c r="O360" s="8">
        <v>45908</v>
      </c>
      <c r="P360" s="61">
        <v>0.375</v>
      </c>
      <c r="Q360" s="61">
        <v>0.83333333333333337</v>
      </c>
      <c r="R360" t="s">
        <v>10529</v>
      </c>
    </row>
    <row r="361" spans="1:18" x14ac:dyDescent="0.25">
      <c r="A361" s="7" t="s">
        <v>5611</v>
      </c>
      <c r="B361" t="s">
        <v>3383</v>
      </c>
      <c r="C361" t="s">
        <v>3010</v>
      </c>
      <c r="D361" s="7" t="s">
        <v>1821</v>
      </c>
      <c r="E361" t="s">
        <v>1822</v>
      </c>
      <c r="F361" s="7" t="s">
        <v>11017</v>
      </c>
      <c r="G361" t="s">
        <v>11488</v>
      </c>
      <c r="H361" s="7" t="s">
        <v>11017</v>
      </c>
      <c r="I361" t="s">
        <v>11490</v>
      </c>
      <c r="J361" t="s">
        <v>11491</v>
      </c>
      <c r="K361" s="7" t="s">
        <v>11487</v>
      </c>
      <c r="L361" t="s">
        <v>11488</v>
      </c>
      <c r="M361" t="s">
        <v>3436</v>
      </c>
      <c r="N361" t="s">
        <v>11492</v>
      </c>
      <c r="O361" s="8">
        <v>45907</v>
      </c>
      <c r="P361" s="61">
        <v>0.58333333333333337</v>
      </c>
      <c r="Q361" s="61">
        <v>0.75</v>
      </c>
      <c r="R361" t="s">
        <v>10529</v>
      </c>
    </row>
    <row r="362" spans="1:18" x14ac:dyDescent="0.25">
      <c r="A362" s="7" t="s">
        <v>5611</v>
      </c>
      <c r="B362" t="s">
        <v>3383</v>
      </c>
      <c r="C362" t="s">
        <v>3010</v>
      </c>
      <c r="D362" s="7" t="s">
        <v>1821</v>
      </c>
      <c r="E362" t="s">
        <v>1822</v>
      </c>
      <c r="F362" s="7" t="s">
        <v>11017</v>
      </c>
      <c r="G362" t="s">
        <v>11488</v>
      </c>
      <c r="H362" s="7" t="s">
        <v>11017</v>
      </c>
      <c r="I362" t="s">
        <v>11490</v>
      </c>
      <c r="J362" t="s">
        <v>11491</v>
      </c>
      <c r="K362" s="7" t="s">
        <v>11487</v>
      </c>
      <c r="L362" t="s">
        <v>11488</v>
      </c>
      <c r="M362" t="s">
        <v>3436</v>
      </c>
      <c r="N362" t="s">
        <v>11492</v>
      </c>
      <c r="O362" s="8">
        <v>45908</v>
      </c>
      <c r="P362" s="61">
        <v>0.375</v>
      </c>
      <c r="Q362" s="61">
        <v>0.83333333333333337</v>
      </c>
      <c r="R362" t="s">
        <v>10529</v>
      </c>
    </row>
    <row r="363" spans="1:18" x14ac:dyDescent="0.25">
      <c r="A363" s="7" t="s">
        <v>5611</v>
      </c>
      <c r="B363" t="s">
        <v>3383</v>
      </c>
      <c r="C363" t="s">
        <v>3010</v>
      </c>
      <c r="D363" s="7" t="s">
        <v>1821</v>
      </c>
      <c r="E363" t="s">
        <v>1822</v>
      </c>
      <c r="F363" s="7" t="s">
        <v>11023</v>
      </c>
      <c r="G363" t="s">
        <v>11493</v>
      </c>
      <c r="H363" s="7" t="s">
        <v>11023</v>
      </c>
      <c r="I363" t="s">
        <v>11494</v>
      </c>
      <c r="J363" t="s">
        <v>11495</v>
      </c>
      <c r="K363" s="7" t="s">
        <v>11496</v>
      </c>
      <c r="L363" t="s">
        <v>11493</v>
      </c>
      <c r="M363" t="s">
        <v>3436</v>
      </c>
      <c r="N363" t="s">
        <v>11497</v>
      </c>
      <c r="O363" s="8">
        <v>45907</v>
      </c>
      <c r="P363" s="61">
        <v>0.58333333333333337</v>
      </c>
      <c r="Q363" s="61">
        <v>0.75</v>
      </c>
      <c r="R363" t="s">
        <v>10529</v>
      </c>
    </row>
    <row r="364" spans="1:18" x14ac:dyDescent="0.25">
      <c r="A364" s="7" t="s">
        <v>5611</v>
      </c>
      <c r="B364" t="s">
        <v>3383</v>
      </c>
      <c r="C364" t="s">
        <v>3010</v>
      </c>
      <c r="D364" s="7" t="s">
        <v>1821</v>
      </c>
      <c r="E364" t="s">
        <v>1822</v>
      </c>
      <c r="F364" s="7" t="s">
        <v>11023</v>
      </c>
      <c r="G364" t="s">
        <v>11493</v>
      </c>
      <c r="H364" s="7" t="s">
        <v>11023</v>
      </c>
      <c r="I364" t="s">
        <v>11494</v>
      </c>
      <c r="J364" t="s">
        <v>11495</v>
      </c>
      <c r="K364" s="7" t="s">
        <v>11496</v>
      </c>
      <c r="L364" t="s">
        <v>11493</v>
      </c>
      <c r="M364" t="s">
        <v>3436</v>
      </c>
      <c r="N364" t="s">
        <v>11497</v>
      </c>
      <c r="O364" s="8">
        <v>45908</v>
      </c>
      <c r="P364" s="61">
        <v>0.375</v>
      </c>
      <c r="Q364" s="61">
        <v>0.83333333333333337</v>
      </c>
      <c r="R364" t="s">
        <v>10529</v>
      </c>
    </row>
    <row r="365" spans="1:18" x14ac:dyDescent="0.25">
      <c r="A365" s="7" t="s">
        <v>5611</v>
      </c>
      <c r="B365" t="s">
        <v>3383</v>
      </c>
      <c r="C365" t="s">
        <v>3010</v>
      </c>
      <c r="D365" s="7" t="s">
        <v>1828</v>
      </c>
      <c r="E365" t="s">
        <v>1829</v>
      </c>
      <c r="F365" s="7" t="s">
        <v>10999</v>
      </c>
      <c r="G365" t="s">
        <v>6190</v>
      </c>
      <c r="H365" s="7" t="s">
        <v>10999</v>
      </c>
      <c r="I365" t="s">
        <v>11498</v>
      </c>
      <c r="J365" t="s">
        <v>11499</v>
      </c>
      <c r="K365" s="7" t="s">
        <v>6189</v>
      </c>
      <c r="L365" t="s">
        <v>6190</v>
      </c>
      <c r="M365" t="s">
        <v>3436</v>
      </c>
      <c r="N365" t="s">
        <v>11500</v>
      </c>
      <c r="O365" s="8">
        <v>45907</v>
      </c>
      <c r="P365" s="61">
        <v>0.625</v>
      </c>
      <c r="Q365" s="61">
        <v>0.875</v>
      </c>
      <c r="R365" t="s">
        <v>10529</v>
      </c>
    </row>
    <row r="366" spans="1:18" x14ac:dyDescent="0.25">
      <c r="A366" s="7" t="s">
        <v>5611</v>
      </c>
      <c r="B366" t="s">
        <v>3383</v>
      </c>
      <c r="C366" t="s">
        <v>3010</v>
      </c>
      <c r="D366" s="7" t="s">
        <v>1828</v>
      </c>
      <c r="E366" t="s">
        <v>1829</v>
      </c>
      <c r="F366" s="7" t="s">
        <v>10999</v>
      </c>
      <c r="G366" t="s">
        <v>6190</v>
      </c>
      <c r="H366" s="7" t="s">
        <v>10999</v>
      </c>
      <c r="I366" t="s">
        <v>11498</v>
      </c>
      <c r="J366" t="s">
        <v>11499</v>
      </c>
      <c r="K366" s="7" t="s">
        <v>6189</v>
      </c>
      <c r="L366" t="s">
        <v>6190</v>
      </c>
      <c r="M366" t="s">
        <v>3436</v>
      </c>
      <c r="N366" t="s">
        <v>11500</v>
      </c>
      <c r="O366" s="8">
        <v>45908</v>
      </c>
      <c r="P366" s="61">
        <v>0.5</v>
      </c>
      <c r="Q366" s="61">
        <v>0.875</v>
      </c>
      <c r="R366" t="s">
        <v>10529</v>
      </c>
    </row>
    <row r="367" spans="1:18" x14ac:dyDescent="0.25">
      <c r="A367" s="7" t="s">
        <v>5611</v>
      </c>
      <c r="B367" t="s">
        <v>3383</v>
      </c>
      <c r="C367" t="s">
        <v>3010</v>
      </c>
      <c r="D367" s="7" t="s">
        <v>1828</v>
      </c>
      <c r="E367" t="s">
        <v>1829</v>
      </c>
      <c r="F367" s="7" t="s">
        <v>11006</v>
      </c>
      <c r="G367" t="s">
        <v>6167</v>
      </c>
      <c r="H367" s="7" t="s">
        <v>11006</v>
      </c>
      <c r="I367" t="s">
        <v>11501</v>
      </c>
      <c r="J367" t="s">
        <v>11502</v>
      </c>
      <c r="K367" s="7" t="s">
        <v>6166</v>
      </c>
      <c r="L367" t="s">
        <v>6167</v>
      </c>
      <c r="M367" t="s">
        <v>3436</v>
      </c>
      <c r="N367" t="s">
        <v>11503</v>
      </c>
      <c r="O367" s="8">
        <v>45907</v>
      </c>
      <c r="P367" s="61">
        <v>0.625</v>
      </c>
      <c r="Q367" s="61">
        <v>0.875</v>
      </c>
      <c r="R367" t="s">
        <v>10529</v>
      </c>
    </row>
    <row r="368" spans="1:18" x14ac:dyDescent="0.25">
      <c r="A368" s="7" t="s">
        <v>5611</v>
      </c>
      <c r="B368" t="s">
        <v>3383</v>
      </c>
      <c r="C368" t="s">
        <v>3010</v>
      </c>
      <c r="D368" s="7" t="s">
        <v>1828</v>
      </c>
      <c r="E368" t="s">
        <v>1829</v>
      </c>
      <c r="F368" s="7" t="s">
        <v>11006</v>
      </c>
      <c r="G368" t="s">
        <v>6167</v>
      </c>
      <c r="H368" s="7" t="s">
        <v>11006</v>
      </c>
      <c r="I368" t="s">
        <v>11501</v>
      </c>
      <c r="J368" t="s">
        <v>11502</v>
      </c>
      <c r="K368" s="7" t="s">
        <v>6166</v>
      </c>
      <c r="L368" t="s">
        <v>6167</v>
      </c>
      <c r="M368" t="s">
        <v>3436</v>
      </c>
      <c r="N368" t="s">
        <v>11503</v>
      </c>
      <c r="O368" s="8">
        <v>45908</v>
      </c>
      <c r="P368" s="61">
        <v>0.5</v>
      </c>
      <c r="Q368" s="61">
        <v>0.875</v>
      </c>
      <c r="R368" t="s">
        <v>10529</v>
      </c>
    </row>
    <row r="369" spans="1:18" x14ac:dyDescent="0.25">
      <c r="A369" s="7" t="s">
        <v>5611</v>
      </c>
      <c r="B369" t="s">
        <v>3383</v>
      </c>
      <c r="C369" t="s">
        <v>3010</v>
      </c>
      <c r="D369" s="7" t="s">
        <v>1828</v>
      </c>
      <c r="E369" t="s">
        <v>1829</v>
      </c>
      <c r="F369" s="7" t="s">
        <v>11011</v>
      </c>
      <c r="G369" t="s">
        <v>1829</v>
      </c>
      <c r="H369" s="7" t="s">
        <v>11011</v>
      </c>
      <c r="I369" t="s">
        <v>11504</v>
      </c>
      <c r="J369" t="s">
        <v>11505</v>
      </c>
      <c r="K369" s="7" t="s">
        <v>6162</v>
      </c>
      <c r="L369" t="s">
        <v>1829</v>
      </c>
      <c r="M369" t="s">
        <v>3436</v>
      </c>
      <c r="N369" t="s">
        <v>11506</v>
      </c>
      <c r="O369" s="8">
        <v>45907</v>
      </c>
      <c r="P369" s="61">
        <v>0.625</v>
      </c>
      <c r="Q369" s="61">
        <v>0.875</v>
      </c>
      <c r="R369" t="s">
        <v>10529</v>
      </c>
    </row>
    <row r="370" spans="1:18" x14ac:dyDescent="0.25">
      <c r="A370" s="7" t="s">
        <v>5611</v>
      </c>
      <c r="B370" t="s">
        <v>3383</v>
      </c>
      <c r="C370" t="s">
        <v>3010</v>
      </c>
      <c r="D370" s="7" t="s">
        <v>1828</v>
      </c>
      <c r="E370" t="s">
        <v>1829</v>
      </c>
      <c r="F370" s="7" t="s">
        <v>11011</v>
      </c>
      <c r="G370" t="s">
        <v>1829</v>
      </c>
      <c r="H370" s="7" t="s">
        <v>11011</v>
      </c>
      <c r="I370" t="s">
        <v>11504</v>
      </c>
      <c r="J370" t="s">
        <v>11505</v>
      </c>
      <c r="K370" s="7" t="s">
        <v>6162</v>
      </c>
      <c r="L370" t="s">
        <v>1829</v>
      </c>
      <c r="M370" t="s">
        <v>3436</v>
      </c>
      <c r="N370" t="s">
        <v>11506</v>
      </c>
      <c r="O370" s="8">
        <v>45908</v>
      </c>
      <c r="P370" s="61">
        <v>0.5</v>
      </c>
      <c r="Q370" s="61">
        <v>0.875</v>
      </c>
      <c r="R370" t="s">
        <v>10529</v>
      </c>
    </row>
    <row r="371" spans="1:18" x14ac:dyDescent="0.25">
      <c r="A371" s="7" t="s">
        <v>5611</v>
      </c>
      <c r="B371" t="s">
        <v>3383</v>
      </c>
      <c r="C371" t="s">
        <v>3010</v>
      </c>
      <c r="D371" s="7" t="s">
        <v>1835</v>
      </c>
      <c r="E371" t="s">
        <v>1836</v>
      </c>
      <c r="F371" s="7" t="s">
        <v>10999</v>
      </c>
      <c r="G371" t="s">
        <v>11507</v>
      </c>
      <c r="H371" s="7" t="s">
        <v>10999</v>
      </c>
      <c r="I371" t="s">
        <v>11508</v>
      </c>
      <c r="J371" t="s">
        <v>6193</v>
      </c>
      <c r="K371" s="7" t="s">
        <v>6194</v>
      </c>
      <c r="L371" t="s">
        <v>11507</v>
      </c>
      <c r="M371" t="s">
        <v>3436</v>
      </c>
      <c r="N371" t="s">
        <v>11509</v>
      </c>
      <c r="O371" s="8">
        <v>45907</v>
      </c>
      <c r="P371" s="61">
        <v>0.58333333333333337</v>
      </c>
      <c r="Q371" s="61">
        <v>0.75</v>
      </c>
      <c r="R371" t="s">
        <v>10529</v>
      </c>
    </row>
    <row r="372" spans="1:18" x14ac:dyDescent="0.25">
      <c r="A372" s="7" t="s">
        <v>5611</v>
      </c>
      <c r="B372" t="s">
        <v>3383</v>
      </c>
      <c r="C372" t="s">
        <v>3010</v>
      </c>
      <c r="D372" s="7" t="s">
        <v>1835</v>
      </c>
      <c r="E372" t="s">
        <v>1836</v>
      </c>
      <c r="F372" s="7" t="s">
        <v>10999</v>
      </c>
      <c r="G372" t="s">
        <v>11507</v>
      </c>
      <c r="H372" s="7" t="s">
        <v>10999</v>
      </c>
      <c r="I372" t="s">
        <v>11508</v>
      </c>
      <c r="J372" t="s">
        <v>6193</v>
      </c>
      <c r="K372" s="7" t="s">
        <v>6194</v>
      </c>
      <c r="L372" t="s">
        <v>11507</v>
      </c>
      <c r="M372" t="s">
        <v>3436</v>
      </c>
      <c r="N372" t="s">
        <v>11509</v>
      </c>
      <c r="O372" s="8">
        <v>45908</v>
      </c>
      <c r="P372" s="61">
        <v>0.41666666666666669</v>
      </c>
      <c r="Q372" s="61">
        <v>0.79166666666666663</v>
      </c>
      <c r="R372" t="s">
        <v>10529</v>
      </c>
    </row>
    <row r="373" spans="1:18" x14ac:dyDescent="0.25">
      <c r="A373" s="7" t="s">
        <v>5611</v>
      </c>
      <c r="B373" t="s">
        <v>3383</v>
      </c>
      <c r="C373" t="s">
        <v>3010</v>
      </c>
      <c r="D373" s="7" t="s">
        <v>1835</v>
      </c>
      <c r="E373" t="s">
        <v>1836</v>
      </c>
      <c r="F373" s="7" t="s">
        <v>11006</v>
      </c>
      <c r="G373" t="s">
        <v>11510</v>
      </c>
      <c r="H373" s="7" t="s">
        <v>11006</v>
      </c>
      <c r="I373" t="s">
        <v>11511</v>
      </c>
      <c r="J373" t="s">
        <v>11512</v>
      </c>
      <c r="K373" s="7" t="s">
        <v>11513</v>
      </c>
      <c r="L373" t="s">
        <v>11510</v>
      </c>
      <c r="M373" t="s">
        <v>3436</v>
      </c>
      <c r="N373" t="s">
        <v>11514</v>
      </c>
      <c r="O373" s="8">
        <v>45907</v>
      </c>
      <c r="P373" s="61">
        <v>0.58333333333333337</v>
      </c>
      <c r="Q373" s="61">
        <v>0.75</v>
      </c>
      <c r="R373" t="s">
        <v>10529</v>
      </c>
    </row>
    <row r="374" spans="1:18" x14ac:dyDescent="0.25">
      <c r="A374" s="7" t="s">
        <v>5611</v>
      </c>
      <c r="B374" t="s">
        <v>3383</v>
      </c>
      <c r="C374" t="s">
        <v>3010</v>
      </c>
      <c r="D374" s="7" t="s">
        <v>1835</v>
      </c>
      <c r="E374" t="s">
        <v>1836</v>
      </c>
      <c r="F374" s="7" t="s">
        <v>11006</v>
      </c>
      <c r="G374" t="s">
        <v>11510</v>
      </c>
      <c r="H374" s="7" t="s">
        <v>11006</v>
      </c>
      <c r="I374" t="s">
        <v>11511</v>
      </c>
      <c r="J374" t="s">
        <v>11512</v>
      </c>
      <c r="K374" s="7" t="s">
        <v>11513</v>
      </c>
      <c r="L374" t="s">
        <v>11510</v>
      </c>
      <c r="M374" t="s">
        <v>3436</v>
      </c>
      <c r="N374" t="s">
        <v>11514</v>
      </c>
      <c r="O374" s="8">
        <v>45908</v>
      </c>
      <c r="P374" s="61">
        <v>0.41666666666666669</v>
      </c>
      <c r="Q374" s="61">
        <v>0.79166666666666663</v>
      </c>
      <c r="R374" t="s">
        <v>10529</v>
      </c>
    </row>
    <row r="375" spans="1:18" x14ac:dyDescent="0.25">
      <c r="A375" s="7" t="s">
        <v>5611</v>
      </c>
      <c r="B375" t="s">
        <v>3383</v>
      </c>
      <c r="C375" t="s">
        <v>3010</v>
      </c>
      <c r="D375" s="7" t="s">
        <v>1835</v>
      </c>
      <c r="E375" t="s">
        <v>1836</v>
      </c>
      <c r="F375" s="7" t="s">
        <v>11011</v>
      </c>
      <c r="G375" t="s">
        <v>11515</v>
      </c>
      <c r="H375" s="7" t="s">
        <v>11011</v>
      </c>
      <c r="I375" t="s">
        <v>11516</v>
      </c>
      <c r="J375" t="s">
        <v>11517</v>
      </c>
      <c r="K375" s="7" t="s">
        <v>11518</v>
      </c>
      <c r="L375" t="s">
        <v>11515</v>
      </c>
      <c r="M375" t="s">
        <v>3436</v>
      </c>
      <c r="N375" t="s">
        <v>11519</v>
      </c>
      <c r="O375" s="8">
        <v>45907</v>
      </c>
      <c r="P375" s="61">
        <v>0.58333333333333337</v>
      </c>
      <c r="Q375" s="61">
        <v>0.75</v>
      </c>
      <c r="R375" t="s">
        <v>10529</v>
      </c>
    </row>
    <row r="376" spans="1:18" x14ac:dyDescent="0.25">
      <c r="A376" s="7" t="s">
        <v>5611</v>
      </c>
      <c r="B376" t="s">
        <v>3383</v>
      </c>
      <c r="C376" t="s">
        <v>3010</v>
      </c>
      <c r="D376" s="7" t="s">
        <v>1835</v>
      </c>
      <c r="E376" t="s">
        <v>1836</v>
      </c>
      <c r="F376" s="7" t="s">
        <v>11011</v>
      </c>
      <c r="G376" t="s">
        <v>11515</v>
      </c>
      <c r="H376" s="7" t="s">
        <v>11011</v>
      </c>
      <c r="I376" t="s">
        <v>11516</v>
      </c>
      <c r="J376" t="s">
        <v>11517</v>
      </c>
      <c r="K376" s="7" t="s">
        <v>11518</v>
      </c>
      <c r="L376" t="s">
        <v>11515</v>
      </c>
      <c r="M376" t="s">
        <v>3436</v>
      </c>
      <c r="N376" t="s">
        <v>11519</v>
      </c>
      <c r="O376" s="8">
        <v>45908</v>
      </c>
      <c r="P376" s="61">
        <v>0.41666666666666669</v>
      </c>
      <c r="Q376" s="61">
        <v>0.79166666666666663</v>
      </c>
      <c r="R376" t="s">
        <v>10529</v>
      </c>
    </row>
    <row r="377" spans="1:18" x14ac:dyDescent="0.25">
      <c r="A377" s="7" t="s">
        <v>5611</v>
      </c>
      <c r="B377" t="s">
        <v>3383</v>
      </c>
      <c r="C377" t="s">
        <v>3010</v>
      </c>
      <c r="D377" s="7" t="s">
        <v>1841</v>
      </c>
      <c r="E377" t="s">
        <v>1842</v>
      </c>
      <c r="F377" s="7" t="s">
        <v>10999</v>
      </c>
      <c r="G377" t="s">
        <v>6200</v>
      </c>
      <c r="H377" s="7" t="s">
        <v>10999</v>
      </c>
      <c r="I377" t="s">
        <v>11520</v>
      </c>
      <c r="J377" t="s">
        <v>6198</v>
      </c>
      <c r="K377" s="7" t="s">
        <v>6199</v>
      </c>
      <c r="L377" t="s">
        <v>6200</v>
      </c>
      <c r="M377" t="s">
        <v>3436</v>
      </c>
      <c r="N377" t="s">
        <v>6201</v>
      </c>
      <c r="O377" s="8">
        <v>45907</v>
      </c>
      <c r="P377" s="61">
        <v>0.58333333333333337</v>
      </c>
      <c r="Q377" s="61">
        <v>0.75</v>
      </c>
      <c r="R377" t="s">
        <v>10529</v>
      </c>
    </row>
    <row r="378" spans="1:18" x14ac:dyDescent="0.25">
      <c r="A378" s="7" t="s">
        <v>5611</v>
      </c>
      <c r="B378" t="s">
        <v>3383</v>
      </c>
      <c r="C378" t="s">
        <v>3010</v>
      </c>
      <c r="D378" s="7" t="s">
        <v>1841</v>
      </c>
      <c r="E378" t="s">
        <v>1842</v>
      </c>
      <c r="F378" s="7" t="s">
        <v>10999</v>
      </c>
      <c r="G378" t="s">
        <v>6200</v>
      </c>
      <c r="H378" s="7" t="s">
        <v>10999</v>
      </c>
      <c r="I378" t="s">
        <v>11520</v>
      </c>
      <c r="J378" t="s">
        <v>6198</v>
      </c>
      <c r="K378" s="7" t="s">
        <v>6199</v>
      </c>
      <c r="L378" t="s">
        <v>6200</v>
      </c>
      <c r="M378" t="s">
        <v>3436</v>
      </c>
      <c r="N378" t="s">
        <v>6201</v>
      </c>
      <c r="O378" s="8">
        <v>45908</v>
      </c>
      <c r="P378" s="61">
        <v>0.41666666666666669</v>
      </c>
      <c r="Q378" s="61">
        <v>0.83333333333333337</v>
      </c>
      <c r="R378" t="s">
        <v>10529</v>
      </c>
    </row>
    <row r="379" spans="1:18" x14ac:dyDescent="0.25">
      <c r="A379" s="7" t="s">
        <v>5611</v>
      </c>
      <c r="B379" t="s">
        <v>3383</v>
      </c>
      <c r="C379" t="s">
        <v>3010</v>
      </c>
      <c r="D379" s="7" t="s">
        <v>1841</v>
      </c>
      <c r="E379" t="s">
        <v>1842</v>
      </c>
      <c r="F379" s="7" t="s">
        <v>11006</v>
      </c>
      <c r="G379" t="s">
        <v>11521</v>
      </c>
      <c r="H379" s="7" t="s">
        <v>11006</v>
      </c>
      <c r="I379" t="s">
        <v>11522</v>
      </c>
      <c r="J379" t="s">
        <v>11523</v>
      </c>
      <c r="K379" s="7" t="s">
        <v>11524</v>
      </c>
      <c r="L379" t="s">
        <v>11525</v>
      </c>
      <c r="M379" t="s">
        <v>3436</v>
      </c>
      <c r="N379" t="s">
        <v>11526</v>
      </c>
      <c r="O379" s="8">
        <v>45907</v>
      </c>
      <c r="P379" s="61">
        <v>0.58333333333333337</v>
      </c>
      <c r="Q379" s="61">
        <v>0.75</v>
      </c>
      <c r="R379" t="s">
        <v>10529</v>
      </c>
    </row>
    <row r="380" spans="1:18" x14ac:dyDescent="0.25">
      <c r="A380" s="7" t="s">
        <v>5611</v>
      </c>
      <c r="B380" t="s">
        <v>3383</v>
      </c>
      <c r="C380" t="s">
        <v>3010</v>
      </c>
      <c r="D380" s="7" t="s">
        <v>1841</v>
      </c>
      <c r="E380" t="s">
        <v>1842</v>
      </c>
      <c r="F380" s="7" t="s">
        <v>11006</v>
      </c>
      <c r="G380" t="s">
        <v>11521</v>
      </c>
      <c r="H380" s="7" t="s">
        <v>11006</v>
      </c>
      <c r="I380" t="s">
        <v>11522</v>
      </c>
      <c r="J380" t="s">
        <v>11523</v>
      </c>
      <c r="K380" s="7" t="s">
        <v>11524</v>
      </c>
      <c r="L380" t="s">
        <v>11525</v>
      </c>
      <c r="M380" t="s">
        <v>3436</v>
      </c>
      <c r="N380" t="s">
        <v>11526</v>
      </c>
      <c r="O380" s="8">
        <v>45908</v>
      </c>
      <c r="P380" s="61">
        <v>0.41666666666666669</v>
      </c>
      <c r="Q380" s="61">
        <v>0.83333333333333337</v>
      </c>
      <c r="R380" t="s">
        <v>10529</v>
      </c>
    </row>
    <row r="381" spans="1:18" x14ac:dyDescent="0.25">
      <c r="A381" s="7" t="s">
        <v>5611</v>
      </c>
      <c r="B381" t="s">
        <v>3383</v>
      </c>
      <c r="C381" t="s">
        <v>3010</v>
      </c>
      <c r="D381" s="7" t="s">
        <v>1848</v>
      </c>
      <c r="E381" t="s">
        <v>1849</v>
      </c>
      <c r="F381" s="7" t="s">
        <v>10999</v>
      </c>
      <c r="G381" t="s">
        <v>6205</v>
      </c>
      <c r="H381" s="7" t="s">
        <v>10999</v>
      </c>
      <c r="I381" t="s">
        <v>11527</v>
      </c>
      <c r="J381" t="s">
        <v>6203</v>
      </c>
      <c r="K381" s="7" t="s">
        <v>6204</v>
      </c>
      <c r="L381" t="s">
        <v>6205</v>
      </c>
      <c r="M381" t="s">
        <v>3436</v>
      </c>
      <c r="N381" t="s">
        <v>6206</v>
      </c>
      <c r="O381" s="8">
        <v>45907</v>
      </c>
      <c r="P381" s="61">
        <v>0.58333333333333337</v>
      </c>
      <c r="Q381" s="61">
        <v>0.75</v>
      </c>
      <c r="R381" t="s">
        <v>10529</v>
      </c>
    </row>
    <row r="382" spans="1:18" x14ac:dyDescent="0.25">
      <c r="A382" s="7" t="s">
        <v>5611</v>
      </c>
      <c r="B382" t="s">
        <v>3383</v>
      </c>
      <c r="C382" t="s">
        <v>3010</v>
      </c>
      <c r="D382" s="7" t="s">
        <v>1848</v>
      </c>
      <c r="E382" t="s">
        <v>1849</v>
      </c>
      <c r="F382" s="7" t="s">
        <v>10999</v>
      </c>
      <c r="G382" t="s">
        <v>6205</v>
      </c>
      <c r="H382" s="7" t="s">
        <v>10999</v>
      </c>
      <c r="I382" t="s">
        <v>11527</v>
      </c>
      <c r="J382" t="s">
        <v>6203</v>
      </c>
      <c r="K382" s="7" t="s">
        <v>6204</v>
      </c>
      <c r="L382" t="s">
        <v>6205</v>
      </c>
      <c r="M382" t="s">
        <v>3436</v>
      </c>
      <c r="N382" t="s">
        <v>6206</v>
      </c>
      <c r="O382" s="8">
        <v>45908</v>
      </c>
      <c r="P382" s="61">
        <v>0.41666666666666669</v>
      </c>
      <c r="Q382" s="61">
        <v>0.75</v>
      </c>
      <c r="R382" t="s">
        <v>10529</v>
      </c>
    </row>
    <row r="383" spans="1:18" x14ac:dyDescent="0.25">
      <c r="A383" s="7" t="s">
        <v>5611</v>
      </c>
      <c r="B383" t="s">
        <v>3383</v>
      </c>
      <c r="C383" t="s">
        <v>3010</v>
      </c>
      <c r="D383" s="7" t="s">
        <v>1848</v>
      </c>
      <c r="E383" t="s">
        <v>1849</v>
      </c>
      <c r="F383" s="7" t="s">
        <v>11006</v>
      </c>
      <c r="G383" t="s">
        <v>11528</v>
      </c>
      <c r="H383" s="7" t="s">
        <v>11006</v>
      </c>
      <c r="I383" t="s">
        <v>11528</v>
      </c>
      <c r="J383" t="s">
        <v>11529</v>
      </c>
      <c r="K383" s="7" t="s">
        <v>11530</v>
      </c>
      <c r="L383" t="s">
        <v>11528</v>
      </c>
      <c r="M383" t="s">
        <v>3436</v>
      </c>
      <c r="N383" t="s">
        <v>6207</v>
      </c>
      <c r="O383" s="8">
        <v>45907</v>
      </c>
      <c r="P383" s="61">
        <v>0.58333333333333337</v>
      </c>
      <c r="Q383" s="61">
        <v>0.75</v>
      </c>
      <c r="R383" t="s">
        <v>10529</v>
      </c>
    </row>
    <row r="384" spans="1:18" x14ac:dyDescent="0.25">
      <c r="A384" s="7" t="s">
        <v>5611</v>
      </c>
      <c r="B384" t="s">
        <v>3383</v>
      </c>
      <c r="C384" t="s">
        <v>3010</v>
      </c>
      <c r="D384" s="7" t="s">
        <v>1848</v>
      </c>
      <c r="E384" t="s">
        <v>1849</v>
      </c>
      <c r="F384" s="7" t="s">
        <v>11006</v>
      </c>
      <c r="G384" t="s">
        <v>11528</v>
      </c>
      <c r="H384" s="7" t="s">
        <v>11006</v>
      </c>
      <c r="I384" t="s">
        <v>11528</v>
      </c>
      <c r="J384" t="s">
        <v>11529</v>
      </c>
      <c r="K384" s="7" t="s">
        <v>11530</v>
      </c>
      <c r="L384" t="s">
        <v>11528</v>
      </c>
      <c r="M384" t="s">
        <v>3436</v>
      </c>
      <c r="N384" t="s">
        <v>6207</v>
      </c>
      <c r="O384" s="8">
        <v>45908</v>
      </c>
      <c r="P384" s="61">
        <v>0.41666666666666669</v>
      </c>
      <c r="Q384" s="61">
        <v>0.75</v>
      </c>
      <c r="R384" t="s">
        <v>10529</v>
      </c>
    </row>
    <row r="385" spans="1:18" x14ac:dyDescent="0.25">
      <c r="A385" s="7" t="s">
        <v>5611</v>
      </c>
      <c r="B385" t="s">
        <v>3383</v>
      </c>
      <c r="C385" t="s">
        <v>3010</v>
      </c>
      <c r="D385" s="7" t="s">
        <v>1848</v>
      </c>
      <c r="E385" t="s">
        <v>1849</v>
      </c>
      <c r="F385" s="7" t="s">
        <v>11011</v>
      </c>
      <c r="G385" t="s">
        <v>11531</v>
      </c>
      <c r="H385" s="7" t="s">
        <v>11011</v>
      </c>
      <c r="I385" t="s">
        <v>11532</v>
      </c>
      <c r="J385" t="s">
        <v>11533</v>
      </c>
      <c r="K385" s="7" t="s">
        <v>11534</v>
      </c>
      <c r="L385" t="s">
        <v>11531</v>
      </c>
      <c r="M385" t="s">
        <v>3436</v>
      </c>
      <c r="N385" t="s">
        <v>11535</v>
      </c>
      <c r="O385" s="8">
        <v>45907</v>
      </c>
      <c r="P385" s="61">
        <v>0.58333333333333337</v>
      </c>
      <c r="Q385" s="61">
        <v>0.75</v>
      </c>
      <c r="R385" t="s">
        <v>10529</v>
      </c>
    </row>
    <row r="386" spans="1:18" x14ac:dyDescent="0.25">
      <c r="A386" s="7" t="s">
        <v>5611</v>
      </c>
      <c r="B386" t="s">
        <v>3383</v>
      </c>
      <c r="C386" t="s">
        <v>3010</v>
      </c>
      <c r="D386" s="7" t="s">
        <v>1848</v>
      </c>
      <c r="E386" t="s">
        <v>1849</v>
      </c>
      <c r="F386" s="7" t="s">
        <v>11011</v>
      </c>
      <c r="G386" t="s">
        <v>11531</v>
      </c>
      <c r="H386" s="7" t="s">
        <v>11011</v>
      </c>
      <c r="I386" t="s">
        <v>11532</v>
      </c>
      <c r="J386" t="s">
        <v>11533</v>
      </c>
      <c r="K386" s="7" t="s">
        <v>11534</v>
      </c>
      <c r="L386" t="s">
        <v>11531</v>
      </c>
      <c r="M386" t="s">
        <v>3436</v>
      </c>
      <c r="N386" t="s">
        <v>11535</v>
      </c>
      <c r="O386" s="8">
        <v>45908</v>
      </c>
      <c r="P386" s="61">
        <v>0.41666666666666669</v>
      </c>
      <c r="Q386" s="61">
        <v>0.75</v>
      </c>
      <c r="R386" t="s">
        <v>10529</v>
      </c>
    </row>
    <row r="387" spans="1:18" x14ac:dyDescent="0.25">
      <c r="A387" s="7" t="s">
        <v>5611</v>
      </c>
      <c r="B387" t="s">
        <v>3383</v>
      </c>
      <c r="C387" t="s">
        <v>3010</v>
      </c>
      <c r="D387" s="7" t="s">
        <v>1850</v>
      </c>
      <c r="E387" t="s">
        <v>1851</v>
      </c>
      <c r="F387" s="7" t="s">
        <v>10999</v>
      </c>
      <c r="G387" t="s">
        <v>1851</v>
      </c>
      <c r="H387" s="7" t="s">
        <v>10999</v>
      </c>
      <c r="I387" t="s">
        <v>11536</v>
      </c>
      <c r="J387" t="s">
        <v>11537</v>
      </c>
      <c r="K387" s="7" t="s">
        <v>6210</v>
      </c>
      <c r="L387" t="s">
        <v>1851</v>
      </c>
      <c r="M387" t="s">
        <v>3436</v>
      </c>
      <c r="N387" t="s">
        <v>11538</v>
      </c>
      <c r="O387" s="8">
        <v>45907</v>
      </c>
      <c r="P387" s="61">
        <v>0.54166666666666663</v>
      </c>
      <c r="Q387" s="61">
        <v>0.75</v>
      </c>
      <c r="R387" t="s">
        <v>10529</v>
      </c>
    </row>
    <row r="388" spans="1:18" x14ac:dyDescent="0.25">
      <c r="A388" s="7" t="s">
        <v>5611</v>
      </c>
      <c r="B388" t="s">
        <v>3383</v>
      </c>
      <c r="C388" t="s">
        <v>3010</v>
      </c>
      <c r="D388" s="7" t="s">
        <v>1850</v>
      </c>
      <c r="E388" t="s">
        <v>1851</v>
      </c>
      <c r="F388" s="7" t="s">
        <v>10999</v>
      </c>
      <c r="G388" t="s">
        <v>1851</v>
      </c>
      <c r="H388" s="7" t="s">
        <v>10999</v>
      </c>
      <c r="I388" t="s">
        <v>11536</v>
      </c>
      <c r="J388" t="s">
        <v>11537</v>
      </c>
      <c r="K388" s="7" t="s">
        <v>6210</v>
      </c>
      <c r="L388" t="s">
        <v>1851</v>
      </c>
      <c r="M388" t="s">
        <v>3436</v>
      </c>
      <c r="N388" t="s">
        <v>11538</v>
      </c>
      <c r="O388" s="8">
        <v>45908</v>
      </c>
      <c r="P388" s="61">
        <v>0.45833333333333331</v>
      </c>
      <c r="Q388" s="61">
        <v>0.75</v>
      </c>
      <c r="R388" t="s">
        <v>10529</v>
      </c>
    </row>
    <row r="389" spans="1:18" x14ac:dyDescent="0.25">
      <c r="A389" s="7" t="s">
        <v>5611</v>
      </c>
      <c r="B389" t="s">
        <v>3383</v>
      </c>
      <c r="C389" t="s">
        <v>3010</v>
      </c>
      <c r="D389" s="7" t="s">
        <v>1854</v>
      </c>
      <c r="E389" t="s">
        <v>1855</v>
      </c>
      <c r="F389" s="7" t="s">
        <v>10999</v>
      </c>
      <c r="G389" t="s">
        <v>1855</v>
      </c>
      <c r="H389" s="7" t="s">
        <v>10999</v>
      </c>
      <c r="I389" t="s">
        <v>11539</v>
      </c>
      <c r="J389" t="s">
        <v>11540</v>
      </c>
      <c r="K389" s="7" t="s">
        <v>6219</v>
      </c>
      <c r="L389" t="s">
        <v>6220</v>
      </c>
      <c r="M389" t="s">
        <v>3436</v>
      </c>
      <c r="N389" t="s">
        <v>11541</v>
      </c>
      <c r="O389" s="8">
        <v>45907</v>
      </c>
      <c r="P389" s="61">
        <v>0.54166666666666663</v>
      </c>
      <c r="Q389" s="61">
        <v>0.75</v>
      </c>
      <c r="R389" t="s">
        <v>10529</v>
      </c>
    </row>
    <row r="390" spans="1:18" x14ac:dyDescent="0.25">
      <c r="A390" s="7" t="s">
        <v>5611</v>
      </c>
      <c r="B390" t="s">
        <v>3383</v>
      </c>
      <c r="C390" t="s">
        <v>3010</v>
      </c>
      <c r="D390" s="7" t="s">
        <v>1854</v>
      </c>
      <c r="E390" t="s">
        <v>1855</v>
      </c>
      <c r="F390" s="7" t="s">
        <v>10999</v>
      </c>
      <c r="G390" t="s">
        <v>1855</v>
      </c>
      <c r="H390" s="7" t="s">
        <v>10999</v>
      </c>
      <c r="I390" t="s">
        <v>11539</v>
      </c>
      <c r="J390" t="s">
        <v>11540</v>
      </c>
      <c r="K390" s="7" t="s">
        <v>6219</v>
      </c>
      <c r="L390" t="s">
        <v>6220</v>
      </c>
      <c r="M390" t="s">
        <v>3436</v>
      </c>
      <c r="N390" t="s">
        <v>11541</v>
      </c>
      <c r="O390" s="8">
        <v>45908</v>
      </c>
      <c r="P390" s="61">
        <v>0.375</v>
      </c>
      <c r="Q390" s="61">
        <v>0.75</v>
      </c>
      <c r="R390" t="s">
        <v>10529</v>
      </c>
    </row>
    <row r="391" spans="1:18" x14ac:dyDescent="0.25">
      <c r="A391" s="7" t="s">
        <v>5611</v>
      </c>
      <c r="B391" t="s">
        <v>3383</v>
      </c>
      <c r="C391" t="s">
        <v>3010</v>
      </c>
      <c r="D391" s="7" t="s">
        <v>1860</v>
      </c>
      <c r="E391" t="s">
        <v>1861</v>
      </c>
      <c r="F391" s="7" t="s">
        <v>10999</v>
      </c>
      <c r="G391" t="s">
        <v>6226</v>
      </c>
      <c r="H391" s="7" t="s">
        <v>10999</v>
      </c>
      <c r="I391" t="s">
        <v>11542</v>
      </c>
      <c r="J391" t="s">
        <v>11543</v>
      </c>
      <c r="K391" s="7" t="s">
        <v>6225</v>
      </c>
      <c r="L391" t="s">
        <v>6226</v>
      </c>
      <c r="M391" t="s">
        <v>3436</v>
      </c>
      <c r="N391" t="s">
        <v>11544</v>
      </c>
      <c r="O391" s="8">
        <v>45907</v>
      </c>
      <c r="P391" s="61">
        <v>0.54166666666666663</v>
      </c>
      <c r="Q391" s="61">
        <v>0.83333333333333337</v>
      </c>
      <c r="R391" t="s">
        <v>10529</v>
      </c>
    </row>
    <row r="392" spans="1:18" x14ac:dyDescent="0.25">
      <c r="A392" s="7" t="s">
        <v>5611</v>
      </c>
      <c r="B392" t="s">
        <v>3383</v>
      </c>
      <c r="C392" t="s">
        <v>3010</v>
      </c>
      <c r="D392" s="7" t="s">
        <v>1860</v>
      </c>
      <c r="E392" t="s">
        <v>1861</v>
      </c>
      <c r="F392" s="7" t="s">
        <v>10999</v>
      </c>
      <c r="G392" t="s">
        <v>6226</v>
      </c>
      <c r="H392" s="7" t="s">
        <v>10999</v>
      </c>
      <c r="I392" t="s">
        <v>11542</v>
      </c>
      <c r="J392" t="s">
        <v>11543</v>
      </c>
      <c r="K392" s="7" t="s">
        <v>6225</v>
      </c>
      <c r="L392" t="s">
        <v>6226</v>
      </c>
      <c r="M392" t="s">
        <v>3436</v>
      </c>
      <c r="N392" t="s">
        <v>11544</v>
      </c>
      <c r="O392" s="8">
        <v>45908</v>
      </c>
      <c r="P392" s="61">
        <v>0.41666666666666669</v>
      </c>
      <c r="Q392" s="61">
        <v>0.75</v>
      </c>
      <c r="R392" t="s">
        <v>10529</v>
      </c>
    </row>
    <row r="393" spans="1:18" x14ac:dyDescent="0.25">
      <c r="A393" s="7" t="s">
        <v>5611</v>
      </c>
      <c r="B393" t="s">
        <v>3383</v>
      </c>
      <c r="C393" t="s">
        <v>3010</v>
      </c>
      <c r="D393" s="7" t="s">
        <v>1862</v>
      </c>
      <c r="E393" t="s">
        <v>1863</v>
      </c>
      <c r="F393" s="7" t="s">
        <v>10999</v>
      </c>
      <c r="G393" t="s">
        <v>1863</v>
      </c>
      <c r="H393" s="7" t="s">
        <v>10999</v>
      </c>
      <c r="I393" t="s">
        <v>11545</v>
      </c>
      <c r="J393" t="s">
        <v>6229</v>
      </c>
      <c r="K393" s="7" t="s">
        <v>6230</v>
      </c>
      <c r="L393" t="s">
        <v>6231</v>
      </c>
      <c r="M393" t="s">
        <v>3436</v>
      </c>
      <c r="N393" t="s">
        <v>6232</v>
      </c>
      <c r="O393" s="8">
        <v>45907</v>
      </c>
      <c r="P393" s="61">
        <v>0.58333333333333337</v>
      </c>
      <c r="Q393" s="61">
        <v>0.75</v>
      </c>
      <c r="R393" t="s">
        <v>10529</v>
      </c>
    </row>
    <row r="394" spans="1:18" x14ac:dyDescent="0.25">
      <c r="A394" s="7" t="s">
        <v>5611</v>
      </c>
      <c r="B394" t="s">
        <v>3383</v>
      </c>
      <c r="C394" t="s">
        <v>3010</v>
      </c>
      <c r="D394" s="7" t="s">
        <v>1862</v>
      </c>
      <c r="E394" t="s">
        <v>1863</v>
      </c>
      <c r="F394" s="7" t="s">
        <v>10999</v>
      </c>
      <c r="G394" t="s">
        <v>1863</v>
      </c>
      <c r="H394" s="7" t="s">
        <v>10999</v>
      </c>
      <c r="I394" t="s">
        <v>11545</v>
      </c>
      <c r="J394" t="s">
        <v>6229</v>
      </c>
      <c r="K394" s="7" t="s">
        <v>6230</v>
      </c>
      <c r="L394" t="s">
        <v>6231</v>
      </c>
      <c r="M394" t="s">
        <v>3436</v>
      </c>
      <c r="N394" t="s">
        <v>6232</v>
      </c>
      <c r="O394" s="8">
        <v>45908</v>
      </c>
      <c r="P394" s="61">
        <v>0.41666666666666669</v>
      </c>
      <c r="Q394" s="61">
        <v>0.75</v>
      </c>
      <c r="R394" t="s">
        <v>10529</v>
      </c>
    </row>
    <row r="395" spans="1:18" x14ac:dyDescent="0.25">
      <c r="A395" s="7" t="s">
        <v>5611</v>
      </c>
      <c r="B395" t="s">
        <v>3383</v>
      </c>
      <c r="C395" t="s">
        <v>3010</v>
      </c>
      <c r="D395" s="7" t="s">
        <v>1866</v>
      </c>
      <c r="E395" t="s">
        <v>1024</v>
      </c>
      <c r="F395" s="7" t="s">
        <v>10999</v>
      </c>
      <c r="G395" t="s">
        <v>1024</v>
      </c>
      <c r="H395" s="7" t="s">
        <v>10999</v>
      </c>
      <c r="I395" t="s">
        <v>11546</v>
      </c>
      <c r="J395" t="s">
        <v>11547</v>
      </c>
      <c r="K395" s="7" t="s">
        <v>6240</v>
      </c>
      <c r="L395" t="s">
        <v>6241</v>
      </c>
      <c r="M395" t="s">
        <v>3436</v>
      </c>
      <c r="N395" t="s">
        <v>11548</v>
      </c>
      <c r="O395" s="8">
        <v>45907</v>
      </c>
      <c r="P395" s="61">
        <v>0.54166666666666663</v>
      </c>
      <c r="Q395" s="61">
        <v>0.70833333333333337</v>
      </c>
      <c r="R395" t="s">
        <v>10529</v>
      </c>
    </row>
    <row r="396" spans="1:18" x14ac:dyDescent="0.25">
      <c r="A396" s="7" t="s">
        <v>5611</v>
      </c>
      <c r="B396" t="s">
        <v>3383</v>
      </c>
      <c r="C396" t="s">
        <v>3010</v>
      </c>
      <c r="D396" s="7" t="s">
        <v>1866</v>
      </c>
      <c r="E396" t="s">
        <v>1024</v>
      </c>
      <c r="F396" s="7" t="s">
        <v>10999</v>
      </c>
      <c r="G396" t="s">
        <v>1024</v>
      </c>
      <c r="H396" s="7" t="s">
        <v>10999</v>
      </c>
      <c r="I396" t="s">
        <v>11546</v>
      </c>
      <c r="J396" t="s">
        <v>11547</v>
      </c>
      <c r="K396" s="7" t="s">
        <v>6240</v>
      </c>
      <c r="L396" t="s">
        <v>6241</v>
      </c>
      <c r="M396" t="s">
        <v>3436</v>
      </c>
      <c r="N396" t="s">
        <v>11548</v>
      </c>
      <c r="O396" s="8">
        <v>45908</v>
      </c>
      <c r="P396" s="61">
        <v>0.375</v>
      </c>
      <c r="Q396" s="61">
        <v>0.75</v>
      </c>
      <c r="R396" t="s">
        <v>10529</v>
      </c>
    </row>
    <row r="397" spans="1:18" x14ac:dyDescent="0.25">
      <c r="A397" s="7" t="s">
        <v>5611</v>
      </c>
      <c r="B397" t="s">
        <v>3383</v>
      </c>
      <c r="C397" t="s">
        <v>3384</v>
      </c>
      <c r="D397" s="7" t="s">
        <v>2145</v>
      </c>
      <c r="E397" t="s">
        <v>2146</v>
      </c>
      <c r="F397" s="7" t="s">
        <v>10999</v>
      </c>
      <c r="G397" t="s">
        <v>2146</v>
      </c>
      <c r="H397" s="7" t="s">
        <v>10999</v>
      </c>
      <c r="I397" t="s">
        <v>6247</v>
      </c>
      <c r="J397" t="s">
        <v>6248</v>
      </c>
      <c r="K397" s="7" t="s">
        <v>6249</v>
      </c>
      <c r="L397" t="s">
        <v>2146</v>
      </c>
      <c r="M397" t="s">
        <v>3436</v>
      </c>
      <c r="N397" t="s">
        <v>11549</v>
      </c>
      <c r="O397" s="8">
        <v>45907</v>
      </c>
      <c r="P397" s="61">
        <v>0.66666666666666663</v>
      </c>
      <c r="Q397" s="61">
        <v>0.83333333333333337</v>
      </c>
      <c r="R397" t="s">
        <v>10529</v>
      </c>
    </row>
    <row r="398" spans="1:18" x14ac:dyDescent="0.25">
      <c r="A398" s="7" t="s">
        <v>5611</v>
      </c>
      <c r="B398" t="s">
        <v>3383</v>
      </c>
      <c r="C398" t="s">
        <v>3384</v>
      </c>
      <c r="D398" s="7" t="s">
        <v>2145</v>
      </c>
      <c r="E398" t="s">
        <v>2146</v>
      </c>
      <c r="F398" s="7" t="s">
        <v>10999</v>
      </c>
      <c r="G398" t="s">
        <v>2146</v>
      </c>
      <c r="H398" s="7" t="s">
        <v>10999</v>
      </c>
      <c r="I398" t="s">
        <v>6247</v>
      </c>
      <c r="J398" t="s">
        <v>6248</v>
      </c>
      <c r="K398" s="7" t="s">
        <v>6249</v>
      </c>
      <c r="L398" t="s">
        <v>2146</v>
      </c>
      <c r="M398" t="s">
        <v>3436</v>
      </c>
      <c r="N398" t="s">
        <v>11549</v>
      </c>
      <c r="O398" s="8">
        <v>45908</v>
      </c>
      <c r="P398" s="61">
        <v>0.41666666666666669</v>
      </c>
      <c r="Q398" s="61">
        <v>0.83333333333333337</v>
      </c>
      <c r="R398" t="s">
        <v>10529</v>
      </c>
    </row>
    <row r="399" spans="1:18" x14ac:dyDescent="0.25">
      <c r="A399" s="7" t="s">
        <v>5611</v>
      </c>
      <c r="B399" t="s">
        <v>3383</v>
      </c>
      <c r="C399" t="s">
        <v>3384</v>
      </c>
      <c r="D399" s="7" t="s">
        <v>2145</v>
      </c>
      <c r="E399" t="s">
        <v>2146</v>
      </c>
      <c r="F399" s="7" t="s">
        <v>11017</v>
      </c>
      <c r="G399" t="s">
        <v>11550</v>
      </c>
      <c r="H399" s="7" t="s">
        <v>11017</v>
      </c>
      <c r="I399" t="s">
        <v>11551</v>
      </c>
      <c r="J399" t="s">
        <v>11552</v>
      </c>
      <c r="K399" s="7" t="s">
        <v>11553</v>
      </c>
      <c r="L399" t="s">
        <v>2146</v>
      </c>
      <c r="M399" t="s">
        <v>3436</v>
      </c>
      <c r="N399" t="s">
        <v>11554</v>
      </c>
      <c r="O399" s="8">
        <v>45907</v>
      </c>
      <c r="P399" s="61">
        <v>0.66666666666666663</v>
      </c>
      <c r="Q399" s="61">
        <v>0.83333333333333337</v>
      </c>
      <c r="R399" t="s">
        <v>10529</v>
      </c>
    </row>
    <row r="400" spans="1:18" x14ac:dyDescent="0.25">
      <c r="A400" s="7" t="s">
        <v>5611</v>
      </c>
      <c r="B400" t="s">
        <v>3383</v>
      </c>
      <c r="C400" t="s">
        <v>3384</v>
      </c>
      <c r="D400" s="7" t="s">
        <v>2145</v>
      </c>
      <c r="E400" t="s">
        <v>2146</v>
      </c>
      <c r="F400" s="7" t="s">
        <v>11017</v>
      </c>
      <c r="G400" t="s">
        <v>11550</v>
      </c>
      <c r="H400" s="7" t="s">
        <v>11017</v>
      </c>
      <c r="I400" t="s">
        <v>11551</v>
      </c>
      <c r="J400" t="s">
        <v>11552</v>
      </c>
      <c r="K400" s="7" t="s">
        <v>11553</v>
      </c>
      <c r="L400" t="s">
        <v>2146</v>
      </c>
      <c r="M400" t="s">
        <v>3436</v>
      </c>
      <c r="N400" t="s">
        <v>11554</v>
      </c>
      <c r="O400" s="8">
        <v>45908</v>
      </c>
      <c r="P400" s="61">
        <v>0.66666666666666663</v>
      </c>
      <c r="Q400" s="61">
        <v>0.83333333333333337</v>
      </c>
      <c r="R400" t="s">
        <v>10529</v>
      </c>
    </row>
    <row r="401" spans="1:18" x14ac:dyDescent="0.25">
      <c r="A401" s="7" t="s">
        <v>5611</v>
      </c>
      <c r="B401" t="s">
        <v>3383</v>
      </c>
      <c r="C401" t="s">
        <v>3384</v>
      </c>
      <c r="D401" s="7" t="s">
        <v>2145</v>
      </c>
      <c r="E401" t="s">
        <v>2146</v>
      </c>
      <c r="F401" s="7" t="s">
        <v>11555</v>
      </c>
      <c r="G401" t="s">
        <v>11556</v>
      </c>
      <c r="H401" s="7" t="s">
        <v>11555</v>
      </c>
      <c r="I401" t="s">
        <v>11557</v>
      </c>
      <c r="J401" t="s">
        <v>11558</v>
      </c>
      <c r="K401" s="7" t="s">
        <v>11559</v>
      </c>
      <c r="L401" t="s">
        <v>11556</v>
      </c>
      <c r="M401" t="s">
        <v>3436</v>
      </c>
      <c r="N401" t="s">
        <v>11560</v>
      </c>
      <c r="O401" s="8">
        <v>45907</v>
      </c>
      <c r="P401" s="61">
        <v>0.66666666666666663</v>
      </c>
      <c r="Q401" s="61">
        <v>0.83333333333333337</v>
      </c>
      <c r="R401" t="s">
        <v>10529</v>
      </c>
    </row>
    <row r="402" spans="1:18" x14ac:dyDescent="0.25">
      <c r="A402" s="7" t="s">
        <v>5611</v>
      </c>
      <c r="B402" t="s">
        <v>3383</v>
      </c>
      <c r="C402" t="s">
        <v>3384</v>
      </c>
      <c r="D402" s="7" t="s">
        <v>2145</v>
      </c>
      <c r="E402" t="s">
        <v>2146</v>
      </c>
      <c r="F402" s="7" t="s">
        <v>11555</v>
      </c>
      <c r="G402" t="s">
        <v>11556</v>
      </c>
      <c r="H402" s="7" t="s">
        <v>11555</v>
      </c>
      <c r="I402" t="s">
        <v>11557</v>
      </c>
      <c r="J402" t="s">
        <v>11558</v>
      </c>
      <c r="K402" s="7" t="s">
        <v>11559</v>
      </c>
      <c r="L402" t="s">
        <v>11556</v>
      </c>
      <c r="M402" t="s">
        <v>3436</v>
      </c>
      <c r="N402" t="s">
        <v>11560</v>
      </c>
      <c r="O402" s="8">
        <v>45908</v>
      </c>
      <c r="P402" s="61">
        <v>0.58333333333333337</v>
      </c>
      <c r="Q402" s="61">
        <v>0.83333333333333337</v>
      </c>
      <c r="R402" t="s">
        <v>10529</v>
      </c>
    </row>
    <row r="403" spans="1:18" x14ac:dyDescent="0.25">
      <c r="A403" s="7" t="s">
        <v>5611</v>
      </c>
      <c r="B403" t="s">
        <v>3383</v>
      </c>
      <c r="C403" t="s">
        <v>3384</v>
      </c>
      <c r="D403" s="7" t="s">
        <v>2150</v>
      </c>
      <c r="E403" t="s">
        <v>902</v>
      </c>
      <c r="F403" s="7" t="s">
        <v>10999</v>
      </c>
      <c r="G403" t="s">
        <v>902</v>
      </c>
      <c r="H403" s="7" t="s">
        <v>10999</v>
      </c>
      <c r="I403" t="s">
        <v>6257</v>
      </c>
      <c r="J403" t="s">
        <v>6258</v>
      </c>
      <c r="K403" s="7" t="s">
        <v>6259</v>
      </c>
      <c r="L403" t="s">
        <v>902</v>
      </c>
      <c r="M403" t="s">
        <v>3436</v>
      </c>
      <c r="N403" t="s">
        <v>6260</v>
      </c>
      <c r="O403" s="8">
        <v>45908</v>
      </c>
      <c r="P403" s="61">
        <v>0.41666666666666669</v>
      </c>
      <c r="Q403" s="61">
        <v>0.875</v>
      </c>
      <c r="R403" t="s">
        <v>10529</v>
      </c>
    </row>
    <row r="404" spans="1:18" x14ac:dyDescent="0.25">
      <c r="A404" s="7" t="s">
        <v>5611</v>
      </c>
      <c r="B404" t="s">
        <v>3383</v>
      </c>
      <c r="C404" t="s">
        <v>3384</v>
      </c>
      <c r="D404" s="7" t="s">
        <v>2150</v>
      </c>
      <c r="E404" t="s">
        <v>902</v>
      </c>
      <c r="F404" s="7" t="s">
        <v>11006</v>
      </c>
      <c r="G404" t="s">
        <v>11561</v>
      </c>
      <c r="H404" s="7" t="s">
        <v>11006</v>
      </c>
      <c r="I404" t="s">
        <v>11562</v>
      </c>
      <c r="J404" t="s">
        <v>11563</v>
      </c>
      <c r="K404" s="7" t="s">
        <v>11564</v>
      </c>
      <c r="L404" t="s">
        <v>902</v>
      </c>
      <c r="M404" t="s">
        <v>3436</v>
      </c>
      <c r="N404" t="s">
        <v>11565</v>
      </c>
      <c r="O404" s="8">
        <v>45908</v>
      </c>
      <c r="P404" s="61">
        <v>0.41666666666666669</v>
      </c>
      <c r="Q404" s="61">
        <v>0.875</v>
      </c>
      <c r="R404" t="s">
        <v>10529</v>
      </c>
    </row>
    <row r="405" spans="1:18" x14ac:dyDescent="0.25">
      <c r="A405" s="7" t="s">
        <v>5611</v>
      </c>
      <c r="B405" t="s">
        <v>3383</v>
      </c>
      <c r="C405" t="s">
        <v>3384</v>
      </c>
      <c r="D405" s="7" t="s">
        <v>2150</v>
      </c>
      <c r="E405" t="s">
        <v>902</v>
      </c>
      <c r="F405" s="7" t="s">
        <v>11011</v>
      </c>
      <c r="G405" t="s">
        <v>11566</v>
      </c>
      <c r="H405" s="7" t="s">
        <v>11011</v>
      </c>
      <c r="I405" t="s">
        <v>11567</v>
      </c>
      <c r="J405" t="s">
        <v>11568</v>
      </c>
      <c r="K405" s="7" t="s">
        <v>11569</v>
      </c>
      <c r="L405" t="s">
        <v>11566</v>
      </c>
      <c r="M405" t="s">
        <v>3436</v>
      </c>
      <c r="N405" t="s">
        <v>11570</v>
      </c>
      <c r="O405" s="8">
        <v>45908</v>
      </c>
      <c r="P405" s="61">
        <v>0.41666666666666669</v>
      </c>
      <c r="Q405" s="61">
        <v>0.875</v>
      </c>
      <c r="R405" t="s">
        <v>10529</v>
      </c>
    </row>
    <row r="406" spans="1:18" x14ac:dyDescent="0.25">
      <c r="A406" s="7" t="s">
        <v>5611</v>
      </c>
      <c r="B406" t="s">
        <v>3383</v>
      </c>
      <c r="C406" t="s">
        <v>3384</v>
      </c>
      <c r="D406" s="7" t="s">
        <v>2163</v>
      </c>
      <c r="E406" t="s">
        <v>2164</v>
      </c>
      <c r="F406" s="7" t="s">
        <v>10999</v>
      </c>
      <c r="G406" t="s">
        <v>11571</v>
      </c>
      <c r="H406" s="7" t="s">
        <v>10999</v>
      </c>
      <c r="I406" t="s">
        <v>11572</v>
      </c>
      <c r="J406" t="s">
        <v>11040</v>
      </c>
      <c r="K406" s="7" t="s">
        <v>11573</v>
      </c>
      <c r="L406" t="s">
        <v>11571</v>
      </c>
      <c r="M406" t="s">
        <v>3436</v>
      </c>
      <c r="N406" t="s">
        <v>11574</v>
      </c>
      <c r="O406" s="8">
        <v>45908</v>
      </c>
      <c r="P406" s="61">
        <v>0.41666666666666669</v>
      </c>
      <c r="Q406" s="61">
        <v>0.83333333333333337</v>
      </c>
      <c r="R406" t="s">
        <v>10529</v>
      </c>
    </row>
    <row r="407" spans="1:18" x14ac:dyDescent="0.25">
      <c r="A407" s="7" t="s">
        <v>5611</v>
      </c>
      <c r="B407" t="s">
        <v>3383</v>
      </c>
      <c r="C407" t="s">
        <v>3384</v>
      </c>
      <c r="D407" s="7" t="s">
        <v>2163</v>
      </c>
      <c r="E407" t="s">
        <v>2164</v>
      </c>
      <c r="F407" s="7" t="s">
        <v>11006</v>
      </c>
      <c r="G407" t="s">
        <v>11575</v>
      </c>
      <c r="H407" s="7" t="s">
        <v>11006</v>
      </c>
      <c r="I407" t="s">
        <v>11576</v>
      </c>
      <c r="J407" t="s">
        <v>11577</v>
      </c>
      <c r="K407" s="7" t="s">
        <v>11578</v>
      </c>
      <c r="L407" t="s">
        <v>2164</v>
      </c>
      <c r="M407" t="s">
        <v>3436</v>
      </c>
      <c r="N407" t="s">
        <v>11579</v>
      </c>
      <c r="O407" s="8">
        <v>45908</v>
      </c>
      <c r="P407" s="61">
        <v>0.41666666666666669</v>
      </c>
      <c r="Q407" s="61">
        <v>0.83333333333333337</v>
      </c>
      <c r="R407" t="s">
        <v>10529</v>
      </c>
    </row>
    <row r="408" spans="1:18" x14ac:dyDescent="0.25">
      <c r="A408" s="7" t="s">
        <v>5611</v>
      </c>
      <c r="B408" t="s">
        <v>3383</v>
      </c>
      <c r="C408" t="s">
        <v>3384</v>
      </c>
      <c r="D408" s="7" t="s">
        <v>2163</v>
      </c>
      <c r="E408" t="s">
        <v>2164</v>
      </c>
      <c r="F408" s="7" t="s">
        <v>11011</v>
      </c>
      <c r="G408" t="s">
        <v>11580</v>
      </c>
      <c r="H408" s="7" t="s">
        <v>11011</v>
      </c>
      <c r="I408" t="s">
        <v>11581</v>
      </c>
      <c r="J408" t="s">
        <v>11582</v>
      </c>
      <c r="K408" s="7" t="s">
        <v>11583</v>
      </c>
      <c r="L408" t="s">
        <v>2164</v>
      </c>
      <c r="M408" t="s">
        <v>3436</v>
      </c>
      <c r="N408" t="s">
        <v>11584</v>
      </c>
      <c r="O408" s="8">
        <v>45908</v>
      </c>
      <c r="P408" s="61">
        <v>0.41666666666666669</v>
      </c>
      <c r="Q408" s="61">
        <v>0.83333333333333337</v>
      </c>
      <c r="R408" t="s">
        <v>10529</v>
      </c>
    </row>
    <row r="409" spans="1:18" x14ac:dyDescent="0.25">
      <c r="A409" s="7" t="s">
        <v>5611</v>
      </c>
      <c r="B409" t="s">
        <v>3383</v>
      </c>
      <c r="C409" t="s">
        <v>3384</v>
      </c>
      <c r="D409" s="7" t="s">
        <v>2163</v>
      </c>
      <c r="E409" t="s">
        <v>2164</v>
      </c>
      <c r="F409" s="7" t="s">
        <v>11017</v>
      </c>
      <c r="G409" t="s">
        <v>11585</v>
      </c>
      <c r="H409" s="7" t="s">
        <v>11017</v>
      </c>
      <c r="I409" t="s">
        <v>11586</v>
      </c>
      <c r="J409" t="s">
        <v>11587</v>
      </c>
      <c r="K409" s="7" t="s">
        <v>11588</v>
      </c>
      <c r="L409" t="s">
        <v>11589</v>
      </c>
      <c r="M409" t="s">
        <v>3436</v>
      </c>
      <c r="N409" t="s">
        <v>11590</v>
      </c>
      <c r="O409" s="8">
        <v>45908</v>
      </c>
      <c r="P409" s="61">
        <v>0.41666666666666669</v>
      </c>
      <c r="Q409" s="61">
        <v>0.83333333333333337</v>
      </c>
      <c r="R409" t="s">
        <v>10529</v>
      </c>
    </row>
    <row r="410" spans="1:18" x14ac:dyDescent="0.25">
      <c r="A410" s="7" t="s">
        <v>5611</v>
      </c>
      <c r="B410" t="s">
        <v>3383</v>
      </c>
      <c r="C410" t="s">
        <v>3384</v>
      </c>
      <c r="D410" s="7" t="s">
        <v>2163</v>
      </c>
      <c r="E410" t="s">
        <v>2164</v>
      </c>
      <c r="F410" s="7" t="s">
        <v>11023</v>
      </c>
      <c r="G410" t="s">
        <v>11591</v>
      </c>
      <c r="H410" s="7" t="s">
        <v>11023</v>
      </c>
      <c r="I410" t="s">
        <v>11592</v>
      </c>
      <c r="J410" t="s">
        <v>11593</v>
      </c>
      <c r="K410" s="7" t="s">
        <v>11594</v>
      </c>
      <c r="L410" t="s">
        <v>11595</v>
      </c>
      <c r="M410" t="s">
        <v>3436</v>
      </c>
      <c r="N410" t="s">
        <v>11596</v>
      </c>
      <c r="O410" s="8">
        <v>45908</v>
      </c>
      <c r="P410" s="61">
        <v>0.41666666666666669</v>
      </c>
      <c r="Q410" s="61">
        <v>0.83333333333333337</v>
      </c>
      <c r="R410" t="s">
        <v>10529</v>
      </c>
    </row>
    <row r="411" spans="1:18" x14ac:dyDescent="0.25">
      <c r="A411" s="7" t="s">
        <v>5611</v>
      </c>
      <c r="B411" t="s">
        <v>3383</v>
      </c>
      <c r="C411" t="s">
        <v>3384</v>
      </c>
      <c r="D411" s="7" t="s">
        <v>2163</v>
      </c>
      <c r="E411" t="s">
        <v>2164</v>
      </c>
      <c r="F411" s="7" t="s">
        <v>11030</v>
      </c>
      <c r="G411" t="s">
        <v>11597</v>
      </c>
      <c r="H411" s="7" t="s">
        <v>11030</v>
      </c>
      <c r="I411" t="s">
        <v>11598</v>
      </c>
      <c r="J411" t="s">
        <v>11599</v>
      </c>
      <c r="K411" s="7" t="s">
        <v>11600</v>
      </c>
      <c r="L411" t="s">
        <v>11601</v>
      </c>
      <c r="M411" t="s">
        <v>3436</v>
      </c>
      <c r="N411" t="s">
        <v>11602</v>
      </c>
      <c r="O411" s="8">
        <v>45908</v>
      </c>
      <c r="P411" s="61">
        <v>0.41666666666666669</v>
      </c>
      <c r="Q411" s="61">
        <v>0.83333333333333337</v>
      </c>
      <c r="R411" t="s">
        <v>10529</v>
      </c>
    </row>
    <row r="412" spans="1:18" x14ac:dyDescent="0.25">
      <c r="A412" s="7" t="s">
        <v>5611</v>
      </c>
      <c r="B412" t="s">
        <v>3383</v>
      </c>
      <c r="C412" t="s">
        <v>3384</v>
      </c>
      <c r="D412" s="7" t="s">
        <v>2163</v>
      </c>
      <c r="E412" t="s">
        <v>2164</v>
      </c>
      <c r="F412" s="7" t="s">
        <v>11037</v>
      </c>
      <c r="G412" t="s">
        <v>11603</v>
      </c>
      <c r="H412" s="7" t="s">
        <v>11037</v>
      </c>
      <c r="I412" t="s">
        <v>11604</v>
      </c>
      <c r="J412" t="s">
        <v>11605</v>
      </c>
      <c r="K412" s="7" t="s">
        <v>11606</v>
      </c>
      <c r="L412" t="s">
        <v>11603</v>
      </c>
      <c r="M412" t="s">
        <v>3436</v>
      </c>
      <c r="N412" t="s">
        <v>11607</v>
      </c>
      <c r="O412" s="8">
        <v>45908</v>
      </c>
      <c r="P412" s="61">
        <v>0.41666666666666669</v>
      </c>
      <c r="Q412" s="61">
        <v>0.83333333333333337</v>
      </c>
      <c r="R412" t="s">
        <v>10529</v>
      </c>
    </row>
    <row r="413" spans="1:18" x14ac:dyDescent="0.25">
      <c r="A413" s="7" t="s">
        <v>5611</v>
      </c>
      <c r="B413" t="s">
        <v>3383</v>
      </c>
      <c r="C413" t="s">
        <v>3384</v>
      </c>
      <c r="D413" s="7" t="s">
        <v>2163</v>
      </c>
      <c r="E413" t="s">
        <v>2164</v>
      </c>
      <c r="F413" s="7" t="s">
        <v>11044</v>
      </c>
      <c r="G413" t="s">
        <v>11608</v>
      </c>
      <c r="H413" s="7" t="s">
        <v>11044</v>
      </c>
      <c r="I413" t="s">
        <v>11609</v>
      </c>
      <c r="J413" t="s">
        <v>11610</v>
      </c>
      <c r="K413" s="7" t="s">
        <v>11611</v>
      </c>
      <c r="L413" t="s">
        <v>11608</v>
      </c>
      <c r="M413" t="s">
        <v>3436</v>
      </c>
      <c r="N413" t="s">
        <v>11612</v>
      </c>
      <c r="O413" s="8">
        <v>45908</v>
      </c>
      <c r="P413" s="61">
        <v>0.41666666666666669</v>
      </c>
      <c r="Q413" s="61">
        <v>0.83333333333333337</v>
      </c>
      <c r="R413" t="s">
        <v>10529</v>
      </c>
    </row>
    <row r="414" spans="1:18" x14ac:dyDescent="0.25">
      <c r="A414" s="7" t="s">
        <v>5611</v>
      </c>
      <c r="B414" t="s">
        <v>3383</v>
      </c>
      <c r="C414" t="s">
        <v>3384</v>
      </c>
      <c r="D414" s="7" t="s">
        <v>2163</v>
      </c>
      <c r="E414" t="s">
        <v>2164</v>
      </c>
      <c r="F414" s="7" t="s">
        <v>11114</v>
      </c>
      <c r="G414" t="s">
        <v>11613</v>
      </c>
      <c r="H414" s="7" t="s">
        <v>11114</v>
      </c>
      <c r="I414" t="s">
        <v>11614</v>
      </c>
      <c r="J414" t="s">
        <v>11615</v>
      </c>
      <c r="K414" s="7" t="s">
        <v>11616</v>
      </c>
      <c r="L414" t="s">
        <v>2171</v>
      </c>
      <c r="M414" t="s">
        <v>3436</v>
      </c>
      <c r="N414" t="s">
        <v>11617</v>
      </c>
      <c r="O414" s="8">
        <v>45908</v>
      </c>
      <c r="P414" s="61">
        <v>0.41666666666666669</v>
      </c>
      <c r="Q414" s="61">
        <v>0.83333333333333337</v>
      </c>
      <c r="R414" t="s">
        <v>10529</v>
      </c>
    </row>
    <row r="415" spans="1:18" x14ac:dyDescent="0.25">
      <c r="A415" s="7" t="s">
        <v>5611</v>
      </c>
      <c r="B415" t="s">
        <v>3383</v>
      </c>
      <c r="C415" t="s">
        <v>3384</v>
      </c>
      <c r="D415" s="7" t="s">
        <v>2163</v>
      </c>
      <c r="E415" t="s">
        <v>2164</v>
      </c>
      <c r="F415" s="7" t="s">
        <v>11119</v>
      </c>
      <c r="G415" t="s">
        <v>11325</v>
      </c>
      <c r="H415" s="7" t="s">
        <v>11119</v>
      </c>
      <c r="I415" t="s">
        <v>11618</v>
      </c>
      <c r="J415" t="s">
        <v>11619</v>
      </c>
      <c r="K415" s="7" t="s">
        <v>6263</v>
      </c>
      <c r="L415" t="s">
        <v>2164</v>
      </c>
      <c r="M415" t="s">
        <v>3436</v>
      </c>
      <c r="N415" t="s">
        <v>11620</v>
      </c>
      <c r="O415" s="8">
        <v>45908</v>
      </c>
      <c r="P415" s="61">
        <v>0.41666666666666669</v>
      </c>
      <c r="Q415" s="61">
        <v>0.83333333333333337</v>
      </c>
      <c r="R415" t="s">
        <v>10529</v>
      </c>
    </row>
    <row r="416" spans="1:18" x14ac:dyDescent="0.25">
      <c r="A416" s="7" t="s">
        <v>5611</v>
      </c>
      <c r="B416" t="s">
        <v>3383</v>
      </c>
      <c r="C416" t="s">
        <v>3384</v>
      </c>
      <c r="D416" s="7" t="s">
        <v>2163</v>
      </c>
      <c r="E416" t="s">
        <v>2164</v>
      </c>
      <c r="F416" s="7" t="s">
        <v>11555</v>
      </c>
      <c r="G416" t="s">
        <v>11621</v>
      </c>
      <c r="H416" s="7" t="s">
        <v>11555</v>
      </c>
      <c r="I416" t="s">
        <v>11622</v>
      </c>
      <c r="J416" t="s">
        <v>11623</v>
      </c>
      <c r="K416" s="7" t="s">
        <v>11624</v>
      </c>
      <c r="L416" t="s">
        <v>2164</v>
      </c>
      <c r="M416" t="s">
        <v>3436</v>
      </c>
      <c r="N416" t="s">
        <v>11625</v>
      </c>
      <c r="O416" s="8">
        <v>45908</v>
      </c>
      <c r="P416" s="61">
        <v>0.41666666666666669</v>
      </c>
      <c r="Q416" s="61">
        <v>0.83333333333333337</v>
      </c>
      <c r="R416" t="s">
        <v>10529</v>
      </c>
    </row>
    <row r="417" spans="1:18" x14ac:dyDescent="0.25">
      <c r="A417" s="7" t="s">
        <v>5611</v>
      </c>
      <c r="B417" t="s">
        <v>3383</v>
      </c>
      <c r="C417" t="s">
        <v>3384</v>
      </c>
      <c r="D417" s="7" t="s">
        <v>2163</v>
      </c>
      <c r="E417" t="s">
        <v>2164</v>
      </c>
      <c r="F417" s="7" t="s">
        <v>11213</v>
      </c>
      <c r="G417" t="s">
        <v>11626</v>
      </c>
      <c r="H417" s="7" t="s">
        <v>11213</v>
      </c>
      <c r="I417" t="s">
        <v>11627</v>
      </c>
      <c r="J417" t="s">
        <v>11628</v>
      </c>
      <c r="K417" s="7" t="s">
        <v>11629</v>
      </c>
      <c r="L417" t="s">
        <v>2164</v>
      </c>
      <c r="M417" t="s">
        <v>3436</v>
      </c>
      <c r="N417" t="s">
        <v>11630</v>
      </c>
      <c r="O417" s="8">
        <v>45908</v>
      </c>
      <c r="P417" s="61">
        <v>0.41666666666666669</v>
      </c>
      <c r="Q417" s="61">
        <v>0.83333333333333337</v>
      </c>
      <c r="R417" t="s">
        <v>10529</v>
      </c>
    </row>
    <row r="418" spans="1:18" x14ac:dyDescent="0.25">
      <c r="A418" s="7" t="s">
        <v>5611</v>
      </c>
      <c r="B418" t="s">
        <v>3383</v>
      </c>
      <c r="C418" t="s">
        <v>3384</v>
      </c>
      <c r="D418" s="7" t="s">
        <v>2273</v>
      </c>
      <c r="E418" t="s">
        <v>2274</v>
      </c>
      <c r="F418" s="7" t="s">
        <v>11011</v>
      </c>
      <c r="G418" t="s">
        <v>2274</v>
      </c>
      <c r="H418" s="7" t="s">
        <v>11011</v>
      </c>
      <c r="I418" t="s">
        <v>11631</v>
      </c>
      <c r="J418" t="s">
        <v>11632</v>
      </c>
      <c r="K418" s="7" t="s">
        <v>6272</v>
      </c>
      <c r="L418" t="s">
        <v>6273</v>
      </c>
      <c r="M418" t="s">
        <v>3436</v>
      </c>
      <c r="N418" t="s">
        <v>11633</v>
      </c>
      <c r="O418" s="8">
        <v>45908</v>
      </c>
      <c r="P418" s="61">
        <v>0.375</v>
      </c>
      <c r="Q418" s="61">
        <v>0.83333333333333337</v>
      </c>
      <c r="R418" t="s">
        <v>10529</v>
      </c>
    </row>
    <row r="419" spans="1:18" x14ac:dyDescent="0.25">
      <c r="A419" s="7" t="s">
        <v>5611</v>
      </c>
      <c r="B419" t="s">
        <v>3383</v>
      </c>
      <c r="C419" t="s">
        <v>3384</v>
      </c>
      <c r="D419" s="7" t="s">
        <v>2277</v>
      </c>
      <c r="E419" t="s">
        <v>2278</v>
      </c>
      <c r="F419" s="7" t="s">
        <v>10999</v>
      </c>
      <c r="G419" t="s">
        <v>2278</v>
      </c>
      <c r="H419" s="7" t="s">
        <v>10999</v>
      </c>
      <c r="I419" t="s">
        <v>11634</v>
      </c>
      <c r="J419" t="s">
        <v>11635</v>
      </c>
      <c r="K419" s="7" t="s">
        <v>6276</v>
      </c>
      <c r="L419" t="s">
        <v>2278</v>
      </c>
      <c r="M419" t="s">
        <v>3436</v>
      </c>
      <c r="N419" t="s">
        <v>11636</v>
      </c>
      <c r="O419" s="8">
        <v>45908</v>
      </c>
      <c r="P419" s="61">
        <v>0.33333333333333331</v>
      </c>
      <c r="Q419" s="61">
        <v>0.83333333333333337</v>
      </c>
      <c r="R419" t="s">
        <v>10529</v>
      </c>
    </row>
    <row r="420" spans="1:18" x14ac:dyDescent="0.25">
      <c r="A420" s="7" t="s">
        <v>5611</v>
      </c>
      <c r="B420" t="s">
        <v>3383</v>
      </c>
      <c r="C420" t="s">
        <v>3384</v>
      </c>
      <c r="D420" s="7" t="s">
        <v>2279</v>
      </c>
      <c r="E420" t="s">
        <v>2280</v>
      </c>
      <c r="F420" s="7" t="s">
        <v>10999</v>
      </c>
      <c r="G420" t="s">
        <v>2280</v>
      </c>
      <c r="H420" s="7" t="s">
        <v>10999</v>
      </c>
      <c r="I420" t="s">
        <v>11637</v>
      </c>
      <c r="J420" t="s">
        <v>6278</v>
      </c>
      <c r="K420" s="7" t="s">
        <v>6279</v>
      </c>
      <c r="L420" t="s">
        <v>2280</v>
      </c>
      <c r="M420" t="s">
        <v>3436</v>
      </c>
      <c r="N420" t="s">
        <v>6280</v>
      </c>
      <c r="O420" s="8">
        <v>45908</v>
      </c>
      <c r="P420" s="61">
        <v>0.41666666666666669</v>
      </c>
      <c r="Q420" s="61">
        <v>0.83333333333333337</v>
      </c>
      <c r="R420" t="s">
        <v>10529</v>
      </c>
    </row>
    <row r="421" spans="1:18" x14ac:dyDescent="0.25">
      <c r="A421" s="7" t="s">
        <v>5611</v>
      </c>
      <c r="B421" t="s">
        <v>3383</v>
      </c>
      <c r="C421" t="s">
        <v>3384</v>
      </c>
      <c r="D421" s="7" t="s">
        <v>2286</v>
      </c>
      <c r="E421" t="s">
        <v>2287</v>
      </c>
      <c r="F421" s="7" t="s">
        <v>10999</v>
      </c>
      <c r="G421" t="s">
        <v>11638</v>
      </c>
      <c r="H421" s="7" t="s">
        <v>10999</v>
      </c>
      <c r="I421" t="s">
        <v>11639</v>
      </c>
      <c r="J421" t="s">
        <v>11640</v>
      </c>
      <c r="K421" s="7" t="s">
        <v>6286</v>
      </c>
      <c r="L421" t="s">
        <v>2287</v>
      </c>
      <c r="M421" t="s">
        <v>3436</v>
      </c>
      <c r="N421" t="s">
        <v>11641</v>
      </c>
      <c r="O421" s="8">
        <v>45908</v>
      </c>
      <c r="P421" s="61">
        <v>0.33333333333333331</v>
      </c>
      <c r="Q421" s="61">
        <v>0.83333333333333337</v>
      </c>
      <c r="R421" t="s">
        <v>10529</v>
      </c>
    </row>
    <row r="422" spans="1:18" x14ac:dyDescent="0.25">
      <c r="A422" s="7" t="s">
        <v>5611</v>
      </c>
      <c r="B422" t="s">
        <v>3383</v>
      </c>
      <c r="C422" t="s">
        <v>3384</v>
      </c>
      <c r="D422" s="7" t="s">
        <v>2286</v>
      </c>
      <c r="E422" t="s">
        <v>2287</v>
      </c>
      <c r="F422" s="7" t="s">
        <v>11006</v>
      </c>
      <c r="G422" t="s">
        <v>11642</v>
      </c>
      <c r="H422" s="7" t="s">
        <v>11006</v>
      </c>
      <c r="I422" t="s">
        <v>11643</v>
      </c>
      <c r="J422" t="s">
        <v>11644</v>
      </c>
      <c r="K422" s="7" t="s">
        <v>11645</v>
      </c>
      <c r="L422" t="s">
        <v>11642</v>
      </c>
      <c r="M422" t="s">
        <v>3436</v>
      </c>
      <c r="N422" t="s">
        <v>11646</v>
      </c>
      <c r="O422" s="8">
        <v>45908</v>
      </c>
      <c r="P422" s="61">
        <v>0.33333333333333331</v>
      </c>
      <c r="Q422" s="61">
        <v>0.45833333333333331</v>
      </c>
      <c r="R422" t="s">
        <v>10523</v>
      </c>
    </row>
    <row r="423" spans="1:18" x14ac:dyDescent="0.25">
      <c r="A423" s="7" t="s">
        <v>5611</v>
      </c>
      <c r="B423" t="s">
        <v>3383</v>
      </c>
      <c r="C423" t="s">
        <v>3384</v>
      </c>
      <c r="D423" s="7" t="s">
        <v>2286</v>
      </c>
      <c r="E423" t="s">
        <v>2287</v>
      </c>
      <c r="F423" s="7" t="s">
        <v>11006</v>
      </c>
      <c r="G423" t="s">
        <v>11642</v>
      </c>
      <c r="H423" s="7" t="s">
        <v>11006</v>
      </c>
      <c r="I423" t="s">
        <v>11643</v>
      </c>
      <c r="J423" t="s">
        <v>11644</v>
      </c>
      <c r="K423" s="7" t="s">
        <v>11645</v>
      </c>
      <c r="L423" t="s">
        <v>11642</v>
      </c>
      <c r="M423" t="s">
        <v>3436</v>
      </c>
      <c r="N423" t="s">
        <v>11646</v>
      </c>
      <c r="O423" s="8">
        <v>45908</v>
      </c>
      <c r="P423" s="61">
        <v>0.625</v>
      </c>
      <c r="Q423" s="61">
        <v>0.83333333333333337</v>
      </c>
      <c r="R423" t="s">
        <v>10523</v>
      </c>
    </row>
    <row r="424" spans="1:18" x14ac:dyDescent="0.25">
      <c r="A424" s="7" t="s">
        <v>5611</v>
      </c>
      <c r="B424" t="s">
        <v>3383</v>
      </c>
      <c r="C424" t="s">
        <v>3384</v>
      </c>
      <c r="D424" s="7" t="s">
        <v>2293</v>
      </c>
      <c r="E424" t="s">
        <v>2294</v>
      </c>
      <c r="F424" s="7" t="s">
        <v>10999</v>
      </c>
      <c r="G424" t="s">
        <v>11647</v>
      </c>
      <c r="H424" s="7" t="s">
        <v>10999</v>
      </c>
      <c r="I424" t="s">
        <v>11648</v>
      </c>
      <c r="J424" t="s">
        <v>6294</v>
      </c>
      <c r="K424" s="7" t="s">
        <v>6295</v>
      </c>
      <c r="L424" t="s">
        <v>2294</v>
      </c>
      <c r="M424" t="s">
        <v>3436</v>
      </c>
      <c r="N424" t="s">
        <v>6296</v>
      </c>
      <c r="O424" s="8">
        <v>45907</v>
      </c>
      <c r="P424" s="61">
        <v>0.66666666666666663</v>
      </c>
      <c r="Q424" s="61">
        <v>0.83333333333333337</v>
      </c>
      <c r="R424" t="s">
        <v>10529</v>
      </c>
    </row>
    <row r="425" spans="1:18" x14ac:dyDescent="0.25">
      <c r="A425" s="7" t="s">
        <v>5611</v>
      </c>
      <c r="B425" t="s">
        <v>3383</v>
      </c>
      <c r="C425" t="s">
        <v>3384</v>
      </c>
      <c r="D425" s="7" t="s">
        <v>2293</v>
      </c>
      <c r="E425" t="s">
        <v>2294</v>
      </c>
      <c r="F425" s="7" t="s">
        <v>10999</v>
      </c>
      <c r="G425" t="s">
        <v>11647</v>
      </c>
      <c r="H425" s="7" t="s">
        <v>10999</v>
      </c>
      <c r="I425" t="s">
        <v>11648</v>
      </c>
      <c r="J425" t="s">
        <v>6294</v>
      </c>
      <c r="K425" s="7" t="s">
        <v>6295</v>
      </c>
      <c r="L425" t="s">
        <v>2294</v>
      </c>
      <c r="M425" t="s">
        <v>3436</v>
      </c>
      <c r="N425" t="s">
        <v>6296</v>
      </c>
      <c r="O425" s="8">
        <v>45908</v>
      </c>
      <c r="P425" s="61">
        <v>0.375</v>
      </c>
      <c r="Q425" s="61">
        <v>0.83333333333333337</v>
      </c>
      <c r="R425" t="s">
        <v>10529</v>
      </c>
    </row>
    <row r="426" spans="1:18" x14ac:dyDescent="0.25">
      <c r="A426" s="7" t="s">
        <v>5611</v>
      </c>
      <c r="B426" t="s">
        <v>3383</v>
      </c>
      <c r="C426" t="s">
        <v>3384</v>
      </c>
      <c r="D426" s="7" t="s">
        <v>2293</v>
      </c>
      <c r="E426" t="s">
        <v>2294</v>
      </c>
      <c r="F426" s="7" t="s">
        <v>11006</v>
      </c>
      <c r="G426" t="s">
        <v>6302</v>
      </c>
      <c r="H426" s="7" t="s">
        <v>11006</v>
      </c>
      <c r="I426" t="s">
        <v>6299</v>
      </c>
      <c r="J426" t="s">
        <v>11649</v>
      </c>
      <c r="K426" s="7" t="s">
        <v>6301</v>
      </c>
      <c r="L426" t="s">
        <v>6302</v>
      </c>
      <c r="M426" t="s">
        <v>3436</v>
      </c>
      <c r="N426" t="s">
        <v>11650</v>
      </c>
      <c r="O426" s="8">
        <v>45907</v>
      </c>
      <c r="P426" s="61">
        <v>0.66666666666666663</v>
      </c>
      <c r="Q426" s="61">
        <v>0.83333333333333337</v>
      </c>
      <c r="R426" t="s">
        <v>10529</v>
      </c>
    </row>
    <row r="427" spans="1:18" x14ac:dyDescent="0.25">
      <c r="A427" s="7" t="s">
        <v>5611</v>
      </c>
      <c r="B427" t="s">
        <v>3383</v>
      </c>
      <c r="C427" t="s">
        <v>3384</v>
      </c>
      <c r="D427" s="7" t="s">
        <v>2293</v>
      </c>
      <c r="E427" t="s">
        <v>2294</v>
      </c>
      <c r="F427" s="7" t="s">
        <v>11006</v>
      </c>
      <c r="G427" t="s">
        <v>6302</v>
      </c>
      <c r="H427" s="7" t="s">
        <v>11006</v>
      </c>
      <c r="I427" t="s">
        <v>6299</v>
      </c>
      <c r="J427" t="s">
        <v>11649</v>
      </c>
      <c r="K427" s="7" t="s">
        <v>6301</v>
      </c>
      <c r="L427" t="s">
        <v>6302</v>
      </c>
      <c r="M427" t="s">
        <v>3436</v>
      </c>
      <c r="N427" t="s">
        <v>11650</v>
      </c>
      <c r="O427" s="8">
        <v>45908</v>
      </c>
      <c r="P427" s="61">
        <v>0.375</v>
      </c>
      <c r="Q427" s="61">
        <v>0.83333333333333337</v>
      </c>
      <c r="R427" t="s">
        <v>10529</v>
      </c>
    </row>
    <row r="428" spans="1:18" x14ac:dyDescent="0.25">
      <c r="A428" s="7" t="s">
        <v>5611</v>
      </c>
      <c r="B428" t="s">
        <v>3383</v>
      </c>
      <c r="C428" t="s">
        <v>3384</v>
      </c>
      <c r="D428" s="7" t="s">
        <v>2299</v>
      </c>
      <c r="E428" t="s">
        <v>2300</v>
      </c>
      <c r="F428" s="7" t="s">
        <v>10999</v>
      </c>
      <c r="G428" t="s">
        <v>6313</v>
      </c>
      <c r="H428" s="7" t="s">
        <v>10999</v>
      </c>
      <c r="I428" t="s">
        <v>11651</v>
      </c>
      <c r="J428" t="s">
        <v>11652</v>
      </c>
      <c r="K428" s="7" t="s">
        <v>6312</v>
      </c>
      <c r="L428" t="s">
        <v>6313</v>
      </c>
      <c r="M428" t="s">
        <v>3436</v>
      </c>
      <c r="N428" t="s">
        <v>6314</v>
      </c>
      <c r="O428" s="8">
        <v>45908</v>
      </c>
      <c r="P428" s="61">
        <v>0.375</v>
      </c>
      <c r="Q428" s="61">
        <v>0.83333333333333337</v>
      </c>
      <c r="R428" t="s">
        <v>10529</v>
      </c>
    </row>
    <row r="429" spans="1:18" x14ac:dyDescent="0.25">
      <c r="A429" s="7" t="s">
        <v>5611</v>
      </c>
      <c r="B429" t="s">
        <v>3383</v>
      </c>
      <c r="C429" t="s">
        <v>3384</v>
      </c>
      <c r="D429" s="7" t="s">
        <v>2299</v>
      </c>
      <c r="E429" t="s">
        <v>2300</v>
      </c>
      <c r="F429" s="7" t="s">
        <v>11006</v>
      </c>
      <c r="G429" t="s">
        <v>11653</v>
      </c>
      <c r="H429" s="7" t="s">
        <v>11006</v>
      </c>
      <c r="I429" t="s">
        <v>11654</v>
      </c>
      <c r="J429" t="s">
        <v>11655</v>
      </c>
      <c r="K429" s="7" t="s">
        <v>11656</v>
      </c>
      <c r="L429" t="s">
        <v>11653</v>
      </c>
      <c r="M429" t="s">
        <v>3436</v>
      </c>
      <c r="N429" t="s">
        <v>11657</v>
      </c>
      <c r="O429" s="8">
        <v>45908</v>
      </c>
      <c r="P429" s="61">
        <v>0.5</v>
      </c>
      <c r="Q429" s="61">
        <v>0.79166666666666663</v>
      </c>
      <c r="R429" t="s">
        <v>10523</v>
      </c>
    </row>
    <row r="430" spans="1:18" x14ac:dyDescent="0.25">
      <c r="A430" s="7" t="s">
        <v>5611</v>
      </c>
      <c r="B430" t="s">
        <v>3383</v>
      </c>
      <c r="C430" t="s">
        <v>3384</v>
      </c>
      <c r="D430" s="7" t="s">
        <v>2299</v>
      </c>
      <c r="E430" t="s">
        <v>2300</v>
      </c>
      <c r="F430" s="7" t="s">
        <v>11011</v>
      </c>
      <c r="G430" t="s">
        <v>11658</v>
      </c>
      <c r="H430" s="7" t="s">
        <v>11011</v>
      </c>
      <c r="I430" t="s">
        <v>11659</v>
      </c>
      <c r="J430" t="s">
        <v>11660</v>
      </c>
      <c r="K430" s="7" t="s">
        <v>11661</v>
      </c>
      <c r="L430" t="s">
        <v>11658</v>
      </c>
      <c r="M430" t="s">
        <v>3436</v>
      </c>
      <c r="N430" t="s">
        <v>11662</v>
      </c>
      <c r="O430" s="8">
        <v>45908</v>
      </c>
      <c r="P430" s="61">
        <v>0.5</v>
      </c>
      <c r="Q430" s="61">
        <v>0.79166666666666663</v>
      </c>
      <c r="R430" t="s">
        <v>10523</v>
      </c>
    </row>
    <row r="431" spans="1:18" x14ac:dyDescent="0.25">
      <c r="A431" s="7" t="s">
        <v>5611</v>
      </c>
      <c r="B431" t="s">
        <v>3383</v>
      </c>
      <c r="C431" t="s">
        <v>3384</v>
      </c>
      <c r="D431" s="7" t="s">
        <v>2308</v>
      </c>
      <c r="E431" t="s">
        <v>2309</v>
      </c>
      <c r="F431" s="7" t="s">
        <v>10999</v>
      </c>
      <c r="G431" t="s">
        <v>2309</v>
      </c>
      <c r="H431" s="7" t="s">
        <v>10999</v>
      </c>
      <c r="I431" t="s">
        <v>6318</v>
      </c>
      <c r="J431" t="s">
        <v>6319</v>
      </c>
      <c r="K431" s="7" t="s">
        <v>6320</v>
      </c>
      <c r="L431" t="s">
        <v>2309</v>
      </c>
      <c r="M431" t="s">
        <v>3436</v>
      </c>
      <c r="N431" t="s">
        <v>6321</v>
      </c>
      <c r="O431" s="8">
        <v>45907</v>
      </c>
      <c r="P431" s="61">
        <v>0.54166666666666663</v>
      </c>
      <c r="Q431" s="61">
        <v>0.66666666666666663</v>
      </c>
      <c r="R431" t="s">
        <v>10529</v>
      </c>
    </row>
    <row r="432" spans="1:18" x14ac:dyDescent="0.25">
      <c r="A432" s="7" t="s">
        <v>5611</v>
      </c>
      <c r="B432" t="s">
        <v>3383</v>
      </c>
      <c r="C432" t="s">
        <v>3384</v>
      </c>
      <c r="D432" s="7" t="s">
        <v>2308</v>
      </c>
      <c r="E432" t="s">
        <v>2309</v>
      </c>
      <c r="F432" s="7" t="s">
        <v>10999</v>
      </c>
      <c r="G432" t="s">
        <v>2309</v>
      </c>
      <c r="H432" s="7" t="s">
        <v>10999</v>
      </c>
      <c r="I432" t="s">
        <v>6318</v>
      </c>
      <c r="J432" t="s">
        <v>6319</v>
      </c>
      <c r="K432" s="7" t="s">
        <v>6320</v>
      </c>
      <c r="L432" t="s">
        <v>2309</v>
      </c>
      <c r="M432" t="s">
        <v>3436</v>
      </c>
      <c r="N432" t="s">
        <v>6321</v>
      </c>
      <c r="O432" s="8">
        <v>45908</v>
      </c>
      <c r="P432" s="61">
        <v>0.33333333333333331</v>
      </c>
      <c r="Q432" s="61">
        <v>0.83333333333333337</v>
      </c>
      <c r="R432" t="s">
        <v>10529</v>
      </c>
    </row>
    <row r="433" spans="1:18" x14ac:dyDescent="0.25">
      <c r="A433" s="7" t="s">
        <v>5611</v>
      </c>
      <c r="B433" t="s">
        <v>3383</v>
      </c>
      <c r="C433" t="s">
        <v>3384</v>
      </c>
      <c r="D433" s="7" t="s">
        <v>2311</v>
      </c>
      <c r="E433" t="s">
        <v>2312</v>
      </c>
      <c r="F433" s="7" t="s">
        <v>10999</v>
      </c>
      <c r="G433" t="s">
        <v>11663</v>
      </c>
      <c r="H433" s="7" t="s">
        <v>10999</v>
      </c>
      <c r="I433" t="s">
        <v>6335</v>
      </c>
      <c r="J433" t="s">
        <v>6336</v>
      </c>
      <c r="K433" s="7" t="s">
        <v>6337</v>
      </c>
      <c r="L433" t="s">
        <v>2312</v>
      </c>
      <c r="M433" t="s">
        <v>3436</v>
      </c>
      <c r="N433" t="s">
        <v>6338</v>
      </c>
      <c r="O433" s="8">
        <v>45908</v>
      </c>
      <c r="P433" s="61">
        <v>0.41666666666666669</v>
      </c>
      <c r="Q433" s="61">
        <v>0.83333333333333337</v>
      </c>
      <c r="R433" t="s">
        <v>10529</v>
      </c>
    </row>
    <row r="434" spans="1:18" x14ac:dyDescent="0.25">
      <c r="A434" s="7" t="s">
        <v>5611</v>
      </c>
      <c r="B434" t="s">
        <v>3383</v>
      </c>
      <c r="C434" t="s">
        <v>3384</v>
      </c>
      <c r="D434" s="7" t="s">
        <v>2311</v>
      </c>
      <c r="E434" t="s">
        <v>2312</v>
      </c>
      <c r="F434" s="7" t="s">
        <v>11006</v>
      </c>
      <c r="G434" t="s">
        <v>11664</v>
      </c>
      <c r="H434" s="7" t="s">
        <v>11006</v>
      </c>
      <c r="I434" t="s">
        <v>11665</v>
      </c>
      <c r="J434" t="s">
        <v>11666</v>
      </c>
      <c r="K434" s="7" t="s">
        <v>6337</v>
      </c>
      <c r="L434" t="s">
        <v>2312</v>
      </c>
      <c r="M434" t="s">
        <v>3436</v>
      </c>
      <c r="N434" t="s">
        <v>11667</v>
      </c>
      <c r="O434" s="8">
        <v>45908</v>
      </c>
      <c r="P434" s="61">
        <v>0.41666666666666669</v>
      </c>
      <c r="Q434" s="61">
        <v>0.83333333333333337</v>
      </c>
      <c r="R434" t="s">
        <v>10529</v>
      </c>
    </row>
    <row r="435" spans="1:18" x14ac:dyDescent="0.25">
      <c r="A435" s="7" t="s">
        <v>5611</v>
      </c>
      <c r="B435" t="s">
        <v>3383</v>
      </c>
      <c r="C435" t="s">
        <v>3384</v>
      </c>
      <c r="D435" s="7" t="s">
        <v>2311</v>
      </c>
      <c r="E435" t="s">
        <v>2312</v>
      </c>
      <c r="F435" s="7" t="s">
        <v>11011</v>
      </c>
      <c r="G435" t="s">
        <v>11668</v>
      </c>
      <c r="H435" s="7" t="s">
        <v>11011</v>
      </c>
      <c r="I435" t="s">
        <v>11669</v>
      </c>
      <c r="J435" t="s">
        <v>8086</v>
      </c>
      <c r="K435" s="7" t="s">
        <v>11670</v>
      </c>
      <c r="L435" t="s">
        <v>2305</v>
      </c>
      <c r="M435" t="s">
        <v>3436</v>
      </c>
      <c r="N435" t="s">
        <v>11671</v>
      </c>
      <c r="O435" s="8">
        <v>45908</v>
      </c>
      <c r="P435" s="61">
        <v>0.41666666666666669</v>
      </c>
      <c r="Q435" s="61">
        <v>0.83333333333333337</v>
      </c>
      <c r="R435" t="s">
        <v>10529</v>
      </c>
    </row>
    <row r="436" spans="1:18" x14ac:dyDescent="0.25">
      <c r="A436" s="7" t="s">
        <v>5611</v>
      </c>
      <c r="B436" t="s">
        <v>3383</v>
      </c>
      <c r="C436" t="s">
        <v>3384</v>
      </c>
      <c r="D436" s="7" t="s">
        <v>2314</v>
      </c>
      <c r="E436" t="s">
        <v>2315</v>
      </c>
      <c r="F436" s="7" t="s">
        <v>10999</v>
      </c>
      <c r="G436" t="s">
        <v>2301</v>
      </c>
      <c r="H436" s="7" t="s">
        <v>10999</v>
      </c>
      <c r="I436" t="s">
        <v>11672</v>
      </c>
      <c r="J436" t="s">
        <v>11673</v>
      </c>
      <c r="K436" s="7" t="s">
        <v>6341</v>
      </c>
      <c r="L436" t="s">
        <v>2301</v>
      </c>
      <c r="M436" t="s">
        <v>3436</v>
      </c>
      <c r="N436" t="s">
        <v>11674</v>
      </c>
      <c r="O436" s="8">
        <v>45908</v>
      </c>
      <c r="P436" s="61">
        <v>0.41666666666666669</v>
      </c>
      <c r="Q436" s="61">
        <v>0.83333333333333337</v>
      </c>
      <c r="R436" t="s">
        <v>10529</v>
      </c>
    </row>
    <row r="437" spans="1:18" x14ac:dyDescent="0.25">
      <c r="A437" s="7" t="s">
        <v>5611</v>
      </c>
      <c r="B437" t="s">
        <v>3383</v>
      </c>
      <c r="C437" t="s">
        <v>3384</v>
      </c>
      <c r="D437" s="7" t="s">
        <v>2314</v>
      </c>
      <c r="E437" t="s">
        <v>2315</v>
      </c>
      <c r="F437" s="7" t="s">
        <v>11006</v>
      </c>
      <c r="G437" t="s">
        <v>11675</v>
      </c>
      <c r="H437" s="7" t="s">
        <v>11006</v>
      </c>
      <c r="I437" t="s">
        <v>11676</v>
      </c>
      <c r="J437" t="s">
        <v>11677</v>
      </c>
      <c r="K437" s="7" t="s">
        <v>11678</v>
      </c>
      <c r="L437" t="s">
        <v>11675</v>
      </c>
      <c r="M437" t="s">
        <v>3436</v>
      </c>
      <c r="N437" t="s">
        <v>11679</v>
      </c>
      <c r="O437" s="8">
        <v>45908</v>
      </c>
      <c r="P437" s="61">
        <v>0.41666666666666669</v>
      </c>
      <c r="Q437" s="61">
        <v>0.83333333333333337</v>
      </c>
      <c r="R437" t="s">
        <v>10529</v>
      </c>
    </row>
    <row r="438" spans="1:18" x14ac:dyDescent="0.25">
      <c r="A438" s="7" t="s">
        <v>5611</v>
      </c>
      <c r="B438" t="s">
        <v>3383</v>
      </c>
      <c r="C438" t="s">
        <v>3384</v>
      </c>
      <c r="D438" s="7" t="s">
        <v>2318</v>
      </c>
      <c r="E438" t="s">
        <v>2319</v>
      </c>
      <c r="F438" s="7" t="s">
        <v>11044</v>
      </c>
      <c r="G438" t="s">
        <v>2319</v>
      </c>
      <c r="H438" s="7" t="s">
        <v>11044</v>
      </c>
      <c r="I438" t="s">
        <v>11680</v>
      </c>
      <c r="J438" t="s">
        <v>11681</v>
      </c>
      <c r="K438" s="7" t="s">
        <v>6349</v>
      </c>
      <c r="L438" t="s">
        <v>2319</v>
      </c>
      <c r="M438" t="s">
        <v>3436</v>
      </c>
      <c r="N438" t="s">
        <v>11682</v>
      </c>
      <c r="O438" s="8">
        <v>45908</v>
      </c>
      <c r="P438" s="61">
        <v>0.5</v>
      </c>
      <c r="Q438" s="61">
        <v>0.83333333333333337</v>
      </c>
      <c r="R438" t="s">
        <v>10529</v>
      </c>
    </row>
    <row r="439" spans="1:18" x14ac:dyDescent="0.25">
      <c r="A439" s="7" t="s">
        <v>5611</v>
      </c>
      <c r="B439" t="s">
        <v>3383</v>
      </c>
      <c r="C439" t="s">
        <v>3384</v>
      </c>
      <c r="D439" s="7" t="s">
        <v>2318</v>
      </c>
      <c r="E439" t="s">
        <v>2319</v>
      </c>
      <c r="F439" s="7" t="s">
        <v>11683</v>
      </c>
      <c r="G439" t="s">
        <v>11684</v>
      </c>
      <c r="H439" s="7" t="s">
        <v>11683</v>
      </c>
      <c r="I439" t="s">
        <v>11685</v>
      </c>
      <c r="J439" t="s">
        <v>11686</v>
      </c>
      <c r="K439" s="7" t="s">
        <v>11687</v>
      </c>
      <c r="L439" t="s">
        <v>11684</v>
      </c>
      <c r="M439" t="s">
        <v>3436</v>
      </c>
      <c r="N439" t="s">
        <v>11688</v>
      </c>
      <c r="O439" s="8">
        <v>45908</v>
      </c>
      <c r="P439" s="61">
        <v>0.5</v>
      </c>
      <c r="Q439" s="61">
        <v>0.83333333333333337</v>
      </c>
      <c r="R439" t="s">
        <v>10529</v>
      </c>
    </row>
    <row r="440" spans="1:18" x14ac:dyDescent="0.25">
      <c r="A440" s="7" t="s">
        <v>5611</v>
      </c>
      <c r="B440" t="s">
        <v>3383</v>
      </c>
      <c r="C440" t="s">
        <v>3384</v>
      </c>
      <c r="D440" s="7" t="s">
        <v>2322</v>
      </c>
      <c r="E440" t="s">
        <v>621</v>
      </c>
      <c r="F440" s="7" t="s">
        <v>10999</v>
      </c>
      <c r="G440" t="s">
        <v>621</v>
      </c>
      <c r="H440" s="7" t="s">
        <v>10999</v>
      </c>
      <c r="I440" t="s">
        <v>11689</v>
      </c>
      <c r="J440" t="s">
        <v>6355</v>
      </c>
      <c r="K440" s="7" t="s">
        <v>6356</v>
      </c>
      <c r="L440" t="s">
        <v>621</v>
      </c>
      <c r="M440" t="s">
        <v>3436</v>
      </c>
      <c r="N440" t="s">
        <v>6357</v>
      </c>
      <c r="O440" s="8">
        <v>45908</v>
      </c>
      <c r="P440" s="61">
        <v>0.375</v>
      </c>
      <c r="Q440" s="61">
        <v>0.75</v>
      </c>
      <c r="R440" t="s">
        <v>10529</v>
      </c>
    </row>
    <row r="441" spans="1:18" x14ac:dyDescent="0.25">
      <c r="A441" s="7" t="s">
        <v>5611</v>
      </c>
      <c r="B441" t="s">
        <v>3383</v>
      </c>
      <c r="C441" t="s">
        <v>3384</v>
      </c>
      <c r="D441" s="7" t="s">
        <v>2322</v>
      </c>
      <c r="E441" t="s">
        <v>621</v>
      </c>
      <c r="F441" s="7" t="s">
        <v>11006</v>
      </c>
      <c r="G441" t="s">
        <v>11690</v>
      </c>
      <c r="H441" s="7" t="s">
        <v>11006</v>
      </c>
      <c r="I441" t="s">
        <v>11691</v>
      </c>
      <c r="J441" t="s">
        <v>11692</v>
      </c>
      <c r="K441" s="7" t="s">
        <v>11693</v>
      </c>
      <c r="L441" t="s">
        <v>11694</v>
      </c>
      <c r="M441" t="s">
        <v>3436</v>
      </c>
      <c r="N441" t="s">
        <v>11695</v>
      </c>
      <c r="O441" s="8">
        <v>45908</v>
      </c>
      <c r="P441" s="61">
        <v>0.375</v>
      </c>
      <c r="Q441" s="61">
        <v>0.75</v>
      </c>
      <c r="R441" t="s">
        <v>10529</v>
      </c>
    </row>
    <row r="442" spans="1:18" x14ac:dyDescent="0.25">
      <c r="A442" s="7" t="s">
        <v>5611</v>
      </c>
      <c r="B442" t="s">
        <v>3383</v>
      </c>
      <c r="C442" t="s">
        <v>3384</v>
      </c>
      <c r="D442" s="7" t="s">
        <v>2324</v>
      </c>
      <c r="E442" t="s">
        <v>2325</v>
      </c>
      <c r="F442" s="7" t="s">
        <v>10999</v>
      </c>
      <c r="G442" t="s">
        <v>11696</v>
      </c>
      <c r="H442" s="7" t="s">
        <v>10999</v>
      </c>
      <c r="I442" t="s">
        <v>6365</v>
      </c>
      <c r="J442" t="s">
        <v>6366</v>
      </c>
      <c r="K442" s="7" t="s">
        <v>6367</v>
      </c>
      <c r="L442" t="s">
        <v>11697</v>
      </c>
      <c r="M442" t="s">
        <v>3436</v>
      </c>
      <c r="N442" t="s">
        <v>6369</v>
      </c>
      <c r="O442" s="8">
        <v>45908</v>
      </c>
      <c r="P442" s="61">
        <v>0.33333333333333331</v>
      </c>
      <c r="Q442" s="61">
        <v>0.75</v>
      </c>
      <c r="R442" t="s">
        <v>10529</v>
      </c>
    </row>
    <row r="443" spans="1:18" x14ac:dyDescent="0.25">
      <c r="A443" s="7" t="s">
        <v>5611</v>
      </c>
      <c r="B443" t="s">
        <v>3383</v>
      </c>
      <c r="C443" t="s">
        <v>3384</v>
      </c>
      <c r="D443" s="7" t="s">
        <v>2324</v>
      </c>
      <c r="E443" t="s">
        <v>2325</v>
      </c>
      <c r="F443" s="7" t="s">
        <v>11006</v>
      </c>
      <c r="G443" t="s">
        <v>11698</v>
      </c>
      <c r="H443" s="7" t="s">
        <v>11006</v>
      </c>
      <c r="I443" t="s">
        <v>11699</v>
      </c>
      <c r="J443" t="s">
        <v>6359</v>
      </c>
      <c r="K443" s="7" t="s">
        <v>6360</v>
      </c>
      <c r="L443" t="s">
        <v>2325</v>
      </c>
      <c r="M443" t="s">
        <v>3436</v>
      </c>
      <c r="N443" t="s">
        <v>6361</v>
      </c>
      <c r="O443" s="8">
        <v>45908</v>
      </c>
      <c r="P443" s="61">
        <v>0.33333333333333331</v>
      </c>
      <c r="Q443" s="61">
        <v>0.75</v>
      </c>
      <c r="R443" t="s">
        <v>10529</v>
      </c>
    </row>
    <row r="444" spans="1:18" x14ac:dyDescent="0.25">
      <c r="A444" s="7" t="s">
        <v>5611</v>
      </c>
      <c r="B444" t="s">
        <v>3383</v>
      </c>
      <c r="C444" t="s">
        <v>3390</v>
      </c>
      <c r="D444" s="7" t="s">
        <v>2185</v>
      </c>
      <c r="E444" t="s">
        <v>2186</v>
      </c>
      <c r="F444" s="7" t="s">
        <v>10999</v>
      </c>
      <c r="G444" t="s">
        <v>11700</v>
      </c>
      <c r="H444" s="7" t="s">
        <v>10999</v>
      </c>
      <c r="I444" t="s">
        <v>11701</v>
      </c>
      <c r="J444" t="s">
        <v>11702</v>
      </c>
      <c r="K444" s="7" t="s">
        <v>2580</v>
      </c>
      <c r="L444" t="s">
        <v>2186</v>
      </c>
      <c r="M444" t="s">
        <v>3436</v>
      </c>
      <c r="N444" t="s">
        <v>11703</v>
      </c>
      <c r="O444" s="8">
        <v>45908</v>
      </c>
      <c r="P444" s="61">
        <v>0.375</v>
      </c>
      <c r="Q444" s="61">
        <v>0.875</v>
      </c>
      <c r="R444" t="s">
        <v>10529</v>
      </c>
    </row>
    <row r="445" spans="1:18" x14ac:dyDescent="0.25">
      <c r="A445" s="7" t="s">
        <v>5611</v>
      </c>
      <c r="B445" t="s">
        <v>3383</v>
      </c>
      <c r="C445" t="s">
        <v>3390</v>
      </c>
      <c r="D445" s="7" t="s">
        <v>2185</v>
      </c>
      <c r="E445" t="s">
        <v>2186</v>
      </c>
      <c r="F445" s="7" t="s">
        <v>11006</v>
      </c>
      <c r="G445" t="s">
        <v>11704</v>
      </c>
      <c r="H445" s="7" t="s">
        <v>11006</v>
      </c>
      <c r="I445" t="s">
        <v>11705</v>
      </c>
      <c r="J445" t="s">
        <v>11706</v>
      </c>
      <c r="K445" s="7" t="s">
        <v>2654</v>
      </c>
      <c r="L445" t="s">
        <v>2186</v>
      </c>
      <c r="M445" t="s">
        <v>3436</v>
      </c>
      <c r="N445" t="s">
        <v>11707</v>
      </c>
      <c r="O445" s="8">
        <v>45908</v>
      </c>
      <c r="P445" s="61">
        <v>0.375</v>
      </c>
      <c r="Q445" s="61">
        <v>0.875</v>
      </c>
      <c r="R445" t="s">
        <v>10529</v>
      </c>
    </row>
    <row r="446" spans="1:18" x14ac:dyDescent="0.25">
      <c r="A446" s="7" t="s">
        <v>5611</v>
      </c>
      <c r="B446" t="s">
        <v>3383</v>
      </c>
      <c r="C446" t="s">
        <v>3390</v>
      </c>
      <c r="D446" s="7" t="s">
        <v>2185</v>
      </c>
      <c r="E446" t="s">
        <v>2186</v>
      </c>
      <c r="F446" s="7" t="s">
        <v>11011</v>
      </c>
      <c r="G446" t="s">
        <v>11708</v>
      </c>
      <c r="H446" s="7" t="s">
        <v>11011</v>
      </c>
      <c r="I446" t="s">
        <v>11709</v>
      </c>
      <c r="J446" t="s">
        <v>6383</v>
      </c>
      <c r="K446" s="7" t="s">
        <v>2542</v>
      </c>
      <c r="L446" t="s">
        <v>2186</v>
      </c>
      <c r="M446" t="s">
        <v>3436</v>
      </c>
      <c r="N446" t="s">
        <v>6384</v>
      </c>
      <c r="O446" s="8">
        <v>45908</v>
      </c>
      <c r="P446" s="61">
        <v>0.375</v>
      </c>
      <c r="Q446" s="61">
        <v>0.875</v>
      </c>
      <c r="R446" t="s">
        <v>10529</v>
      </c>
    </row>
    <row r="447" spans="1:18" x14ac:dyDescent="0.25">
      <c r="A447" s="7" t="s">
        <v>5611</v>
      </c>
      <c r="B447" t="s">
        <v>3383</v>
      </c>
      <c r="C447" t="s">
        <v>3390</v>
      </c>
      <c r="D447" s="7" t="s">
        <v>2185</v>
      </c>
      <c r="E447" t="s">
        <v>2186</v>
      </c>
      <c r="F447" s="7" t="s">
        <v>11017</v>
      </c>
      <c r="G447" t="s">
        <v>11710</v>
      </c>
      <c r="H447" s="7" t="s">
        <v>11017</v>
      </c>
      <c r="I447" t="s">
        <v>11711</v>
      </c>
      <c r="J447" t="s">
        <v>11712</v>
      </c>
      <c r="K447" s="7" t="s">
        <v>2614</v>
      </c>
      <c r="L447" t="s">
        <v>2186</v>
      </c>
      <c r="M447" t="s">
        <v>3436</v>
      </c>
      <c r="N447" t="s">
        <v>11713</v>
      </c>
      <c r="O447" s="8">
        <v>45908</v>
      </c>
      <c r="P447" s="61">
        <v>0.375</v>
      </c>
      <c r="Q447" s="61">
        <v>0.875</v>
      </c>
      <c r="R447" t="s">
        <v>10529</v>
      </c>
    </row>
    <row r="448" spans="1:18" x14ac:dyDescent="0.25">
      <c r="A448" s="7" t="s">
        <v>5611</v>
      </c>
      <c r="B448" t="s">
        <v>3383</v>
      </c>
      <c r="C448" t="s">
        <v>3390</v>
      </c>
      <c r="D448" s="7" t="s">
        <v>2185</v>
      </c>
      <c r="E448" t="s">
        <v>2186</v>
      </c>
      <c r="F448" s="7" t="s">
        <v>11023</v>
      </c>
      <c r="G448" t="s">
        <v>11714</v>
      </c>
      <c r="H448" s="7" t="s">
        <v>11023</v>
      </c>
      <c r="I448" t="s">
        <v>11715</v>
      </c>
      <c r="J448" t="s">
        <v>11716</v>
      </c>
      <c r="K448" s="7" t="s">
        <v>2509</v>
      </c>
      <c r="L448" t="s">
        <v>2186</v>
      </c>
      <c r="M448" t="s">
        <v>3436</v>
      </c>
      <c r="N448" t="s">
        <v>11717</v>
      </c>
      <c r="O448" s="8">
        <v>45908</v>
      </c>
      <c r="P448" s="61">
        <v>0.375</v>
      </c>
      <c r="Q448" s="61">
        <v>0.875</v>
      </c>
      <c r="R448" t="s">
        <v>10529</v>
      </c>
    </row>
    <row r="449" spans="1:18" x14ac:dyDescent="0.25">
      <c r="A449" s="7" t="s">
        <v>5611</v>
      </c>
      <c r="B449" t="s">
        <v>3383</v>
      </c>
      <c r="C449" t="s">
        <v>3390</v>
      </c>
      <c r="D449" s="7" t="s">
        <v>2185</v>
      </c>
      <c r="E449" t="s">
        <v>2186</v>
      </c>
      <c r="F449" s="7" t="s">
        <v>11030</v>
      </c>
      <c r="G449" t="s">
        <v>11718</v>
      </c>
      <c r="H449" s="7" t="s">
        <v>11030</v>
      </c>
      <c r="I449" t="s">
        <v>6370</v>
      </c>
      <c r="J449" t="s">
        <v>6371</v>
      </c>
      <c r="K449" s="7" t="s">
        <v>2473</v>
      </c>
      <c r="L449" t="s">
        <v>2186</v>
      </c>
      <c r="M449" t="s">
        <v>3436</v>
      </c>
      <c r="N449" t="s">
        <v>6372</v>
      </c>
      <c r="O449" s="8">
        <v>45908</v>
      </c>
      <c r="P449" s="61">
        <v>0.375</v>
      </c>
      <c r="Q449" s="61">
        <v>0.875</v>
      </c>
      <c r="R449" t="s">
        <v>10529</v>
      </c>
    </row>
    <row r="450" spans="1:18" x14ac:dyDescent="0.25">
      <c r="A450" s="7" t="s">
        <v>5611</v>
      </c>
      <c r="B450" t="s">
        <v>3383</v>
      </c>
      <c r="C450" t="s">
        <v>3390</v>
      </c>
      <c r="D450" s="7" t="s">
        <v>2185</v>
      </c>
      <c r="E450" t="s">
        <v>2186</v>
      </c>
      <c r="F450" s="7" t="s">
        <v>11037</v>
      </c>
      <c r="G450" t="s">
        <v>398</v>
      </c>
      <c r="H450" s="7" t="s">
        <v>11037</v>
      </c>
      <c r="I450" t="s">
        <v>11719</v>
      </c>
      <c r="J450" t="s">
        <v>11720</v>
      </c>
      <c r="K450" s="7" t="s">
        <v>2626</v>
      </c>
      <c r="L450" t="s">
        <v>2186</v>
      </c>
      <c r="M450" t="s">
        <v>3436</v>
      </c>
      <c r="N450" t="s">
        <v>11721</v>
      </c>
      <c r="O450" s="8">
        <v>45908</v>
      </c>
      <c r="P450" s="61">
        <v>0.375</v>
      </c>
      <c r="Q450" s="61">
        <v>0.875</v>
      </c>
      <c r="R450" t="s">
        <v>10529</v>
      </c>
    </row>
    <row r="451" spans="1:18" x14ac:dyDescent="0.25">
      <c r="A451" s="7" t="s">
        <v>5611</v>
      </c>
      <c r="B451" t="s">
        <v>3383</v>
      </c>
      <c r="C451" t="s">
        <v>3390</v>
      </c>
      <c r="D451" s="7" t="s">
        <v>2185</v>
      </c>
      <c r="E451" t="s">
        <v>2186</v>
      </c>
      <c r="F451" s="7" t="s">
        <v>11044</v>
      </c>
      <c r="G451" t="s">
        <v>11722</v>
      </c>
      <c r="H451" s="7" t="s">
        <v>11044</v>
      </c>
      <c r="I451" t="s">
        <v>11723</v>
      </c>
      <c r="J451" t="s">
        <v>11724</v>
      </c>
      <c r="K451" s="7" t="s">
        <v>2657</v>
      </c>
      <c r="L451" t="s">
        <v>2186</v>
      </c>
      <c r="M451" t="s">
        <v>3436</v>
      </c>
      <c r="N451" t="s">
        <v>11725</v>
      </c>
      <c r="O451" s="8">
        <v>45908</v>
      </c>
      <c r="P451" s="61">
        <v>0.375</v>
      </c>
      <c r="Q451" s="61">
        <v>0.875</v>
      </c>
      <c r="R451" t="s">
        <v>10529</v>
      </c>
    </row>
    <row r="452" spans="1:18" x14ac:dyDescent="0.25">
      <c r="A452" s="7" t="s">
        <v>5611</v>
      </c>
      <c r="B452" t="s">
        <v>3383</v>
      </c>
      <c r="C452" t="s">
        <v>3390</v>
      </c>
      <c r="D452" s="7" t="s">
        <v>2185</v>
      </c>
      <c r="E452" t="s">
        <v>2186</v>
      </c>
      <c r="F452" s="7" t="s">
        <v>11114</v>
      </c>
      <c r="G452" t="s">
        <v>11726</v>
      </c>
      <c r="H452" s="7" t="s">
        <v>11114</v>
      </c>
      <c r="I452" t="s">
        <v>11727</v>
      </c>
      <c r="J452" t="s">
        <v>11728</v>
      </c>
      <c r="K452" s="7" t="s">
        <v>2522</v>
      </c>
      <c r="L452" t="s">
        <v>2186</v>
      </c>
      <c r="M452" t="s">
        <v>3436</v>
      </c>
      <c r="N452" t="s">
        <v>11729</v>
      </c>
      <c r="O452" s="8">
        <v>45908</v>
      </c>
      <c r="P452" s="61">
        <v>0.375</v>
      </c>
      <c r="Q452" s="61">
        <v>0.875</v>
      </c>
      <c r="R452" t="s">
        <v>10529</v>
      </c>
    </row>
    <row r="453" spans="1:18" x14ac:dyDescent="0.25">
      <c r="A453" s="7" t="s">
        <v>5611</v>
      </c>
      <c r="B453" t="s">
        <v>3383</v>
      </c>
      <c r="C453" t="s">
        <v>3390</v>
      </c>
      <c r="D453" s="7" t="s">
        <v>2185</v>
      </c>
      <c r="E453" t="s">
        <v>2186</v>
      </c>
      <c r="F453" s="7" t="s">
        <v>11119</v>
      </c>
      <c r="G453" t="s">
        <v>2200</v>
      </c>
      <c r="H453" s="7" t="s">
        <v>11119</v>
      </c>
      <c r="I453" t="s">
        <v>11730</v>
      </c>
      <c r="J453" t="s">
        <v>11731</v>
      </c>
      <c r="K453" s="7" t="s">
        <v>11732</v>
      </c>
      <c r="L453" t="s">
        <v>2200</v>
      </c>
      <c r="M453" t="s">
        <v>3436</v>
      </c>
      <c r="N453" t="s">
        <v>11733</v>
      </c>
      <c r="O453" s="8">
        <v>45908</v>
      </c>
      <c r="P453" s="61">
        <v>0.375</v>
      </c>
      <c r="Q453" s="61">
        <v>0.875</v>
      </c>
      <c r="R453" t="s">
        <v>10529</v>
      </c>
    </row>
    <row r="454" spans="1:18" x14ac:dyDescent="0.25">
      <c r="A454" s="7" t="s">
        <v>5611</v>
      </c>
      <c r="B454" t="s">
        <v>3383</v>
      </c>
      <c r="C454" t="s">
        <v>3390</v>
      </c>
      <c r="D454" s="7" t="s">
        <v>2185</v>
      </c>
      <c r="E454" t="s">
        <v>2186</v>
      </c>
      <c r="F454" s="7" t="s">
        <v>11555</v>
      </c>
      <c r="G454" t="s">
        <v>11734</v>
      </c>
      <c r="H454" s="7" t="s">
        <v>11555</v>
      </c>
      <c r="I454" t="s">
        <v>11735</v>
      </c>
      <c r="J454" t="s">
        <v>11736</v>
      </c>
      <c r="K454" s="7" t="s">
        <v>2664</v>
      </c>
      <c r="L454" t="s">
        <v>2186</v>
      </c>
      <c r="M454" t="s">
        <v>3436</v>
      </c>
      <c r="N454" t="s">
        <v>11737</v>
      </c>
      <c r="O454" s="8">
        <v>45908</v>
      </c>
      <c r="P454" s="61">
        <v>0.375</v>
      </c>
      <c r="Q454" s="61">
        <v>0.875</v>
      </c>
      <c r="R454" t="s">
        <v>10529</v>
      </c>
    </row>
    <row r="455" spans="1:18" x14ac:dyDescent="0.25">
      <c r="A455" s="7" t="s">
        <v>5611</v>
      </c>
      <c r="B455" t="s">
        <v>3383</v>
      </c>
      <c r="C455" t="s">
        <v>3390</v>
      </c>
      <c r="D455" s="7" t="s">
        <v>2185</v>
      </c>
      <c r="E455" t="s">
        <v>2186</v>
      </c>
      <c r="F455" s="7" t="s">
        <v>11213</v>
      </c>
      <c r="G455" t="s">
        <v>11738</v>
      </c>
      <c r="H455" s="7" t="s">
        <v>11213</v>
      </c>
      <c r="I455" t="s">
        <v>11739</v>
      </c>
      <c r="J455" t="s">
        <v>11740</v>
      </c>
      <c r="K455" s="7" t="s">
        <v>2670</v>
      </c>
      <c r="L455" t="s">
        <v>2186</v>
      </c>
      <c r="M455" t="s">
        <v>3436</v>
      </c>
      <c r="N455" t="s">
        <v>11741</v>
      </c>
      <c r="O455" s="8">
        <v>45908</v>
      </c>
      <c r="P455" s="61">
        <v>0.375</v>
      </c>
      <c r="Q455" s="61">
        <v>0.875</v>
      </c>
      <c r="R455" t="s">
        <v>10529</v>
      </c>
    </row>
    <row r="456" spans="1:18" x14ac:dyDescent="0.25">
      <c r="A456" s="7" t="s">
        <v>5611</v>
      </c>
      <c r="B456" t="s">
        <v>3383</v>
      </c>
      <c r="C456" t="s">
        <v>3390</v>
      </c>
      <c r="D456" s="7" t="s">
        <v>2185</v>
      </c>
      <c r="E456" t="s">
        <v>2186</v>
      </c>
      <c r="F456" s="7" t="s">
        <v>11742</v>
      </c>
      <c r="G456" t="s">
        <v>2191</v>
      </c>
      <c r="H456" s="7" t="s">
        <v>11742</v>
      </c>
      <c r="I456" t="s">
        <v>11743</v>
      </c>
      <c r="J456" t="s">
        <v>11744</v>
      </c>
      <c r="K456" s="7" t="s">
        <v>2681</v>
      </c>
      <c r="L456" t="s">
        <v>11745</v>
      </c>
      <c r="M456" t="s">
        <v>3436</v>
      </c>
      <c r="N456" t="s">
        <v>11746</v>
      </c>
      <c r="O456" s="8">
        <v>45908</v>
      </c>
      <c r="P456" s="61">
        <v>0.375</v>
      </c>
      <c r="Q456" s="61">
        <v>0.875</v>
      </c>
      <c r="R456" t="s">
        <v>10529</v>
      </c>
    </row>
    <row r="457" spans="1:18" x14ac:dyDescent="0.25">
      <c r="A457" s="7" t="s">
        <v>5611</v>
      </c>
      <c r="B457" t="s">
        <v>3383</v>
      </c>
      <c r="C457" t="s">
        <v>3390</v>
      </c>
      <c r="D457" s="7" t="s">
        <v>2185</v>
      </c>
      <c r="E457" t="s">
        <v>2186</v>
      </c>
      <c r="F457" s="7" t="s">
        <v>11747</v>
      </c>
      <c r="G457" t="s">
        <v>2230</v>
      </c>
      <c r="H457" s="7" t="s">
        <v>11747</v>
      </c>
      <c r="I457" t="s">
        <v>11748</v>
      </c>
      <c r="J457" t="s">
        <v>6377</v>
      </c>
      <c r="K457" s="7" t="s">
        <v>2709</v>
      </c>
      <c r="L457" t="s">
        <v>11749</v>
      </c>
      <c r="M457" t="s">
        <v>3436</v>
      </c>
      <c r="N457" t="s">
        <v>11750</v>
      </c>
      <c r="O457" s="8">
        <v>45908</v>
      </c>
      <c r="P457" s="61">
        <v>0.375</v>
      </c>
      <c r="Q457" s="61">
        <v>0.875</v>
      </c>
      <c r="R457" t="s">
        <v>10529</v>
      </c>
    </row>
    <row r="458" spans="1:18" x14ac:dyDescent="0.25">
      <c r="A458" s="7" t="s">
        <v>5611</v>
      </c>
      <c r="B458" t="s">
        <v>3383</v>
      </c>
      <c r="C458" t="s">
        <v>3390</v>
      </c>
      <c r="D458" s="7" t="s">
        <v>2185</v>
      </c>
      <c r="E458" t="s">
        <v>2186</v>
      </c>
      <c r="F458" s="7" t="s">
        <v>11683</v>
      </c>
      <c r="G458" t="s">
        <v>11751</v>
      </c>
      <c r="H458" s="7" t="s">
        <v>11683</v>
      </c>
      <c r="I458" t="s">
        <v>11752</v>
      </c>
      <c r="J458" t="s">
        <v>11753</v>
      </c>
      <c r="K458" s="7" t="s">
        <v>2712</v>
      </c>
      <c r="L458" t="s">
        <v>11751</v>
      </c>
      <c r="M458" t="s">
        <v>3436</v>
      </c>
      <c r="N458" t="s">
        <v>11754</v>
      </c>
      <c r="O458" s="8">
        <v>45908</v>
      </c>
      <c r="P458" s="61">
        <v>0.375</v>
      </c>
      <c r="Q458" s="61">
        <v>0.875</v>
      </c>
      <c r="R458" t="s">
        <v>10529</v>
      </c>
    </row>
    <row r="459" spans="1:18" x14ac:dyDescent="0.25">
      <c r="A459" s="7" t="s">
        <v>5611</v>
      </c>
      <c r="B459" t="s">
        <v>3383</v>
      </c>
      <c r="C459" t="s">
        <v>3390</v>
      </c>
      <c r="D459" s="7" t="s">
        <v>2246</v>
      </c>
      <c r="E459" t="s">
        <v>2247</v>
      </c>
      <c r="F459" s="7" t="s">
        <v>10999</v>
      </c>
      <c r="G459" t="s">
        <v>11755</v>
      </c>
      <c r="H459" s="7" t="s">
        <v>10999</v>
      </c>
      <c r="I459" t="s">
        <v>11756</v>
      </c>
      <c r="J459" t="s">
        <v>11757</v>
      </c>
      <c r="K459" s="7" t="s">
        <v>11758</v>
      </c>
      <c r="L459" t="s">
        <v>3642</v>
      </c>
      <c r="M459" t="s">
        <v>3436</v>
      </c>
      <c r="N459" t="s">
        <v>11759</v>
      </c>
      <c r="O459" s="8">
        <v>45908</v>
      </c>
      <c r="P459" s="61">
        <v>0.375</v>
      </c>
      <c r="Q459" s="61">
        <v>0.83333333333333337</v>
      </c>
      <c r="R459" t="s">
        <v>10529</v>
      </c>
    </row>
    <row r="460" spans="1:18" x14ac:dyDescent="0.25">
      <c r="A460" s="7" t="s">
        <v>5611</v>
      </c>
      <c r="B460" t="s">
        <v>3383</v>
      </c>
      <c r="C460" t="s">
        <v>3390</v>
      </c>
      <c r="D460" s="7" t="s">
        <v>2246</v>
      </c>
      <c r="E460" t="s">
        <v>2247</v>
      </c>
      <c r="F460" s="7" t="s">
        <v>11006</v>
      </c>
      <c r="G460" t="s">
        <v>11760</v>
      </c>
      <c r="H460" s="7" t="s">
        <v>11006</v>
      </c>
      <c r="I460" t="s">
        <v>11761</v>
      </c>
      <c r="J460" t="s">
        <v>11762</v>
      </c>
      <c r="K460" s="7" t="s">
        <v>11763</v>
      </c>
      <c r="L460" t="s">
        <v>3642</v>
      </c>
      <c r="M460" t="s">
        <v>3436</v>
      </c>
      <c r="N460" t="s">
        <v>11764</v>
      </c>
      <c r="O460" s="8">
        <v>45908</v>
      </c>
      <c r="P460" s="61">
        <v>0.375</v>
      </c>
      <c r="Q460" s="61">
        <v>0.83333333333333337</v>
      </c>
      <c r="R460" t="s">
        <v>10529</v>
      </c>
    </row>
    <row r="461" spans="1:18" x14ac:dyDescent="0.25">
      <c r="A461" s="7" t="s">
        <v>5611</v>
      </c>
      <c r="B461" t="s">
        <v>3383</v>
      </c>
      <c r="C461" t="s">
        <v>3390</v>
      </c>
      <c r="D461" s="7" t="s">
        <v>2246</v>
      </c>
      <c r="E461" t="s">
        <v>2247</v>
      </c>
      <c r="F461" s="7" t="s">
        <v>11011</v>
      </c>
      <c r="G461" t="s">
        <v>6402</v>
      </c>
      <c r="H461" s="7" t="s">
        <v>11011</v>
      </c>
      <c r="I461" t="s">
        <v>11765</v>
      </c>
      <c r="J461" t="s">
        <v>6400</v>
      </c>
      <c r="K461" s="7" t="s">
        <v>6401</v>
      </c>
      <c r="L461" t="s">
        <v>11766</v>
      </c>
      <c r="M461" t="s">
        <v>3436</v>
      </c>
      <c r="N461" t="s">
        <v>11767</v>
      </c>
      <c r="O461" s="8">
        <v>45908</v>
      </c>
      <c r="P461" s="61">
        <v>0.375</v>
      </c>
      <c r="Q461" s="61">
        <v>0.83333333333333337</v>
      </c>
      <c r="R461" t="s">
        <v>10529</v>
      </c>
    </row>
    <row r="462" spans="1:18" x14ac:dyDescent="0.25">
      <c r="A462" s="7" t="s">
        <v>5611</v>
      </c>
      <c r="B462" t="s">
        <v>3383</v>
      </c>
      <c r="C462" t="s">
        <v>3390</v>
      </c>
      <c r="D462" s="7" t="s">
        <v>2246</v>
      </c>
      <c r="E462" t="s">
        <v>2247</v>
      </c>
      <c r="F462" s="7" t="s">
        <v>11017</v>
      </c>
      <c r="G462" t="s">
        <v>11768</v>
      </c>
      <c r="H462" s="7" t="s">
        <v>11017</v>
      </c>
      <c r="I462" t="s">
        <v>11769</v>
      </c>
      <c r="J462" t="s">
        <v>11770</v>
      </c>
      <c r="K462" s="7" t="s">
        <v>6397</v>
      </c>
      <c r="L462" t="s">
        <v>2247</v>
      </c>
      <c r="M462" t="s">
        <v>3436</v>
      </c>
      <c r="N462" t="s">
        <v>11771</v>
      </c>
      <c r="O462" s="8">
        <v>45908</v>
      </c>
      <c r="P462" s="61">
        <v>0.375</v>
      </c>
      <c r="Q462" s="61">
        <v>0.83333333333333337</v>
      </c>
      <c r="R462" t="s">
        <v>10529</v>
      </c>
    </row>
    <row r="463" spans="1:18" x14ac:dyDescent="0.25">
      <c r="A463" s="7" t="s">
        <v>5611</v>
      </c>
      <c r="B463" t="s">
        <v>3383</v>
      </c>
      <c r="C463" t="s">
        <v>3390</v>
      </c>
      <c r="D463" s="7" t="s">
        <v>2259</v>
      </c>
      <c r="E463" t="s">
        <v>2260</v>
      </c>
      <c r="F463" s="7" t="s">
        <v>10999</v>
      </c>
      <c r="G463" t="s">
        <v>2260</v>
      </c>
      <c r="H463" s="7" t="s">
        <v>10999</v>
      </c>
      <c r="I463" t="s">
        <v>11772</v>
      </c>
      <c r="J463" t="s">
        <v>6426</v>
      </c>
      <c r="K463" s="7" t="s">
        <v>6427</v>
      </c>
      <c r="L463" t="s">
        <v>2260</v>
      </c>
      <c r="M463" t="s">
        <v>3436</v>
      </c>
      <c r="N463" t="s">
        <v>11773</v>
      </c>
      <c r="O463" s="8">
        <v>45908</v>
      </c>
      <c r="P463" s="61">
        <v>0.41666666666666669</v>
      </c>
      <c r="Q463" s="61">
        <v>0.83333333333333337</v>
      </c>
      <c r="R463" t="s">
        <v>10529</v>
      </c>
    </row>
    <row r="464" spans="1:18" x14ac:dyDescent="0.25">
      <c r="A464" s="7" t="s">
        <v>5611</v>
      </c>
      <c r="B464" t="s">
        <v>3383</v>
      </c>
      <c r="C464" t="s">
        <v>3390</v>
      </c>
      <c r="D464" s="7" t="s">
        <v>2259</v>
      </c>
      <c r="E464" t="s">
        <v>2260</v>
      </c>
      <c r="F464" s="7" t="s">
        <v>11011</v>
      </c>
      <c r="G464" t="s">
        <v>11774</v>
      </c>
      <c r="H464" s="7" t="s">
        <v>11011</v>
      </c>
      <c r="I464" t="s">
        <v>11775</v>
      </c>
      <c r="J464" t="s">
        <v>8207</v>
      </c>
      <c r="K464" s="7" t="s">
        <v>11776</v>
      </c>
      <c r="L464" t="s">
        <v>11774</v>
      </c>
      <c r="M464" t="s">
        <v>3436</v>
      </c>
      <c r="N464" t="s">
        <v>11777</v>
      </c>
      <c r="O464" s="8">
        <v>45908</v>
      </c>
      <c r="P464" s="61">
        <v>0.43055555555555558</v>
      </c>
      <c r="Q464" s="61">
        <v>0.875</v>
      </c>
      <c r="R464" t="s">
        <v>10529</v>
      </c>
    </row>
    <row r="465" spans="1:18" x14ac:dyDescent="0.25">
      <c r="A465" s="7" t="s">
        <v>5611</v>
      </c>
      <c r="B465" t="s">
        <v>3383</v>
      </c>
      <c r="C465" t="s">
        <v>3390</v>
      </c>
      <c r="D465" s="7" t="s">
        <v>2259</v>
      </c>
      <c r="E465" t="s">
        <v>2260</v>
      </c>
      <c r="F465" s="7" t="s">
        <v>11023</v>
      </c>
      <c r="G465" t="s">
        <v>11778</v>
      </c>
      <c r="H465" s="7" t="s">
        <v>11023</v>
      </c>
      <c r="I465" t="s">
        <v>11779</v>
      </c>
      <c r="J465" t="s">
        <v>11780</v>
      </c>
      <c r="K465" s="7" t="s">
        <v>11781</v>
      </c>
      <c r="L465" t="s">
        <v>11778</v>
      </c>
      <c r="M465" t="s">
        <v>3436</v>
      </c>
      <c r="N465" t="s">
        <v>11782</v>
      </c>
      <c r="O465" s="8">
        <v>45908</v>
      </c>
      <c r="P465" s="61">
        <v>0.41666666666666669</v>
      </c>
      <c r="Q465" s="61">
        <v>0.83333333333333337</v>
      </c>
      <c r="R465" t="s">
        <v>10523</v>
      </c>
    </row>
    <row r="466" spans="1:18" x14ac:dyDescent="0.25">
      <c r="A466" s="7" t="s">
        <v>5611</v>
      </c>
      <c r="B466" t="s">
        <v>3383</v>
      </c>
      <c r="C466" t="s">
        <v>3390</v>
      </c>
      <c r="D466" s="7" t="s">
        <v>2266</v>
      </c>
      <c r="E466" t="s">
        <v>2267</v>
      </c>
      <c r="F466" s="7" t="s">
        <v>10999</v>
      </c>
      <c r="G466" t="s">
        <v>2267</v>
      </c>
      <c r="H466" s="7" t="s">
        <v>10999</v>
      </c>
      <c r="I466" t="s">
        <v>5756</v>
      </c>
      <c r="J466" t="s">
        <v>11783</v>
      </c>
      <c r="K466" s="7" t="s">
        <v>6438</v>
      </c>
      <c r="L466" t="s">
        <v>11784</v>
      </c>
      <c r="M466" t="s">
        <v>3436</v>
      </c>
      <c r="N466" t="s">
        <v>11785</v>
      </c>
      <c r="O466" s="8">
        <v>45907</v>
      </c>
      <c r="P466" s="61">
        <v>0.625</v>
      </c>
      <c r="Q466" s="61">
        <v>0.79166666666666663</v>
      </c>
      <c r="R466" t="s">
        <v>10529</v>
      </c>
    </row>
    <row r="467" spans="1:18" x14ac:dyDescent="0.25">
      <c r="A467" s="7" t="s">
        <v>5611</v>
      </c>
      <c r="B467" t="s">
        <v>3383</v>
      </c>
      <c r="C467" t="s">
        <v>3390</v>
      </c>
      <c r="D467" s="7" t="s">
        <v>2266</v>
      </c>
      <c r="E467" t="s">
        <v>2267</v>
      </c>
      <c r="F467" s="7" t="s">
        <v>10999</v>
      </c>
      <c r="G467" t="s">
        <v>2267</v>
      </c>
      <c r="H467" s="7" t="s">
        <v>10999</v>
      </c>
      <c r="I467" t="s">
        <v>5756</v>
      </c>
      <c r="J467" t="s">
        <v>11783</v>
      </c>
      <c r="K467" s="7" t="s">
        <v>6438</v>
      </c>
      <c r="L467" t="s">
        <v>11784</v>
      </c>
      <c r="M467" t="s">
        <v>3436</v>
      </c>
      <c r="N467" t="s">
        <v>11785</v>
      </c>
      <c r="O467" s="8">
        <v>45908</v>
      </c>
      <c r="P467" s="61">
        <v>0.375</v>
      </c>
      <c r="Q467" s="61">
        <v>0.875</v>
      </c>
      <c r="R467" t="s">
        <v>10529</v>
      </c>
    </row>
    <row r="468" spans="1:18" x14ac:dyDescent="0.25">
      <c r="A468" s="7" t="s">
        <v>5611</v>
      </c>
      <c r="B468" t="s">
        <v>3383</v>
      </c>
      <c r="C468" t="s">
        <v>3390</v>
      </c>
      <c r="D468" s="7" t="s">
        <v>2266</v>
      </c>
      <c r="E468" t="s">
        <v>2267</v>
      </c>
      <c r="F468" s="7" t="s">
        <v>11030</v>
      </c>
      <c r="G468" t="s">
        <v>11786</v>
      </c>
      <c r="H468" s="7" t="s">
        <v>11030</v>
      </c>
      <c r="I468" t="s">
        <v>11787</v>
      </c>
      <c r="J468" t="s">
        <v>11788</v>
      </c>
      <c r="K468" s="7" t="s">
        <v>11789</v>
      </c>
      <c r="L468" t="s">
        <v>11790</v>
      </c>
      <c r="M468" t="s">
        <v>3436</v>
      </c>
      <c r="N468" t="s">
        <v>11791</v>
      </c>
      <c r="O468" s="8">
        <v>45908</v>
      </c>
      <c r="P468" s="61">
        <v>0.5</v>
      </c>
      <c r="Q468" s="61">
        <v>0.79166666666666663</v>
      </c>
      <c r="R468" t="s">
        <v>10523</v>
      </c>
    </row>
    <row r="469" spans="1:18" x14ac:dyDescent="0.25">
      <c r="A469" s="7" t="s">
        <v>5611</v>
      </c>
      <c r="B469" t="s">
        <v>3383</v>
      </c>
      <c r="C469" t="s">
        <v>3390</v>
      </c>
      <c r="D469" s="7" t="s">
        <v>2266</v>
      </c>
      <c r="E469" t="s">
        <v>2267</v>
      </c>
      <c r="F469" s="7" t="s">
        <v>11114</v>
      </c>
      <c r="G469" t="s">
        <v>11792</v>
      </c>
      <c r="H469" s="7" t="s">
        <v>11114</v>
      </c>
      <c r="I469" t="s">
        <v>11793</v>
      </c>
      <c r="J469" t="s">
        <v>11794</v>
      </c>
      <c r="K469" s="7" t="s">
        <v>11795</v>
      </c>
      <c r="L469" t="s">
        <v>11796</v>
      </c>
      <c r="M469" t="s">
        <v>3436</v>
      </c>
      <c r="N469" t="s">
        <v>11797</v>
      </c>
      <c r="O469" s="8">
        <v>45908</v>
      </c>
      <c r="P469" s="61">
        <v>0.5</v>
      </c>
      <c r="Q469" s="61">
        <v>0.79166666666666663</v>
      </c>
      <c r="R469" t="s">
        <v>10523</v>
      </c>
    </row>
    <row r="470" spans="1:18" x14ac:dyDescent="0.25">
      <c r="A470" s="7" t="s">
        <v>5611</v>
      </c>
      <c r="B470" t="s">
        <v>3383</v>
      </c>
      <c r="C470" t="s">
        <v>3390</v>
      </c>
      <c r="D470" s="7" t="s">
        <v>2266</v>
      </c>
      <c r="E470" t="s">
        <v>2267</v>
      </c>
      <c r="F470" s="7" t="s">
        <v>11119</v>
      </c>
      <c r="G470" t="s">
        <v>11798</v>
      </c>
      <c r="H470" s="7" t="s">
        <v>11119</v>
      </c>
      <c r="I470" t="s">
        <v>11799</v>
      </c>
      <c r="J470" t="s">
        <v>11800</v>
      </c>
      <c r="K470" s="7" t="s">
        <v>11801</v>
      </c>
      <c r="L470" t="s">
        <v>11802</v>
      </c>
      <c r="M470" t="s">
        <v>3436</v>
      </c>
      <c r="N470" t="s">
        <v>11803</v>
      </c>
      <c r="O470" s="8">
        <v>45908</v>
      </c>
      <c r="P470" s="61">
        <v>0.5</v>
      </c>
      <c r="Q470" s="61">
        <v>0.79166666666666663</v>
      </c>
      <c r="R470" t="s">
        <v>10523</v>
      </c>
    </row>
    <row r="471" spans="1:18" x14ac:dyDescent="0.25">
      <c r="A471" s="7" t="s">
        <v>5611</v>
      </c>
      <c r="B471" t="s">
        <v>3383</v>
      </c>
      <c r="C471" t="s">
        <v>3390</v>
      </c>
      <c r="D471" s="7" t="s">
        <v>2327</v>
      </c>
      <c r="E471" t="s">
        <v>2328</v>
      </c>
      <c r="F471" s="7" t="s">
        <v>11011</v>
      </c>
      <c r="G471" t="s">
        <v>2328</v>
      </c>
      <c r="H471" s="7" t="s">
        <v>11011</v>
      </c>
      <c r="I471" t="s">
        <v>6445</v>
      </c>
      <c r="J471" t="s">
        <v>6446</v>
      </c>
      <c r="K471" s="7" t="s">
        <v>6447</v>
      </c>
      <c r="L471" t="s">
        <v>2328</v>
      </c>
      <c r="M471" t="s">
        <v>3436</v>
      </c>
      <c r="N471" t="s">
        <v>6448</v>
      </c>
      <c r="O471" s="8">
        <v>45908</v>
      </c>
      <c r="P471" s="61">
        <v>0.375</v>
      </c>
      <c r="Q471" s="61">
        <v>0.875</v>
      </c>
      <c r="R471" t="s">
        <v>10529</v>
      </c>
    </row>
    <row r="472" spans="1:18" x14ac:dyDescent="0.25">
      <c r="A472" s="7" t="s">
        <v>5611</v>
      </c>
      <c r="B472" t="s">
        <v>3383</v>
      </c>
      <c r="C472" t="s">
        <v>3390</v>
      </c>
      <c r="D472" s="7" t="s">
        <v>2327</v>
      </c>
      <c r="E472" t="s">
        <v>2328</v>
      </c>
      <c r="F472" s="7" t="s">
        <v>11023</v>
      </c>
      <c r="G472" t="s">
        <v>11804</v>
      </c>
      <c r="H472" s="7" t="s">
        <v>11023</v>
      </c>
      <c r="I472" t="s">
        <v>11805</v>
      </c>
      <c r="J472" t="s">
        <v>11806</v>
      </c>
      <c r="K472" s="7" t="s">
        <v>11807</v>
      </c>
      <c r="L472" t="s">
        <v>2328</v>
      </c>
      <c r="M472" t="s">
        <v>3436</v>
      </c>
      <c r="N472" t="s">
        <v>11808</v>
      </c>
      <c r="O472" s="8">
        <v>45908</v>
      </c>
      <c r="P472" s="61">
        <v>0.375</v>
      </c>
      <c r="Q472" s="61">
        <v>0.875</v>
      </c>
      <c r="R472" t="s">
        <v>10529</v>
      </c>
    </row>
    <row r="473" spans="1:18" x14ac:dyDescent="0.25">
      <c r="A473" s="7" t="s">
        <v>5611</v>
      </c>
      <c r="B473" t="s">
        <v>3383</v>
      </c>
      <c r="C473" t="s">
        <v>3390</v>
      </c>
      <c r="D473" s="7" t="s">
        <v>2327</v>
      </c>
      <c r="E473" t="s">
        <v>2328</v>
      </c>
      <c r="F473" s="7" t="s">
        <v>11037</v>
      </c>
      <c r="G473" t="s">
        <v>11809</v>
      </c>
      <c r="H473" s="7" t="s">
        <v>11037</v>
      </c>
      <c r="I473" t="s">
        <v>11810</v>
      </c>
      <c r="J473" t="s">
        <v>11811</v>
      </c>
      <c r="K473" s="7" t="s">
        <v>11812</v>
      </c>
      <c r="L473" t="s">
        <v>11813</v>
      </c>
      <c r="M473" t="s">
        <v>3436</v>
      </c>
      <c r="N473" t="s">
        <v>11814</v>
      </c>
      <c r="O473" s="8">
        <v>45908</v>
      </c>
      <c r="P473" s="61">
        <v>0.375</v>
      </c>
      <c r="Q473" s="61">
        <v>0.875</v>
      </c>
      <c r="R473" t="s">
        <v>10529</v>
      </c>
    </row>
    <row r="474" spans="1:18" x14ac:dyDescent="0.25">
      <c r="A474" s="7" t="s">
        <v>5611</v>
      </c>
      <c r="B474" t="s">
        <v>3383</v>
      </c>
      <c r="C474" t="s">
        <v>3390</v>
      </c>
      <c r="D474" s="7" t="s">
        <v>2327</v>
      </c>
      <c r="E474" t="s">
        <v>2328</v>
      </c>
      <c r="F474" s="7" t="s">
        <v>11044</v>
      </c>
      <c r="G474" t="s">
        <v>11815</v>
      </c>
      <c r="H474" s="7" t="s">
        <v>11044</v>
      </c>
      <c r="I474" t="s">
        <v>11816</v>
      </c>
      <c r="J474" t="s">
        <v>11817</v>
      </c>
      <c r="K474" s="7" t="s">
        <v>11818</v>
      </c>
      <c r="L474" t="s">
        <v>11815</v>
      </c>
      <c r="M474" t="s">
        <v>3436</v>
      </c>
      <c r="N474" t="s">
        <v>11819</v>
      </c>
      <c r="O474" s="8">
        <v>45908</v>
      </c>
      <c r="P474" s="61">
        <v>0.375</v>
      </c>
      <c r="Q474" s="61">
        <v>0.875</v>
      </c>
      <c r="R474" t="s">
        <v>10529</v>
      </c>
    </row>
    <row r="475" spans="1:18" x14ac:dyDescent="0.25">
      <c r="A475" s="7" t="s">
        <v>5611</v>
      </c>
      <c r="B475" t="s">
        <v>3383</v>
      </c>
      <c r="C475" t="s">
        <v>3390</v>
      </c>
      <c r="D475" s="7" t="s">
        <v>2338</v>
      </c>
      <c r="E475" t="s">
        <v>2339</v>
      </c>
      <c r="F475" s="7" t="s">
        <v>10999</v>
      </c>
      <c r="G475" t="s">
        <v>11820</v>
      </c>
      <c r="H475" s="7" t="s">
        <v>10999</v>
      </c>
      <c r="I475" t="s">
        <v>6451</v>
      </c>
      <c r="J475" t="s">
        <v>6452</v>
      </c>
      <c r="K475" s="7" t="s">
        <v>6453</v>
      </c>
      <c r="L475" t="s">
        <v>2339</v>
      </c>
      <c r="M475" t="s">
        <v>3436</v>
      </c>
      <c r="N475" t="s">
        <v>6454</v>
      </c>
      <c r="O475" s="8">
        <v>45908</v>
      </c>
      <c r="P475" s="61">
        <v>0.45833333333333331</v>
      </c>
      <c r="Q475" s="61">
        <v>0.79166666666666663</v>
      </c>
      <c r="R475" t="s">
        <v>10529</v>
      </c>
    </row>
    <row r="476" spans="1:18" x14ac:dyDescent="0.25">
      <c r="A476" s="7" t="s">
        <v>5611</v>
      </c>
      <c r="B476" t="s">
        <v>3383</v>
      </c>
      <c r="C476" t="s">
        <v>3390</v>
      </c>
      <c r="D476" s="7" t="s">
        <v>2340</v>
      </c>
      <c r="E476" t="s">
        <v>2341</v>
      </c>
      <c r="F476" s="7" t="s">
        <v>11006</v>
      </c>
      <c r="G476" t="s">
        <v>11821</v>
      </c>
      <c r="H476" s="7" t="s">
        <v>11006</v>
      </c>
      <c r="I476" t="s">
        <v>11822</v>
      </c>
      <c r="J476" t="s">
        <v>11823</v>
      </c>
      <c r="K476" s="7" t="s">
        <v>6457</v>
      </c>
      <c r="L476" t="s">
        <v>2341</v>
      </c>
      <c r="M476" t="s">
        <v>3436</v>
      </c>
      <c r="N476" t="s">
        <v>11824</v>
      </c>
      <c r="O476" s="8">
        <v>45908</v>
      </c>
      <c r="P476" s="61">
        <v>0.54166666666666663</v>
      </c>
      <c r="Q476" s="61">
        <v>0.75</v>
      </c>
      <c r="R476" t="s">
        <v>10523</v>
      </c>
    </row>
    <row r="477" spans="1:18" x14ac:dyDescent="0.25">
      <c r="A477" s="7" t="s">
        <v>5611</v>
      </c>
      <c r="B477" t="s">
        <v>3383</v>
      </c>
      <c r="C477" t="s">
        <v>3390</v>
      </c>
      <c r="D477" s="7" t="s">
        <v>2340</v>
      </c>
      <c r="E477" t="s">
        <v>2341</v>
      </c>
      <c r="F477" s="7" t="s">
        <v>11011</v>
      </c>
      <c r="G477" t="s">
        <v>11825</v>
      </c>
      <c r="H477" s="7" t="s">
        <v>11011</v>
      </c>
      <c r="I477" t="s">
        <v>6455</v>
      </c>
      <c r="J477" t="s">
        <v>6456</v>
      </c>
      <c r="K477" s="7" t="s">
        <v>6457</v>
      </c>
      <c r="L477" t="s">
        <v>2341</v>
      </c>
      <c r="M477" t="s">
        <v>3436</v>
      </c>
      <c r="N477" t="s">
        <v>6458</v>
      </c>
      <c r="O477" s="8">
        <v>45908</v>
      </c>
      <c r="P477" s="61">
        <v>0.41666666666666669</v>
      </c>
      <c r="Q477" s="61">
        <v>0.83333333333333337</v>
      </c>
      <c r="R477" t="s">
        <v>10529</v>
      </c>
    </row>
    <row r="478" spans="1:18" x14ac:dyDescent="0.25">
      <c r="A478" s="7" t="s">
        <v>5611</v>
      </c>
      <c r="B478" t="s">
        <v>3383</v>
      </c>
      <c r="C478" t="s">
        <v>3390</v>
      </c>
      <c r="D478" s="7" t="s">
        <v>2340</v>
      </c>
      <c r="E478" t="s">
        <v>2341</v>
      </c>
      <c r="F478" s="7" t="s">
        <v>11017</v>
      </c>
      <c r="G478" t="s">
        <v>11826</v>
      </c>
      <c r="H478" s="7" t="s">
        <v>11017</v>
      </c>
      <c r="I478" t="s">
        <v>11827</v>
      </c>
      <c r="J478" t="s">
        <v>11828</v>
      </c>
      <c r="K478" s="7" t="s">
        <v>6457</v>
      </c>
      <c r="L478" t="s">
        <v>2341</v>
      </c>
      <c r="M478" t="s">
        <v>3436</v>
      </c>
      <c r="N478" t="s">
        <v>11829</v>
      </c>
      <c r="O478" s="8">
        <v>45908</v>
      </c>
      <c r="P478" s="61">
        <v>0.41666666666666669</v>
      </c>
      <c r="Q478" s="61">
        <v>0.83333333333333337</v>
      </c>
      <c r="R478" t="s">
        <v>10529</v>
      </c>
    </row>
    <row r="479" spans="1:18" x14ac:dyDescent="0.25">
      <c r="A479" s="7" t="s">
        <v>5611</v>
      </c>
      <c r="B479" t="s">
        <v>3383</v>
      </c>
      <c r="C479" t="s">
        <v>3390</v>
      </c>
      <c r="D479" s="7" t="s">
        <v>2340</v>
      </c>
      <c r="E479" t="s">
        <v>2341</v>
      </c>
      <c r="F479" s="7" t="s">
        <v>11023</v>
      </c>
      <c r="G479" t="s">
        <v>11830</v>
      </c>
      <c r="H479" s="7" t="s">
        <v>11023</v>
      </c>
      <c r="I479" t="s">
        <v>11831</v>
      </c>
      <c r="J479" t="s">
        <v>11832</v>
      </c>
      <c r="K479" s="7" t="s">
        <v>11833</v>
      </c>
      <c r="L479" t="s">
        <v>11834</v>
      </c>
      <c r="M479" t="s">
        <v>3436</v>
      </c>
      <c r="N479" t="s">
        <v>11835</v>
      </c>
      <c r="O479" s="8">
        <v>45908</v>
      </c>
      <c r="P479" s="61">
        <v>0.54166666666666663</v>
      </c>
      <c r="Q479" s="61">
        <v>0.75</v>
      </c>
      <c r="R479" t="s">
        <v>10529</v>
      </c>
    </row>
    <row r="480" spans="1:18" x14ac:dyDescent="0.25">
      <c r="A480" s="7" t="s">
        <v>5611</v>
      </c>
      <c r="B480" t="s">
        <v>3383</v>
      </c>
      <c r="C480" t="s">
        <v>3390</v>
      </c>
      <c r="D480" s="7" t="s">
        <v>2340</v>
      </c>
      <c r="E480" t="s">
        <v>2341</v>
      </c>
      <c r="F480" s="7" t="s">
        <v>11044</v>
      </c>
      <c r="G480" t="s">
        <v>6462</v>
      </c>
      <c r="H480" s="7" t="s">
        <v>11044</v>
      </c>
      <c r="I480" t="s">
        <v>11836</v>
      </c>
      <c r="J480" t="s">
        <v>6460</v>
      </c>
      <c r="K480" s="7" t="s">
        <v>6461</v>
      </c>
      <c r="L480" t="s">
        <v>6462</v>
      </c>
      <c r="M480" t="s">
        <v>3436</v>
      </c>
      <c r="N480" t="s">
        <v>6463</v>
      </c>
      <c r="O480" s="8">
        <v>45908</v>
      </c>
      <c r="P480" s="61">
        <v>0.41666666666666669</v>
      </c>
      <c r="Q480" s="61">
        <v>0.79166666666666663</v>
      </c>
      <c r="R480" t="s">
        <v>10529</v>
      </c>
    </row>
    <row r="481" spans="1:18" x14ac:dyDescent="0.25">
      <c r="A481" s="7" t="s">
        <v>5611</v>
      </c>
      <c r="B481" t="s">
        <v>3383</v>
      </c>
      <c r="C481" t="s">
        <v>3390</v>
      </c>
      <c r="D481" s="7" t="s">
        <v>2340</v>
      </c>
      <c r="E481" t="s">
        <v>2341</v>
      </c>
      <c r="F481" s="7" t="s">
        <v>11555</v>
      </c>
      <c r="G481" t="s">
        <v>6467</v>
      </c>
      <c r="H481" s="7" t="s">
        <v>11555</v>
      </c>
      <c r="I481" t="s">
        <v>6464</v>
      </c>
      <c r="J481" t="s">
        <v>6465</v>
      </c>
      <c r="K481" s="7" t="s">
        <v>6466</v>
      </c>
      <c r="L481" t="s">
        <v>6467</v>
      </c>
      <c r="M481" t="s">
        <v>3436</v>
      </c>
      <c r="N481" t="s">
        <v>6468</v>
      </c>
      <c r="O481" s="8">
        <v>45908</v>
      </c>
      <c r="P481" s="61">
        <v>0.41666666666666669</v>
      </c>
      <c r="Q481" s="61">
        <v>0.79166666666666663</v>
      </c>
      <c r="R481" t="s">
        <v>10529</v>
      </c>
    </row>
    <row r="482" spans="1:18" x14ac:dyDescent="0.25">
      <c r="A482" s="7" t="s">
        <v>5611</v>
      </c>
      <c r="B482" t="s">
        <v>3383</v>
      </c>
      <c r="C482" t="s">
        <v>3390</v>
      </c>
      <c r="D482" s="7" t="s">
        <v>2348</v>
      </c>
      <c r="E482" t="s">
        <v>2349</v>
      </c>
      <c r="F482" s="7" t="s">
        <v>10999</v>
      </c>
      <c r="G482" t="s">
        <v>2349</v>
      </c>
      <c r="H482" s="7" t="s">
        <v>10999</v>
      </c>
      <c r="I482" t="s">
        <v>11837</v>
      </c>
      <c r="J482" t="s">
        <v>11838</v>
      </c>
      <c r="K482" s="7" t="s">
        <v>6477</v>
      </c>
      <c r="L482" t="s">
        <v>6478</v>
      </c>
      <c r="M482" t="s">
        <v>3436</v>
      </c>
      <c r="N482" t="s">
        <v>11839</v>
      </c>
      <c r="O482" s="8">
        <v>45907</v>
      </c>
      <c r="P482" s="61">
        <v>0.5</v>
      </c>
      <c r="Q482" s="61">
        <v>0.70833333333333337</v>
      </c>
      <c r="R482" t="s">
        <v>10529</v>
      </c>
    </row>
    <row r="483" spans="1:18" x14ac:dyDescent="0.25">
      <c r="A483" s="7" t="s">
        <v>5611</v>
      </c>
      <c r="B483" t="s">
        <v>3383</v>
      </c>
      <c r="C483" t="s">
        <v>3390</v>
      </c>
      <c r="D483" s="7" t="s">
        <v>2348</v>
      </c>
      <c r="E483" t="s">
        <v>2349</v>
      </c>
      <c r="F483" s="7" t="s">
        <v>10999</v>
      </c>
      <c r="G483" t="s">
        <v>2349</v>
      </c>
      <c r="H483" s="7" t="s">
        <v>10999</v>
      </c>
      <c r="I483" t="s">
        <v>11837</v>
      </c>
      <c r="J483" t="s">
        <v>11838</v>
      </c>
      <c r="K483" s="7" t="s">
        <v>6477</v>
      </c>
      <c r="L483" t="s">
        <v>6478</v>
      </c>
      <c r="M483" t="s">
        <v>3436</v>
      </c>
      <c r="N483" t="s">
        <v>11839</v>
      </c>
      <c r="O483" s="8">
        <v>45908</v>
      </c>
      <c r="P483" s="61">
        <v>0.41666666666666669</v>
      </c>
      <c r="Q483" s="61">
        <v>0.79166666666666663</v>
      </c>
      <c r="R483" t="s">
        <v>10529</v>
      </c>
    </row>
    <row r="484" spans="1:18" x14ac:dyDescent="0.25">
      <c r="A484" s="7" t="s">
        <v>5611</v>
      </c>
      <c r="B484" t="s">
        <v>3383</v>
      </c>
      <c r="C484" t="s">
        <v>3390</v>
      </c>
      <c r="D484" s="7" t="s">
        <v>2352</v>
      </c>
      <c r="E484" t="s">
        <v>2353</v>
      </c>
      <c r="F484" s="7" t="s">
        <v>10999</v>
      </c>
      <c r="G484" t="s">
        <v>11840</v>
      </c>
      <c r="H484" s="7" t="s">
        <v>10999</v>
      </c>
      <c r="I484" t="s">
        <v>11841</v>
      </c>
      <c r="J484" t="s">
        <v>11842</v>
      </c>
      <c r="K484" s="7" t="s">
        <v>11843</v>
      </c>
      <c r="L484" t="s">
        <v>11840</v>
      </c>
      <c r="M484" t="s">
        <v>3436</v>
      </c>
      <c r="N484" t="s">
        <v>11844</v>
      </c>
      <c r="O484" s="8">
        <v>45908</v>
      </c>
      <c r="P484" s="61">
        <v>0.58333333333333337</v>
      </c>
      <c r="Q484" s="61">
        <v>0.79166666666666663</v>
      </c>
      <c r="R484" t="s">
        <v>10529</v>
      </c>
    </row>
    <row r="485" spans="1:18" x14ac:dyDescent="0.25">
      <c r="A485" s="7" t="s">
        <v>5611</v>
      </c>
      <c r="B485" t="s">
        <v>3383</v>
      </c>
      <c r="C485" t="s">
        <v>3390</v>
      </c>
      <c r="D485" s="7" t="s">
        <v>2352</v>
      </c>
      <c r="E485" t="s">
        <v>2353</v>
      </c>
      <c r="F485" s="7" t="s">
        <v>11011</v>
      </c>
      <c r="G485" t="s">
        <v>11845</v>
      </c>
      <c r="H485" s="7" t="s">
        <v>11011</v>
      </c>
      <c r="I485" t="s">
        <v>5756</v>
      </c>
      <c r="J485" t="s">
        <v>6481</v>
      </c>
      <c r="K485" s="7" t="s">
        <v>6482</v>
      </c>
      <c r="L485" t="s">
        <v>2353</v>
      </c>
      <c r="M485" t="s">
        <v>3436</v>
      </c>
      <c r="N485" t="s">
        <v>6483</v>
      </c>
      <c r="O485" s="8">
        <v>45908</v>
      </c>
      <c r="P485" s="61">
        <v>0.33333333333333331</v>
      </c>
      <c r="Q485" s="61">
        <v>0.83333333333333337</v>
      </c>
      <c r="R485" t="s">
        <v>10529</v>
      </c>
    </row>
    <row r="486" spans="1:18" x14ac:dyDescent="0.25">
      <c r="A486" s="7" t="s">
        <v>5611</v>
      </c>
      <c r="B486" t="s">
        <v>3383</v>
      </c>
      <c r="C486" t="s">
        <v>3390</v>
      </c>
      <c r="D486" s="7" t="s">
        <v>2352</v>
      </c>
      <c r="E486" t="s">
        <v>2353</v>
      </c>
      <c r="F486" s="7" t="s">
        <v>11017</v>
      </c>
      <c r="G486" t="s">
        <v>11846</v>
      </c>
      <c r="H486" s="7" t="s">
        <v>11017</v>
      </c>
      <c r="I486" t="s">
        <v>11847</v>
      </c>
      <c r="J486" t="s">
        <v>11848</v>
      </c>
      <c r="K486" s="7" t="s">
        <v>6482</v>
      </c>
      <c r="L486" t="s">
        <v>2353</v>
      </c>
      <c r="M486" t="s">
        <v>3436</v>
      </c>
      <c r="N486" t="s">
        <v>11849</v>
      </c>
      <c r="O486" s="8">
        <v>45908</v>
      </c>
      <c r="P486" s="61">
        <v>0.58333333333333337</v>
      </c>
      <c r="Q486" s="61">
        <v>0.79166666666666663</v>
      </c>
      <c r="R486" t="s">
        <v>10529</v>
      </c>
    </row>
    <row r="487" spans="1:18" x14ac:dyDescent="0.25">
      <c r="A487" s="7" t="s">
        <v>5611</v>
      </c>
      <c r="B487" t="s">
        <v>3383</v>
      </c>
      <c r="C487" t="s">
        <v>3390</v>
      </c>
      <c r="D487" s="7" t="s">
        <v>2352</v>
      </c>
      <c r="E487" t="s">
        <v>2353</v>
      </c>
      <c r="F487" s="7" t="s">
        <v>11030</v>
      </c>
      <c r="G487" t="s">
        <v>11850</v>
      </c>
      <c r="H487" s="7" t="s">
        <v>11030</v>
      </c>
      <c r="I487" t="s">
        <v>11851</v>
      </c>
      <c r="J487" t="s">
        <v>11852</v>
      </c>
      <c r="K487" s="7" t="s">
        <v>6482</v>
      </c>
      <c r="L487" t="s">
        <v>2353</v>
      </c>
      <c r="M487" t="s">
        <v>3436</v>
      </c>
      <c r="N487" t="s">
        <v>11853</v>
      </c>
      <c r="O487" s="8">
        <v>45908</v>
      </c>
      <c r="P487" s="61">
        <v>0.58333333333333337</v>
      </c>
      <c r="Q487" s="61">
        <v>0.79166666666666663</v>
      </c>
      <c r="R487" t="s">
        <v>10529</v>
      </c>
    </row>
    <row r="488" spans="1:18" x14ac:dyDescent="0.25">
      <c r="A488" s="7" t="s">
        <v>5611</v>
      </c>
      <c r="B488" t="s">
        <v>3383</v>
      </c>
      <c r="C488" t="s">
        <v>3390</v>
      </c>
      <c r="D488" s="7" t="s">
        <v>2352</v>
      </c>
      <c r="E488" t="s">
        <v>2353</v>
      </c>
      <c r="F488" s="7" t="s">
        <v>11037</v>
      </c>
      <c r="G488" t="s">
        <v>11854</v>
      </c>
      <c r="H488" s="7" t="s">
        <v>11037</v>
      </c>
      <c r="I488" t="s">
        <v>11855</v>
      </c>
      <c r="J488" t="s">
        <v>11856</v>
      </c>
      <c r="K488" s="7" t="s">
        <v>11857</v>
      </c>
      <c r="L488" t="s">
        <v>11854</v>
      </c>
      <c r="M488" t="s">
        <v>3436</v>
      </c>
      <c r="N488" t="s">
        <v>11858</v>
      </c>
      <c r="O488" s="8">
        <v>45908</v>
      </c>
      <c r="P488" s="61">
        <v>0.58333333333333337</v>
      </c>
      <c r="Q488" s="61">
        <v>0.79166666666666663</v>
      </c>
      <c r="R488" t="s">
        <v>10529</v>
      </c>
    </row>
    <row r="489" spans="1:18" x14ac:dyDescent="0.25">
      <c r="A489" s="7" t="s">
        <v>5611</v>
      </c>
      <c r="B489" t="s">
        <v>3383</v>
      </c>
      <c r="C489" t="s">
        <v>3390</v>
      </c>
      <c r="D489" s="7" t="s">
        <v>2357</v>
      </c>
      <c r="E489" t="s">
        <v>2358</v>
      </c>
      <c r="F489" s="7" t="s">
        <v>10999</v>
      </c>
      <c r="G489" t="s">
        <v>6487</v>
      </c>
      <c r="H489" s="7" t="s">
        <v>10999</v>
      </c>
      <c r="I489" t="s">
        <v>11859</v>
      </c>
      <c r="J489" t="s">
        <v>11860</v>
      </c>
      <c r="K489" s="7" t="s">
        <v>6486</v>
      </c>
      <c r="L489" t="s">
        <v>6487</v>
      </c>
      <c r="M489" t="s">
        <v>3436</v>
      </c>
      <c r="N489" t="s">
        <v>11861</v>
      </c>
      <c r="O489" s="8">
        <v>45908</v>
      </c>
      <c r="P489" s="61">
        <v>0.41666666666666669</v>
      </c>
      <c r="Q489" s="61">
        <v>0.83333333333333337</v>
      </c>
      <c r="R489" t="s">
        <v>10529</v>
      </c>
    </row>
    <row r="490" spans="1:18" x14ac:dyDescent="0.25">
      <c r="A490" s="7" t="s">
        <v>5611</v>
      </c>
      <c r="B490" t="s">
        <v>3383</v>
      </c>
      <c r="C490" t="s">
        <v>3390</v>
      </c>
      <c r="D490" s="7" t="s">
        <v>2357</v>
      </c>
      <c r="E490" t="s">
        <v>2358</v>
      </c>
      <c r="F490" s="7" t="s">
        <v>11006</v>
      </c>
      <c r="G490" t="s">
        <v>11862</v>
      </c>
      <c r="H490" s="7" t="s">
        <v>11006</v>
      </c>
      <c r="I490" t="s">
        <v>11863</v>
      </c>
      <c r="J490" t="s">
        <v>11864</v>
      </c>
      <c r="K490" s="7" t="s">
        <v>11865</v>
      </c>
      <c r="L490" t="s">
        <v>11866</v>
      </c>
      <c r="M490" t="s">
        <v>3436</v>
      </c>
      <c r="N490" t="s">
        <v>11867</v>
      </c>
      <c r="O490" s="8">
        <v>45908</v>
      </c>
      <c r="P490" s="61">
        <v>0.41666666666666669</v>
      </c>
      <c r="Q490" s="61">
        <v>0.75</v>
      </c>
      <c r="R490" t="s">
        <v>10529</v>
      </c>
    </row>
    <row r="491" spans="1:18" x14ac:dyDescent="0.25">
      <c r="A491" s="7" t="s">
        <v>5611</v>
      </c>
      <c r="B491" t="s">
        <v>3383</v>
      </c>
      <c r="C491" t="s">
        <v>229</v>
      </c>
      <c r="D491" s="7" t="s">
        <v>230</v>
      </c>
      <c r="E491" t="s">
        <v>231</v>
      </c>
      <c r="F491" s="7" t="s">
        <v>10999</v>
      </c>
      <c r="G491" t="s">
        <v>6492</v>
      </c>
      <c r="H491" s="7" t="s">
        <v>10999</v>
      </c>
      <c r="I491" t="s">
        <v>11868</v>
      </c>
      <c r="J491" t="s">
        <v>6517</v>
      </c>
      <c r="K491" s="7" t="s">
        <v>6491</v>
      </c>
      <c r="L491" t="s">
        <v>6492</v>
      </c>
      <c r="M491" t="s">
        <v>3436</v>
      </c>
      <c r="N491" t="s">
        <v>11869</v>
      </c>
      <c r="O491" s="8">
        <v>45908</v>
      </c>
      <c r="P491" s="61">
        <v>0.375</v>
      </c>
      <c r="Q491" s="61">
        <v>0.875</v>
      </c>
      <c r="R491" t="s">
        <v>10529</v>
      </c>
    </row>
    <row r="492" spans="1:18" x14ac:dyDescent="0.25">
      <c r="A492" s="7" t="s">
        <v>5611</v>
      </c>
      <c r="B492" t="s">
        <v>3383</v>
      </c>
      <c r="C492" t="s">
        <v>229</v>
      </c>
      <c r="D492" s="7" t="s">
        <v>230</v>
      </c>
      <c r="E492" t="s">
        <v>231</v>
      </c>
      <c r="F492" s="7" t="s">
        <v>11006</v>
      </c>
      <c r="G492" t="s">
        <v>11870</v>
      </c>
      <c r="H492" s="7" t="s">
        <v>11006</v>
      </c>
      <c r="I492" t="s">
        <v>11871</v>
      </c>
      <c r="J492" t="s">
        <v>11872</v>
      </c>
      <c r="K492" s="7" t="s">
        <v>6506</v>
      </c>
      <c r="L492" t="s">
        <v>6492</v>
      </c>
      <c r="M492" t="s">
        <v>3436</v>
      </c>
      <c r="N492" t="s">
        <v>11873</v>
      </c>
      <c r="O492" s="8">
        <v>45908</v>
      </c>
      <c r="P492" s="61">
        <v>0.375</v>
      </c>
      <c r="Q492" s="61">
        <v>0.875</v>
      </c>
      <c r="R492" t="s">
        <v>10529</v>
      </c>
    </row>
    <row r="493" spans="1:18" x14ac:dyDescent="0.25">
      <c r="A493" s="7" t="s">
        <v>5611</v>
      </c>
      <c r="B493" t="s">
        <v>3383</v>
      </c>
      <c r="C493" t="s">
        <v>229</v>
      </c>
      <c r="D493" s="7" t="s">
        <v>230</v>
      </c>
      <c r="E493" t="s">
        <v>231</v>
      </c>
      <c r="F493" s="7" t="s">
        <v>11011</v>
      </c>
      <c r="G493" t="s">
        <v>6497</v>
      </c>
      <c r="H493" s="7" t="s">
        <v>11011</v>
      </c>
      <c r="I493" t="s">
        <v>11874</v>
      </c>
      <c r="J493" t="s">
        <v>11875</v>
      </c>
      <c r="K493" s="7" t="s">
        <v>6496</v>
      </c>
      <c r="L493" t="s">
        <v>6497</v>
      </c>
      <c r="M493" t="s">
        <v>3436</v>
      </c>
      <c r="N493" t="s">
        <v>11876</v>
      </c>
      <c r="O493" s="8">
        <v>45908</v>
      </c>
      <c r="P493" s="61">
        <v>0.5</v>
      </c>
      <c r="Q493" s="61">
        <v>0.875</v>
      </c>
      <c r="R493" t="s">
        <v>10529</v>
      </c>
    </row>
    <row r="494" spans="1:18" x14ac:dyDescent="0.25">
      <c r="A494" s="7" t="s">
        <v>5611</v>
      </c>
      <c r="B494" t="s">
        <v>3383</v>
      </c>
      <c r="C494" t="s">
        <v>229</v>
      </c>
      <c r="D494" s="7" t="s">
        <v>230</v>
      </c>
      <c r="E494" t="s">
        <v>231</v>
      </c>
      <c r="F494" s="7" t="s">
        <v>11017</v>
      </c>
      <c r="G494" t="s">
        <v>6502</v>
      </c>
      <c r="H494" s="7" t="s">
        <v>11017</v>
      </c>
      <c r="I494" t="s">
        <v>6499</v>
      </c>
      <c r="J494" t="s">
        <v>11877</v>
      </c>
      <c r="K494" s="7" t="s">
        <v>6501</v>
      </c>
      <c r="L494" t="s">
        <v>6502</v>
      </c>
      <c r="M494" t="s">
        <v>3436</v>
      </c>
      <c r="N494" t="s">
        <v>11878</v>
      </c>
      <c r="O494" s="8">
        <v>45908</v>
      </c>
      <c r="P494" s="61">
        <v>0.5</v>
      </c>
      <c r="Q494" s="61">
        <v>0.875</v>
      </c>
      <c r="R494" t="s">
        <v>10529</v>
      </c>
    </row>
    <row r="495" spans="1:18" x14ac:dyDescent="0.25">
      <c r="A495" s="7" t="s">
        <v>5611</v>
      </c>
      <c r="B495" t="s">
        <v>3383</v>
      </c>
      <c r="C495" t="s">
        <v>229</v>
      </c>
      <c r="D495" s="7" t="s">
        <v>230</v>
      </c>
      <c r="E495" t="s">
        <v>231</v>
      </c>
      <c r="F495" s="7" t="s">
        <v>11023</v>
      </c>
      <c r="G495" t="s">
        <v>11879</v>
      </c>
      <c r="H495" s="7" t="s">
        <v>11023</v>
      </c>
      <c r="I495" t="s">
        <v>11880</v>
      </c>
      <c r="J495" t="s">
        <v>11881</v>
      </c>
      <c r="K495" s="7" t="s">
        <v>11882</v>
      </c>
      <c r="L495" t="s">
        <v>6492</v>
      </c>
      <c r="M495" t="s">
        <v>3436</v>
      </c>
      <c r="N495" t="s">
        <v>11883</v>
      </c>
      <c r="O495" s="8">
        <v>45908</v>
      </c>
      <c r="P495" s="61">
        <v>0.375</v>
      </c>
      <c r="Q495" s="61">
        <v>0.875</v>
      </c>
      <c r="R495" t="s">
        <v>10529</v>
      </c>
    </row>
    <row r="496" spans="1:18" x14ac:dyDescent="0.25">
      <c r="A496" s="7" t="s">
        <v>5611</v>
      </c>
      <c r="B496" t="s">
        <v>3383</v>
      </c>
      <c r="C496" t="s">
        <v>229</v>
      </c>
      <c r="D496" s="7" t="s">
        <v>230</v>
      </c>
      <c r="E496" t="s">
        <v>231</v>
      </c>
      <c r="F496" s="7" t="s">
        <v>11030</v>
      </c>
      <c r="G496" t="s">
        <v>11884</v>
      </c>
      <c r="H496" s="7" t="s">
        <v>11030</v>
      </c>
      <c r="I496" t="s">
        <v>11885</v>
      </c>
      <c r="J496" t="s">
        <v>11886</v>
      </c>
      <c r="K496" s="7" t="s">
        <v>11887</v>
      </c>
      <c r="L496" t="s">
        <v>6492</v>
      </c>
      <c r="M496" t="s">
        <v>3436</v>
      </c>
      <c r="N496" t="s">
        <v>11888</v>
      </c>
      <c r="O496" s="8">
        <v>45908</v>
      </c>
      <c r="P496" s="61">
        <v>0.375</v>
      </c>
      <c r="Q496" s="61">
        <v>0.875</v>
      </c>
      <c r="R496" t="s">
        <v>10529</v>
      </c>
    </row>
    <row r="497" spans="1:18" x14ac:dyDescent="0.25">
      <c r="A497" s="7" t="s">
        <v>5611</v>
      </c>
      <c r="B497" t="s">
        <v>3383</v>
      </c>
      <c r="C497" t="s">
        <v>229</v>
      </c>
      <c r="D497" s="7" t="s">
        <v>238</v>
      </c>
      <c r="E497" t="s">
        <v>239</v>
      </c>
      <c r="F497" s="7" t="s">
        <v>10999</v>
      </c>
      <c r="G497" t="s">
        <v>11889</v>
      </c>
      <c r="H497" s="7" t="s">
        <v>10999</v>
      </c>
      <c r="I497" t="s">
        <v>11890</v>
      </c>
      <c r="J497" t="s">
        <v>11891</v>
      </c>
      <c r="K497" s="7" t="s">
        <v>6564</v>
      </c>
      <c r="L497" t="s">
        <v>6565</v>
      </c>
      <c r="M497" t="s">
        <v>3436</v>
      </c>
      <c r="N497" t="s">
        <v>11892</v>
      </c>
      <c r="O497" s="8">
        <v>45907</v>
      </c>
      <c r="P497" s="61">
        <v>0.625</v>
      </c>
      <c r="Q497" s="61">
        <v>0.83333333333333337</v>
      </c>
      <c r="R497" t="s">
        <v>10529</v>
      </c>
    </row>
    <row r="498" spans="1:18" x14ac:dyDescent="0.25">
      <c r="A498" s="7" t="s">
        <v>5611</v>
      </c>
      <c r="B498" t="s">
        <v>3383</v>
      </c>
      <c r="C498" t="s">
        <v>229</v>
      </c>
      <c r="D498" s="7" t="s">
        <v>238</v>
      </c>
      <c r="E498" t="s">
        <v>239</v>
      </c>
      <c r="F498" s="7" t="s">
        <v>10999</v>
      </c>
      <c r="G498" t="s">
        <v>11889</v>
      </c>
      <c r="H498" s="7" t="s">
        <v>10999</v>
      </c>
      <c r="I498" t="s">
        <v>11890</v>
      </c>
      <c r="J498" t="s">
        <v>11891</v>
      </c>
      <c r="K498" s="7" t="s">
        <v>6564</v>
      </c>
      <c r="L498" t="s">
        <v>6565</v>
      </c>
      <c r="M498" t="s">
        <v>3436</v>
      </c>
      <c r="N498" t="s">
        <v>11892</v>
      </c>
      <c r="O498" s="8">
        <v>45908</v>
      </c>
      <c r="P498" s="61">
        <v>0.41666666666666669</v>
      </c>
      <c r="Q498" s="61">
        <v>0.875</v>
      </c>
      <c r="R498" t="s">
        <v>10529</v>
      </c>
    </row>
    <row r="499" spans="1:18" x14ac:dyDescent="0.25">
      <c r="A499" s="7" t="s">
        <v>5611</v>
      </c>
      <c r="B499" t="s">
        <v>3383</v>
      </c>
      <c r="C499" t="s">
        <v>229</v>
      </c>
      <c r="D499" s="7" t="s">
        <v>238</v>
      </c>
      <c r="E499" t="s">
        <v>239</v>
      </c>
      <c r="F499" s="7" t="s">
        <v>11006</v>
      </c>
      <c r="G499" t="s">
        <v>11893</v>
      </c>
      <c r="H499" s="7" t="s">
        <v>11006</v>
      </c>
      <c r="I499" t="s">
        <v>6610</v>
      </c>
      <c r="J499" t="s">
        <v>6611</v>
      </c>
      <c r="K499" s="7" t="s">
        <v>2075</v>
      </c>
      <c r="L499" t="s">
        <v>239</v>
      </c>
      <c r="M499" t="s">
        <v>3436</v>
      </c>
      <c r="N499" t="s">
        <v>6612</v>
      </c>
      <c r="O499" s="8">
        <v>45908</v>
      </c>
      <c r="P499" s="61">
        <v>0.41666666666666669</v>
      </c>
      <c r="Q499" s="61">
        <v>0.875</v>
      </c>
      <c r="R499" t="s">
        <v>10529</v>
      </c>
    </row>
    <row r="500" spans="1:18" x14ac:dyDescent="0.25">
      <c r="A500" s="7" t="s">
        <v>5611</v>
      </c>
      <c r="B500" t="s">
        <v>3383</v>
      </c>
      <c r="C500" t="s">
        <v>229</v>
      </c>
      <c r="D500" s="7" t="s">
        <v>238</v>
      </c>
      <c r="E500" t="s">
        <v>239</v>
      </c>
      <c r="F500" s="7" t="s">
        <v>11011</v>
      </c>
      <c r="G500" t="s">
        <v>11894</v>
      </c>
      <c r="H500" s="7" t="s">
        <v>11011</v>
      </c>
      <c r="I500" t="s">
        <v>11895</v>
      </c>
      <c r="J500" t="s">
        <v>11896</v>
      </c>
      <c r="K500" s="7" t="s">
        <v>2067</v>
      </c>
      <c r="L500" t="s">
        <v>239</v>
      </c>
      <c r="M500" t="s">
        <v>3436</v>
      </c>
      <c r="N500" t="s">
        <v>11897</v>
      </c>
      <c r="O500" s="8">
        <v>45907</v>
      </c>
      <c r="P500" s="61">
        <v>0.625</v>
      </c>
      <c r="Q500" s="61">
        <v>0.83333333333333337</v>
      </c>
      <c r="R500" t="s">
        <v>10529</v>
      </c>
    </row>
    <row r="501" spans="1:18" x14ac:dyDescent="0.25">
      <c r="A501" s="7" t="s">
        <v>5611</v>
      </c>
      <c r="B501" t="s">
        <v>3383</v>
      </c>
      <c r="C501" t="s">
        <v>229</v>
      </c>
      <c r="D501" s="7" t="s">
        <v>238</v>
      </c>
      <c r="E501" t="s">
        <v>239</v>
      </c>
      <c r="F501" s="7" t="s">
        <v>11011</v>
      </c>
      <c r="G501" t="s">
        <v>11894</v>
      </c>
      <c r="H501" s="7" t="s">
        <v>11011</v>
      </c>
      <c r="I501" t="s">
        <v>11895</v>
      </c>
      <c r="J501" t="s">
        <v>11896</v>
      </c>
      <c r="K501" s="7" t="s">
        <v>2067</v>
      </c>
      <c r="L501" t="s">
        <v>239</v>
      </c>
      <c r="M501" t="s">
        <v>3436</v>
      </c>
      <c r="N501" t="s">
        <v>11897</v>
      </c>
      <c r="O501" s="8">
        <v>45908</v>
      </c>
      <c r="P501" s="61">
        <v>0.41666666666666669</v>
      </c>
      <c r="Q501" s="61">
        <v>0.875</v>
      </c>
      <c r="R501" t="s">
        <v>10529</v>
      </c>
    </row>
    <row r="502" spans="1:18" x14ac:dyDescent="0.25">
      <c r="A502" s="7" t="s">
        <v>5611</v>
      </c>
      <c r="B502" t="s">
        <v>3383</v>
      </c>
      <c r="C502" t="s">
        <v>229</v>
      </c>
      <c r="D502" s="7" t="s">
        <v>238</v>
      </c>
      <c r="E502" t="s">
        <v>239</v>
      </c>
      <c r="F502" s="7" t="s">
        <v>11017</v>
      </c>
      <c r="G502" t="s">
        <v>11898</v>
      </c>
      <c r="H502" s="7" t="s">
        <v>11017</v>
      </c>
      <c r="I502" t="s">
        <v>11899</v>
      </c>
      <c r="J502" t="s">
        <v>11900</v>
      </c>
      <c r="K502" s="7" t="s">
        <v>2064</v>
      </c>
      <c r="L502" t="s">
        <v>239</v>
      </c>
      <c r="M502" t="s">
        <v>3436</v>
      </c>
      <c r="N502" t="s">
        <v>11901</v>
      </c>
      <c r="O502" s="8">
        <v>45908</v>
      </c>
      <c r="P502" s="61">
        <v>0.41666666666666669</v>
      </c>
      <c r="Q502" s="61">
        <v>0.875</v>
      </c>
      <c r="R502" t="s">
        <v>10529</v>
      </c>
    </row>
    <row r="503" spans="1:18" x14ac:dyDescent="0.25">
      <c r="A503" s="7" t="s">
        <v>5611</v>
      </c>
      <c r="B503" t="s">
        <v>3383</v>
      </c>
      <c r="C503" t="s">
        <v>229</v>
      </c>
      <c r="D503" s="7" t="s">
        <v>238</v>
      </c>
      <c r="E503" t="s">
        <v>239</v>
      </c>
      <c r="F503" s="7" t="s">
        <v>11023</v>
      </c>
      <c r="G503" t="s">
        <v>11902</v>
      </c>
      <c r="H503" s="7" t="s">
        <v>11023</v>
      </c>
      <c r="I503" t="s">
        <v>11903</v>
      </c>
      <c r="J503" t="s">
        <v>11904</v>
      </c>
      <c r="K503" s="7" t="s">
        <v>5676</v>
      </c>
      <c r="L503" t="s">
        <v>239</v>
      </c>
      <c r="M503" t="s">
        <v>3436</v>
      </c>
      <c r="N503" t="s">
        <v>11905</v>
      </c>
      <c r="O503" s="8">
        <v>45908</v>
      </c>
      <c r="P503" s="61">
        <v>0.41666666666666669</v>
      </c>
      <c r="Q503" s="61">
        <v>0.875</v>
      </c>
      <c r="R503" t="s">
        <v>10529</v>
      </c>
    </row>
    <row r="504" spans="1:18" x14ac:dyDescent="0.25">
      <c r="A504" s="7" t="s">
        <v>5611</v>
      </c>
      <c r="B504" t="s">
        <v>3383</v>
      </c>
      <c r="C504" t="s">
        <v>229</v>
      </c>
      <c r="D504" s="7" t="s">
        <v>238</v>
      </c>
      <c r="E504" t="s">
        <v>239</v>
      </c>
      <c r="F504" s="7" t="s">
        <v>11030</v>
      </c>
      <c r="G504" t="s">
        <v>11906</v>
      </c>
      <c r="H504" s="7" t="s">
        <v>11030</v>
      </c>
      <c r="I504" t="s">
        <v>11907</v>
      </c>
      <c r="J504" t="s">
        <v>11908</v>
      </c>
      <c r="K504" s="7" t="s">
        <v>2046</v>
      </c>
      <c r="L504" t="s">
        <v>239</v>
      </c>
      <c r="M504" t="s">
        <v>3436</v>
      </c>
      <c r="N504" t="s">
        <v>11909</v>
      </c>
      <c r="O504" s="8">
        <v>45907</v>
      </c>
      <c r="P504" s="61">
        <v>0.625</v>
      </c>
      <c r="Q504" s="61">
        <v>0.83333333333333337</v>
      </c>
      <c r="R504" t="s">
        <v>10529</v>
      </c>
    </row>
    <row r="505" spans="1:18" x14ac:dyDescent="0.25">
      <c r="A505" s="7" t="s">
        <v>5611</v>
      </c>
      <c r="B505" t="s">
        <v>3383</v>
      </c>
      <c r="C505" t="s">
        <v>229</v>
      </c>
      <c r="D505" s="7" t="s">
        <v>238</v>
      </c>
      <c r="E505" t="s">
        <v>239</v>
      </c>
      <c r="F505" s="7" t="s">
        <v>11030</v>
      </c>
      <c r="G505" t="s">
        <v>11906</v>
      </c>
      <c r="H505" s="7" t="s">
        <v>11030</v>
      </c>
      <c r="I505" t="s">
        <v>11907</v>
      </c>
      <c r="J505" t="s">
        <v>11908</v>
      </c>
      <c r="K505" s="7" t="s">
        <v>2046</v>
      </c>
      <c r="L505" t="s">
        <v>239</v>
      </c>
      <c r="M505" t="s">
        <v>3436</v>
      </c>
      <c r="N505" t="s">
        <v>11909</v>
      </c>
      <c r="O505" s="8">
        <v>45908</v>
      </c>
      <c r="P505" s="61">
        <v>0.41666666666666669</v>
      </c>
      <c r="Q505" s="61">
        <v>0.875</v>
      </c>
      <c r="R505" t="s">
        <v>10529</v>
      </c>
    </row>
    <row r="506" spans="1:18" x14ac:dyDescent="0.25">
      <c r="A506" s="7" t="s">
        <v>5611</v>
      </c>
      <c r="B506" t="s">
        <v>3383</v>
      </c>
      <c r="C506" t="s">
        <v>229</v>
      </c>
      <c r="D506" s="7" t="s">
        <v>238</v>
      </c>
      <c r="E506" t="s">
        <v>239</v>
      </c>
      <c r="F506" s="7" t="s">
        <v>11037</v>
      </c>
      <c r="G506" t="s">
        <v>11910</v>
      </c>
      <c r="H506" s="7" t="s">
        <v>11037</v>
      </c>
      <c r="I506" t="s">
        <v>10531</v>
      </c>
      <c r="J506" t="s">
        <v>11911</v>
      </c>
      <c r="K506" s="7" t="s">
        <v>2111</v>
      </c>
      <c r="L506" t="s">
        <v>239</v>
      </c>
      <c r="M506" t="s">
        <v>3436</v>
      </c>
      <c r="N506" t="s">
        <v>11912</v>
      </c>
      <c r="O506" s="8">
        <v>45908</v>
      </c>
      <c r="P506" s="61">
        <v>0.41666666666666669</v>
      </c>
      <c r="Q506" s="61">
        <v>0.875</v>
      </c>
      <c r="R506" t="s">
        <v>10529</v>
      </c>
    </row>
    <row r="507" spans="1:18" x14ac:dyDescent="0.25">
      <c r="A507" s="7" t="s">
        <v>5611</v>
      </c>
      <c r="B507" t="s">
        <v>3383</v>
      </c>
      <c r="C507" t="s">
        <v>229</v>
      </c>
      <c r="D507" s="7" t="s">
        <v>238</v>
      </c>
      <c r="E507" t="s">
        <v>239</v>
      </c>
      <c r="F507" s="7" t="s">
        <v>11044</v>
      </c>
      <c r="G507" t="s">
        <v>11913</v>
      </c>
      <c r="H507" s="7" t="s">
        <v>11044</v>
      </c>
      <c r="I507" t="s">
        <v>11914</v>
      </c>
      <c r="J507" t="s">
        <v>11915</v>
      </c>
      <c r="K507" s="7" t="s">
        <v>6564</v>
      </c>
      <c r="L507" t="s">
        <v>6565</v>
      </c>
      <c r="M507" t="s">
        <v>3436</v>
      </c>
      <c r="N507" t="s">
        <v>11916</v>
      </c>
      <c r="O507" s="8">
        <v>45908</v>
      </c>
      <c r="P507" s="61">
        <v>0.54166666666666663</v>
      </c>
      <c r="Q507" s="61">
        <v>0.79166666666666663</v>
      </c>
      <c r="R507" t="s">
        <v>10529</v>
      </c>
    </row>
    <row r="508" spans="1:18" x14ac:dyDescent="0.25">
      <c r="A508" s="7" t="s">
        <v>5611</v>
      </c>
      <c r="B508" t="s">
        <v>3383</v>
      </c>
      <c r="C508" t="s">
        <v>229</v>
      </c>
      <c r="D508" s="7" t="s">
        <v>238</v>
      </c>
      <c r="E508" t="s">
        <v>239</v>
      </c>
      <c r="F508" s="7" t="s">
        <v>11114</v>
      </c>
      <c r="G508" t="s">
        <v>11917</v>
      </c>
      <c r="H508" s="7" t="s">
        <v>11114</v>
      </c>
      <c r="I508" t="s">
        <v>11918</v>
      </c>
      <c r="J508" t="s">
        <v>11919</v>
      </c>
      <c r="K508" s="7" t="s">
        <v>11920</v>
      </c>
      <c r="L508" t="s">
        <v>11917</v>
      </c>
      <c r="M508" t="s">
        <v>3436</v>
      </c>
      <c r="N508" t="s">
        <v>11921</v>
      </c>
      <c r="O508" s="8">
        <v>45908</v>
      </c>
      <c r="P508" s="61">
        <v>0.54166666666666663</v>
      </c>
      <c r="Q508" s="61">
        <v>0.79166666666666663</v>
      </c>
      <c r="R508" t="s">
        <v>10529</v>
      </c>
    </row>
    <row r="509" spans="1:18" x14ac:dyDescent="0.25">
      <c r="A509" s="7" t="s">
        <v>5611</v>
      </c>
      <c r="B509" t="s">
        <v>3383</v>
      </c>
      <c r="C509" t="s">
        <v>229</v>
      </c>
      <c r="D509" s="7" t="s">
        <v>238</v>
      </c>
      <c r="E509" t="s">
        <v>239</v>
      </c>
      <c r="F509" s="7" t="s">
        <v>11119</v>
      </c>
      <c r="G509" t="s">
        <v>6613</v>
      </c>
      <c r="H509" s="7" t="s">
        <v>11119</v>
      </c>
      <c r="I509" t="s">
        <v>11922</v>
      </c>
      <c r="J509" t="s">
        <v>11923</v>
      </c>
      <c r="K509" s="7" t="s">
        <v>2131</v>
      </c>
      <c r="L509" t="s">
        <v>239</v>
      </c>
      <c r="M509" t="s">
        <v>3436</v>
      </c>
      <c r="N509" t="s">
        <v>11924</v>
      </c>
      <c r="O509" s="8">
        <v>45907</v>
      </c>
      <c r="P509" s="61">
        <v>0.625</v>
      </c>
      <c r="Q509" s="61">
        <v>0.83333333333333337</v>
      </c>
      <c r="R509" t="s">
        <v>10529</v>
      </c>
    </row>
    <row r="510" spans="1:18" x14ac:dyDescent="0.25">
      <c r="A510" s="7" t="s">
        <v>5611</v>
      </c>
      <c r="B510" t="s">
        <v>3383</v>
      </c>
      <c r="C510" t="s">
        <v>229</v>
      </c>
      <c r="D510" s="7" t="s">
        <v>238</v>
      </c>
      <c r="E510" t="s">
        <v>239</v>
      </c>
      <c r="F510" s="7" t="s">
        <v>11119</v>
      </c>
      <c r="G510" t="s">
        <v>6613</v>
      </c>
      <c r="H510" s="7" t="s">
        <v>11119</v>
      </c>
      <c r="I510" t="s">
        <v>11922</v>
      </c>
      <c r="J510" t="s">
        <v>11923</v>
      </c>
      <c r="K510" s="7" t="s">
        <v>2131</v>
      </c>
      <c r="L510" t="s">
        <v>239</v>
      </c>
      <c r="M510" t="s">
        <v>3436</v>
      </c>
      <c r="N510" t="s">
        <v>11924</v>
      </c>
      <c r="O510" s="8">
        <v>45908</v>
      </c>
      <c r="P510" s="61">
        <v>0.41666666666666669</v>
      </c>
      <c r="Q510" s="61">
        <v>0.875</v>
      </c>
      <c r="R510" t="s">
        <v>10529</v>
      </c>
    </row>
    <row r="511" spans="1:18" x14ac:dyDescent="0.25">
      <c r="A511" s="7" t="s">
        <v>5611</v>
      </c>
      <c r="B511" t="s">
        <v>3383</v>
      </c>
      <c r="C511" t="s">
        <v>229</v>
      </c>
      <c r="D511" s="7" t="s">
        <v>238</v>
      </c>
      <c r="E511" t="s">
        <v>239</v>
      </c>
      <c r="F511" s="7" t="s">
        <v>11555</v>
      </c>
      <c r="G511" t="s">
        <v>11925</v>
      </c>
      <c r="H511" s="7" t="s">
        <v>11555</v>
      </c>
      <c r="I511" t="s">
        <v>11926</v>
      </c>
      <c r="J511" t="s">
        <v>11927</v>
      </c>
      <c r="K511" s="7" t="s">
        <v>2098</v>
      </c>
      <c r="L511" t="s">
        <v>239</v>
      </c>
      <c r="M511" t="s">
        <v>3436</v>
      </c>
      <c r="N511" t="s">
        <v>11928</v>
      </c>
      <c r="O511" s="8">
        <v>45908</v>
      </c>
      <c r="P511" s="61">
        <v>0.41666666666666669</v>
      </c>
      <c r="Q511" s="61">
        <v>0.875</v>
      </c>
      <c r="R511" t="s">
        <v>10529</v>
      </c>
    </row>
    <row r="512" spans="1:18" x14ac:dyDescent="0.25">
      <c r="A512" s="7" t="s">
        <v>5611</v>
      </c>
      <c r="B512" t="s">
        <v>3383</v>
      </c>
      <c r="C512" t="s">
        <v>229</v>
      </c>
      <c r="D512" s="7" t="s">
        <v>238</v>
      </c>
      <c r="E512" t="s">
        <v>239</v>
      </c>
      <c r="F512" s="7" t="s">
        <v>11213</v>
      </c>
      <c r="G512" t="s">
        <v>11929</v>
      </c>
      <c r="H512" s="7" t="s">
        <v>11213</v>
      </c>
      <c r="I512" t="s">
        <v>11930</v>
      </c>
      <c r="J512" t="s">
        <v>11931</v>
      </c>
      <c r="K512" s="7" t="s">
        <v>5667</v>
      </c>
      <c r="L512" t="s">
        <v>239</v>
      </c>
      <c r="M512" t="s">
        <v>3436</v>
      </c>
      <c r="N512" t="s">
        <v>11932</v>
      </c>
      <c r="O512" s="8">
        <v>45908</v>
      </c>
      <c r="P512" s="61">
        <v>0.41666666666666669</v>
      </c>
      <c r="Q512" s="61">
        <v>0.875</v>
      </c>
      <c r="R512" t="s">
        <v>10529</v>
      </c>
    </row>
    <row r="513" spans="1:18" x14ac:dyDescent="0.25">
      <c r="A513" s="7" t="s">
        <v>5611</v>
      </c>
      <c r="B513" t="s">
        <v>3383</v>
      </c>
      <c r="C513" t="s">
        <v>229</v>
      </c>
      <c r="D513" s="7" t="s">
        <v>238</v>
      </c>
      <c r="E513" t="s">
        <v>239</v>
      </c>
      <c r="F513" s="7" t="s">
        <v>11742</v>
      </c>
      <c r="G513" t="s">
        <v>11933</v>
      </c>
      <c r="H513" s="7" t="s">
        <v>11742</v>
      </c>
      <c r="I513" t="s">
        <v>11934</v>
      </c>
      <c r="J513" t="s">
        <v>11935</v>
      </c>
      <c r="K513" s="7" t="s">
        <v>2084</v>
      </c>
      <c r="L513" t="s">
        <v>239</v>
      </c>
      <c r="M513" t="s">
        <v>3436</v>
      </c>
      <c r="N513" t="s">
        <v>11936</v>
      </c>
      <c r="O513" s="8">
        <v>45907</v>
      </c>
      <c r="P513" s="61">
        <v>0.625</v>
      </c>
      <c r="Q513" s="61">
        <v>0.83333333333333337</v>
      </c>
      <c r="R513" t="s">
        <v>10529</v>
      </c>
    </row>
    <row r="514" spans="1:18" x14ac:dyDescent="0.25">
      <c r="A514" s="7" t="s">
        <v>5611</v>
      </c>
      <c r="B514" t="s">
        <v>3383</v>
      </c>
      <c r="C514" t="s">
        <v>229</v>
      </c>
      <c r="D514" s="7" t="s">
        <v>238</v>
      </c>
      <c r="E514" t="s">
        <v>239</v>
      </c>
      <c r="F514" s="7" t="s">
        <v>11742</v>
      </c>
      <c r="G514" t="s">
        <v>11933</v>
      </c>
      <c r="H514" s="7" t="s">
        <v>11742</v>
      </c>
      <c r="I514" t="s">
        <v>11934</v>
      </c>
      <c r="J514" t="s">
        <v>11935</v>
      </c>
      <c r="K514" s="7" t="s">
        <v>2084</v>
      </c>
      <c r="L514" t="s">
        <v>239</v>
      </c>
      <c r="M514" t="s">
        <v>3436</v>
      </c>
      <c r="N514" t="s">
        <v>11936</v>
      </c>
      <c r="O514" s="8">
        <v>45908</v>
      </c>
      <c r="P514" s="61">
        <v>0.41666666666666669</v>
      </c>
      <c r="Q514" s="61">
        <v>0.875</v>
      </c>
      <c r="R514" t="s">
        <v>10529</v>
      </c>
    </row>
    <row r="515" spans="1:18" x14ac:dyDescent="0.25">
      <c r="A515" s="7" t="s">
        <v>5611</v>
      </c>
      <c r="B515" t="s">
        <v>3383</v>
      </c>
      <c r="C515" t="s">
        <v>229</v>
      </c>
      <c r="D515" s="7" t="s">
        <v>238</v>
      </c>
      <c r="E515" t="s">
        <v>239</v>
      </c>
      <c r="F515" s="7" t="s">
        <v>11747</v>
      </c>
      <c r="G515" t="s">
        <v>11937</v>
      </c>
      <c r="H515" s="7" t="s">
        <v>11747</v>
      </c>
      <c r="I515" t="s">
        <v>11938</v>
      </c>
      <c r="J515" t="s">
        <v>11939</v>
      </c>
      <c r="K515" s="7" t="s">
        <v>5682</v>
      </c>
      <c r="L515" t="s">
        <v>239</v>
      </c>
      <c r="M515" t="s">
        <v>3436</v>
      </c>
      <c r="N515" t="s">
        <v>11940</v>
      </c>
      <c r="O515" s="8">
        <v>45908</v>
      </c>
      <c r="P515" s="61">
        <v>0.41666666666666669</v>
      </c>
      <c r="Q515" s="61">
        <v>0.875</v>
      </c>
      <c r="R515" t="s">
        <v>10529</v>
      </c>
    </row>
    <row r="516" spans="1:18" x14ac:dyDescent="0.25">
      <c r="A516" s="7" t="s">
        <v>5611</v>
      </c>
      <c r="B516" t="s">
        <v>3383</v>
      </c>
      <c r="C516" t="s">
        <v>229</v>
      </c>
      <c r="D516" s="7" t="s">
        <v>238</v>
      </c>
      <c r="E516" t="s">
        <v>239</v>
      </c>
      <c r="F516" s="7" t="s">
        <v>11683</v>
      </c>
      <c r="G516" t="s">
        <v>11941</v>
      </c>
      <c r="H516" s="7" t="s">
        <v>11683</v>
      </c>
      <c r="I516" t="s">
        <v>11942</v>
      </c>
      <c r="J516" t="s">
        <v>11943</v>
      </c>
      <c r="K516" s="7" t="s">
        <v>2106</v>
      </c>
      <c r="L516" t="s">
        <v>239</v>
      </c>
      <c r="M516" t="s">
        <v>3436</v>
      </c>
      <c r="N516" t="s">
        <v>11944</v>
      </c>
      <c r="O516" s="8">
        <v>45908</v>
      </c>
      <c r="P516" s="61">
        <v>0.41666666666666669</v>
      </c>
      <c r="Q516" s="61">
        <v>0.875</v>
      </c>
      <c r="R516" t="s">
        <v>10529</v>
      </c>
    </row>
    <row r="517" spans="1:18" x14ac:dyDescent="0.25">
      <c r="A517" s="7" t="s">
        <v>5611</v>
      </c>
      <c r="B517" t="s">
        <v>3383</v>
      </c>
      <c r="C517" t="s">
        <v>229</v>
      </c>
      <c r="D517" s="7" t="s">
        <v>238</v>
      </c>
      <c r="E517" t="s">
        <v>239</v>
      </c>
      <c r="F517" s="7" t="s">
        <v>11945</v>
      </c>
      <c r="G517" t="s">
        <v>11946</v>
      </c>
      <c r="H517" s="7" t="s">
        <v>11945</v>
      </c>
      <c r="I517" t="s">
        <v>11947</v>
      </c>
      <c r="J517" t="s">
        <v>11948</v>
      </c>
      <c r="K517" s="7" t="s">
        <v>5765</v>
      </c>
      <c r="L517" t="s">
        <v>6546</v>
      </c>
      <c r="M517" t="s">
        <v>3436</v>
      </c>
      <c r="N517" t="s">
        <v>11949</v>
      </c>
      <c r="O517" s="8">
        <v>45907</v>
      </c>
      <c r="P517" s="61">
        <v>0.625</v>
      </c>
      <c r="Q517" s="61">
        <v>0.83333333333333337</v>
      </c>
      <c r="R517" t="s">
        <v>10529</v>
      </c>
    </row>
    <row r="518" spans="1:18" x14ac:dyDescent="0.25">
      <c r="A518" s="7" t="s">
        <v>5611</v>
      </c>
      <c r="B518" t="s">
        <v>3383</v>
      </c>
      <c r="C518" t="s">
        <v>229</v>
      </c>
      <c r="D518" s="7" t="s">
        <v>238</v>
      </c>
      <c r="E518" t="s">
        <v>239</v>
      </c>
      <c r="F518" s="7" t="s">
        <v>11945</v>
      </c>
      <c r="G518" t="s">
        <v>11946</v>
      </c>
      <c r="H518" s="7" t="s">
        <v>11945</v>
      </c>
      <c r="I518" t="s">
        <v>11947</v>
      </c>
      <c r="J518" t="s">
        <v>11948</v>
      </c>
      <c r="K518" s="7" t="s">
        <v>5765</v>
      </c>
      <c r="L518" t="s">
        <v>6546</v>
      </c>
      <c r="M518" t="s">
        <v>3436</v>
      </c>
      <c r="N518" t="s">
        <v>11949</v>
      </c>
      <c r="O518" s="8">
        <v>45908</v>
      </c>
      <c r="P518" s="61">
        <v>0.41666666666666669</v>
      </c>
      <c r="Q518" s="61">
        <v>0.875</v>
      </c>
      <c r="R518" t="s">
        <v>10529</v>
      </c>
    </row>
    <row r="519" spans="1:18" x14ac:dyDescent="0.25">
      <c r="A519" s="7" t="s">
        <v>5611</v>
      </c>
      <c r="B519" t="s">
        <v>3383</v>
      </c>
      <c r="C519" t="s">
        <v>229</v>
      </c>
      <c r="D519" s="7" t="s">
        <v>238</v>
      </c>
      <c r="E519" t="s">
        <v>239</v>
      </c>
      <c r="F519" s="7" t="s">
        <v>11950</v>
      </c>
      <c r="G519" t="s">
        <v>6546</v>
      </c>
      <c r="H519" s="7" t="s">
        <v>11950</v>
      </c>
      <c r="I519" t="s">
        <v>11951</v>
      </c>
      <c r="J519" t="s">
        <v>11952</v>
      </c>
      <c r="K519" s="7" t="s">
        <v>5770</v>
      </c>
      <c r="L519" t="s">
        <v>6546</v>
      </c>
      <c r="M519" t="s">
        <v>3436</v>
      </c>
      <c r="N519" t="s">
        <v>11953</v>
      </c>
      <c r="O519" s="8">
        <v>45908</v>
      </c>
      <c r="P519" s="61">
        <v>0.41666666666666669</v>
      </c>
      <c r="Q519" s="61">
        <v>0.875</v>
      </c>
      <c r="R519" t="s">
        <v>10529</v>
      </c>
    </row>
    <row r="520" spans="1:18" x14ac:dyDescent="0.25">
      <c r="A520" s="7" t="s">
        <v>5611</v>
      </c>
      <c r="B520" t="s">
        <v>3383</v>
      </c>
      <c r="C520" t="s">
        <v>229</v>
      </c>
      <c r="D520" s="7" t="s">
        <v>238</v>
      </c>
      <c r="E520" t="s">
        <v>239</v>
      </c>
      <c r="F520" s="7" t="s">
        <v>11954</v>
      </c>
      <c r="G520" t="s">
        <v>11955</v>
      </c>
      <c r="H520" s="7" t="s">
        <v>11954</v>
      </c>
      <c r="I520" t="s">
        <v>6616</v>
      </c>
      <c r="J520" t="s">
        <v>6617</v>
      </c>
      <c r="K520" s="7" t="s">
        <v>6618</v>
      </c>
      <c r="L520" t="s">
        <v>6546</v>
      </c>
      <c r="M520" t="s">
        <v>3436</v>
      </c>
      <c r="N520" t="s">
        <v>6619</v>
      </c>
      <c r="O520" s="8">
        <v>45908</v>
      </c>
      <c r="P520" s="61">
        <v>0.41666666666666669</v>
      </c>
      <c r="Q520" s="61">
        <v>0.875</v>
      </c>
      <c r="R520" t="s">
        <v>10529</v>
      </c>
    </row>
    <row r="521" spans="1:18" x14ac:dyDescent="0.25">
      <c r="A521" s="7" t="s">
        <v>5611</v>
      </c>
      <c r="B521" t="s">
        <v>3383</v>
      </c>
      <c r="C521" t="s">
        <v>229</v>
      </c>
      <c r="D521" s="7" t="s">
        <v>238</v>
      </c>
      <c r="E521" t="s">
        <v>239</v>
      </c>
      <c r="F521" s="7" t="s">
        <v>11956</v>
      </c>
      <c r="G521" t="s">
        <v>11957</v>
      </c>
      <c r="H521" s="7" t="s">
        <v>11956</v>
      </c>
      <c r="I521" t="s">
        <v>11958</v>
      </c>
      <c r="J521" t="s">
        <v>11959</v>
      </c>
      <c r="K521" s="7" t="s">
        <v>6618</v>
      </c>
      <c r="L521" t="s">
        <v>6546</v>
      </c>
      <c r="M521" t="s">
        <v>3436</v>
      </c>
      <c r="N521" t="s">
        <v>11960</v>
      </c>
      <c r="O521" s="8">
        <v>45908</v>
      </c>
      <c r="P521" s="61">
        <v>0.41666666666666669</v>
      </c>
      <c r="Q521" s="61">
        <v>0.875</v>
      </c>
      <c r="R521" t="s">
        <v>10529</v>
      </c>
    </row>
    <row r="522" spans="1:18" x14ac:dyDescent="0.25">
      <c r="A522" s="7" t="s">
        <v>5611</v>
      </c>
      <c r="B522" t="s">
        <v>3383</v>
      </c>
      <c r="C522" t="s">
        <v>229</v>
      </c>
      <c r="D522" s="7" t="s">
        <v>238</v>
      </c>
      <c r="E522" t="s">
        <v>239</v>
      </c>
      <c r="F522" s="7" t="s">
        <v>11961</v>
      </c>
      <c r="G522" t="s">
        <v>11962</v>
      </c>
      <c r="H522" s="7" t="s">
        <v>11961</v>
      </c>
      <c r="I522" t="s">
        <v>11963</v>
      </c>
      <c r="J522" t="s">
        <v>11964</v>
      </c>
      <c r="K522" s="7" t="s">
        <v>2116</v>
      </c>
      <c r="L522" t="s">
        <v>239</v>
      </c>
      <c r="M522" t="s">
        <v>3436</v>
      </c>
      <c r="N522" t="s">
        <v>11965</v>
      </c>
      <c r="O522" s="8">
        <v>45908</v>
      </c>
      <c r="P522" s="61">
        <v>0.41666666666666669</v>
      </c>
      <c r="Q522" s="61">
        <v>0.875</v>
      </c>
      <c r="R522" t="s">
        <v>10529</v>
      </c>
    </row>
    <row r="523" spans="1:18" x14ac:dyDescent="0.25">
      <c r="A523" s="7" t="s">
        <v>5611</v>
      </c>
      <c r="B523" t="s">
        <v>3383</v>
      </c>
      <c r="C523" t="s">
        <v>229</v>
      </c>
      <c r="D523" s="7" t="s">
        <v>238</v>
      </c>
      <c r="E523" t="s">
        <v>239</v>
      </c>
      <c r="F523" s="7" t="s">
        <v>11966</v>
      </c>
      <c r="G523" t="s">
        <v>11967</v>
      </c>
      <c r="H523" s="7" t="s">
        <v>11966</v>
      </c>
      <c r="I523" t="s">
        <v>11968</v>
      </c>
      <c r="J523" t="s">
        <v>11969</v>
      </c>
      <c r="K523" s="7" t="s">
        <v>5709</v>
      </c>
      <c r="L523" t="s">
        <v>239</v>
      </c>
      <c r="M523" t="s">
        <v>3436</v>
      </c>
      <c r="N523" t="s">
        <v>11970</v>
      </c>
      <c r="O523" s="8">
        <v>45907</v>
      </c>
      <c r="P523" s="61">
        <v>0.625</v>
      </c>
      <c r="Q523" s="61">
        <v>0.83333333333333337</v>
      </c>
      <c r="R523" t="s">
        <v>10529</v>
      </c>
    </row>
    <row r="524" spans="1:18" x14ac:dyDescent="0.25">
      <c r="A524" s="7" t="s">
        <v>5611</v>
      </c>
      <c r="B524" t="s">
        <v>3383</v>
      </c>
      <c r="C524" t="s">
        <v>229</v>
      </c>
      <c r="D524" s="7" t="s">
        <v>238</v>
      </c>
      <c r="E524" t="s">
        <v>239</v>
      </c>
      <c r="F524" s="7" t="s">
        <v>11966</v>
      </c>
      <c r="G524" t="s">
        <v>11967</v>
      </c>
      <c r="H524" s="7" t="s">
        <v>11966</v>
      </c>
      <c r="I524" t="s">
        <v>11968</v>
      </c>
      <c r="J524" t="s">
        <v>11969</v>
      </c>
      <c r="K524" s="7" t="s">
        <v>5709</v>
      </c>
      <c r="L524" t="s">
        <v>239</v>
      </c>
      <c r="M524" t="s">
        <v>3436</v>
      </c>
      <c r="N524" t="s">
        <v>11970</v>
      </c>
      <c r="O524" s="8">
        <v>45908</v>
      </c>
      <c r="P524" s="61">
        <v>0.41666666666666669</v>
      </c>
      <c r="Q524" s="61">
        <v>0.875</v>
      </c>
      <c r="R524" t="s">
        <v>10529</v>
      </c>
    </row>
    <row r="525" spans="1:18" x14ac:dyDescent="0.25">
      <c r="A525" s="7" t="s">
        <v>5611</v>
      </c>
      <c r="B525" t="s">
        <v>3383</v>
      </c>
      <c r="C525" t="s">
        <v>229</v>
      </c>
      <c r="D525" s="7" t="s">
        <v>238</v>
      </c>
      <c r="E525" t="s">
        <v>239</v>
      </c>
      <c r="F525" s="7" t="s">
        <v>11971</v>
      </c>
      <c r="G525" t="s">
        <v>6531</v>
      </c>
      <c r="H525" s="7" t="s">
        <v>11971</v>
      </c>
      <c r="I525" t="s">
        <v>11972</v>
      </c>
      <c r="J525" t="s">
        <v>11973</v>
      </c>
      <c r="K525" s="7" t="s">
        <v>6530</v>
      </c>
      <c r="L525" t="s">
        <v>6531</v>
      </c>
      <c r="M525" t="s">
        <v>3436</v>
      </c>
      <c r="N525" t="s">
        <v>11974</v>
      </c>
      <c r="O525" s="8">
        <v>45907</v>
      </c>
      <c r="P525" s="61">
        <v>0.625</v>
      </c>
      <c r="Q525" s="61">
        <v>0.83333333333333337</v>
      </c>
      <c r="R525" t="s">
        <v>10529</v>
      </c>
    </row>
    <row r="526" spans="1:18" x14ac:dyDescent="0.25">
      <c r="A526" s="7" t="s">
        <v>5611</v>
      </c>
      <c r="B526" t="s">
        <v>3383</v>
      </c>
      <c r="C526" t="s">
        <v>229</v>
      </c>
      <c r="D526" s="7" t="s">
        <v>238</v>
      </c>
      <c r="E526" t="s">
        <v>239</v>
      </c>
      <c r="F526" s="7" t="s">
        <v>11971</v>
      </c>
      <c r="G526" t="s">
        <v>6531</v>
      </c>
      <c r="H526" s="7" t="s">
        <v>11971</v>
      </c>
      <c r="I526" t="s">
        <v>11972</v>
      </c>
      <c r="J526" t="s">
        <v>11973</v>
      </c>
      <c r="K526" s="7" t="s">
        <v>6530</v>
      </c>
      <c r="L526" t="s">
        <v>6531</v>
      </c>
      <c r="M526" t="s">
        <v>3436</v>
      </c>
      <c r="N526" t="s">
        <v>11974</v>
      </c>
      <c r="O526" s="8">
        <v>45908</v>
      </c>
      <c r="P526" s="61">
        <v>0.41666666666666669</v>
      </c>
      <c r="Q526" s="61">
        <v>0.875</v>
      </c>
      <c r="R526" t="s">
        <v>10529</v>
      </c>
    </row>
    <row r="527" spans="1:18" x14ac:dyDescent="0.25">
      <c r="A527" s="7" t="s">
        <v>5611</v>
      </c>
      <c r="B527" t="s">
        <v>3383</v>
      </c>
      <c r="C527" t="s">
        <v>229</v>
      </c>
      <c r="D527" s="7" t="s">
        <v>238</v>
      </c>
      <c r="E527" t="s">
        <v>239</v>
      </c>
      <c r="F527" s="7" t="s">
        <v>11975</v>
      </c>
      <c r="G527" t="s">
        <v>11976</v>
      </c>
      <c r="H527" s="7" t="s">
        <v>11975</v>
      </c>
      <c r="I527" t="s">
        <v>11977</v>
      </c>
      <c r="J527" t="s">
        <v>11978</v>
      </c>
      <c r="K527" s="7" t="s">
        <v>11979</v>
      </c>
      <c r="L527" t="s">
        <v>11976</v>
      </c>
      <c r="M527" t="s">
        <v>3436</v>
      </c>
      <c r="N527" t="s">
        <v>11980</v>
      </c>
      <c r="O527" s="8">
        <v>45908</v>
      </c>
      <c r="P527" s="61">
        <v>0.54166666666666663</v>
      </c>
      <c r="Q527" s="61">
        <v>0.79166666666666663</v>
      </c>
      <c r="R527" t="s">
        <v>10529</v>
      </c>
    </row>
    <row r="528" spans="1:18" x14ac:dyDescent="0.25">
      <c r="A528" s="7" t="s">
        <v>5611</v>
      </c>
      <c r="B528" t="s">
        <v>3383</v>
      </c>
      <c r="C528" t="s">
        <v>229</v>
      </c>
      <c r="D528" s="7" t="s">
        <v>238</v>
      </c>
      <c r="E528" t="s">
        <v>239</v>
      </c>
      <c r="F528" s="7" t="s">
        <v>11981</v>
      </c>
      <c r="G528" t="s">
        <v>11982</v>
      </c>
      <c r="H528" s="7" t="s">
        <v>11981</v>
      </c>
      <c r="I528" t="s">
        <v>11983</v>
      </c>
      <c r="J528" t="s">
        <v>11984</v>
      </c>
      <c r="K528" s="7" t="s">
        <v>11985</v>
      </c>
      <c r="L528" t="s">
        <v>11982</v>
      </c>
      <c r="M528" t="s">
        <v>3436</v>
      </c>
      <c r="N528" t="s">
        <v>11986</v>
      </c>
      <c r="O528" s="8">
        <v>45908</v>
      </c>
      <c r="P528" s="61">
        <v>0.54166666666666663</v>
      </c>
      <c r="Q528" s="61">
        <v>0.79166666666666663</v>
      </c>
      <c r="R528" t="s">
        <v>10529</v>
      </c>
    </row>
    <row r="529" spans="1:18" x14ac:dyDescent="0.25">
      <c r="A529" s="7" t="s">
        <v>5611</v>
      </c>
      <c r="B529" t="s">
        <v>3383</v>
      </c>
      <c r="C529" t="s">
        <v>229</v>
      </c>
      <c r="D529" s="7" t="s">
        <v>238</v>
      </c>
      <c r="E529" t="s">
        <v>239</v>
      </c>
      <c r="F529" s="7" t="s">
        <v>11987</v>
      </c>
      <c r="G529" t="s">
        <v>11988</v>
      </c>
      <c r="H529" s="7" t="s">
        <v>11987</v>
      </c>
      <c r="I529" t="s">
        <v>11989</v>
      </c>
      <c r="J529" t="s">
        <v>11990</v>
      </c>
      <c r="K529" s="7" t="s">
        <v>11991</v>
      </c>
      <c r="L529" t="s">
        <v>11988</v>
      </c>
      <c r="M529" t="s">
        <v>3436</v>
      </c>
      <c r="N529" t="s">
        <v>11992</v>
      </c>
      <c r="O529" s="8">
        <v>45908</v>
      </c>
      <c r="P529" s="61">
        <v>0.54166666666666663</v>
      </c>
      <c r="Q529" s="61">
        <v>0.79166666666666663</v>
      </c>
      <c r="R529" t="s">
        <v>10529</v>
      </c>
    </row>
    <row r="530" spans="1:18" x14ac:dyDescent="0.25">
      <c r="A530" s="7" t="s">
        <v>5611</v>
      </c>
      <c r="B530" t="s">
        <v>3383</v>
      </c>
      <c r="C530" t="s">
        <v>229</v>
      </c>
      <c r="D530" s="7" t="s">
        <v>238</v>
      </c>
      <c r="E530" t="s">
        <v>239</v>
      </c>
      <c r="F530" s="7" t="s">
        <v>11993</v>
      </c>
      <c r="G530" t="s">
        <v>6541</v>
      </c>
      <c r="H530" s="7" t="s">
        <v>11993</v>
      </c>
      <c r="I530" t="s">
        <v>6623</v>
      </c>
      <c r="J530" t="s">
        <v>6624</v>
      </c>
      <c r="K530" s="7" t="s">
        <v>6540</v>
      </c>
      <c r="L530" t="s">
        <v>6541</v>
      </c>
      <c r="M530" t="s">
        <v>3436</v>
      </c>
      <c r="N530" t="s">
        <v>11994</v>
      </c>
      <c r="O530" s="8">
        <v>45907</v>
      </c>
      <c r="P530" s="61">
        <v>0.625</v>
      </c>
      <c r="Q530" s="61">
        <v>0.83333333333333337</v>
      </c>
      <c r="R530" t="s">
        <v>10529</v>
      </c>
    </row>
    <row r="531" spans="1:18" x14ac:dyDescent="0.25">
      <c r="A531" s="7" t="s">
        <v>5611</v>
      </c>
      <c r="B531" t="s">
        <v>3383</v>
      </c>
      <c r="C531" t="s">
        <v>229</v>
      </c>
      <c r="D531" s="7" t="s">
        <v>238</v>
      </c>
      <c r="E531" t="s">
        <v>239</v>
      </c>
      <c r="F531" s="7" t="s">
        <v>11993</v>
      </c>
      <c r="G531" t="s">
        <v>6541</v>
      </c>
      <c r="H531" s="7" t="s">
        <v>11993</v>
      </c>
      <c r="I531" t="s">
        <v>6623</v>
      </c>
      <c r="J531" t="s">
        <v>6624</v>
      </c>
      <c r="K531" s="7" t="s">
        <v>6540</v>
      </c>
      <c r="L531" t="s">
        <v>6541</v>
      </c>
      <c r="M531" t="s">
        <v>3436</v>
      </c>
      <c r="N531" t="s">
        <v>11994</v>
      </c>
      <c r="O531" s="8">
        <v>45908</v>
      </c>
      <c r="P531" s="61">
        <v>0.41666666666666669</v>
      </c>
      <c r="Q531" s="61">
        <v>0.875</v>
      </c>
      <c r="R531" t="s">
        <v>10529</v>
      </c>
    </row>
    <row r="532" spans="1:18" x14ac:dyDescent="0.25">
      <c r="A532" s="7" t="s">
        <v>5611</v>
      </c>
      <c r="B532" t="s">
        <v>3383</v>
      </c>
      <c r="C532" t="s">
        <v>229</v>
      </c>
      <c r="D532" s="7" t="s">
        <v>238</v>
      </c>
      <c r="E532" t="s">
        <v>239</v>
      </c>
      <c r="F532" s="7" t="s">
        <v>11995</v>
      </c>
      <c r="G532" t="s">
        <v>11996</v>
      </c>
      <c r="H532" s="7" t="s">
        <v>11995</v>
      </c>
      <c r="I532" t="s">
        <v>11997</v>
      </c>
      <c r="J532" t="s">
        <v>11998</v>
      </c>
      <c r="K532" s="7" t="s">
        <v>11999</v>
      </c>
      <c r="L532" t="s">
        <v>11996</v>
      </c>
      <c r="M532" t="s">
        <v>3436</v>
      </c>
      <c r="N532" t="s">
        <v>12000</v>
      </c>
      <c r="O532" s="8">
        <v>45908</v>
      </c>
      <c r="P532" s="61">
        <v>0.41666666666666669</v>
      </c>
      <c r="Q532" s="61">
        <v>0.875</v>
      </c>
      <c r="R532" t="s">
        <v>10529</v>
      </c>
    </row>
    <row r="533" spans="1:18" x14ac:dyDescent="0.25">
      <c r="A533" s="7" t="s">
        <v>5611</v>
      </c>
      <c r="B533" t="s">
        <v>3383</v>
      </c>
      <c r="C533" t="s">
        <v>229</v>
      </c>
      <c r="D533" s="7" t="s">
        <v>312</v>
      </c>
      <c r="E533" t="s">
        <v>313</v>
      </c>
      <c r="F533" s="7" t="s">
        <v>10999</v>
      </c>
      <c r="G533" t="s">
        <v>12001</v>
      </c>
      <c r="H533" s="7" t="s">
        <v>10999</v>
      </c>
      <c r="I533" t="s">
        <v>12002</v>
      </c>
      <c r="J533" t="s">
        <v>12003</v>
      </c>
      <c r="K533" s="7" t="s">
        <v>12004</v>
      </c>
      <c r="L533" t="s">
        <v>313</v>
      </c>
      <c r="M533" t="s">
        <v>3436</v>
      </c>
      <c r="N533" t="s">
        <v>12005</v>
      </c>
      <c r="O533" s="8">
        <v>45908</v>
      </c>
      <c r="P533" s="61">
        <v>0.375</v>
      </c>
      <c r="Q533" s="61">
        <v>0.83333333333333337</v>
      </c>
      <c r="R533" t="s">
        <v>10529</v>
      </c>
    </row>
    <row r="534" spans="1:18" x14ac:dyDescent="0.25">
      <c r="A534" s="7" t="s">
        <v>5611</v>
      </c>
      <c r="B534" t="s">
        <v>3383</v>
      </c>
      <c r="C534" t="s">
        <v>229</v>
      </c>
      <c r="D534" s="7" t="s">
        <v>312</v>
      </c>
      <c r="E534" t="s">
        <v>313</v>
      </c>
      <c r="F534" s="7" t="s">
        <v>11006</v>
      </c>
      <c r="G534" t="s">
        <v>12006</v>
      </c>
      <c r="H534" s="7" t="s">
        <v>11006</v>
      </c>
      <c r="I534" t="s">
        <v>12007</v>
      </c>
      <c r="J534" t="s">
        <v>12008</v>
      </c>
      <c r="K534" s="7" t="s">
        <v>12009</v>
      </c>
      <c r="L534" t="s">
        <v>12010</v>
      </c>
      <c r="M534" t="s">
        <v>3436</v>
      </c>
      <c r="N534" t="s">
        <v>12011</v>
      </c>
      <c r="O534" s="8">
        <v>45908</v>
      </c>
      <c r="P534" s="61">
        <v>0.375</v>
      </c>
      <c r="Q534" s="61">
        <v>0.83333333333333337</v>
      </c>
      <c r="R534" t="s">
        <v>10529</v>
      </c>
    </row>
    <row r="535" spans="1:18" x14ac:dyDescent="0.25">
      <c r="A535" s="7" t="s">
        <v>5611</v>
      </c>
      <c r="B535" t="s">
        <v>3383</v>
      </c>
      <c r="C535" t="s">
        <v>229</v>
      </c>
      <c r="D535" s="7" t="s">
        <v>312</v>
      </c>
      <c r="E535" t="s">
        <v>313</v>
      </c>
      <c r="F535" s="7" t="s">
        <v>11011</v>
      </c>
      <c r="G535" t="s">
        <v>12012</v>
      </c>
      <c r="H535" s="7" t="s">
        <v>11011</v>
      </c>
      <c r="I535" t="s">
        <v>12013</v>
      </c>
      <c r="J535" t="s">
        <v>12014</v>
      </c>
      <c r="K535" s="7" t="s">
        <v>3155</v>
      </c>
      <c r="L535" t="s">
        <v>313</v>
      </c>
      <c r="M535" t="s">
        <v>3436</v>
      </c>
      <c r="N535" t="s">
        <v>12015</v>
      </c>
      <c r="O535" s="8">
        <v>45908</v>
      </c>
      <c r="P535" s="61">
        <v>0.375</v>
      </c>
      <c r="Q535" s="61">
        <v>0.83333333333333337</v>
      </c>
      <c r="R535" t="s">
        <v>10529</v>
      </c>
    </row>
    <row r="536" spans="1:18" x14ac:dyDescent="0.25">
      <c r="A536" s="7" t="s">
        <v>5611</v>
      </c>
      <c r="B536" t="s">
        <v>3383</v>
      </c>
      <c r="C536" t="s">
        <v>229</v>
      </c>
      <c r="D536" s="7" t="s">
        <v>312</v>
      </c>
      <c r="E536" t="s">
        <v>313</v>
      </c>
      <c r="F536" s="7" t="s">
        <v>11017</v>
      </c>
      <c r="G536" t="s">
        <v>12016</v>
      </c>
      <c r="H536" s="7" t="s">
        <v>11017</v>
      </c>
      <c r="I536" t="s">
        <v>12017</v>
      </c>
      <c r="J536" t="s">
        <v>12018</v>
      </c>
      <c r="K536" s="7" t="s">
        <v>12019</v>
      </c>
      <c r="L536" t="s">
        <v>313</v>
      </c>
      <c r="M536" t="s">
        <v>3436</v>
      </c>
      <c r="N536" t="s">
        <v>12020</v>
      </c>
      <c r="O536" s="8">
        <v>45908</v>
      </c>
      <c r="P536" s="61">
        <v>0.375</v>
      </c>
      <c r="Q536" s="61">
        <v>0.83333333333333337</v>
      </c>
      <c r="R536" t="s">
        <v>10529</v>
      </c>
    </row>
    <row r="537" spans="1:18" x14ac:dyDescent="0.25">
      <c r="A537" s="7" t="s">
        <v>5611</v>
      </c>
      <c r="B537" t="s">
        <v>3383</v>
      </c>
      <c r="C537" t="s">
        <v>229</v>
      </c>
      <c r="D537" s="7" t="s">
        <v>312</v>
      </c>
      <c r="E537" t="s">
        <v>313</v>
      </c>
      <c r="F537" s="7" t="s">
        <v>11023</v>
      </c>
      <c r="G537" t="s">
        <v>2655</v>
      </c>
      <c r="H537" s="7" t="s">
        <v>11023</v>
      </c>
      <c r="I537" t="s">
        <v>12021</v>
      </c>
      <c r="J537" t="s">
        <v>12022</v>
      </c>
      <c r="K537" s="7" t="s">
        <v>3135</v>
      </c>
      <c r="L537" t="s">
        <v>313</v>
      </c>
      <c r="M537" t="s">
        <v>3436</v>
      </c>
      <c r="N537" t="s">
        <v>12023</v>
      </c>
      <c r="O537" s="8">
        <v>45908</v>
      </c>
      <c r="P537" s="61">
        <v>0.375</v>
      </c>
      <c r="Q537" s="61">
        <v>0.83333333333333337</v>
      </c>
      <c r="R537" t="s">
        <v>10529</v>
      </c>
    </row>
    <row r="538" spans="1:18" x14ac:dyDescent="0.25">
      <c r="A538" s="7" t="s">
        <v>5611</v>
      </c>
      <c r="B538" t="s">
        <v>3383</v>
      </c>
      <c r="C538" t="s">
        <v>229</v>
      </c>
      <c r="D538" s="7" t="s">
        <v>355</v>
      </c>
      <c r="E538" t="s">
        <v>356</v>
      </c>
      <c r="F538" s="7" t="s">
        <v>10999</v>
      </c>
      <c r="G538" t="s">
        <v>12024</v>
      </c>
      <c r="H538" s="7" t="s">
        <v>10999</v>
      </c>
      <c r="I538" t="s">
        <v>12025</v>
      </c>
      <c r="J538" t="s">
        <v>6655</v>
      </c>
      <c r="K538" s="7" t="s">
        <v>6656</v>
      </c>
      <c r="L538" t="s">
        <v>12026</v>
      </c>
      <c r="M538" t="s">
        <v>3436</v>
      </c>
      <c r="N538" t="s">
        <v>12027</v>
      </c>
      <c r="O538" s="8">
        <v>45908</v>
      </c>
      <c r="P538" s="61">
        <v>0.375</v>
      </c>
      <c r="Q538" s="61">
        <v>0.875</v>
      </c>
      <c r="R538" t="s">
        <v>10529</v>
      </c>
    </row>
    <row r="539" spans="1:18" x14ac:dyDescent="0.25">
      <c r="A539" s="7" t="s">
        <v>5611</v>
      </c>
      <c r="B539" t="s">
        <v>3383</v>
      </c>
      <c r="C539" t="s">
        <v>229</v>
      </c>
      <c r="D539" s="7" t="s">
        <v>355</v>
      </c>
      <c r="E539" t="s">
        <v>356</v>
      </c>
      <c r="F539" s="7" t="s">
        <v>11006</v>
      </c>
      <c r="G539" t="s">
        <v>12028</v>
      </c>
      <c r="H539" s="7" t="s">
        <v>11006</v>
      </c>
      <c r="I539" t="s">
        <v>12029</v>
      </c>
      <c r="J539" t="s">
        <v>12030</v>
      </c>
      <c r="K539" s="7" t="s">
        <v>12031</v>
      </c>
      <c r="L539" t="s">
        <v>356</v>
      </c>
      <c r="M539" t="s">
        <v>3436</v>
      </c>
      <c r="N539" t="s">
        <v>12032</v>
      </c>
      <c r="O539" s="8">
        <v>45908</v>
      </c>
      <c r="P539" s="61">
        <v>0.375</v>
      </c>
      <c r="Q539" s="61">
        <v>0.875</v>
      </c>
      <c r="R539" t="s">
        <v>10529</v>
      </c>
    </row>
    <row r="540" spans="1:18" x14ac:dyDescent="0.25">
      <c r="A540" s="7" t="s">
        <v>5611</v>
      </c>
      <c r="B540" t="s">
        <v>3383</v>
      </c>
      <c r="C540" t="s">
        <v>229</v>
      </c>
      <c r="D540" s="7" t="s">
        <v>355</v>
      </c>
      <c r="E540" t="s">
        <v>356</v>
      </c>
      <c r="F540" s="7" t="s">
        <v>11011</v>
      </c>
      <c r="G540" t="s">
        <v>12033</v>
      </c>
      <c r="H540" s="7" t="s">
        <v>11011</v>
      </c>
      <c r="I540" t="s">
        <v>12034</v>
      </c>
      <c r="J540" t="s">
        <v>12035</v>
      </c>
      <c r="K540" s="7" t="s">
        <v>12031</v>
      </c>
      <c r="L540" t="s">
        <v>356</v>
      </c>
      <c r="M540" t="s">
        <v>3436</v>
      </c>
      <c r="N540" t="s">
        <v>12036</v>
      </c>
      <c r="O540" s="8">
        <v>45908</v>
      </c>
      <c r="P540" s="61">
        <v>0.375</v>
      </c>
      <c r="Q540" s="61">
        <v>0.875</v>
      </c>
      <c r="R540" t="s">
        <v>10529</v>
      </c>
    </row>
    <row r="541" spans="1:18" x14ac:dyDescent="0.25">
      <c r="A541" s="7" t="s">
        <v>5611</v>
      </c>
      <c r="B541" t="s">
        <v>3383</v>
      </c>
      <c r="C541" t="s">
        <v>229</v>
      </c>
      <c r="D541" s="7" t="s">
        <v>355</v>
      </c>
      <c r="E541" t="s">
        <v>356</v>
      </c>
      <c r="F541" s="7" t="s">
        <v>11017</v>
      </c>
      <c r="G541" t="s">
        <v>12037</v>
      </c>
      <c r="H541" s="7" t="s">
        <v>11017</v>
      </c>
      <c r="I541" t="s">
        <v>12038</v>
      </c>
      <c r="J541" t="s">
        <v>12039</v>
      </c>
      <c r="K541" s="7" t="s">
        <v>12040</v>
      </c>
      <c r="L541" t="s">
        <v>12037</v>
      </c>
      <c r="M541" t="s">
        <v>3436</v>
      </c>
      <c r="N541" t="s">
        <v>12041</v>
      </c>
      <c r="O541" s="8">
        <v>45908</v>
      </c>
      <c r="P541" s="61">
        <v>0.375</v>
      </c>
      <c r="Q541" s="61">
        <v>0.875</v>
      </c>
      <c r="R541" t="s">
        <v>10529</v>
      </c>
    </row>
    <row r="542" spans="1:18" x14ac:dyDescent="0.25">
      <c r="A542" s="7" t="s">
        <v>5611</v>
      </c>
      <c r="B542" t="s">
        <v>3383</v>
      </c>
      <c r="C542" t="s">
        <v>229</v>
      </c>
      <c r="D542" s="7" t="s">
        <v>355</v>
      </c>
      <c r="E542" t="s">
        <v>356</v>
      </c>
      <c r="F542" s="7" t="s">
        <v>11023</v>
      </c>
      <c r="G542" t="s">
        <v>12042</v>
      </c>
      <c r="H542" s="7" t="s">
        <v>11023</v>
      </c>
      <c r="I542" t="s">
        <v>12043</v>
      </c>
      <c r="J542" t="s">
        <v>12044</v>
      </c>
      <c r="K542" s="7" t="s">
        <v>12045</v>
      </c>
      <c r="L542" t="s">
        <v>356</v>
      </c>
      <c r="M542" t="s">
        <v>3436</v>
      </c>
      <c r="N542" t="s">
        <v>12046</v>
      </c>
      <c r="O542" s="8">
        <v>45908</v>
      </c>
      <c r="P542" s="61">
        <v>0.375</v>
      </c>
      <c r="Q542" s="61">
        <v>0.875</v>
      </c>
      <c r="R542" t="s">
        <v>10529</v>
      </c>
    </row>
    <row r="543" spans="1:18" x14ac:dyDescent="0.25">
      <c r="A543" s="7" t="s">
        <v>5611</v>
      </c>
      <c r="B543" t="s">
        <v>3383</v>
      </c>
      <c r="C543" t="s">
        <v>229</v>
      </c>
      <c r="D543" s="7" t="s">
        <v>355</v>
      </c>
      <c r="E543" t="s">
        <v>356</v>
      </c>
      <c r="F543" s="7" t="s">
        <v>11030</v>
      </c>
      <c r="G543" t="s">
        <v>12047</v>
      </c>
      <c r="H543" s="7" t="s">
        <v>11030</v>
      </c>
      <c r="I543" t="s">
        <v>12048</v>
      </c>
      <c r="J543" t="s">
        <v>12049</v>
      </c>
      <c r="K543" s="7" t="s">
        <v>12050</v>
      </c>
      <c r="L543" t="s">
        <v>356</v>
      </c>
      <c r="M543" t="s">
        <v>3436</v>
      </c>
      <c r="N543" t="s">
        <v>12051</v>
      </c>
      <c r="O543" s="8">
        <v>45908</v>
      </c>
      <c r="P543" s="61">
        <v>0.375</v>
      </c>
      <c r="Q543" s="61">
        <v>0.875</v>
      </c>
      <c r="R543" t="s">
        <v>10529</v>
      </c>
    </row>
    <row r="544" spans="1:18" x14ac:dyDescent="0.25">
      <c r="A544" s="7" t="s">
        <v>5611</v>
      </c>
      <c r="B544" t="s">
        <v>3383</v>
      </c>
      <c r="C544" t="s">
        <v>229</v>
      </c>
      <c r="D544" s="7" t="s">
        <v>355</v>
      </c>
      <c r="E544" t="s">
        <v>356</v>
      </c>
      <c r="F544" s="7" t="s">
        <v>11037</v>
      </c>
      <c r="G544" t="s">
        <v>12052</v>
      </c>
      <c r="H544" s="7" t="s">
        <v>11037</v>
      </c>
      <c r="I544" t="s">
        <v>12053</v>
      </c>
      <c r="J544" t="s">
        <v>12054</v>
      </c>
      <c r="K544" s="7" t="s">
        <v>12055</v>
      </c>
      <c r="L544" t="s">
        <v>356</v>
      </c>
      <c r="M544" t="s">
        <v>3436</v>
      </c>
      <c r="N544" t="s">
        <v>12056</v>
      </c>
      <c r="O544" s="8">
        <v>45908</v>
      </c>
      <c r="P544" s="61">
        <v>0.375</v>
      </c>
      <c r="Q544" s="61">
        <v>0.875</v>
      </c>
      <c r="R544" t="s">
        <v>10529</v>
      </c>
    </row>
    <row r="545" spans="1:18" x14ac:dyDescent="0.25">
      <c r="A545" s="7" t="s">
        <v>5611</v>
      </c>
      <c r="B545" t="s">
        <v>3383</v>
      </c>
      <c r="C545" t="s">
        <v>229</v>
      </c>
      <c r="D545" s="7" t="s">
        <v>355</v>
      </c>
      <c r="E545" t="s">
        <v>356</v>
      </c>
      <c r="F545" s="7" t="s">
        <v>11044</v>
      </c>
      <c r="G545" t="s">
        <v>12057</v>
      </c>
      <c r="H545" s="7" t="s">
        <v>11044</v>
      </c>
      <c r="I545" t="s">
        <v>12058</v>
      </c>
      <c r="J545" t="s">
        <v>12059</v>
      </c>
      <c r="K545" s="7" t="s">
        <v>12060</v>
      </c>
      <c r="L545" t="s">
        <v>356</v>
      </c>
      <c r="M545" t="s">
        <v>3436</v>
      </c>
      <c r="N545" t="s">
        <v>12061</v>
      </c>
      <c r="O545" s="8">
        <v>45908</v>
      </c>
      <c r="P545" s="61">
        <v>0.375</v>
      </c>
      <c r="Q545" s="61">
        <v>0.875</v>
      </c>
      <c r="R545" t="s">
        <v>10529</v>
      </c>
    </row>
    <row r="546" spans="1:18" x14ac:dyDescent="0.25">
      <c r="A546" s="7" t="s">
        <v>5611</v>
      </c>
      <c r="B546" t="s">
        <v>3383</v>
      </c>
      <c r="C546" t="s">
        <v>229</v>
      </c>
      <c r="D546" s="7" t="s">
        <v>355</v>
      </c>
      <c r="E546" t="s">
        <v>356</v>
      </c>
      <c r="F546" s="7" t="s">
        <v>11114</v>
      </c>
      <c r="G546" t="s">
        <v>12062</v>
      </c>
      <c r="H546" s="7" t="s">
        <v>11114</v>
      </c>
      <c r="I546" t="s">
        <v>12063</v>
      </c>
      <c r="J546" t="s">
        <v>12064</v>
      </c>
      <c r="K546" s="7" t="s">
        <v>12065</v>
      </c>
      <c r="L546" t="s">
        <v>356</v>
      </c>
      <c r="M546" t="s">
        <v>3436</v>
      </c>
      <c r="N546" t="s">
        <v>12066</v>
      </c>
      <c r="O546" s="8">
        <v>45908</v>
      </c>
      <c r="P546" s="61">
        <v>0.375</v>
      </c>
      <c r="Q546" s="61">
        <v>0.875</v>
      </c>
      <c r="R546" t="s">
        <v>10529</v>
      </c>
    </row>
    <row r="547" spans="1:18" x14ac:dyDescent="0.25">
      <c r="A547" s="7" t="s">
        <v>5611</v>
      </c>
      <c r="B547" t="s">
        <v>3383</v>
      </c>
      <c r="C547" t="s">
        <v>229</v>
      </c>
      <c r="D547" s="7" t="s">
        <v>355</v>
      </c>
      <c r="E547" t="s">
        <v>356</v>
      </c>
      <c r="F547" s="7" t="s">
        <v>11119</v>
      </c>
      <c r="G547" t="s">
        <v>12067</v>
      </c>
      <c r="H547" s="7" t="s">
        <v>11119</v>
      </c>
      <c r="I547" t="s">
        <v>12068</v>
      </c>
      <c r="J547" t="s">
        <v>12069</v>
      </c>
      <c r="K547" s="7" t="s">
        <v>12070</v>
      </c>
      <c r="L547" t="s">
        <v>356</v>
      </c>
      <c r="M547" t="s">
        <v>3436</v>
      </c>
      <c r="N547" t="s">
        <v>12071</v>
      </c>
      <c r="O547" s="8">
        <v>45908</v>
      </c>
      <c r="P547" s="61">
        <v>0.375</v>
      </c>
      <c r="Q547" s="61">
        <v>0.875</v>
      </c>
      <c r="R547" t="s">
        <v>10529</v>
      </c>
    </row>
    <row r="548" spans="1:18" x14ac:dyDescent="0.25">
      <c r="A548" s="7" t="s">
        <v>5611</v>
      </c>
      <c r="B548" t="s">
        <v>3383</v>
      </c>
      <c r="C548" t="s">
        <v>229</v>
      </c>
      <c r="D548" s="7" t="s">
        <v>355</v>
      </c>
      <c r="E548" t="s">
        <v>356</v>
      </c>
      <c r="F548" s="7" t="s">
        <v>11555</v>
      </c>
      <c r="G548" t="s">
        <v>12072</v>
      </c>
      <c r="H548" s="7" t="s">
        <v>11555</v>
      </c>
      <c r="I548" t="s">
        <v>12073</v>
      </c>
      <c r="J548" t="s">
        <v>6651</v>
      </c>
      <c r="K548" s="7" t="s">
        <v>6652</v>
      </c>
      <c r="L548" t="s">
        <v>356</v>
      </c>
      <c r="M548" t="s">
        <v>3436</v>
      </c>
      <c r="N548" t="s">
        <v>6653</v>
      </c>
      <c r="O548" s="8">
        <v>45908</v>
      </c>
      <c r="P548" s="61">
        <v>0.375</v>
      </c>
      <c r="Q548" s="61">
        <v>0.875</v>
      </c>
      <c r="R548" t="s">
        <v>10529</v>
      </c>
    </row>
    <row r="549" spans="1:18" x14ac:dyDescent="0.25">
      <c r="A549" s="7" t="s">
        <v>5611</v>
      </c>
      <c r="B549" t="s">
        <v>3383</v>
      </c>
      <c r="C549" t="s">
        <v>229</v>
      </c>
      <c r="D549" s="7" t="s">
        <v>355</v>
      </c>
      <c r="E549" t="s">
        <v>356</v>
      </c>
      <c r="F549" s="7" t="s">
        <v>11213</v>
      </c>
      <c r="G549" t="s">
        <v>12074</v>
      </c>
      <c r="H549" s="7" t="s">
        <v>11213</v>
      </c>
      <c r="I549" t="s">
        <v>12075</v>
      </c>
      <c r="J549" t="s">
        <v>12076</v>
      </c>
      <c r="K549" s="7" t="s">
        <v>12077</v>
      </c>
      <c r="L549" t="s">
        <v>356</v>
      </c>
      <c r="M549" t="s">
        <v>3436</v>
      </c>
      <c r="N549" t="s">
        <v>12078</v>
      </c>
      <c r="O549" s="8">
        <v>45908</v>
      </c>
      <c r="P549" s="61">
        <v>0.375</v>
      </c>
      <c r="Q549" s="61">
        <v>0.875</v>
      </c>
      <c r="R549" t="s">
        <v>10529</v>
      </c>
    </row>
    <row r="550" spans="1:18" x14ac:dyDescent="0.25">
      <c r="A550" s="7" t="s">
        <v>5611</v>
      </c>
      <c r="B550" t="s">
        <v>3383</v>
      </c>
      <c r="C550" t="s">
        <v>229</v>
      </c>
      <c r="D550" s="7" t="s">
        <v>355</v>
      </c>
      <c r="E550" t="s">
        <v>356</v>
      </c>
      <c r="F550" s="7" t="s">
        <v>11742</v>
      </c>
      <c r="G550" t="s">
        <v>12079</v>
      </c>
      <c r="H550" s="7" t="s">
        <v>11742</v>
      </c>
      <c r="I550" t="s">
        <v>12080</v>
      </c>
      <c r="J550" t="s">
        <v>12081</v>
      </c>
      <c r="K550" s="7" t="s">
        <v>12082</v>
      </c>
      <c r="L550" t="s">
        <v>356</v>
      </c>
      <c r="M550" t="s">
        <v>3436</v>
      </c>
      <c r="N550" t="s">
        <v>12083</v>
      </c>
      <c r="O550" s="8">
        <v>45908</v>
      </c>
      <c r="P550" s="61">
        <v>0.375</v>
      </c>
      <c r="Q550" s="61">
        <v>0.875</v>
      </c>
      <c r="R550" t="s">
        <v>10529</v>
      </c>
    </row>
    <row r="551" spans="1:18" x14ac:dyDescent="0.25">
      <c r="A551" s="7" t="s">
        <v>5611</v>
      </c>
      <c r="B551" t="s">
        <v>3383</v>
      </c>
      <c r="C551" t="s">
        <v>229</v>
      </c>
      <c r="D551" s="7" t="s">
        <v>355</v>
      </c>
      <c r="E551" t="s">
        <v>356</v>
      </c>
      <c r="F551" s="7" t="s">
        <v>11747</v>
      </c>
      <c r="G551" t="s">
        <v>6661</v>
      </c>
      <c r="H551" s="7" t="s">
        <v>11747</v>
      </c>
      <c r="I551" t="s">
        <v>5976</v>
      </c>
      <c r="J551" t="s">
        <v>12084</v>
      </c>
      <c r="K551" s="7" t="s">
        <v>6660</v>
      </c>
      <c r="L551" t="s">
        <v>6661</v>
      </c>
      <c r="M551" t="s">
        <v>3436</v>
      </c>
      <c r="N551" t="s">
        <v>12085</v>
      </c>
      <c r="O551" s="8">
        <v>45908</v>
      </c>
      <c r="P551" s="61">
        <v>0.375</v>
      </c>
      <c r="Q551" s="61">
        <v>0.875</v>
      </c>
      <c r="R551" t="s">
        <v>10529</v>
      </c>
    </row>
    <row r="552" spans="1:18" x14ac:dyDescent="0.25">
      <c r="A552" s="7" t="s">
        <v>5611</v>
      </c>
      <c r="B552" t="s">
        <v>3383</v>
      </c>
      <c r="C552" t="s">
        <v>229</v>
      </c>
      <c r="D552" s="7" t="s">
        <v>393</v>
      </c>
      <c r="E552" t="s">
        <v>394</v>
      </c>
      <c r="F552" s="7" t="s">
        <v>11006</v>
      </c>
      <c r="G552" t="s">
        <v>12086</v>
      </c>
      <c r="H552" s="7" t="s">
        <v>11006</v>
      </c>
      <c r="I552" t="s">
        <v>12087</v>
      </c>
      <c r="J552" t="s">
        <v>12088</v>
      </c>
      <c r="K552" s="7" t="s">
        <v>12089</v>
      </c>
      <c r="L552" t="s">
        <v>12086</v>
      </c>
      <c r="M552" t="s">
        <v>3436</v>
      </c>
      <c r="N552" t="s">
        <v>12090</v>
      </c>
      <c r="O552" s="8">
        <v>45908</v>
      </c>
      <c r="P552" s="61">
        <v>0.58333333333333337</v>
      </c>
      <c r="Q552" s="61">
        <v>0.75</v>
      </c>
      <c r="R552" t="s">
        <v>10529</v>
      </c>
    </row>
    <row r="553" spans="1:18" x14ac:dyDescent="0.25">
      <c r="A553" s="7" t="s">
        <v>5611</v>
      </c>
      <c r="B553" t="s">
        <v>3383</v>
      </c>
      <c r="C553" t="s">
        <v>229</v>
      </c>
      <c r="D553" s="7" t="s">
        <v>393</v>
      </c>
      <c r="E553" t="s">
        <v>394</v>
      </c>
      <c r="F553" s="7" t="s">
        <v>11683</v>
      </c>
      <c r="G553" t="s">
        <v>12091</v>
      </c>
      <c r="H553" s="7" t="s">
        <v>11683</v>
      </c>
      <c r="I553" t="s">
        <v>12092</v>
      </c>
      <c r="J553" t="s">
        <v>6665</v>
      </c>
      <c r="K553" s="7" t="s">
        <v>6666</v>
      </c>
      <c r="L553" t="s">
        <v>6667</v>
      </c>
      <c r="M553" t="s">
        <v>3436</v>
      </c>
      <c r="N553" t="s">
        <v>12093</v>
      </c>
      <c r="O553" s="8">
        <v>45908</v>
      </c>
      <c r="P553" s="61">
        <v>0.375</v>
      </c>
      <c r="Q553" s="61">
        <v>0.83333333333333337</v>
      </c>
      <c r="R553" t="s">
        <v>10529</v>
      </c>
    </row>
    <row r="554" spans="1:18" x14ac:dyDescent="0.25">
      <c r="A554" s="7" t="s">
        <v>5611</v>
      </c>
      <c r="B554" t="s">
        <v>3383</v>
      </c>
      <c r="C554" t="s">
        <v>229</v>
      </c>
      <c r="D554" s="7" t="s">
        <v>397</v>
      </c>
      <c r="E554" t="s">
        <v>398</v>
      </c>
      <c r="F554" s="7" t="s">
        <v>10999</v>
      </c>
      <c r="G554" t="s">
        <v>6673</v>
      </c>
      <c r="H554" s="7" t="s">
        <v>10999</v>
      </c>
      <c r="I554" t="s">
        <v>12094</v>
      </c>
      <c r="J554" t="s">
        <v>12095</v>
      </c>
      <c r="K554" s="7" t="s">
        <v>6672</v>
      </c>
      <c r="L554" t="s">
        <v>6673</v>
      </c>
      <c r="M554" t="s">
        <v>3436</v>
      </c>
      <c r="N554" t="s">
        <v>12096</v>
      </c>
      <c r="O554" s="8">
        <v>45908</v>
      </c>
      <c r="P554" s="61">
        <v>0.375</v>
      </c>
      <c r="Q554" s="61">
        <v>0.875</v>
      </c>
      <c r="R554" t="s">
        <v>10529</v>
      </c>
    </row>
    <row r="555" spans="1:18" x14ac:dyDescent="0.25">
      <c r="A555" s="7" t="s">
        <v>5611</v>
      </c>
      <c r="B555" t="s">
        <v>3383</v>
      </c>
      <c r="C555" t="s">
        <v>229</v>
      </c>
      <c r="D555" s="7" t="s">
        <v>397</v>
      </c>
      <c r="E555" t="s">
        <v>398</v>
      </c>
      <c r="F555" s="7" t="s">
        <v>11006</v>
      </c>
      <c r="G555" t="s">
        <v>12097</v>
      </c>
      <c r="H555" s="7" t="s">
        <v>11006</v>
      </c>
      <c r="I555" t="s">
        <v>12098</v>
      </c>
      <c r="J555" t="s">
        <v>12099</v>
      </c>
      <c r="K555" s="7" t="s">
        <v>12100</v>
      </c>
      <c r="L555" t="s">
        <v>12097</v>
      </c>
      <c r="M555" t="s">
        <v>3436</v>
      </c>
      <c r="N555" t="s">
        <v>12101</v>
      </c>
      <c r="O555" s="8">
        <v>45908</v>
      </c>
      <c r="P555" s="61">
        <v>0.375</v>
      </c>
      <c r="Q555" s="61">
        <v>0.79166666666666663</v>
      </c>
      <c r="R555" t="s">
        <v>10529</v>
      </c>
    </row>
    <row r="556" spans="1:18" x14ac:dyDescent="0.25">
      <c r="A556" s="7" t="s">
        <v>5611</v>
      </c>
      <c r="B556" t="s">
        <v>3383</v>
      </c>
      <c r="C556" t="s">
        <v>229</v>
      </c>
      <c r="D556" s="7" t="s">
        <v>397</v>
      </c>
      <c r="E556" t="s">
        <v>398</v>
      </c>
      <c r="F556" s="7" t="s">
        <v>11011</v>
      </c>
      <c r="G556" t="s">
        <v>12102</v>
      </c>
      <c r="H556" s="7" t="s">
        <v>11011</v>
      </c>
      <c r="I556" t="s">
        <v>12103</v>
      </c>
      <c r="J556" t="s">
        <v>12104</v>
      </c>
      <c r="K556" s="7" t="s">
        <v>12105</v>
      </c>
      <c r="L556" t="s">
        <v>12104</v>
      </c>
      <c r="M556" t="s">
        <v>3436</v>
      </c>
      <c r="N556" t="s">
        <v>12106</v>
      </c>
      <c r="O556" s="8">
        <v>45908</v>
      </c>
      <c r="P556" s="61">
        <v>0.375</v>
      </c>
      <c r="Q556" s="61">
        <v>0.79166666666666663</v>
      </c>
      <c r="R556" t="s">
        <v>10523</v>
      </c>
    </row>
    <row r="557" spans="1:18" x14ac:dyDescent="0.25">
      <c r="A557" s="7" t="s">
        <v>5611</v>
      </c>
      <c r="B557" t="s">
        <v>3383</v>
      </c>
      <c r="C557" t="s">
        <v>229</v>
      </c>
      <c r="D557" s="7" t="s">
        <v>402</v>
      </c>
      <c r="E557" t="s">
        <v>403</v>
      </c>
      <c r="F557" s="7" t="s">
        <v>10999</v>
      </c>
      <c r="G557" t="s">
        <v>6687</v>
      </c>
      <c r="H557" s="7" t="s">
        <v>10999</v>
      </c>
      <c r="I557" t="s">
        <v>12107</v>
      </c>
      <c r="J557" t="s">
        <v>6681</v>
      </c>
      <c r="K557" s="7" t="s">
        <v>6682</v>
      </c>
      <c r="L557" t="s">
        <v>6687</v>
      </c>
      <c r="M557" t="s">
        <v>3436</v>
      </c>
      <c r="N557" t="s">
        <v>12108</v>
      </c>
      <c r="O557" s="8">
        <v>45908</v>
      </c>
      <c r="P557" s="61">
        <v>0.41666666666666669</v>
      </c>
      <c r="Q557" s="61">
        <v>0.875</v>
      </c>
      <c r="R557" t="s">
        <v>10529</v>
      </c>
    </row>
    <row r="558" spans="1:18" x14ac:dyDescent="0.25">
      <c r="A558" s="7" t="s">
        <v>5611</v>
      </c>
      <c r="B558" t="s">
        <v>3383</v>
      </c>
      <c r="C558" t="s">
        <v>229</v>
      </c>
      <c r="D558" s="7" t="s">
        <v>402</v>
      </c>
      <c r="E558" t="s">
        <v>403</v>
      </c>
      <c r="F558" s="7" t="s">
        <v>11006</v>
      </c>
      <c r="G558" t="s">
        <v>403</v>
      </c>
      <c r="H558" s="7" t="s">
        <v>11006</v>
      </c>
      <c r="I558" t="s">
        <v>12109</v>
      </c>
      <c r="J558" t="s">
        <v>12110</v>
      </c>
      <c r="K558" s="7" t="s">
        <v>12111</v>
      </c>
      <c r="L558" t="s">
        <v>403</v>
      </c>
      <c r="M558" t="s">
        <v>3436</v>
      </c>
      <c r="N558" t="s">
        <v>12112</v>
      </c>
      <c r="O558" s="8">
        <v>45908</v>
      </c>
      <c r="P558" s="61">
        <v>0.41666666666666669</v>
      </c>
      <c r="Q558" s="61">
        <v>0.83333333333333337</v>
      </c>
      <c r="R558" t="s">
        <v>10529</v>
      </c>
    </row>
    <row r="559" spans="1:18" x14ac:dyDescent="0.25">
      <c r="A559" s="7" t="s">
        <v>5611</v>
      </c>
      <c r="B559" t="s">
        <v>3383</v>
      </c>
      <c r="C559" t="s">
        <v>229</v>
      </c>
      <c r="D559" s="7" t="s">
        <v>413</v>
      </c>
      <c r="E559" t="s">
        <v>414</v>
      </c>
      <c r="F559" s="7" t="s">
        <v>11011</v>
      </c>
      <c r="G559" t="s">
        <v>12113</v>
      </c>
      <c r="H559" s="7" t="s">
        <v>11011</v>
      </c>
      <c r="I559" t="s">
        <v>12114</v>
      </c>
      <c r="J559" t="s">
        <v>12115</v>
      </c>
      <c r="K559" s="7" t="s">
        <v>6700</v>
      </c>
      <c r="L559" t="s">
        <v>12113</v>
      </c>
      <c r="M559" t="s">
        <v>3436</v>
      </c>
      <c r="N559" t="s">
        <v>12116</v>
      </c>
      <c r="O559" s="8">
        <v>45908</v>
      </c>
      <c r="P559" s="61">
        <v>0.375</v>
      </c>
      <c r="Q559" s="61">
        <v>0.875</v>
      </c>
      <c r="R559" t="s">
        <v>10529</v>
      </c>
    </row>
    <row r="560" spans="1:18" x14ac:dyDescent="0.25">
      <c r="A560" s="7" t="s">
        <v>5611</v>
      </c>
      <c r="B560" t="s">
        <v>3383</v>
      </c>
      <c r="C560" t="s">
        <v>229</v>
      </c>
      <c r="D560" s="7" t="s">
        <v>413</v>
      </c>
      <c r="E560" t="s">
        <v>414</v>
      </c>
      <c r="F560" s="7" t="s">
        <v>11017</v>
      </c>
      <c r="G560" t="s">
        <v>6696</v>
      </c>
      <c r="H560" s="7" t="s">
        <v>11017</v>
      </c>
      <c r="I560" t="s">
        <v>12117</v>
      </c>
      <c r="J560" t="s">
        <v>12118</v>
      </c>
      <c r="K560" s="7" t="s">
        <v>6695</v>
      </c>
      <c r="L560" t="s">
        <v>6696</v>
      </c>
      <c r="M560" t="s">
        <v>3436</v>
      </c>
      <c r="N560" t="s">
        <v>12119</v>
      </c>
      <c r="O560" s="8">
        <v>45908</v>
      </c>
      <c r="P560" s="61">
        <v>0.375</v>
      </c>
      <c r="Q560" s="61">
        <v>0.875</v>
      </c>
      <c r="R560" t="s">
        <v>10529</v>
      </c>
    </row>
    <row r="561" spans="1:18" x14ac:dyDescent="0.25">
      <c r="A561" s="7" t="s">
        <v>5611</v>
      </c>
      <c r="B561" t="s">
        <v>3383</v>
      </c>
      <c r="C561" t="s">
        <v>229</v>
      </c>
      <c r="D561" s="7" t="s">
        <v>413</v>
      </c>
      <c r="E561" t="s">
        <v>414</v>
      </c>
      <c r="F561" s="7" t="s">
        <v>11023</v>
      </c>
      <c r="G561" t="s">
        <v>12120</v>
      </c>
      <c r="H561" s="7" t="s">
        <v>11023</v>
      </c>
      <c r="I561" t="s">
        <v>12121</v>
      </c>
      <c r="J561" t="s">
        <v>12122</v>
      </c>
      <c r="K561" s="7" t="s">
        <v>12123</v>
      </c>
      <c r="L561" t="s">
        <v>12120</v>
      </c>
      <c r="M561" t="s">
        <v>3436</v>
      </c>
      <c r="N561" t="s">
        <v>12124</v>
      </c>
      <c r="O561" s="8">
        <v>45908</v>
      </c>
      <c r="P561" s="61">
        <v>0.375</v>
      </c>
      <c r="Q561" s="61">
        <v>0.875</v>
      </c>
      <c r="R561" t="s">
        <v>10529</v>
      </c>
    </row>
    <row r="562" spans="1:18" x14ac:dyDescent="0.25">
      <c r="A562" s="7" t="s">
        <v>5611</v>
      </c>
      <c r="B562" t="s">
        <v>3383</v>
      </c>
      <c r="C562" t="s">
        <v>229</v>
      </c>
      <c r="D562" s="7" t="s">
        <v>413</v>
      </c>
      <c r="E562" t="s">
        <v>414</v>
      </c>
      <c r="F562" s="7" t="s">
        <v>11037</v>
      </c>
      <c r="G562" t="s">
        <v>12125</v>
      </c>
      <c r="H562" s="7" t="s">
        <v>11037</v>
      </c>
      <c r="I562" t="s">
        <v>6688</v>
      </c>
      <c r="J562" t="s">
        <v>6689</v>
      </c>
      <c r="K562" s="7" t="s">
        <v>6690</v>
      </c>
      <c r="L562" t="s">
        <v>6691</v>
      </c>
      <c r="M562" t="s">
        <v>3436</v>
      </c>
      <c r="N562" t="s">
        <v>6692</v>
      </c>
      <c r="O562" s="8">
        <v>45908</v>
      </c>
      <c r="P562" s="61">
        <v>0.375</v>
      </c>
      <c r="Q562" s="61">
        <v>0.875</v>
      </c>
      <c r="R562" t="s">
        <v>10529</v>
      </c>
    </row>
    <row r="563" spans="1:18" x14ac:dyDescent="0.25">
      <c r="A563" s="7" t="s">
        <v>5611</v>
      </c>
      <c r="B563" t="s">
        <v>3383</v>
      </c>
      <c r="C563" t="s">
        <v>229</v>
      </c>
      <c r="D563" s="7" t="s">
        <v>421</v>
      </c>
      <c r="E563" t="s">
        <v>422</v>
      </c>
      <c r="F563" s="7" t="s">
        <v>10999</v>
      </c>
      <c r="G563" t="s">
        <v>422</v>
      </c>
      <c r="H563" s="7" t="s">
        <v>10999</v>
      </c>
      <c r="I563" t="s">
        <v>6710</v>
      </c>
      <c r="J563" t="s">
        <v>6711</v>
      </c>
      <c r="K563" s="7" t="s">
        <v>6712</v>
      </c>
      <c r="L563" t="s">
        <v>6713</v>
      </c>
      <c r="M563" t="s">
        <v>3436</v>
      </c>
      <c r="N563" t="s">
        <v>12126</v>
      </c>
      <c r="O563" s="8">
        <v>45907</v>
      </c>
      <c r="P563" s="61">
        <v>0.58333333333333337</v>
      </c>
      <c r="Q563" s="61">
        <v>0.79166666666666663</v>
      </c>
      <c r="R563" t="s">
        <v>10529</v>
      </c>
    </row>
    <row r="564" spans="1:18" x14ac:dyDescent="0.25">
      <c r="A564" s="7" t="s">
        <v>5611</v>
      </c>
      <c r="B564" t="s">
        <v>3383</v>
      </c>
      <c r="C564" t="s">
        <v>229</v>
      </c>
      <c r="D564" s="7" t="s">
        <v>421</v>
      </c>
      <c r="E564" t="s">
        <v>422</v>
      </c>
      <c r="F564" s="7" t="s">
        <v>10999</v>
      </c>
      <c r="G564" t="s">
        <v>422</v>
      </c>
      <c r="H564" s="7" t="s">
        <v>10999</v>
      </c>
      <c r="I564" t="s">
        <v>6710</v>
      </c>
      <c r="J564" t="s">
        <v>6711</v>
      </c>
      <c r="K564" s="7" t="s">
        <v>6712</v>
      </c>
      <c r="L564" t="s">
        <v>6713</v>
      </c>
      <c r="M564" t="s">
        <v>3436</v>
      </c>
      <c r="N564" t="s">
        <v>12126</v>
      </c>
      <c r="O564" s="8">
        <v>45908</v>
      </c>
      <c r="P564" s="61">
        <v>0.375</v>
      </c>
      <c r="Q564" s="61">
        <v>0.875</v>
      </c>
      <c r="R564" t="s">
        <v>10529</v>
      </c>
    </row>
    <row r="565" spans="1:18" x14ac:dyDescent="0.25">
      <c r="A565" s="7" t="s">
        <v>5611</v>
      </c>
      <c r="B565" t="s">
        <v>3383</v>
      </c>
      <c r="C565" t="s">
        <v>229</v>
      </c>
      <c r="D565" s="7" t="s">
        <v>437</v>
      </c>
      <c r="E565" t="s">
        <v>438</v>
      </c>
      <c r="F565" s="7" t="s">
        <v>10999</v>
      </c>
      <c r="G565" t="s">
        <v>6729</v>
      </c>
      <c r="H565" s="7" t="s">
        <v>10999</v>
      </c>
      <c r="I565" t="s">
        <v>12127</v>
      </c>
      <c r="J565" t="s">
        <v>12128</v>
      </c>
      <c r="K565" s="7" t="s">
        <v>6736</v>
      </c>
      <c r="L565" t="s">
        <v>6729</v>
      </c>
      <c r="M565" t="s">
        <v>3436</v>
      </c>
      <c r="N565" t="s">
        <v>12129</v>
      </c>
      <c r="O565" s="8">
        <v>45908</v>
      </c>
      <c r="P565" s="61">
        <v>0.375</v>
      </c>
      <c r="Q565" s="61">
        <v>0.875</v>
      </c>
      <c r="R565" t="s">
        <v>10529</v>
      </c>
    </row>
    <row r="566" spans="1:18" x14ac:dyDescent="0.25">
      <c r="A566" s="7" t="s">
        <v>5611</v>
      </c>
      <c r="B566" t="s">
        <v>3383</v>
      </c>
      <c r="C566" t="s">
        <v>229</v>
      </c>
      <c r="D566" s="7" t="s">
        <v>437</v>
      </c>
      <c r="E566" t="s">
        <v>438</v>
      </c>
      <c r="F566" s="7" t="s">
        <v>11006</v>
      </c>
      <c r="G566" t="s">
        <v>12130</v>
      </c>
      <c r="H566" s="7" t="s">
        <v>11006</v>
      </c>
      <c r="I566" t="s">
        <v>12131</v>
      </c>
      <c r="J566" t="s">
        <v>12132</v>
      </c>
      <c r="K566" s="7" t="s">
        <v>12133</v>
      </c>
      <c r="L566" t="s">
        <v>12130</v>
      </c>
      <c r="M566" t="s">
        <v>3436</v>
      </c>
      <c r="N566" t="s">
        <v>12134</v>
      </c>
      <c r="O566" s="8">
        <v>45908</v>
      </c>
      <c r="P566" s="61">
        <v>0.5</v>
      </c>
      <c r="Q566" s="61">
        <v>0.875</v>
      </c>
      <c r="R566" t="s">
        <v>10529</v>
      </c>
    </row>
    <row r="567" spans="1:18" x14ac:dyDescent="0.25">
      <c r="A567" s="7" t="s">
        <v>5611</v>
      </c>
      <c r="B567" t="s">
        <v>3383</v>
      </c>
      <c r="C567" t="s">
        <v>229</v>
      </c>
      <c r="D567" s="7" t="s">
        <v>437</v>
      </c>
      <c r="E567" t="s">
        <v>438</v>
      </c>
      <c r="F567" s="7" t="s">
        <v>11011</v>
      </c>
      <c r="G567" t="s">
        <v>12135</v>
      </c>
      <c r="H567" s="7" t="s">
        <v>11011</v>
      </c>
      <c r="I567" t="s">
        <v>12136</v>
      </c>
      <c r="J567" t="s">
        <v>12137</v>
      </c>
      <c r="K567" s="7" t="s">
        <v>12138</v>
      </c>
      <c r="L567" t="s">
        <v>12135</v>
      </c>
      <c r="M567" t="s">
        <v>3436</v>
      </c>
      <c r="N567" t="s">
        <v>12139</v>
      </c>
      <c r="O567" s="8">
        <v>45908</v>
      </c>
      <c r="P567" s="61">
        <v>0.375</v>
      </c>
      <c r="Q567" s="61">
        <v>0.875</v>
      </c>
      <c r="R567" t="s">
        <v>10529</v>
      </c>
    </row>
    <row r="568" spans="1:18" x14ac:dyDescent="0.25">
      <c r="A568" s="7" t="s">
        <v>5611</v>
      </c>
      <c r="B568" t="s">
        <v>3383</v>
      </c>
      <c r="C568" t="s">
        <v>229</v>
      </c>
      <c r="D568" s="7" t="s">
        <v>437</v>
      </c>
      <c r="E568" t="s">
        <v>438</v>
      </c>
      <c r="F568" s="7" t="s">
        <v>11017</v>
      </c>
      <c r="G568" t="s">
        <v>12140</v>
      </c>
      <c r="H568" s="7" t="s">
        <v>11017</v>
      </c>
      <c r="I568" t="s">
        <v>12141</v>
      </c>
      <c r="J568" t="s">
        <v>12142</v>
      </c>
      <c r="K568" s="7" t="s">
        <v>6728</v>
      </c>
      <c r="L568" t="s">
        <v>12143</v>
      </c>
      <c r="M568" t="s">
        <v>3436</v>
      </c>
      <c r="N568" t="s">
        <v>12144</v>
      </c>
      <c r="O568" s="8">
        <v>45908</v>
      </c>
      <c r="P568" s="61">
        <v>0.375</v>
      </c>
      <c r="Q568" s="61">
        <v>0.875</v>
      </c>
      <c r="R568" t="s">
        <v>10529</v>
      </c>
    </row>
    <row r="569" spans="1:18" x14ac:dyDescent="0.25">
      <c r="A569" s="7" t="s">
        <v>5611</v>
      </c>
      <c r="B569" t="s">
        <v>3383</v>
      </c>
      <c r="C569" t="s">
        <v>229</v>
      </c>
      <c r="D569" s="7" t="s">
        <v>459</v>
      </c>
      <c r="E569" t="s">
        <v>460</v>
      </c>
      <c r="F569" s="7" t="s">
        <v>10999</v>
      </c>
      <c r="G569" t="s">
        <v>6745</v>
      </c>
      <c r="H569" s="7" t="s">
        <v>10999</v>
      </c>
      <c r="I569" t="s">
        <v>12145</v>
      </c>
      <c r="J569" t="s">
        <v>12146</v>
      </c>
      <c r="K569" s="7" t="s">
        <v>6744</v>
      </c>
      <c r="L569" t="s">
        <v>6745</v>
      </c>
      <c r="M569" t="s">
        <v>3436</v>
      </c>
      <c r="N569" t="s">
        <v>12147</v>
      </c>
      <c r="O569" s="8">
        <v>45908</v>
      </c>
      <c r="P569" s="61">
        <v>0.375</v>
      </c>
      <c r="Q569" s="61">
        <v>0.875</v>
      </c>
      <c r="R569" t="s">
        <v>10529</v>
      </c>
    </row>
    <row r="570" spans="1:18" x14ac:dyDescent="0.25">
      <c r="A570" s="7" t="s">
        <v>5611</v>
      </c>
      <c r="B570" t="s">
        <v>3383</v>
      </c>
      <c r="C570" t="s">
        <v>229</v>
      </c>
      <c r="D570" s="7" t="s">
        <v>459</v>
      </c>
      <c r="E570" t="s">
        <v>460</v>
      </c>
      <c r="F570" s="7" t="s">
        <v>11006</v>
      </c>
      <c r="G570" t="s">
        <v>12148</v>
      </c>
      <c r="H570" s="7" t="s">
        <v>11006</v>
      </c>
      <c r="I570" t="s">
        <v>12149</v>
      </c>
      <c r="J570" t="s">
        <v>12150</v>
      </c>
      <c r="K570" s="7" t="s">
        <v>6744</v>
      </c>
      <c r="L570" t="s">
        <v>6745</v>
      </c>
      <c r="M570" t="s">
        <v>3436</v>
      </c>
      <c r="N570" t="s">
        <v>12151</v>
      </c>
      <c r="O570" s="8">
        <v>45908</v>
      </c>
      <c r="P570" s="61">
        <v>0.375</v>
      </c>
      <c r="Q570" s="61">
        <v>0.875</v>
      </c>
      <c r="R570" t="s">
        <v>10529</v>
      </c>
    </row>
    <row r="571" spans="1:18" x14ac:dyDescent="0.25">
      <c r="A571" s="7" t="s">
        <v>5611</v>
      </c>
      <c r="B571" t="s">
        <v>3383</v>
      </c>
      <c r="C571" t="s">
        <v>229</v>
      </c>
      <c r="D571" s="7" t="s">
        <v>459</v>
      </c>
      <c r="E571" t="s">
        <v>460</v>
      </c>
      <c r="F571" s="7" t="s">
        <v>11011</v>
      </c>
      <c r="G571" t="s">
        <v>460</v>
      </c>
      <c r="H571" s="7" t="s">
        <v>11011</v>
      </c>
      <c r="I571" t="s">
        <v>12152</v>
      </c>
      <c r="J571" t="s">
        <v>12153</v>
      </c>
      <c r="K571" s="7" t="s">
        <v>6744</v>
      </c>
      <c r="L571" t="s">
        <v>6745</v>
      </c>
      <c r="M571" t="s">
        <v>3436</v>
      </c>
      <c r="N571" t="s">
        <v>12154</v>
      </c>
      <c r="O571" s="8">
        <v>45908</v>
      </c>
      <c r="P571" s="61">
        <v>0.375</v>
      </c>
      <c r="Q571" s="61">
        <v>0.875</v>
      </c>
      <c r="R571" t="s">
        <v>10523</v>
      </c>
    </row>
    <row r="572" spans="1:18" x14ac:dyDescent="0.25">
      <c r="A572" s="7" t="s">
        <v>5611</v>
      </c>
      <c r="B572" t="s">
        <v>3383</v>
      </c>
      <c r="C572" t="s">
        <v>229</v>
      </c>
      <c r="D572" s="7" t="s">
        <v>459</v>
      </c>
      <c r="E572" t="s">
        <v>460</v>
      </c>
      <c r="F572" s="7" t="s">
        <v>11017</v>
      </c>
      <c r="G572" t="s">
        <v>6753</v>
      </c>
      <c r="H572" s="7" t="s">
        <v>11017</v>
      </c>
      <c r="I572" t="s">
        <v>12155</v>
      </c>
      <c r="J572" t="s">
        <v>6751</v>
      </c>
      <c r="K572" s="7" t="s">
        <v>6752</v>
      </c>
      <c r="L572" t="s">
        <v>6753</v>
      </c>
      <c r="M572" t="s">
        <v>3436</v>
      </c>
      <c r="N572" t="s">
        <v>12156</v>
      </c>
      <c r="O572" s="8">
        <v>45908</v>
      </c>
      <c r="P572" s="61">
        <v>0.375</v>
      </c>
      <c r="Q572" s="61">
        <v>0.875</v>
      </c>
      <c r="R572" t="s">
        <v>10529</v>
      </c>
    </row>
    <row r="573" spans="1:18" x14ac:dyDescent="0.25">
      <c r="A573" s="7" t="s">
        <v>5611</v>
      </c>
      <c r="B573" t="s">
        <v>3383</v>
      </c>
      <c r="C573" t="s">
        <v>229</v>
      </c>
      <c r="D573" s="7" t="s">
        <v>459</v>
      </c>
      <c r="E573" t="s">
        <v>460</v>
      </c>
      <c r="F573" s="7" t="s">
        <v>11023</v>
      </c>
      <c r="G573" t="s">
        <v>12157</v>
      </c>
      <c r="H573" s="7" t="s">
        <v>11023</v>
      </c>
      <c r="I573" t="s">
        <v>6755</v>
      </c>
      <c r="J573" t="s">
        <v>12158</v>
      </c>
      <c r="K573" s="7" t="s">
        <v>6757</v>
      </c>
      <c r="L573" t="s">
        <v>6758</v>
      </c>
      <c r="M573" t="s">
        <v>3436</v>
      </c>
      <c r="N573" t="s">
        <v>12159</v>
      </c>
      <c r="O573" s="8">
        <v>45908</v>
      </c>
      <c r="P573" s="61">
        <v>0.375</v>
      </c>
      <c r="Q573" s="61">
        <v>0.875</v>
      </c>
      <c r="R573" t="s">
        <v>10529</v>
      </c>
    </row>
    <row r="574" spans="1:18" x14ac:dyDescent="0.25">
      <c r="A574" s="7" t="s">
        <v>5611</v>
      </c>
      <c r="B574" t="s">
        <v>3383</v>
      </c>
      <c r="C574" t="s">
        <v>229</v>
      </c>
      <c r="D574" s="7" t="s">
        <v>476</v>
      </c>
      <c r="E574" t="s">
        <v>477</v>
      </c>
      <c r="F574" s="7" t="s">
        <v>10999</v>
      </c>
      <c r="G574" t="s">
        <v>11325</v>
      </c>
      <c r="H574" s="7" t="s">
        <v>10999</v>
      </c>
      <c r="I574" t="s">
        <v>6765</v>
      </c>
      <c r="J574" t="s">
        <v>6766</v>
      </c>
      <c r="K574" s="7" t="s">
        <v>6767</v>
      </c>
      <c r="L574" t="s">
        <v>477</v>
      </c>
      <c r="M574" t="s">
        <v>3436</v>
      </c>
      <c r="N574" t="s">
        <v>6768</v>
      </c>
      <c r="O574" s="8">
        <v>45908</v>
      </c>
      <c r="P574" s="61">
        <v>0.41666666666666669</v>
      </c>
      <c r="Q574" s="61">
        <v>0.875</v>
      </c>
      <c r="R574" t="s">
        <v>10529</v>
      </c>
    </row>
    <row r="575" spans="1:18" x14ac:dyDescent="0.25">
      <c r="A575" s="7" t="s">
        <v>5611</v>
      </c>
      <c r="B575" t="s">
        <v>3383</v>
      </c>
      <c r="C575" t="s">
        <v>229</v>
      </c>
      <c r="D575" s="7" t="s">
        <v>476</v>
      </c>
      <c r="E575" t="s">
        <v>477</v>
      </c>
      <c r="F575" s="7" t="s">
        <v>11006</v>
      </c>
      <c r="G575" t="s">
        <v>6772</v>
      </c>
      <c r="H575" s="7" t="s">
        <v>11006</v>
      </c>
      <c r="I575" t="s">
        <v>12160</v>
      </c>
      <c r="J575" t="s">
        <v>12161</v>
      </c>
      <c r="K575" s="7" t="s">
        <v>6771</v>
      </c>
      <c r="L575" t="s">
        <v>6772</v>
      </c>
      <c r="M575" t="s">
        <v>3436</v>
      </c>
      <c r="N575" t="s">
        <v>12162</v>
      </c>
      <c r="O575" s="8">
        <v>45908</v>
      </c>
      <c r="P575" s="61">
        <v>0.41666666666666669</v>
      </c>
      <c r="Q575" s="61">
        <v>0.875</v>
      </c>
      <c r="R575" t="s">
        <v>10529</v>
      </c>
    </row>
    <row r="576" spans="1:18" x14ac:dyDescent="0.25">
      <c r="A576" s="7" t="s">
        <v>5611</v>
      </c>
      <c r="B576" t="s">
        <v>3383</v>
      </c>
      <c r="C576" t="s">
        <v>229</v>
      </c>
      <c r="D576" s="7" t="s">
        <v>476</v>
      </c>
      <c r="E576" t="s">
        <v>477</v>
      </c>
      <c r="F576" s="7" t="s">
        <v>11011</v>
      </c>
      <c r="G576" t="s">
        <v>12163</v>
      </c>
      <c r="H576" s="7" t="s">
        <v>11011</v>
      </c>
      <c r="I576" t="s">
        <v>12164</v>
      </c>
      <c r="J576" t="s">
        <v>12165</v>
      </c>
      <c r="K576" s="7" t="s">
        <v>12166</v>
      </c>
      <c r="L576" t="s">
        <v>12167</v>
      </c>
      <c r="M576" t="s">
        <v>3436</v>
      </c>
      <c r="N576" t="s">
        <v>12168</v>
      </c>
      <c r="O576" s="8">
        <v>45908</v>
      </c>
      <c r="P576" s="61">
        <v>0.41666666666666669</v>
      </c>
      <c r="Q576" s="61">
        <v>0.875</v>
      </c>
      <c r="R576" t="s">
        <v>10529</v>
      </c>
    </row>
    <row r="577" spans="1:18" x14ac:dyDescent="0.25">
      <c r="A577" s="7" t="s">
        <v>5611</v>
      </c>
      <c r="B577" t="s">
        <v>3383</v>
      </c>
      <c r="C577" t="s">
        <v>229</v>
      </c>
      <c r="D577" s="7" t="s">
        <v>476</v>
      </c>
      <c r="E577" t="s">
        <v>477</v>
      </c>
      <c r="F577" s="7" t="s">
        <v>11017</v>
      </c>
      <c r="G577" t="s">
        <v>12169</v>
      </c>
      <c r="H577" s="7" t="s">
        <v>11017</v>
      </c>
      <c r="I577" t="s">
        <v>12170</v>
      </c>
      <c r="J577" t="s">
        <v>12171</v>
      </c>
      <c r="K577" s="7" t="s">
        <v>12172</v>
      </c>
      <c r="L577" t="s">
        <v>12173</v>
      </c>
      <c r="M577" t="s">
        <v>3436</v>
      </c>
      <c r="N577" t="s">
        <v>12174</v>
      </c>
      <c r="O577" s="8">
        <v>45908</v>
      </c>
      <c r="P577" s="61">
        <v>0.41666666666666669</v>
      </c>
      <c r="Q577" s="61">
        <v>0.875</v>
      </c>
      <c r="R577" t="s">
        <v>10529</v>
      </c>
    </row>
    <row r="578" spans="1:18" x14ac:dyDescent="0.25">
      <c r="A578" s="7" t="s">
        <v>5611</v>
      </c>
      <c r="B578" t="s">
        <v>3383</v>
      </c>
      <c r="C578" t="s">
        <v>229</v>
      </c>
      <c r="D578" s="7" t="s">
        <v>493</v>
      </c>
      <c r="E578" t="s">
        <v>494</v>
      </c>
      <c r="F578" s="7" t="s">
        <v>10999</v>
      </c>
      <c r="G578" t="s">
        <v>494</v>
      </c>
      <c r="H578" s="7" t="s">
        <v>10999</v>
      </c>
      <c r="I578" t="s">
        <v>12175</v>
      </c>
      <c r="J578" t="s">
        <v>12176</v>
      </c>
      <c r="K578" s="7" t="s">
        <v>6777</v>
      </c>
      <c r="L578" t="s">
        <v>494</v>
      </c>
      <c r="M578" t="s">
        <v>3436</v>
      </c>
      <c r="N578" t="s">
        <v>12177</v>
      </c>
      <c r="O578" s="8">
        <v>45907</v>
      </c>
      <c r="P578" s="61">
        <v>0.58333333333333337</v>
      </c>
      <c r="Q578" s="61">
        <v>0.875</v>
      </c>
      <c r="R578" t="s">
        <v>10529</v>
      </c>
    </row>
    <row r="579" spans="1:18" x14ac:dyDescent="0.25">
      <c r="A579" s="7" t="s">
        <v>5611</v>
      </c>
      <c r="B579" t="s">
        <v>3383</v>
      </c>
      <c r="C579" t="s">
        <v>229</v>
      </c>
      <c r="D579" s="7" t="s">
        <v>493</v>
      </c>
      <c r="E579" t="s">
        <v>494</v>
      </c>
      <c r="F579" s="7" t="s">
        <v>10999</v>
      </c>
      <c r="G579" t="s">
        <v>494</v>
      </c>
      <c r="H579" s="7" t="s">
        <v>10999</v>
      </c>
      <c r="I579" t="s">
        <v>12175</v>
      </c>
      <c r="J579" t="s">
        <v>12176</v>
      </c>
      <c r="K579" s="7" t="s">
        <v>6777</v>
      </c>
      <c r="L579" t="s">
        <v>494</v>
      </c>
      <c r="M579" t="s">
        <v>3436</v>
      </c>
      <c r="N579" t="s">
        <v>12177</v>
      </c>
      <c r="O579" s="8">
        <v>45908</v>
      </c>
      <c r="P579" s="61">
        <v>0.375</v>
      </c>
      <c r="Q579" s="61">
        <v>0.875</v>
      </c>
      <c r="R579" t="s">
        <v>10529</v>
      </c>
    </row>
    <row r="580" spans="1:18" x14ac:dyDescent="0.25">
      <c r="A580" s="7" t="s">
        <v>5611</v>
      </c>
      <c r="B580" t="s">
        <v>3383</v>
      </c>
      <c r="C580" t="s">
        <v>229</v>
      </c>
      <c r="D580" s="7" t="s">
        <v>500</v>
      </c>
      <c r="E580" t="s">
        <v>501</v>
      </c>
      <c r="F580" s="7" t="s">
        <v>10999</v>
      </c>
      <c r="G580" t="s">
        <v>12178</v>
      </c>
      <c r="H580" s="7" t="s">
        <v>10999</v>
      </c>
      <c r="I580" t="s">
        <v>12179</v>
      </c>
      <c r="J580" t="s">
        <v>12180</v>
      </c>
      <c r="K580" s="7" t="s">
        <v>12181</v>
      </c>
      <c r="L580" t="s">
        <v>12182</v>
      </c>
      <c r="M580" t="s">
        <v>3436</v>
      </c>
      <c r="N580" t="s">
        <v>12183</v>
      </c>
      <c r="O580" s="8">
        <v>45908</v>
      </c>
      <c r="P580" s="61">
        <v>0.54166666666666663</v>
      </c>
      <c r="Q580" s="61">
        <v>0.83333333333333337</v>
      </c>
      <c r="R580" t="s">
        <v>10529</v>
      </c>
    </row>
    <row r="581" spans="1:18" x14ac:dyDescent="0.25">
      <c r="A581" s="7" t="s">
        <v>5611</v>
      </c>
      <c r="B581" t="s">
        <v>3383</v>
      </c>
      <c r="C581" t="s">
        <v>229</v>
      </c>
      <c r="D581" s="7" t="s">
        <v>500</v>
      </c>
      <c r="E581" t="s">
        <v>501</v>
      </c>
      <c r="F581" s="7" t="s">
        <v>11006</v>
      </c>
      <c r="G581" t="s">
        <v>12182</v>
      </c>
      <c r="H581" s="7" t="s">
        <v>11006</v>
      </c>
      <c r="I581" t="s">
        <v>12184</v>
      </c>
      <c r="J581" t="s">
        <v>12185</v>
      </c>
      <c r="K581" s="7" t="s">
        <v>12186</v>
      </c>
      <c r="L581" t="s">
        <v>12182</v>
      </c>
      <c r="M581" t="s">
        <v>3436</v>
      </c>
      <c r="N581" t="s">
        <v>12187</v>
      </c>
      <c r="O581" s="8">
        <v>45908</v>
      </c>
      <c r="P581" s="61">
        <v>0.41666666666666669</v>
      </c>
      <c r="Q581" s="61">
        <v>0.83333333333333337</v>
      </c>
      <c r="R581" t="s">
        <v>10529</v>
      </c>
    </row>
    <row r="582" spans="1:18" x14ac:dyDescent="0.25">
      <c r="A582" s="7" t="s">
        <v>5611</v>
      </c>
      <c r="B582" t="s">
        <v>3383</v>
      </c>
      <c r="C582" t="s">
        <v>229</v>
      </c>
      <c r="D582" s="7" t="s">
        <v>500</v>
      </c>
      <c r="E582" t="s">
        <v>501</v>
      </c>
      <c r="F582" s="7" t="s">
        <v>11011</v>
      </c>
      <c r="G582" t="s">
        <v>6784</v>
      </c>
      <c r="H582" s="7" t="s">
        <v>11011</v>
      </c>
      <c r="I582" t="s">
        <v>12188</v>
      </c>
      <c r="J582" t="s">
        <v>12189</v>
      </c>
      <c r="K582" s="7" t="s">
        <v>12190</v>
      </c>
      <c r="L582" t="s">
        <v>6784</v>
      </c>
      <c r="M582" t="s">
        <v>3436</v>
      </c>
      <c r="N582" t="s">
        <v>12191</v>
      </c>
      <c r="O582" s="8">
        <v>45908</v>
      </c>
      <c r="P582" s="61">
        <v>0.375</v>
      </c>
      <c r="Q582" s="61">
        <v>0.83333333333333337</v>
      </c>
      <c r="R582" t="s">
        <v>10529</v>
      </c>
    </row>
    <row r="583" spans="1:18" x14ac:dyDescent="0.25">
      <c r="A583" s="7" t="s">
        <v>5611</v>
      </c>
      <c r="B583" t="s">
        <v>3383</v>
      </c>
      <c r="C583" t="s">
        <v>229</v>
      </c>
      <c r="D583" s="7" t="s">
        <v>509</v>
      </c>
      <c r="E583" t="s">
        <v>510</v>
      </c>
      <c r="F583" s="7" t="s">
        <v>11017</v>
      </c>
      <c r="G583" t="s">
        <v>12192</v>
      </c>
      <c r="H583" s="7" t="s">
        <v>11017</v>
      </c>
      <c r="I583" t="s">
        <v>12193</v>
      </c>
      <c r="J583" t="s">
        <v>12194</v>
      </c>
      <c r="K583" s="7" t="s">
        <v>12195</v>
      </c>
      <c r="L583" t="s">
        <v>12196</v>
      </c>
      <c r="M583" t="s">
        <v>3436</v>
      </c>
      <c r="N583" t="s">
        <v>12197</v>
      </c>
      <c r="O583" s="8">
        <v>45908</v>
      </c>
      <c r="P583" s="61">
        <v>0.58333333333333337</v>
      </c>
      <c r="Q583" s="61">
        <v>0.77083333333333337</v>
      </c>
      <c r="R583" t="s">
        <v>10523</v>
      </c>
    </row>
    <row r="584" spans="1:18" x14ac:dyDescent="0.25">
      <c r="A584" s="7" t="s">
        <v>5611</v>
      </c>
      <c r="B584" t="s">
        <v>3383</v>
      </c>
      <c r="C584" t="s">
        <v>229</v>
      </c>
      <c r="D584" s="7" t="s">
        <v>509</v>
      </c>
      <c r="E584" t="s">
        <v>510</v>
      </c>
      <c r="F584" s="7" t="s">
        <v>11023</v>
      </c>
      <c r="G584" t="s">
        <v>12198</v>
      </c>
      <c r="H584" s="7" t="s">
        <v>11023</v>
      </c>
      <c r="I584" t="s">
        <v>12199</v>
      </c>
      <c r="J584" t="s">
        <v>12200</v>
      </c>
      <c r="K584" s="7" t="s">
        <v>12201</v>
      </c>
      <c r="L584" t="s">
        <v>12198</v>
      </c>
      <c r="M584" t="s">
        <v>3436</v>
      </c>
      <c r="N584" t="s">
        <v>12202</v>
      </c>
      <c r="O584" s="8">
        <v>45908</v>
      </c>
      <c r="P584" s="61">
        <v>0.58333333333333337</v>
      </c>
      <c r="Q584" s="61">
        <v>0.77083333333333337</v>
      </c>
      <c r="R584" t="s">
        <v>10523</v>
      </c>
    </row>
    <row r="585" spans="1:18" x14ac:dyDescent="0.25">
      <c r="A585" s="7" t="s">
        <v>5611</v>
      </c>
      <c r="B585" t="s">
        <v>3383</v>
      </c>
      <c r="C585" t="s">
        <v>229</v>
      </c>
      <c r="D585" s="7" t="s">
        <v>509</v>
      </c>
      <c r="E585" t="s">
        <v>510</v>
      </c>
      <c r="F585" s="7" t="s">
        <v>11037</v>
      </c>
      <c r="G585" t="s">
        <v>12203</v>
      </c>
      <c r="H585" s="7" t="s">
        <v>11037</v>
      </c>
      <c r="I585" t="s">
        <v>12204</v>
      </c>
      <c r="J585" t="s">
        <v>12205</v>
      </c>
      <c r="K585" s="7" t="s">
        <v>6790</v>
      </c>
      <c r="L585" t="s">
        <v>510</v>
      </c>
      <c r="M585" t="s">
        <v>3436</v>
      </c>
      <c r="N585" t="s">
        <v>12206</v>
      </c>
      <c r="O585" s="8">
        <v>45908</v>
      </c>
      <c r="P585" s="61">
        <v>0.58333333333333337</v>
      </c>
      <c r="Q585" s="61">
        <v>0.77083333333333337</v>
      </c>
      <c r="R585" t="s">
        <v>10523</v>
      </c>
    </row>
    <row r="586" spans="1:18" x14ac:dyDescent="0.25">
      <c r="A586" s="7" t="s">
        <v>5611</v>
      </c>
      <c r="B586" t="s">
        <v>3383</v>
      </c>
      <c r="C586" t="s">
        <v>229</v>
      </c>
      <c r="D586" s="7" t="s">
        <v>509</v>
      </c>
      <c r="E586" t="s">
        <v>510</v>
      </c>
      <c r="F586" s="7" t="s">
        <v>11114</v>
      </c>
      <c r="G586" t="s">
        <v>510</v>
      </c>
      <c r="H586" s="7" t="s">
        <v>11114</v>
      </c>
      <c r="I586" t="s">
        <v>12207</v>
      </c>
      <c r="J586" t="s">
        <v>12208</v>
      </c>
      <c r="K586" s="7" t="s">
        <v>6790</v>
      </c>
      <c r="L586" t="s">
        <v>510</v>
      </c>
      <c r="M586" t="s">
        <v>3436</v>
      </c>
      <c r="N586" t="s">
        <v>12209</v>
      </c>
      <c r="O586" s="8">
        <v>45908</v>
      </c>
      <c r="P586" s="61">
        <v>0.5</v>
      </c>
      <c r="Q586" s="61">
        <v>0.83333333333333337</v>
      </c>
      <c r="R586" t="s">
        <v>10529</v>
      </c>
    </row>
    <row r="587" spans="1:18" x14ac:dyDescent="0.25">
      <c r="A587" s="7" t="s">
        <v>5611</v>
      </c>
      <c r="B587" t="s">
        <v>3383</v>
      </c>
      <c r="C587" t="s">
        <v>229</v>
      </c>
      <c r="D587" s="7" t="s">
        <v>509</v>
      </c>
      <c r="E587" t="s">
        <v>510</v>
      </c>
      <c r="F587" s="7" t="s">
        <v>11555</v>
      </c>
      <c r="G587" t="s">
        <v>12210</v>
      </c>
      <c r="H587" s="7" t="s">
        <v>11555</v>
      </c>
      <c r="I587" t="s">
        <v>12211</v>
      </c>
      <c r="J587" t="s">
        <v>12212</v>
      </c>
      <c r="K587" s="7" t="s">
        <v>12213</v>
      </c>
      <c r="L587" t="s">
        <v>12210</v>
      </c>
      <c r="M587" t="s">
        <v>3436</v>
      </c>
      <c r="N587" t="s">
        <v>12214</v>
      </c>
      <c r="O587" s="8">
        <v>45908</v>
      </c>
      <c r="P587" s="61">
        <v>0.5</v>
      </c>
      <c r="Q587" s="61">
        <v>0.83333333333333337</v>
      </c>
      <c r="R587" t="s">
        <v>10523</v>
      </c>
    </row>
    <row r="588" spans="1:18" x14ac:dyDescent="0.25">
      <c r="A588" s="7" t="s">
        <v>5611</v>
      </c>
      <c r="B588" t="s">
        <v>3383</v>
      </c>
      <c r="C588" t="s">
        <v>229</v>
      </c>
      <c r="D588" s="7" t="s">
        <v>509</v>
      </c>
      <c r="E588" t="s">
        <v>510</v>
      </c>
      <c r="F588" s="7" t="s">
        <v>11747</v>
      </c>
      <c r="G588" t="s">
        <v>12215</v>
      </c>
      <c r="H588" s="7" t="s">
        <v>11747</v>
      </c>
      <c r="I588" t="s">
        <v>12216</v>
      </c>
      <c r="J588" t="s">
        <v>12217</v>
      </c>
      <c r="K588" s="7" t="s">
        <v>6790</v>
      </c>
      <c r="L588" t="s">
        <v>510</v>
      </c>
      <c r="M588" t="s">
        <v>3436</v>
      </c>
      <c r="N588" t="s">
        <v>12218</v>
      </c>
      <c r="O588" s="8">
        <v>45908</v>
      </c>
      <c r="P588" s="61">
        <v>0.58333333333333337</v>
      </c>
      <c r="Q588" s="61">
        <v>0.83333333333333337</v>
      </c>
      <c r="R588" t="s">
        <v>10523</v>
      </c>
    </row>
    <row r="589" spans="1:18" x14ac:dyDescent="0.25">
      <c r="A589" s="7" t="s">
        <v>5611</v>
      </c>
      <c r="B589" t="s">
        <v>3383</v>
      </c>
      <c r="C589" t="s">
        <v>229</v>
      </c>
      <c r="D589" s="7" t="s">
        <v>509</v>
      </c>
      <c r="E589" t="s">
        <v>510</v>
      </c>
      <c r="F589" s="7" t="s">
        <v>11945</v>
      </c>
      <c r="G589" t="s">
        <v>512</v>
      </c>
      <c r="H589" s="7" t="s">
        <v>11945</v>
      </c>
      <c r="I589" t="s">
        <v>12219</v>
      </c>
      <c r="J589" t="s">
        <v>12220</v>
      </c>
      <c r="K589" s="7" t="s">
        <v>12221</v>
      </c>
      <c r="L589" t="s">
        <v>12222</v>
      </c>
      <c r="M589" t="s">
        <v>3436</v>
      </c>
      <c r="N589" t="s">
        <v>12223</v>
      </c>
      <c r="O589" s="8">
        <v>45908</v>
      </c>
      <c r="P589" s="61">
        <v>0.5</v>
      </c>
      <c r="Q589" s="61">
        <v>0.83333333333333337</v>
      </c>
      <c r="R589" t="s">
        <v>10523</v>
      </c>
    </row>
    <row r="590" spans="1:18" x14ac:dyDescent="0.25">
      <c r="A590" s="7" t="s">
        <v>5611</v>
      </c>
      <c r="B590" t="s">
        <v>3383</v>
      </c>
      <c r="C590" t="s">
        <v>229</v>
      </c>
      <c r="D590" s="7" t="s">
        <v>515</v>
      </c>
      <c r="E590" t="s">
        <v>516</v>
      </c>
      <c r="F590" s="7" t="s">
        <v>10999</v>
      </c>
      <c r="G590" t="s">
        <v>12224</v>
      </c>
      <c r="H590" s="7" t="s">
        <v>10999</v>
      </c>
      <c r="I590" t="s">
        <v>12225</v>
      </c>
      <c r="J590" t="s">
        <v>12226</v>
      </c>
      <c r="K590" s="7" t="s">
        <v>12227</v>
      </c>
      <c r="L590" t="s">
        <v>12224</v>
      </c>
      <c r="M590" t="s">
        <v>3436</v>
      </c>
      <c r="N590" t="s">
        <v>12228</v>
      </c>
      <c r="O590" s="8">
        <v>45908</v>
      </c>
      <c r="P590" s="61">
        <v>0.5</v>
      </c>
      <c r="Q590" s="61">
        <v>0.79166666666666663</v>
      </c>
      <c r="R590" t="s">
        <v>10529</v>
      </c>
    </row>
    <row r="591" spans="1:18" x14ac:dyDescent="0.25">
      <c r="A591" s="7" t="s">
        <v>5611</v>
      </c>
      <c r="B591" t="s">
        <v>3383</v>
      </c>
      <c r="C591" t="s">
        <v>229</v>
      </c>
      <c r="D591" s="7" t="s">
        <v>515</v>
      </c>
      <c r="E591" t="s">
        <v>516</v>
      </c>
      <c r="F591" s="7" t="s">
        <v>11006</v>
      </c>
      <c r="G591" t="s">
        <v>12229</v>
      </c>
      <c r="H591" s="7" t="s">
        <v>11006</v>
      </c>
      <c r="I591" t="s">
        <v>12230</v>
      </c>
      <c r="J591" t="s">
        <v>12231</v>
      </c>
      <c r="K591" s="7" t="s">
        <v>12232</v>
      </c>
      <c r="L591" t="s">
        <v>516</v>
      </c>
      <c r="M591" t="s">
        <v>3436</v>
      </c>
      <c r="N591" t="s">
        <v>12233</v>
      </c>
      <c r="O591" s="8">
        <v>45908</v>
      </c>
      <c r="P591" s="61">
        <v>0.5</v>
      </c>
      <c r="Q591" s="61">
        <v>0.79166666666666663</v>
      </c>
      <c r="R591" t="s">
        <v>10529</v>
      </c>
    </row>
    <row r="592" spans="1:18" x14ac:dyDescent="0.25">
      <c r="A592" s="7" t="s">
        <v>5611</v>
      </c>
      <c r="B592" t="s">
        <v>3383</v>
      </c>
      <c r="C592" t="s">
        <v>229</v>
      </c>
      <c r="D592" s="7" t="s">
        <v>515</v>
      </c>
      <c r="E592" t="s">
        <v>516</v>
      </c>
      <c r="F592" s="7" t="s">
        <v>11017</v>
      </c>
      <c r="G592" t="s">
        <v>6796</v>
      </c>
      <c r="H592" s="7" t="s">
        <v>11017</v>
      </c>
      <c r="I592" t="s">
        <v>6793</v>
      </c>
      <c r="J592" t="s">
        <v>6794</v>
      </c>
      <c r="K592" s="7" t="s">
        <v>6795</v>
      </c>
      <c r="L592" t="s">
        <v>6796</v>
      </c>
      <c r="M592" t="s">
        <v>3436</v>
      </c>
      <c r="N592" t="s">
        <v>12234</v>
      </c>
      <c r="O592" s="8">
        <v>45908</v>
      </c>
      <c r="P592" s="61">
        <v>0.5</v>
      </c>
      <c r="Q592" s="61">
        <v>0.83333333333333337</v>
      </c>
      <c r="R592" t="s">
        <v>10529</v>
      </c>
    </row>
    <row r="593" spans="1:18" x14ac:dyDescent="0.25">
      <c r="A593" s="7" t="s">
        <v>5611</v>
      </c>
      <c r="B593" t="s">
        <v>3383</v>
      </c>
      <c r="C593" t="s">
        <v>229</v>
      </c>
      <c r="D593" s="7" t="s">
        <v>515</v>
      </c>
      <c r="E593" t="s">
        <v>516</v>
      </c>
      <c r="F593" s="7" t="s">
        <v>11023</v>
      </c>
      <c r="G593" t="s">
        <v>12235</v>
      </c>
      <c r="H593" s="7" t="s">
        <v>11023</v>
      </c>
      <c r="I593" t="s">
        <v>12236</v>
      </c>
      <c r="J593" t="s">
        <v>12237</v>
      </c>
      <c r="K593" s="7" t="s">
        <v>12238</v>
      </c>
      <c r="L593" t="s">
        <v>12235</v>
      </c>
      <c r="M593" t="s">
        <v>3436</v>
      </c>
      <c r="N593" t="s">
        <v>12239</v>
      </c>
      <c r="O593" s="8">
        <v>45908</v>
      </c>
      <c r="P593" s="61">
        <v>0.5</v>
      </c>
      <c r="Q593" s="61">
        <v>0.79166666666666663</v>
      </c>
      <c r="R593" t="s">
        <v>10529</v>
      </c>
    </row>
    <row r="594" spans="1:18" x14ac:dyDescent="0.25">
      <c r="A594" s="7" t="s">
        <v>5611</v>
      </c>
      <c r="B594" t="s">
        <v>3383</v>
      </c>
      <c r="C594" t="s">
        <v>229</v>
      </c>
      <c r="D594" s="7" t="s">
        <v>515</v>
      </c>
      <c r="E594" t="s">
        <v>516</v>
      </c>
      <c r="F594" s="7" t="s">
        <v>11030</v>
      </c>
      <c r="G594" t="s">
        <v>12240</v>
      </c>
      <c r="H594" s="7" t="s">
        <v>11030</v>
      </c>
      <c r="I594" t="s">
        <v>12241</v>
      </c>
      <c r="J594" t="s">
        <v>12242</v>
      </c>
      <c r="K594" s="7" t="s">
        <v>12243</v>
      </c>
      <c r="L594" t="s">
        <v>12244</v>
      </c>
      <c r="M594" t="s">
        <v>3436</v>
      </c>
      <c r="N594" t="s">
        <v>12245</v>
      </c>
      <c r="O594" s="8">
        <v>45908</v>
      </c>
      <c r="P594" s="61">
        <v>0.5</v>
      </c>
      <c r="Q594" s="61">
        <v>0.79166666666666663</v>
      </c>
      <c r="R594" t="s">
        <v>10529</v>
      </c>
    </row>
    <row r="595" spans="1:18" x14ac:dyDescent="0.25">
      <c r="A595" s="7" t="s">
        <v>5611</v>
      </c>
      <c r="B595" t="s">
        <v>3383</v>
      </c>
      <c r="C595" t="s">
        <v>229</v>
      </c>
      <c r="D595" s="7" t="s">
        <v>515</v>
      </c>
      <c r="E595" t="s">
        <v>516</v>
      </c>
      <c r="F595" s="7" t="s">
        <v>11044</v>
      </c>
      <c r="G595" t="s">
        <v>12246</v>
      </c>
      <c r="H595" s="7" t="s">
        <v>11044</v>
      </c>
      <c r="I595" t="s">
        <v>12247</v>
      </c>
      <c r="J595" t="s">
        <v>12248</v>
      </c>
      <c r="K595" s="7" t="s">
        <v>12249</v>
      </c>
      <c r="L595" t="s">
        <v>12246</v>
      </c>
      <c r="M595" t="s">
        <v>3436</v>
      </c>
      <c r="N595" t="s">
        <v>12250</v>
      </c>
      <c r="O595" s="8">
        <v>45908</v>
      </c>
      <c r="P595" s="61">
        <v>0.5</v>
      </c>
      <c r="Q595" s="61">
        <v>0.79166666666666663</v>
      </c>
      <c r="R595" t="s">
        <v>10529</v>
      </c>
    </row>
    <row r="596" spans="1:18" x14ac:dyDescent="0.25">
      <c r="A596" s="7" t="s">
        <v>5611</v>
      </c>
      <c r="B596" t="s">
        <v>3383</v>
      </c>
      <c r="C596" t="s">
        <v>229</v>
      </c>
      <c r="D596" s="7" t="s">
        <v>515</v>
      </c>
      <c r="E596" t="s">
        <v>516</v>
      </c>
      <c r="F596" s="7" t="s">
        <v>11114</v>
      </c>
      <c r="G596" t="s">
        <v>12251</v>
      </c>
      <c r="H596" s="7" t="s">
        <v>11114</v>
      </c>
      <c r="I596" t="s">
        <v>12252</v>
      </c>
      <c r="J596" t="s">
        <v>12253</v>
      </c>
      <c r="K596" s="7" t="s">
        <v>12254</v>
      </c>
      <c r="L596" t="s">
        <v>12251</v>
      </c>
      <c r="M596" t="s">
        <v>3436</v>
      </c>
      <c r="N596" t="s">
        <v>12255</v>
      </c>
      <c r="O596" s="8">
        <v>45908</v>
      </c>
      <c r="P596" s="61">
        <v>0.5</v>
      </c>
      <c r="Q596" s="61">
        <v>0.79166666666666663</v>
      </c>
      <c r="R596" t="s">
        <v>10523</v>
      </c>
    </row>
    <row r="597" spans="1:18" x14ac:dyDescent="0.25">
      <c r="A597" s="7" t="s">
        <v>5611</v>
      </c>
      <c r="B597" t="s">
        <v>3383</v>
      </c>
      <c r="C597" t="s">
        <v>229</v>
      </c>
      <c r="D597" s="7" t="s">
        <v>521</v>
      </c>
      <c r="E597" t="s">
        <v>522</v>
      </c>
      <c r="F597" s="7" t="s">
        <v>11006</v>
      </c>
      <c r="G597" t="s">
        <v>12256</v>
      </c>
      <c r="H597" s="7" t="s">
        <v>11006</v>
      </c>
      <c r="I597" t="s">
        <v>12256</v>
      </c>
      <c r="J597" t="s">
        <v>12257</v>
      </c>
      <c r="K597" s="7" t="s">
        <v>12258</v>
      </c>
      <c r="L597" t="s">
        <v>522</v>
      </c>
      <c r="M597" t="s">
        <v>3436</v>
      </c>
      <c r="N597" t="s">
        <v>12259</v>
      </c>
      <c r="O597" s="8">
        <v>45908</v>
      </c>
      <c r="P597" s="61">
        <v>0.41666666666666669</v>
      </c>
      <c r="Q597" s="61">
        <v>0.83333333333333337</v>
      </c>
      <c r="R597" t="s">
        <v>10529</v>
      </c>
    </row>
    <row r="598" spans="1:18" x14ac:dyDescent="0.25">
      <c r="A598" s="7" t="s">
        <v>5611</v>
      </c>
      <c r="B598" t="s">
        <v>3383</v>
      </c>
      <c r="C598" t="s">
        <v>229</v>
      </c>
      <c r="D598" s="7" t="s">
        <v>521</v>
      </c>
      <c r="E598" t="s">
        <v>522</v>
      </c>
      <c r="F598" s="7" t="s">
        <v>11011</v>
      </c>
      <c r="G598" t="s">
        <v>12260</v>
      </c>
      <c r="H598" s="7" t="s">
        <v>11011</v>
      </c>
      <c r="I598" t="s">
        <v>12260</v>
      </c>
      <c r="J598" t="s">
        <v>12261</v>
      </c>
      <c r="K598" s="7" t="s">
        <v>6804</v>
      </c>
      <c r="L598" t="s">
        <v>522</v>
      </c>
      <c r="M598" t="s">
        <v>3436</v>
      </c>
      <c r="N598" t="s">
        <v>12262</v>
      </c>
      <c r="O598" s="8">
        <v>45908</v>
      </c>
      <c r="P598" s="61">
        <v>0.41666666666666669</v>
      </c>
      <c r="Q598" s="61">
        <v>0.83333333333333337</v>
      </c>
      <c r="R598" t="s">
        <v>10529</v>
      </c>
    </row>
    <row r="599" spans="1:18" x14ac:dyDescent="0.25">
      <c r="A599" s="7" t="s">
        <v>5611</v>
      </c>
      <c r="B599" t="s">
        <v>3383</v>
      </c>
      <c r="C599" t="s">
        <v>229</v>
      </c>
      <c r="D599" s="7" t="s">
        <v>521</v>
      </c>
      <c r="E599" t="s">
        <v>522</v>
      </c>
      <c r="F599" s="7" t="s">
        <v>11023</v>
      </c>
      <c r="G599" t="s">
        <v>12263</v>
      </c>
      <c r="H599" s="7" t="s">
        <v>11023</v>
      </c>
      <c r="I599" t="s">
        <v>12263</v>
      </c>
      <c r="J599" t="s">
        <v>12264</v>
      </c>
      <c r="K599" s="7" t="s">
        <v>6804</v>
      </c>
      <c r="L599" t="s">
        <v>522</v>
      </c>
      <c r="M599" t="s">
        <v>3436</v>
      </c>
      <c r="N599" t="s">
        <v>12265</v>
      </c>
      <c r="O599" s="8">
        <v>45908</v>
      </c>
      <c r="P599" s="61">
        <v>0.41666666666666669</v>
      </c>
      <c r="Q599" s="61">
        <v>0.83333333333333337</v>
      </c>
      <c r="R599" t="s">
        <v>10523</v>
      </c>
    </row>
    <row r="600" spans="1:18" x14ac:dyDescent="0.25">
      <c r="A600" s="7" t="s">
        <v>5611</v>
      </c>
      <c r="B600" t="s">
        <v>3383</v>
      </c>
      <c r="C600" t="s">
        <v>229</v>
      </c>
      <c r="D600" s="7" t="s">
        <v>530</v>
      </c>
      <c r="E600" t="s">
        <v>531</v>
      </c>
      <c r="F600" s="7" t="s">
        <v>10999</v>
      </c>
      <c r="G600" t="s">
        <v>531</v>
      </c>
      <c r="H600" s="7" t="s">
        <v>10999</v>
      </c>
      <c r="I600" t="s">
        <v>12266</v>
      </c>
      <c r="J600" t="s">
        <v>12267</v>
      </c>
      <c r="K600" s="7" t="s">
        <v>6809</v>
      </c>
      <c r="L600" t="s">
        <v>531</v>
      </c>
      <c r="M600" t="s">
        <v>3436</v>
      </c>
      <c r="N600" t="s">
        <v>12268</v>
      </c>
      <c r="O600" s="8">
        <v>45907</v>
      </c>
      <c r="P600" s="61">
        <v>0.5</v>
      </c>
      <c r="Q600" s="61">
        <v>0.66666666666666663</v>
      </c>
      <c r="R600" t="s">
        <v>10529</v>
      </c>
    </row>
    <row r="601" spans="1:18" x14ac:dyDescent="0.25">
      <c r="A601" s="7" t="s">
        <v>5611</v>
      </c>
      <c r="B601" t="s">
        <v>3383</v>
      </c>
      <c r="C601" t="s">
        <v>229</v>
      </c>
      <c r="D601" s="7" t="s">
        <v>530</v>
      </c>
      <c r="E601" t="s">
        <v>531</v>
      </c>
      <c r="F601" s="7" t="s">
        <v>10999</v>
      </c>
      <c r="G601" t="s">
        <v>531</v>
      </c>
      <c r="H601" s="7" t="s">
        <v>10999</v>
      </c>
      <c r="I601" t="s">
        <v>12266</v>
      </c>
      <c r="J601" t="s">
        <v>12267</v>
      </c>
      <c r="K601" s="7" t="s">
        <v>6809</v>
      </c>
      <c r="L601" t="s">
        <v>531</v>
      </c>
      <c r="M601" t="s">
        <v>3436</v>
      </c>
      <c r="N601" t="s">
        <v>12268</v>
      </c>
      <c r="O601" s="8">
        <v>45908</v>
      </c>
      <c r="P601" s="61">
        <v>0.35416666666666669</v>
      </c>
      <c r="Q601" s="61">
        <v>0.75</v>
      </c>
      <c r="R601" t="s">
        <v>10529</v>
      </c>
    </row>
    <row r="602" spans="1:18" x14ac:dyDescent="0.25">
      <c r="A602" s="7" t="s">
        <v>5611</v>
      </c>
      <c r="B602" t="s">
        <v>3383</v>
      </c>
      <c r="C602" t="s">
        <v>229</v>
      </c>
      <c r="D602" s="7" t="s">
        <v>532</v>
      </c>
      <c r="E602" t="s">
        <v>533</v>
      </c>
      <c r="F602" s="7" t="s">
        <v>10999</v>
      </c>
      <c r="G602" t="s">
        <v>533</v>
      </c>
      <c r="H602" s="7" t="s">
        <v>10999</v>
      </c>
      <c r="I602" t="s">
        <v>12269</v>
      </c>
      <c r="J602" t="s">
        <v>12270</v>
      </c>
      <c r="K602" s="7" t="s">
        <v>6815</v>
      </c>
      <c r="L602" t="s">
        <v>12271</v>
      </c>
      <c r="M602" t="s">
        <v>3436</v>
      </c>
      <c r="N602" t="s">
        <v>12272</v>
      </c>
      <c r="O602" s="8">
        <v>45908</v>
      </c>
      <c r="P602" s="61">
        <v>0.375</v>
      </c>
      <c r="Q602" s="61">
        <v>0.83333333333333337</v>
      </c>
      <c r="R602" t="s">
        <v>10529</v>
      </c>
    </row>
    <row r="603" spans="1:18" x14ac:dyDescent="0.25">
      <c r="A603" s="7" t="s">
        <v>5611</v>
      </c>
      <c r="B603" t="s">
        <v>3383</v>
      </c>
      <c r="C603" t="s">
        <v>229</v>
      </c>
      <c r="D603" s="7" t="s">
        <v>534</v>
      </c>
      <c r="E603" t="s">
        <v>12273</v>
      </c>
      <c r="F603" s="7" t="s">
        <v>11011</v>
      </c>
      <c r="G603" t="s">
        <v>12274</v>
      </c>
      <c r="H603" s="7" t="s">
        <v>11011</v>
      </c>
      <c r="I603" t="s">
        <v>12275</v>
      </c>
      <c r="J603" t="s">
        <v>12276</v>
      </c>
      <c r="K603" s="7" t="s">
        <v>6822</v>
      </c>
      <c r="L603" t="s">
        <v>6823</v>
      </c>
      <c r="M603" t="s">
        <v>3436</v>
      </c>
      <c r="N603" t="s">
        <v>12277</v>
      </c>
      <c r="O603" s="8">
        <v>45908</v>
      </c>
      <c r="P603" s="61">
        <v>0.375</v>
      </c>
      <c r="Q603" s="61">
        <v>0.83333333333333337</v>
      </c>
      <c r="R603" t="s">
        <v>10529</v>
      </c>
    </row>
    <row r="604" spans="1:18" x14ac:dyDescent="0.25">
      <c r="A604" s="7" t="s">
        <v>5611</v>
      </c>
      <c r="B604" t="s">
        <v>3383</v>
      </c>
      <c r="C604" t="s">
        <v>229</v>
      </c>
      <c r="D604" s="7" t="s">
        <v>534</v>
      </c>
      <c r="E604" t="s">
        <v>12273</v>
      </c>
      <c r="F604" s="7" t="s">
        <v>11017</v>
      </c>
      <c r="G604" t="s">
        <v>12278</v>
      </c>
      <c r="H604" s="7" t="s">
        <v>11017</v>
      </c>
      <c r="I604" t="s">
        <v>12279</v>
      </c>
      <c r="J604" t="s">
        <v>12280</v>
      </c>
      <c r="K604" s="7" t="s">
        <v>12281</v>
      </c>
      <c r="L604" t="s">
        <v>12278</v>
      </c>
      <c r="M604" t="s">
        <v>3436</v>
      </c>
      <c r="N604" t="s">
        <v>12282</v>
      </c>
      <c r="O604" s="8">
        <v>45908</v>
      </c>
      <c r="P604" s="61">
        <v>0.375</v>
      </c>
      <c r="Q604" s="61">
        <v>0.83333333333333337</v>
      </c>
      <c r="R604" t="s">
        <v>10529</v>
      </c>
    </row>
    <row r="605" spans="1:18" x14ac:dyDescent="0.25">
      <c r="A605" s="7" t="s">
        <v>5611</v>
      </c>
      <c r="B605" t="s">
        <v>3383</v>
      </c>
      <c r="C605" t="s">
        <v>229</v>
      </c>
      <c r="D605" s="7" t="s">
        <v>534</v>
      </c>
      <c r="E605" t="s">
        <v>12273</v>
      </c>
      <c r="F605" s="7" t="s">
        <v>11213</v>
      </c>
      <c r="G605" t="s">
        <v>12283</v>
      </c>
      <c r="H605" s="7" t="s">
        <v>11213</v>
      </c>
      <c r="I605" t="s">
        <v>12284</v>
      </c>
      <c r="J605" t="s">
        <v>12285</v>
      </c>
      <c r="K605" s="7" t="s">
        <v>6834</v>
      </c>
      <c r="L605" t="s">
        <v>6835</v>
      </c>
      <c r="M605" t="s">
        <v>3436</v>
      </c>
      <c r="N605" t="s">
        <v>12286</v>
      </c>
      <c r="O605" s="8">
        <v>45908</v>
      </c>
      <c r="P605" s="61">
        <v>0.375</v>
      </c>
      <c r="Q605" s="61">
        <v>0.83333333333333337</v>
      </c>
      <c r="R605" t="s">
        <v>10529</v>
      </c>
    </row>
    <row r="606" spans="1:18" x14ac:dyDescent="0.25">
      <c r="A606" s="7" t="s">
        <v>5611</v>
      </c>
      <c r="B606" t="s">
        <v>3383</v>
      </c>
      <c r="C606" t="s">
        <v>229</v>
      </c>
      <c r="D606" s="7" t="s">
        <v>534</v>
      </c>
      <c r="E606" t="s">
        <v>12273</v>
      </c>
      <c r="F606" s="7" t="s">
        <v>11742</v>
      </c>
      <c r="G606" t="s">
        <v>8888</v>
      </c>
      <c r="H606" s="7" t="s">
        <v>11742</v>
      </c>
      <c r="I606" t="s">
        <v>12287</v>
      </c>
      <c r="J606" t="s">
        <v>12288</v>
      </c>
      <c r="K606" s="7" t="s">
        <v>12289</v>
      </c>
      <c r="L606" t="s">
        <v>12290</v>
      </c>
      <c r="M606" t="s">
        <v>3436</v>
      </c>
      <c r="N606" t="s">
        <v>12291</v>
      </c>
      <c r="O606" s="8">
        <v>45908</v>
      </c>
      <c r="P606" s="61">
        <v>0.375</v>
      </c>
      <c r="Q606" s="61">
        <v>0.83333333333333337</v>
      </c>
      <c r="R606" t="s">
        <v>10529</v>
      </c>
    </row>
    <row r="607" spans="1:18" x14ac:dyDescent="0.25">
      <c r="A607" s="7" t="s">
        <v>5611</v>
      </c>
      <c r="B607" t="s">
        <v>3383</v>
      </c>
      <c r="C607" t="s">
        <v>229</v>
      </c>
      <c r="D607" s="7" t="s">
        <v>534</v>
      </c>
      <c r="E607" t="s">
        <v>12273</v>
      </c>
      <c r="F607" s="7" t="s">
        <v>11683</v>
      </c>
      <c r="G607" t="s">
        <v>12292</v>
      </c>
      <c r="H607" s="7" t="s">
        <v>11683</v>
      </c>
      <c r="I607" t="s">
        <v>12293</v>
      </c>
      <c r="J607" t="s">
        <v>6821</v>
      </c>
      <c r="K607" s="7" t="s">
        <v>6822</v>
      </c>
      <c r="L607" t="s">
        <v>6823</v>
      </c>
      <c r="M607" t="s">
        <v>3436</v>
      </c>
      <c r="N607" t="s">
        <v>12294</v>
      </c>
      <c r="O607" s="8">
        <v>45908</v>
      </c>
      <c r="P607" s="61">
        <v>0.375</v>
      </c>
      <c r="Q607" s="61">
        <v>0.83333333333333337</v>
      </c>
      <c r="R607" t="s">
        <v>10529</v>
      </c>
    </row>
    <row r="608" spans="1:18" x14ac:dyDescent="0.25">
      <c r="A608" s="7" t="s">
        <v>5611</v>
      </c>
      <c r="B608" t="s">
        <v>3383</v>
      </c>
      <c r="C608" t="s">
        <v>229</v>
      </c>
      <c r="D608" s="7" t="s">
        <v>534</v>
      </c>
      <c r="E608" t="s">
        <v>12273</v>
      </c>
      <c r="F608" s="7" t="s">
        <v>11975</v>
      </c>
      <c r="G608" t="s">
        <v>6830</v>
      </c>
      <c r="H608" s="7" t="s">
        <v>11975</v>
      </c>
      <c r="I608" t="s">
        <v>12295</v>
      </c>
      <c r="J608" t="s">
        <v>12296</v>
      </c>
      <c r="K608" s="7" t="s">
        <v>6829</v>
      </c>
      <c r="L608" t="s">
        <v>6830</v>
      </c>
      <c r="M608" t="s">
        <v>3436</v>
      </c>
      <c r="N608" t="s">
        <v>12297</v>
      </c>
      <c r="O608" s="8">
        <v>45908</v>
      </c>
      <c r="P608" s="61">
        <v>0.375</v>
      </c>
      <c r="Q608" s="61">
        <v>0.83333333333333337</v>
      </c>
      <c r="R608" t="s">
        <v>10529</v>
      </c>
    </row>
    <row r="609" spans="1:18" x14ac:dyDescent="0.25">
      <c r="A609" s="7" t="s">
        <v>5611</v>
      </c>
      <c r="B609" t="s">
        <v>3383</v>
      </c>
      <c r="C609" t="s">
        <v>229</v>
      </c>
      <c r="D609" s="7" t="s">
        <v>548</v>
      </c>
      <c r="E609" t="s">
        <v>549</v>
      </c>
      <c r="F609" s="7" t="s">
        <v>10999</v>
      </c>
      <c r="G609" t="s">
        <v>6853</v>
      </c>
      <c r="H609" s="7" t="s">
        <v>10999</v>
      </c>
      <c r="I609" t="s">
        <v>6850</v>
      </c>
      <c r="J609" t="s">
        <v>12298</v>
      </c>
      <c r="K609" s="7" t="s">
        <v>6852</v>
      </c>
      <c r="L609" t="s">
        <v>6853</v>
      </c>
      <c r="M609" t="s">
        <v>3436</v>
      </c>
      <c r="N609" t="s">
        <v>12299</v>
      </c>
      <c r="O609" s="8">
        <v>45908</v>
      </c>
      <c r="P609" s="61">
        <v>0.375</v>
      </c>
      <c r="Q609" s="61">
        <v>0.83333333333333337</v>
      </c>
      <c r="R609" t="s">
        <v>10529</v>
      </c>
    </row>
    <row r="610" spans="1:18" x14ac:dyDescent="0.25">
      <c r="A610" s="7" t="s">
        <v>5611</v>
      </c>
      <c r="B610" t="s">
        <v>3383</v>
      </c>
      <c r="C610" t="s">
        <v>229</v>
      </c>
      <c r="D610" s="7" t="s">
        <v>548</v>
      </c>
      <c r="E610" t="s">
        <v>549</v>
      </c>
      <c r="F610" s="7" t="s">
        <v>11006</v>
      </c>
      <c r="G610" t="s">
        <v>6848</v>
      </c>
      <c r="H610" s="7" t="s">
        <v>11006</v>
      </c>
      <c r="I610" t="s">
        <v>12300</v>
      </c>
      <c r="J610" t="s">
        <v>12301</v>
      </c>
      <c r="K610" s="7" t="s">
        <v>6847</v>
      </c>
      <c r="L610" t="s">
        <v>6848</v>
      </c>
      <c r="M610" t="s">
        <v>3436</v>
      </c>
      <c r="N610" t="s">
        <v>12302</v>
      </c>
      <c r="O610" s="8">
        <v>45908</v>
      </c>
      <c r="P610" s="61">
        <v>0.375</v>
      </c>
      <c r="Q610" s="61">
        <v>0.83333333333333337</v>
      </c>
      <c r="R610" t="s">
        <v>10529</v>
      </c>
    </row>
    <row r="611" spans="1:18" x14ac:dyDescent="0.25">
      <c r="A611" s="7" t="s">
        <v>5611</v>
      </c>
      <c r="B611" t="s">
        <v>3383</v>
      </c>
      <c r="C611" t="s">
        <v>229</v>
      </c>
      <c r="D611" s="7" t="s">
        <v>548</v>
      </c>
      <c r="E611" t="s">
        <v>549</v>
      </c>
      <c r="F611" s="7" t="s">
        <v>11011</v>
      </c>
      <c r="G611" t="s">
        <v>12303</v>
      </c>
      <c r="H611" s="7" t="s">
        <v>11011</v>
      </c>
      <c r="I611" t="s">
        <v>12304</v>
      </c>
      <c r="J611" t="s">
        <v>12305</v>
      </c>
      <c r="K611" s="7" t="s">
        <v>12306</v>
      </c>
      <c r="L611" t="s">
        <v>12303</v>
      </c>
      <c r="M611" t="s">
        <v>3436</v>
      </c>
      <c r="N611" t="s">
        <v>12307</v>
      </c>
      <c r="O611" s="8">
        <v>45908</v>
      </c>
      <c r="P611" s="61">
        <v>0.375</v>
      </c>
      <c r="Q611" s="61">
        <v>0.83333333333333337</v>
      </c>
      <c r="R611" t="s">
        <v>10529</v>
      </c>
    </row>
    <row r="612" spans="1:18" x14ac:dyDescent="0.25">
      <c r="A612" s="7" t="s">
        <v>5611</v>
      </c>
      <c r="B612" t="s">
        <v>3383</v>
      </c>
      <c r="C612" t="s">
        <v>229</v>
      </c>
      <c r="D612" s="7" t="s">
        <v>548</v>
      </c>
      <c r="E612" t="s">
        <v>549</v>
      </c>
      <c r="F612" s="7" t="s">
        <v>11017</v>
      </c>
      <c r="G612" t="s">
        <v>6839</v>
      </c>
      <c r="H612" s="7" t="s">
        <v>11017</v>
      </c>
      <c r="I612" t="s">
        <v>12308</v>
      </c>
      <c r="J612" t="s">
        <v>12309</v>
      </c>
      <c r="K612" s="7" t="s">
        <v>6838</v>
      </c>
      <c r="L612" t="s">
        <v>6839</v>
      </c>
      <c r="M612" t="s">
        <v>3436</v>
      </c>
      <c r="N612" t="s">
        <v>12310</v>
      </c>
      <c r="O612" s="8">
        <v>45908</v>
      </c>
      <c r="P612" s="61">
        <v>0.375</v>
      </c>
      <c r="Q612" s="61">
        <v>0.83333333333333337</v>
      </c>
      <c r="R612" t="s">
        <v>10529</v>
      </c>
    </row>
    <row r="613" spans="1:18" x14ac:dyDescent="0.25">
      <c r="A613" s="7" t="s">
        <v>5611</v>
      </c>
      <c r="B613" t="s">
        <v>3383</v>
      </c>
      <c r="C613" t="s">
        <v>229</v>
      </c>
      <c r="D613" s="7" t="s">
        <v>548</v>
      </c>
      <c r="E613" t="s">
        <v>549</v>
      </c>
      <c r="F613" s="7" t="s">
        <v>11023</v>
      </c>
      <c r="G613" t="s">
        <v>12311</v>
      </c>
      <c r="H613" s="7" t="s">
        <v>11023</v>
      </c>
      <c r="I613" t="s">
        <v>12312</v>
      </c>
      <c r="J613" t="s">
        <v>12313</v>
      </c>
      <c r="K613" s="7" t="s">
        <v>12314</v>
      </c>
      <c r="L613" t="s">
        <v>12311</v>
      </c>
      <c r="M613" t="s">
        <v>3436</v>
      </c>
      <c r="N613" t="s">
        <v>12315</v>
      </c>
      <c r="O613" s="8">
        <v>45908</v>
      </c>
      <c r="P613" s="61">
        <v>0.375</v>
      </c>
      <c r="Q613" s="61">
        <v>0.83333333333333337</v>
      </c>
      <c r="R613" t="s">
        <v>10529</v>
      </c>
    </row>
    <row r="614" spans="1:18" x14ac:dyDescent="0.25">
      <c r="A614" s="7" t="s">
        <v>5611</v>
      </c>
      <c r="B614" t="s">
        <v>3383</v>
      </c>
      <c r="C614" t="s">
        <v>229</v>
      </c>
      <c r="D614" s="7" t="s">
        <v>548</v>
      </c>
      <c r="E614" t="s">
        <v>549</v>
      </c>
      <c r="F614" s="7" t="s">
        <v>11030</v>
      </c>
      <c r="G614" t="s">
        <v>12316</v>
      </c>
      <c r="H614" s="7" t="s">
        <v>11030</v>
      </c>
      <c r="I614" t="s">
        <v>12317</v>
      </c>
      <c r="J614" t="s">
        <v>12318</v>
      </c>
      <c r="K614" s="7" t="s">
        <v>12319</v>
      </c>
      <c r="L614" t="s">
        <v>12316</v>
      </c>
      <c r="M614" t="s">
        <v>3436</v>
      </c>
      <c r="N614" t="s">
        <v>12320</v>
      </c>
      <c r="O614" s="8">
        <v>45908</v>
      </c>
      <c r="P614" s="61">
        <v>0.375</v>
      </c>
      <c r="Q614" s="61">
        <v>0.83333333333333337</v>
      </c>
      <c r="R614" t="s">
        <v>10529</v>
      </c>
    </row>
    <row r="615" spans="1:18" x14ac:dyDescent="0.25">
      <c r="A615" s="7" t="s">
        <v>5611</v>
      </c>
      <c r="B615" t="s">
        <v>3383</v>
      </c>
      <c r="C615" t="s">
        <v>229</v>
      </c>
      <c r="D615" s="7" t="s">
        <v>548</v>
      </c>
      <c r="E615" t="s">
        <v>549</v>
      </c>
      <c r="F615" s="7" t="s">
        <v>11037</v>
      </c>
      <c r="G615" t="s">
        <v>12321</v>
      </c>
      <c r="H615" s="7" t="s">
        <v>11037</v>
      </c>
      <c r="I615" t="s">
        <v>12322</v>
      </c>
      <c r="J615" t="s">
        <v>12323</v>
      </c>
      <c r="K615" s="7" t="s">
        <v>3196</v>
      </c>
      <c r="L615" t="s">
        <v>6843</v>
      </c>
      <c r="M615" t="s">
        <v>3436</v>
      </c>
      <c r="N615" t="s">
        <v>12324</v>
      </c>
      <c r="O615" s="8">
        <v>45908</v>
      </c>
      <c r="P615" s="61">
        <v>0.375</v>
      </c>
      <c r="Q615" s="61">
        <v>0.83333333333333337</v>
      </c>
      <c r="R615" t="s">
        <v>10529</v>
      </c>
    </row>
    <row r="616" spans="1:18" x14ac:dyDescent="0.25">
      <c r="A616" s="7" t="s">
        <v>5611</v>
      </c>
      <c r="B616" t="s">
        <v>3383</v>
      </c>
      <c r="C616" t="s">
        <v>229</v>
      </c>
      <c r="D616" s="7" t="s">
        <v>576</v>
      </c>
      <c r="E616" t="s">
        <v>577</v>
      </c>
      <c r="F616" s="7" t="s">
        <v>10999</v>
      </c>
      <c r="G616" t="s">
        <v>577</v>
      </c>
      <c r="H616" s="7" t="s">
        <v>10999</v>
      </c>
      <c r="I616" t="s">
        <v>12325</v>
      </c>
      <c r="J616" t="s">
        <v>6857</v>
      </c>
      <c r="K616" s="7" t="s">
        <v>6858</v>
      </c>
      <c r="L616" t="s">
        <v>577</v>
      </c>
      <c r="M616" t="s">
        <v>3436</v>
      </c>
      <c r="N616" t="s">
        <v>12326</v>
      </c>
      <c r="O616" s="8">
        <v>45908</v>
      </c>
      <c r="P616" s="61">
        <v>0.375</v>
      </c>
      <c r="Q616" s="61">
        <v>0.75</v>
      </c>
      <c r="R616" t="s">
        <v>10529</v>
      </c>
    </row>
    <row r="617" spans="1:18" x14ac:dyDescent="0.25">
      <c r="A617" s="7" t="s">
        <v>5611</v>
      </c>
      <c r="B617" t="s">
        <v>3383</v>
      </c>
      <c r="C617" t="s">
        <v>229</v>
      </c>
      <c r="D617" s="7" t="s">
        <v>578</v>
      </c>
      <c r="E617" t="s">
        <v>579</v>
      </c>
      <c r="F617" s="7" t="s">
        <v>10999</v>
      </c>
      <c r="G617" t="s">
        <v>6872</v>
      </c>
      <c r="H617" s="7" t="s">
        <v>10999</v>
      </c>
      <c r="I617" t="s">
        <v>6869</v>
      </c>
      <c r="J617" t="s">
        <v>6870</v>
      </c>
      <c r="K617" s="7" t="s">
        <v>6871</v>
      </c>
      <c r="L617" t="s">
        <v>6872</v>
      </c>
      <c r="M617" t="s">
        <v>3436</v>
      </c>
      <c r="N617" t="s">
        <v>12327</v>
      </c>
      <c r="O617" s="8">
        <v>45908</v>
      </c>
      <c r="P617" s="61">
        <v>0.5</v>
      </c>
      <c r="Q617" s="61">
        <v>0.83333333333333337</v>
      </c>
      <c r="R617" t="s">
        <v>10529</v>
      </c>
    </row>
    <row r="618" spans="1:18" x14ac:dyDescent="0.25">
      <c r="A618" s="7" t="s">
        <v>5611</v>
      </c>
      <c r="B618" t="s">
        <v>3383</v>
      </c>
      <c r="C618" t="s">
        <v>229</v>
      </c>
      <c r="D618" s="7" t="s">
        <v>578</v>
      </c>
      <c r="E618" t="s">
        <v>579</v>
      </c>
      <c r="F618" s="7" t="s">
        <v>11006</v>
      </c>
      <c r="G618" t="s">
        <v>12328</v>
      </c>
      <c r="H618" s="7" t="s">
        <v>11006</v>
      </c>
      <c r="I618" t="s">
        <v>12329</v>
      </c>
      <c r="J618" t="s">
        <v>12330</v>
      </c>
      <c r="K618" s="7" t="s">
        <v>12331</v>
      </c>
      <c r="L618" t="s">
        <v>12332</v>
      </c>
      <c r="M618" t="s">
        <v>3436</v>
      </c>
      <c r="N618" t="s">
        <v>12333</v>
      </c>
      <c r="O618" s="8">
        <v>45908</v>
      </c>
      <c r="P618" s="61">
        <v>0.5</v>
      </c>
      <c r="Q618" s="61">
        <v>0.83333333333333337</v>
      </c>
      <c r="R618" t="s">
        <v>10529</v>
      </c>
    </row>
    <row r="619" spans="1:18" x14ac:dyDescent="0.25">
      <c r="A619" s="7" t="s">
        <v>5611</v>
      </c>
      <c r="B619" t="s">
        <v>3383</v>
      </c>
      <c r="C619" t="s">
        <v>229</v>
      </c>
      <c r="D619" s="7" t="s">
        <v>578</v>
      </c>
      <c r="E619" t="s">
        <v>579</v>
      </c>
      <c r="F619" s="7" t="s">
        <v>11017</v>
      </c>
      <c r="G619" t="s">
        <v>12334</v>
      </c>
      <c r="H619" s="7" t="s">
        <v>11017</v>
      </c>
      <c r="I619" t="s">
        <v>12335</v>
      </c>
      <c r="J619" t="s">
        <v>12336</v>
      </c>
      <c r="K619" s="7" t="s">
        <v>12337</v>
      </c>
      <c r="L619" t="s">
        <v>12334</v>
      </c>
      <c r="M619" t="s">
        <v>3436</v>
      </c>
      <c r="N619" t="s">
        <v>12338</v>
      </c>
      <c r="O619" s="8">
        <v>45908</v>
      </c>
      <c r="P619" s="61">
        <v>0.5</v>
      </c>
      <c r="Q619" s="61">
        <v>0.83333333333333337</v>
      </c>
      <c r="R619" t="s">
        <v>10529</v>
      </c>
    </row>
    <row r="620" spans="1:18" x14ac:dyDescent="0.25">
      <c r="A620" s="7" t="s">
        <v>5611</v>
      </c>
      <c r="B620" t="s">
        <v>3383</v>
      </c>
      <c r="C620" t="s">
        <v>229</v>
      </c>
      <c r="D620" s="7" t="s">
        <v>578</v>
      </c>
      <c r="E620" t="s">
        <v>579</v>
      </c>
      <c r="F620" s="7" t="s">
        <v>11023</v>
      </c>
      <c r="G620" t="s">
        <v>6867</v>
      </c>
      <c r="H620" s="7" t="s">
        <v>11023</v>
      </c>
      <c r="I620" t="s">
        <v>12339</v>
      </c>
      <c r="J620" t="s">
        <v>6865</v>
      </c>
      <c r="K620" s="7" t="s">
        <v>6866</v>
      </c>
      <c r="L620" t="s">
        <v>6867</v>
      </c>
      <c r="M620" t="s">
        <v>3436</v>
      </c>
      <c r="N620" t="s">
        <v>12340</v>
      </c>
      <c r="O620" s="8">
        <v>45908</v>
      </c>
      <c r="P620" s="61">
        <v>0.5</v>
      </c>
      <c r="Q620" s="61">
        <v>0.83333333333333337</v>
      </c>
      <c r="R620" t="s">
        <v>10529</v>
      </c>
    </row>
    <row r="621" spans="1:18" x14ac:dyDescent="0.25">
      <c r="A621" s="7" t="s">
        <v>5611</v>
      </c>
      <c r="B621" t="s">
        <v>3383</v>
      </c>
      <c r="C621" t="s">
        <v>229</v>
      </c>
      <c r="D621" s="7" t="s">
        <v>578</v>
      </c>
      <c r="E621" t="s">
        <v>579</v>
      </c>
      <c r="F621" s="7" t="s">
        <v>11037</v>
      </c>
      <c r="G621" t="s">
        <v>12341</v>
      </c>
      <c r="H621" s="7" t="s">
        <v>11037</v>
      </c>
      <c r="I621" t="s">
        <v>12342</v>
      </c>
      <c r="J621" t="s">
        <v>12343</v>
      </c>
      <c r="K621" s="7" t="s">
        <v>6866</v>
      </c>
      <c r="L621" t="s">
        <v>6867</v>
      </c>
      <c r="M621" t="s">
        <v>3436</v>
      </c>
      <c r="N621" t="s">
        <v>12344</v>
      </c>
      <c r="O621" s="8">
        <v>45908</v>
      </c>
      <c r="P621" s="61">
        <v>0.5</v>
      </c>
      <c r="Q621" s="61">
        <v>0.83333333333333337</v>
      </c>
      <c r="R621" t="s">
        <v>10529</v>
      </c>
    </row>
    <row r="622" spans="1:18" x14ac:dyDescent="0.25">
      <c r="A622" s="7" t="s">
        <v>5611</v>
      </c>
      <c r="B622" t="s">
        <v>3383</v>
      </c>
      <c r="C622" t="s">
        <v>229</v>
      </c>
      <c r="D622" s="7" t="s">
        <v>578</v>
      </c>
      <c r="E622" t="s">
        <v>579</v>
      </c>
      <c r="F622" s="7" t="s">
        <v>11555</v>
      </c>
      <c r="G622" t="s">
        <v>6862</v>
      </c>
      <c r="H622" s="7" t="s">
        <v>11555</v>
      </c>
      <c r="I622" t="s">
        <v>12345</v>
      </c>
      <c r="J622" t="s">
        <v>12346</v>
      </c>
      <c r="K622" s="7" t="s">
        <v>6861</v>
      </c>
      <c r="L622" t="s">
        <v>6862</v>
      </c>
      <c r="M622" t="s">
        <v>3436</v>
      </c>
      <c r="N622" t="s">
        <v>12347</v>
      </c>
      <c r="O622" s="8">
        <v>45908</v>
      </c>
      <c r="P622" s="61">
        <v>0.5</v>
      </c>
      <c r="Q622" s="61">
        <v>0.83333333333333337</v>
      </c>
      <c r="R622" t="s">
        <v>10529</v>
      </c>
    </row>
    <row r="623" spans="1:18" x14ac:dyDescent="0.25">
      <c r="A623" s="7" t="s">
        <v>5611</v>
      </c>
      <c r="B623" t="s">
        <v>3383</v>
      </c>
      <c r="C623" t="s">
        <v>229</v>
      </c>
      <c r="D623" s="7" t="s">
        <v>578</v>
      </c>
      <c r="E623" t="s">
        <v>579</v>
      </c>
      <c r="F623" s="7" t="s">
        <v>11213</v>
      </c>
      <c r="G623" t="s">
        <v>12348</v>
      </c>
      <c r="H623" s="7" t="s">
        <v>11213</v>
      </c>
      <c r="I623" t="s">
        <v>12349</v>
      </c>
      <c r="J623" t="s">
        <v>12350</v>
      </c>
      <c r="K623" s="7" t="s">
        <v>12351</v>
      </c>
      <c r="L623" t="s">
        <v>12352</v>
      </c>
      <c r="M623" t="s">
        <v>3436</v>
      </c>
      <c r="N623" t="s">
        <v>12353</v>
      </c>
      <c r="O623" s="8">
        <v>45908</v>
      </c>
      <c r="P623" s="61">
        <v>0.5</v>
      </c>
      <c r="Q623" s="61">
        <v>0.83333333333333337</v>
      </c>
      <c r="R623" t="s">
        <v>10529</v>
      </c>
    </row>
    <row r="624" spans="1:18" x14ac:dyDescent="0.25">
      <c r="A624" s="7" t="s">
        <v>5611</v>
      </c>
      <c r="B624" t="s">
        <v>3383</v>
      </c>
      <c r="C624" t="s">
        <v>229</v>
      </c>
      <c r="D624" s="7" t="s">
        <v>578</v>
      </c>
      <c r="E624" t="s">
        <v>579</v>
      </c>
      <c r="F624" s="7" t="s">
        <v>11742</v>
      </c>
      <c r="G624" t="s">
        <v>12354</v>
      </c>
      <c r="H624" s="7" t="s">
        <v>11742</v>
      </c>
      <c r="I624" t="s">
        <v>12355</v>
      </c>
      <c r="J624" t="s">
        <v>12356</v>
      </c>
      <c r="K624" s="7" t="s">
        <v>12357</v>
      </c>
      <c r="L624" t="s">
        <v>12354</v>
      </c>
      <c r="M624" t="s">
        <v>3436</v>
      </c>
      <c r="N624" t="s">
        <v>12358</v>
      </c>
      <c r="O624" s="8">
        <v>45908</v>
      </c>
      <c r="P624" s="61">
        <v>0.5</v>
      </c>
      <c r="Q624" s="61">
        <v>0.83333333333333337</v>
      </c>
      <c r="R624" t="s">
        <v>10529</v>
      </c>
    </row>
    <row r="625" spans="1:18" x14ac:dyDescent="0.25">
      <c r="A625" s="7" t="s">
        <v>5611</v>
      </c>
      <c r="B625" t="s">
        <v>3383</v>
      </c>
      <c r="C625" t="s">
        <v>229</v>
      </c>
      <c r="D625" s="7" t="s">
        <v>578</v>
      </c>
      <c r="E625" t="s">
        <v>579</v>
      </c>
      <c r="F625" s="7" t="s">
        <v>11747</v>
      </c>
      <c r="G625" t="s">
        <v>12359</v>
      </c>
      <c r="H625" s="7" t="s">
        <v>11747</v>
      </c>
      <c r="I625" t="s">
        <v>12360</v>
      </c>
      <c r="J625" t="s">
        <v>12361</v>
      </c>
      <c r="K625" s="7" t="s">
        <v>12362</v>
      </c>
      <c r="L625" t="s">
        <v>12359</v>
      </c>
      <c r="M625" t="s">
        <v>3436</v>
      </c>
      <c r="N625" t="s">
        <v>12363</v>
      </c>
      <c r="O625" s="8">
        <v>45908</v>
      </c>
      <c r="P625" s="61">
        <v>0.5</v>
      </c>
      <c r="Q625" s="61">
        <v>0.83333333333333337</v>
      </c>
      <c r="R625" t="s">
        <v>10529</v>
      </c>
    </row>
    <row r="626" spans="1:18" x14ac:dyDescent="0.25">
      <c r="A626" s="7" t="s">
        <v>5611</v>
      </c>
      <c r="B626" t="s">
        <v>3383</v>
      </c>
      <c r="C626" t="s">
        <v>3386</v>
      </c>
      <c r="D626" s="7" t="s">
        <v>2359</v>
      </c>
      <c r="E626" t="s">
        <v>2360</v>
      </c>
      <c r="F626" s="7" t="s">
        <v>10999</v>
      </c>
      <c r="G626" t="s">
        <v>12364</v>
      </c>
      <c r="H626" s="7" t="s">
        <v>10999</v>
      </c>
      <c r="I626" t="s">
        <v>12365</v>
      </c>
      <c r="J626" t="s">
        <v>12366</v>
      </c>
      <c r="K626" s="7" t="s">
        <v>6884</v>
      </c>
      <c r="L626" t="s">
        <v>2360</v>
      </c>
      <c r="M626" t="s">
        <v>3436</v>
      </c>
      <c r="N626" t="s">
        <v>12367</v>
      </c>
      <c r="O626" s="8">
        <v>45908</v>
      </c>
      <c r="P626" s="61">
        <v>0.375</v>
      </c>
      <c r="Q626" s="61">
        <v>0.875</v>
      </c>
      <c r="R626" t="s">
        <v>10529</v>
      </c>
    </row>
    <row r="627" spans="1:18" x14ac:dyDescent="0.25">
      <c r="A627" s="7" t="s">
        <v>5611</v>
      </c>
      <c r="B627" t="s">
        <v>3383</v>
      </c>
      <c r="C627" t="s">
        <v>3386</v>
      </c>
      <c r="D627" s="7" t="s">
        <v>2359</v>
      </c>
      <c r="E627" t="s">
        <v>2360</v>
      </c>
      <c r="F627" s="7" t="s">
        <v>11006</v>
      </c>
      <c r="G627" t="s">
        <v>12368</v>
      </c>
      <c r="H627" s="7" t="s">
        <v>11006</v>
      </c>
      <c r="I627" t="s">
        <v>12369</v>
      </c>
      <c r="J627" t="s">
        <v>12370</v>
      </c>
      <c r="K627" s="7" t="s">
        <v>2822</v>
      </c>
      <c r="L627" t="s">
        <v>2360</v>
      </c>
      <c r="M627" t="s">
        <v>3436</v>
      </c>
      <c r="N627" t="s">
        <v>12371</v>
      </c>
      <c r="O627" s="8">
        <v>45908</v>
      </c>
      <c r="P627" s="61">
        <v>0.375</v>
      </c>
      <c r="Q627" s="61">
        <v>0.875</v>
      </c>
      <c r="R627" t="s">
        <v>10529</v>
      </c>
    </row>
    <row r="628" spans="1:18" x14ac:dyDescent="0.25">
      <c r="A628" s="7" t="s">
        <v>5611</v>
      </c>
      <c r="B628" t="s">
        <v>3383</v>
      </c>
      <c r="C628" t="s">
        <v>3386</v>
      </c>
      <c r="D628" s="7" t="s">
        <v>2359</v>
      </c>
      <c r="E628" t="s">
        <v>2360</v>
      </c>
      <c r="F628" s="7" t="s">
        <v>11011</v>
      </c>
      <c r="G628" t="s">
        <v>12372</v>
      </c>
      <c r="H628" s="7" t="s">
        <v>11011</v>
      </c>
      <c r="I628" t="s">
        <v>12373</v>
      </c>
      <c r="J628" t="s">
        <v>12374</v>
      </c>
      <c r="K628" s="7" t="s">
        <v>12375</v>
      </c>
      <c r="L628" t="s">
        <v>2360</v>
      </c>
      <c r="M628" t="s">
        <v>3436</v>
      </c>
      <c r="N628" t="s">
        <v>12376</v>
      </c>
      <c r="O628" s="8">
        <v>45908</v>
      </c>
      <c r="P628" s="61">
        <v>0.375</v>
      </c>
      <c r="Q628" s="61">
        <v>0.875</v>
      </c>
      <c r="R628" t="s">
        <v>10529</v>
      </c>
    </row>
    <row r="629" spans="1:18" x14ac:dyDescent="0.25">
      <c r="A629" s="7" t="s">
        <v>5611</v>
      </c>
      <c r="B629" t="s">
        <v>3383</v>
      </c>
      <c r="C629" t="s">
        <v>3386</v>
      </c>
      <c r="D629" s="7" t="s">
        <v>2359</v>
      </c>
      <c r="E629" t="s">
        <v>2360</v>
      </c>
      <c r="F629" s="7" t="s">
        <v>11017</v>
      </c>
      <c r="G629" t="s">
        <v>12377</v>
      </c>
      <c r="H629" s="7" t="s">
        <v>11017</v>
      </c>
      <c r="I629" t="s">
        <v>12378</v>
      </c>
      <c r="J629" t="s">
        <v>12379</v>
      </c>
      <c r="K629" s="7" t="s">
        <v>12380</v>
      </c>
      <c r="L629" t="s">
        <v>2360</v>
      </c>
      <c r="M629" t="s">
        <v>3436</v>
      </c>
      <c r="N629" t="s">
        <v>12381</v>
      </c>
      <c r="O629" s="8">
        <v>45908</v>
      </c>
      <c r="P629" s="61">
        <v>0.375</v>
      </c>
      <c r="Q629" s="61">
        <v>0.875</v>
      </c>
      <c r="R629" t="s">
        <v>10529</v>
      </c>
    </row>
    <row r="630" spans="1:18" x14ac:dyDescent="0.25">
      <c r="A630" s="7" t="s">
        <v>5611</v>
      </c>
      <c r="B630" t="s">
        <v>3383</v>
      </c>
      <c r="C630" t="s">
        <v>3386</v>
      </c>
      <c r="D630" s="7" t="s">
        <v>2359</v>
      </c>
      <c r="E630" t="s">
        <v>2360</v>
      </c>
      <c r="F630" s="7" t="s">
        <v>11037</v>
      </c>
      <c r="G630" t="s">
        <v>12382</v>
      </c>
      <c r="H630" s="7" t="s">
        <v>11037</v>
      </c>
      <c r="I630" t="s">
        <v>6942</v>
      </c>
      <c r="J630" t="s">
        <v>6943</v>
      </c>
      <c r="K630" s="7" t="s">
        <v>3032</v>
      </c>
      <c r="L630" t="s">
        <v>2360</v>
      </c>
      <c r="M630" t="s">
        <v>3436</v>
      </c>
      <c r="N630" t="s">
        <v>12383</v>
      </c>
      <c r="O630" s="8">
        <v>45908</v>
      </c>
      <c r="P630" s="61">
        <v>0.375</v>
      </c>
      <c r="Q630" s="61">
        <v>0.875</v>
      </c>
      <c r="R630" t="s">
        <v>10529</v>
      </c>
    </row>
    <row r="631" spans="1:18" x14ac:dyDescent="0.25">
      <c r="A631" s="7" t="s">
        <v>5611</v>
      </c>
      <c r="B631" t="s">
        <v>3383</v>
      </c>
      <c r="C631" t="s">
        <v>3386</v>
      </c>
      <c r="D631" s="7" t="s">
        <v>2359</v>
      </c>
      <c r="E631" t="s">
        <v>2360</v>
      </c>
      <c r="F631" s="7" t="s">
        <v>11114</v>
      </c>
      <c r="G631" t="s">
        <v>974</v>
      </c>
      <c r="H631" s="7" t="s">
        <v>11114</v>
      </c>
      <c r="I631" t="s">
        <v>12384</v>
      </c>
      <c r="J631" t="s">
        <v>12385</v>
      </c>
      <c r="K631" s="7" t="s">
        <v>12386</v>
      </c>
      <c r="L631" t="s">
        <v>974</v>
      </c>
      <c r="M631" t="s">
        <v>3436</v>
      </c>
      <c r="N631" t="s">
        <v>12387</v>
      </c>
      <c r="O631" s="8">
        <v>45908</v>
      </c>
      <c r="P631" s="61">
        <v>0.375</v>
      </c>
      <c r="Q631" s="61">
        <v>0.875</v>
      </c>
      <c r="R631" t="s">
        <v>10529</v>
      </c>
    </row>
    <row r="632" spans="1:18" x14ac:dyDescent="0.25">
      <c r="A632" s="7" t="s">
        <v>5611</v>
      </c>
      <c r="B632" t="s">
        <v>3383</v>
      </c>
      <c r="C632" t="s">
        <v>3386</v>
      </c>
      <c r="D632" s="7" t="s">
        <v>2359</v>
      </c>
      <c r="E632" t="s">
        <v>2360</v>
      </c>
      <c r="F632" s="7" t="s">
        <v>11742</v>
      </c>
      <c r="G632" t="s">
        <v>12388</v>
      </c>
      <c r="H632" s="7" t="s">
        <v>11742</v>
      </c>
      <c r="I632" t="s">
        <v>12389</v>
      </c>
      <c r="J632" t="s">
        <v>12390</v>
      </c>
      <c r="K632" s="7" t="s">
        <v>12391</v>
      </c>
      <c r="L632" t="s">
        <v>2360</v>
      </c>
      <c r="M632" t="s">
        <v>3436</v>
      </c>
      <c r="N632" t="s">
        <v>12392</v>
      </c>
      <c r="O632" s="8">
        <v>45908</v>
      </c>
      <c r="P632" s="61">
        <v>0.375</v>
      </c>
      <c r="Q632" s="61">
        <v>0.875</v>
      </c>
      <c r="R632" t="s">
        <v>10529</v>
      </c>
    </row>
    <row r="633" spans="1:18" x14ac:dyDescent="0.25">
      <c r="A633" s="7" t="s">
        <v>5611</v>
      </c>
      <c r="B633" t="s">
        <v>3383</v>
      </c>
      <c r="C633" t="s">
        <v>3386</v>
      </c>
      <c r="D633" s="7" t="s">
        <v>2359</v>
      </c>
      <c r="E633" t="s">
        <v>2360</v>
      </c>
      <c r="F633" s="7" t="s">
        <v>11747</v>
      </c>
      <c r="G633" t="s">
        <v>12393</v>
      </c>
      <c r="H633" s="7" t="s">
        <v>11747</v>
      </c>
      <c r="I633" t="s">
        <v>12394</v>
      </c>
      <c r="J633" t="s">
        <v>12395</v>
      </c>
      <c r="K633" s="7" t="s">
        <v>6916</v>
      </c>
      <c r="L633" t="s">
        <v>2360</v>
      </c>
      <c r="M633" t="s">
        <v>3436</v>
      </c>
      <c r="N633" t="s">
        <v>12396</v>
      </c>
      <c r="O633" s="8">
        <v>45908</v>
      </c>
      <c r="P633" s="61">
        <v>0.375</v>
      </c>
      <c r="Q633" s="61">
        <v>0.875</v>
      </c>
      <c r="R633" t="s">
        <v>10529</v>
      </c>
    </row>
    <row r="634" spans="1:18" x14ac:dyDescent="0.25">
      <c r="A634" s="7" t="s">
        <v>5611</v>
      </c>
      <c r="B634" t="s">
        <v>3383</v>
      </c>
      <c r="C634" t="s">
        <v>3386</v>
      </c>
      <c r="D634" s="7" t="s">
        <v>2359</v>
      </c>
      <c r="E634" t="s">
        <v>2360</v>
      </c>
      <c r="F634" s="7" t="s">
        <v>11683</v>
      </c>
      <c r="G634" t="s">
        <v>12397</v>
      </c>
      <c r="H634" s="7" t="s">
        <v>11683</v>
      </c>
      <c r="I634" t="s">
        <v>12398</v>
      </c>
      <c r="J634" t="s">
        <v>12399</v>
      </c>
      <c r="K634" s="7" t="s">
        <v>3011</v>
      </c>
      <c r="L634" t="s">
        <v>2360</v>
      </c>
      <c r="M634" t="s">
        <v>3436</v>
      </c>
      <c r="N634" t="s">
        <v>12400</v>
      </c>
      <c r="O634" s="8">
        <v>45908</v>
      </c>
      <c r="P634" s="61">
        <v>0.375</v>
      </c>
      <c r="Q634" s="61">
        <v>0.875</v>
      </c>
      <c r="R634" t="s">
        <v>10529</v>
      </c>
    </row>
    <row r="635" spans="1:18" x14ac:dyDescent="0.25">
      <c r="A635" s="7" t="s">
        <v>5611</v>
      </c>
      <c r="B635" t="s">
        <v>3383</v>
      </c>
      <c r="C635" t="s">
        <v>3386</v>
      </c>
      <c r="D635" s="7" t="s">
        <v>2359</v>
      </c>
      <c r="E635" t="s">
        <v>2360</v>
      </c>
      <c r="F635" s="7" t="s">
        <v>11954</v>
      </c>
      <c r="G635" t="s">
        <v>12401</v>
      </c>
      <c r="H635" s="7" t="s">
        <v>11954</v>
      </c>
      <c r="I635" t="s">
        <v>12402</v>
      </c>
      <c r="J635" t="s">
        <v>12403</v>
      </c>
      <c r="K635" s="7" t="s">
        <v>2991</v>
      </c>
      <c r="L635" t="s">
        <v>2360</v>
      </c>
      <c r="M635" t="s">
        <v>3436</v>
      </c>
      <c r="N635" t="s">
        <v>12404</v>
      </c>
      <c r="O635" s="8">
        <v>45908</v>
      </c>
      <c r="P635" s="61">
        <v>0.375</v>
      </c>
      <c r="Q635" s="61">
        <v>0.875</v>
      </c>
      <c r="R635" t="s">
        <v>10529</v>
      </c>
    </row>
    <row r="636" spans="1:18" x14ac:dyDescent="0.25">
      <c r="A636" s="7" t="s">
        <v>5611</v>
      </c>
      <c r="B636" t="s">
        <v>3383</v>
      </c>
      <c r="C636" t="s">
        <v>3386</v>
      </c>
      <c r="D636" s="7" t="s">
        <v>2359</v>
      </c>
      <c r="E636" t="s">
        <v>2360</v>
      </c>
      <c r="F636" s="7" t="s">
        <v>11956</v>
      </c>
      <c r="G636" t="s">
        <v>12405</v>
      </c>
      <c r="H636" s="7" t="s">
        <v>11956</v>
      </c>
      <c r="I636" t="s">
        <v>12406</v>
      </c>
      <c r="J636" t="s">
        <v>12407</v>
      </c>
      <c r="K636" s="7" t="s">
        <v>2921</v>
      </c>
      <c r="L636" t="s">
        <v>2360</v>
      </c>
      <c r="M636" t="s">
        <v>3436</v>
      </c>
      <c r="N636" t="s">
        <v>12408</v>
      </c>
      <c r="O636" s="8">
        <v>45908</v>
      </c>
      <c r="P636" s="61">
        <v>0.375</v>
      </c>
      <c r="Q636" s="61">
        <v>0.875</v>
      </c>
      <c r="R636" t="s">
        <v>10529</v>
      </c>
    </row>
    <row r="637" spans="1:18" x14ac:dyDescent="0.25">
      <c r="A637" s="7" t="s">
        <v>5611</v>
      </c>
      <c r="B637" t="s">
        <v>3383</v>
      </c>
      <c r="C637" t="s">
        <v>3386</v>
      </c>
      <c r="D637" s="7" t="s">
        <v>2359</v>
      </c>
      <c r="E637" t="s">
        <v>2360</v>
      </c>
      <c r="F637" s="7" t="s">
        <v>11971</v>
      </c>
      <c r="G637" t="s">
        <v>7663</v>
      </c>
      <c r="H637" s="7" t="s">
        <v>11971</v>
      </c>
      <c r="I637" t="s">
        <v>12409</v>
      </c>
      <c r="J637" t="s">
        <v>12410</v>
      </c>
      <c r="K637" s="7" t="s">
        <v>12411</v>
      </c>
      <c r="L637" t="s">
        <v>7663</v>
      </c>
      <c r="M637" t="s">
        <v>3436</v>
      </c>
      <c r="N637" t="s">
        <v>12412</v>
      </c>
      <c r="O637" s="8">
        <v>45908</v>
      </c>
      <c r="P637" s="61">
        <v>0.375</v>
      </c>
      <c r="Q637" s="61">
        <v>0.875</v>
      </c>
      <c r="R637" t="s">
        <v>10529</v>
      </c>
    </row>
    <row r="638" spans="1:18" x14ac:dyDescent="0.25">
      <c r="A638" s="7" t="s">
        <v>5611</v>
      </c>
      <c r="B638" t="s">
        <v>3383</v>
      </c>
      <c r="C638" t="s">
        <v>3386</v>
      </c>
      <c r="D638" s="7" t="s">
        <v>2359</v>
      </c>
      <c r="E638" t="s">
        <v>2360</v>
      </c>
      <c r="F638" s="7" t="s">
        <v>11975</v>
      </c>
      <c r="G638" t="s">
        <v>2365</v>
      </c>
      <c r="H638" s="7" t="s">
        <v>11975</v>
      </c>
      <c r="I638" t="s">
        <v>12413</v>
      </c>
      <c r="J638" t="s">
        <v>12414</v>
      </c>
      <c r="K638" s="7" t="s">
        <v>12415</v>
      </c>
      <c r="L638" t="s">
        <v>2365</v>
      </c>
      <c r="M638" t="s">
        <v>3436</v>
      </c>
      <c r="N638" t="s">
        <v>12416</v>
      </c>
      <c r="O638" s="8">
        <v>45908</v>
      </c>
      <c r="P638" s="61">
        <v>0.375</v>
      </c>
      <c r="Q638" s="61">
        <v>0.875</v>
      </c>
      <c r="R638" t="s">
        <v>10529</v>
      </c>
    </row>
    <row r="639" spans="1:18" x14ac:dyDescent="0.25">
      <c r="A639" s="7" t="s">
        <v>5611</v>
      </c>
      <c r="B639" t="s">
        <v>3383</v>
      </c>
      <c r="C639" t="s">
        <v>3386</v>
      </c>
      <c r="D639" s="7" t="s">
        <v>2359</v>
      </c>
      <c r="E639" t="s">
        <v>2360</v>
      </c>
      <c r="F639" s="7" t="s">
        <v>11981</v>
      </c>
      <c r="G639" t="s">
        <v>2370</v>
      </c>
      <c r="H639" s="7" t="s">
        <v>11981</v>
      </c>
      <c r="I639" t="s">
        <v>12417</v>
      </c>
      <c r="J639" t="s">
        <v>12418</v>
      </c>
      <c r="K639" s="7" t="s">
        <v>12419</v>
      </c>
      <c r="L639" t="s">
        <v>2370</v>
      </c>
      <c r="M639" t="s">
        <v>3436</v>
      </c>
      <c r="N639" t="s">
        <v>12420</v>
      </c>
      <c r="O639" s="8">
        <v>45908</v>
      </c>
      <c r="P639" s="61">
        <v>0.375</v>
      </c>
      <c r="Q639" s="61">
        <v>0.875</v>
      </c>
      <c r="R639" t="s">
        <v>10529</v>
      </c>
    </row>
    <row r="640" spans="1:18" x14ac:dyDescent="0.25">
      <c r="A640" s="7" t="s">
        <v>5611</v>
      </c>
      <c r="B640" t="s">
        <v>3383</v>
      </c>
      <c r="C640" t="s">
        <v>3386</v>
      </c>
      <c r="D640" s="7" t="s">
        <v>2359</v>
      </c>
      <c r="E640" t="s">
        <v>2360</v>
      </c>
      <c r="F640" s="7" t="s">
        <v>12421</v>
      </c>
      <c r="G640" t="s">
        <v>12422</v>
      </c>
      <c r="H640" s="7" t="s">
        <v>12421</v>
      </c>
      <c r="I640" t="s">
        <v>12423</v>
      </c>
      <c r="J640" t="s">
        <v>12424</v>
      </c>
      <c r="K640" s="7" t="s">
        <v>12425</v>
      </c>
      <c r="L640" t="s">
        <v>6903</v>
      </c>
      <c r="M640" t="s">
        <v>3436</v>
      </c>
      <c r="N640" t="s">
        <v>12426</v>
      </c>
      <c r="O640" s="8">
        <v>45908</v>
      </c>
      <c r="P640" s="61">
        <v>0.375</v>
      </c>
      <c r="Q640" s="61">
        <v>0.875</v>
      </c>
      <c r="R640" t="s">
        <v>10529</v>
      </c>
    </row>
    <row r="641" spans="1:18" x14ac:dyDescent="0.25">
      <c r="A641" s="7" t="s">
        <v>5611</v>
      </c>
      <c r="B641" t="s">
        <v>3383</v>
      </c>
      <c r="C641" t="s">
        <v>3386</v>
      </c>
      <c r="D641" s="7" t="s">
        <v>2359</v>
      </c>
      <c r="E641" t="s">
        <v>2360</v>
      </c>
      <c r="F641" s="7" t="s">
        <v>12427</v>
      </c>
      <c r="G641" t="s">
        <v>12428</v>
      </c>
      <c r="H641" s="7" t="s">
        <v>12427</v>
      </c>
      <c r="I641" t="s">
        <v>12429</v>
      </c>
      <c r="J641" t="s">
        <v>12430</v>
      </c>
      <c r="K641" s="7" t="s">
        <v>12431</v>
      </c>
      <c r="L641" t="s">
        <v>12428</v>
      </c>
      <c r="M641" t="s">
        <v>3436</v>
      </c>
      <c r="N641" t="s">
        <v>12432</v>
      </c>
      <c r="O641" s="8">
        <v>45908</v>
      </c>
      <c r="P641" s="61">
        <v>0.375</v>
      </c>
      <c r="Q641" s="61">
        <v>0.875</v>
      </c>
      <c r="R641" t="s">
        <v>10529</v>
      </c>
    </row>
    <row r="642" spans="1:18" x14ac:dyDescent="0.25">
      <c r="A642" s="7" t="s">
        <v>5611</v>
      </c>
      <c r="B642" t="s">
        <v>3383</v>
      </c>
      <c r="C642" t="s">
        <v>3386</v>
      </c>
      <c r="D642" s="7" t="s">
        <v>2359</v>
      </c>
      <c r="E642" t="s">
        <v>2360</v>
      </c>
      <c r="F642" s="7" t="s">
        <v>12433</v>
      </c>
      <c r="G642" t="s">
        <v>6930</v>
      </c>
      <c r="H642" s="7" t="s">
        <v>12433</v>
      </c>
      <c r="I642" t="s">
        <v>12434</v>
      </c>
      <c r="J642" t="s">
        <v>12435</v>
      </c>
      <c r="K642" s="7" t="s">
        <v>6929</v>
      </c>
      <c r="L642" t="s">
        <v>6930</v>
      </c>
      <c r="M642" t="s">
        <v>3436</v>
      </c>
      <c r="N642" t="s">
        <v>12436</v>
      </c>
      <c r="O642" s="8">
        <v>45908</v>
      </c>
      <c r="P642" s="61">
        <v>0.375</v>
      </c>
      <c r="Q642" s="61">
        <v>0.875</v>
      </c>
      <c r="R642" t="s">
        <v>10529</v>
      </c>
    </row>
    <row r="643" spans="1:18" x14ac:dyDescent="0.25">
      <c r="A643" s="7" t="s">
        <v>5611</v>
      </c>
      <c r="B643" t="s">
        <v>3383</v>
      </c>
      <c r="C643" t="s">
        <v>3386</v>
      </c>
      <c r="D643" s="7" t="s">
        <v>2359</v>
      </c>
      <c r="E643" t="s">
        <v>2360</v>
      </c>
      <c r="F643" s="7" t="s">
        <v>12437</v>
      </c>
      <c r="G643" t="s">
        <v>12438</v>
      </c>
      <c r="H643" s="7" t="s">
        <v>12437</v>
      </c>
      <c r="I643" t="s">
        <v>12439</v>
      </c>
      <c r="J643" t="s">
        <v>12440</v>
      </c>
      <c r="K643" s="7" t="s">
        <v>12441</v>
      </c>
      <c r="L643" t="s">
        <v>12438</v>
      </c>
      <c r="M643" t="s">
        <v>3436</v>
      </c>
      <c r="N643" t="s">
        <v>12442</v>
      </c>
      <c r="O643" s="8">
        <v>45908</v>
      </c>
      <c r="P643" s="61">
        <v>0.375</v>
      </c>
      <c r="Q643" s="61">
        <v>0.875</v>
      </c>
      <c r="R643" t="s">
        <v>10529</v>
      </c>
    </row>
    <row r="644" spans="1:18" x14ac:dyDescent="0.25">
      <c r="A644" s="7" t="s">
        <v>5611</v>
      </c>
      <c r="B644" t="s">
        <v>3383</v>
      </c>
      <c r="C644" t="s">
        <v>3386</v>
      </c>
      <c r="D644" s="7" t="s">
        <v>2359</v>
      </c>
      <c r="E644" t="s">
        <v>2360</v>
      </c>
      <c r="F644" s="7" t="s">
        <v>12443</v>
      </c>
      <c r="G644" t="s">
        <v>6912</v>
      </c>
      <c r="H644" s="7" t="s">
        <v>12443</v>
      </c>
      <c r="I644" t="s">
        <v>12444</v>
      </c>
      <c r="J644" t="s">
        <v>12445</v>
      </c>
      <c r="K644" s="7" t="s">
        <v>12446</v>
      </c>
      <c r="L644" t="s">
        <v>12447</v>
      </c>
      <c r="M644" t="s">
        <v>3436</v>
      </c>
      <c r="N644" t="s">
        <v>12448</v>
      </c>
      <c r="O644" s="8">
        <v>45908</v>
      </c>
      <c r="P644" s="61">
        <v>0.375</v>
      </c>
      <c r="Q644" s="61">
        <v>0.875</v>
      </c>
      <c r="R644" t="s">
        <v>10529</v>
      </c>
    </row>
    <row r="645" spans="1:18" x14ac:dyDescent="0.25">
      <c r="A645" s="7" t="s">
        <v>5611</v>
      </c>
      <c r="B645" t="s">
        <v>3383</v>
      </c>
      <c r="C645" t="s">
        <v>3386</v>
      </c>
      <c r="D645" s="7" t="s">
        <v>2359</v>
      </c>
      <c r="E645" t="s">
        <v>2360</v>
      </c>
      <c r="F645" s="7" t="s">
        <v>12449</v>
      </c>
      <c r="G645" t="s">
        <v>12450</v>
      </c>
      <c r="H645" s="7" t="s">
        <v>12449</v>
      </c>
      <c r="I645" t="s">
        <v>12451</v>
      </c>
      <c r="J645" t="s">
        <v>12452</v>
      </c>
      <c r="K645" s="7" t="s">
        <v>12453</v>
      </c>
      <c r="L645" t="s">
        <v>12377</v>
      </c>
      <c r="M645" t="s">
        <v>3436</v>
      </c>
      <c r="N645" t="s">
        <v>12454</v>
      </c>
      <c r="O645" s="8">
        <v>45908</v>
      </c>
      <c r="P645" s="61">
        <v>0.375</v>
      </c>
      <c r="Q645" s="61">
        <v>0.875</v>
      </c>
      <c r="R645" t="s">
        <v>10529</v>
      </c>
    </row>
    <row r="646" spans="1:18" x14ac:dyDescent="0.25">
      <c r="A646" s="7" t="s">
        <v>5611</v>
      </c>
      <c r="B646" t="s">
        <v>3383</v>
      </c>
      <c r="C646" t="s">
        <v>3386</v>
      </c>
      <c r="D646" s="7" t="s">
        <v>2359</v>
      </c>
      <c r="E646" t="s">
        <v>2360</v>
      </c>
      <c r="F646" s="7" t="s">
        <v>12455</v>
      </c>
      <c r="G646" t="s">
        <v>12456</v>
      </c>
      <c r="H646" s="7" t="s">
        <v>12455</v>
      </c>
      <c r="I646" t="s">
        <v>12457</v>
      </c>
      <c r="J646" t="s">
        <v>12458</v>
      </c>
      <c r="K646" s="7" t="s">
        <v>12459</v>
      </c>
      <c r="L646" t="s">
        <v>12460</v>
      </c>
      <c r="M646" t="s">
        <v>3436</v>
      </c>
      <c r="N646" t="s">
        <v>12461</v>
      </c>
      <c r="O646" s="8">
        <v>45908</v>
      </c>
      <c r="P646" s="61">
        <v>0.375</v>
      </c>
      <c r="Q646" s="61">
        <v>0.875</v>
      </c>
      <c r="R646" t="s">
        <v>10529</v>
      </c>
    </row>
    <row r="647" spans="1:18" x14ac:dyDescent="0.25">
      <c r="A647" s="7" t="s">
        <v>5611</v>
      </c>
      <c r="B647" t="s">
        <v>3383</v>
      </c>
      <c r="C647" t="s">
        <v>3386</v>
      </c>
      <c r="D647" s="7" t="s">
        <v>2359</v>
      </c>
      <c r="E647" t="s">
        <v>2360</v>
      </c>
      <c r="F647" s="7" t="s">
        <v>12462</v>
      </c>
      <c r="G647" t="s">
        <v>12463</v>
      </c>
      <c r="H647" s="7" t="s">
        <v>12462</v>
      </c>
      <c r="I647" t="s">
        <v>12464</v>
      </c>
      <c r="J647" t="s">
        <v>12465</v>
      </c>
      <c r="K647" s="7" t="s">
        <v>12466</v>
      </c>
      <c r="L647" t="s">
        <v>2362</v>
      </c>
      <c r="M647" t="s">
        <v>3436</v>
      </c>
      <c r="N647" t="s">
        <v>12467</v>
      </c>
      <c r="O647" s="8">
        <v>45908</v>
      </c>
      <c r="P647" s="61">
        <v>0.375</v>
      </c>
      <c r="Q647" s="61">
        <v>0.875</v>
      </c>
      <c r="R647" t="s">
        <v>10529</v>
      </c>
    </row>
    <row r="648" spans="1:18" x14ac:dyDescent="0.25">
      <c r="A648" s="7" t="s">
        <v>5611</v>
      </c>
      <c r="B648" t="s">
        <v>3383</v>
      </c>
      <c r="C648" t="s">
        <v>3386</v>
      </c>
      <c r="D648" s="7" t="s">
        <v>2359</v>
      </c>
      <c r="E648" t="s">
        <v>2360</v>
      </c>
      <c r="F648" s="7" t="s">
        <v>12468</v>
      </c>
      <c r="G648" t="s">
        <v>6872</v>
      </c>
      <c r="H648" s="7" t="s">
        <v>12468</v>
      </c>
      <c r="I648" t="s">
        <v>12469</v>
      </c>
      <c r="J648" t="s">
        <v>12470</v>
      </c>
      <c r="K648" s="7" t="s">
        <v>6907</v>
      </c>
      <c r="L648" t="s">
        <v>2366</v>
      </c>
      <c r="M648" t="s">
        <v>3436</v>
      </c>
      <c r="N648" t="s">
        <v>12471</v>
      </c>
      <c r="O648" s="8">
        <v>45908</v>
      </c>
      <c r="P648" s="61">
        <v>0.375</v>
      </c>
      <c r="Q648" s="61">
        <v>0.875</v>
      </c>
      <c r="R648" t="s">
        <v>10529</v>
      </c>
    </row>
    <row r="649" spans="1:18" x14ac:dyDescent="0.25">
      <c r="A649" s="7" t="s">
        <v>5611</v>
      </c>
      <c r="B649" t="s">
        <v>3383</v>
      </c>
      <c r="C649" t="s">
        <v>3386</v>
      </c>
      <c r="D649" s="7" t="s">
        <v>2359</v>
      </c>
      <c r="E649" t="s">
        <v>2360</v>
      </c>
      <c r="F649" s="7" t="s">
        <v>12472</v>
      </c>
      <c r="G649" t="s">
        <v>6898</v>
      </c>
      <c r="H649" s="7" t="s">
        <v>12472</v>
      </c>
      <c r="I649" t="s">
        <v>12473</v>
      </c>
      <c r="J649" t="s">
        <v>12474</v>
      </c>
      <c r="K649" s="7" t="s">
        <v>6897</v>
      </c>
      <c r="L649" t="s">
        <v>6898</v>
      </c>
      <c r="M649" t="s">
        <v>3436</v>
      </c>
      <c r="N649" t="s">
        <v>12475</v>
      </c>
      <c r="O649" s="8">
        <v>45908</v>
      </c>
      <c r="P649" s="61">
        <v>0.375</v>
      </c>
      <c r="Q649" s="61">
        <v>0.875</v>
      </c>
      <c r="R649" t="s">
        <v>10529</v>
      </c>
    </row>
    <row r="650" spans="1:18" x14ac:dyDescent="0.25">
      <c r="A650" s="7" t="s">
        <v>5611</v>
      </c>
      <c r="B650" t="s">
        <v>3383</v>
      </c>
      <c r="C650" t="s">
        <v>3386</v>
      </c>
      <c r="D650" s="7" t="s">
        <v>2359</v>
      </c>
      <c r="E650" t="s">
        <v>2360</v>
      </c>
      <c r="F650" s="7" t="s">
        <v>12476</v>
      </c>
      <c r="G650" t="s">
        <v>2398</v>
      </c>
      <c r="H650" s="7" t="s">
        <v>12476</v>
      </c>
      <c r="I650" t="s">
        <v>12477</v>
      </c>
      <c r="J650" t="s">
        <v>12478</v>
      </c>
      <c r="K650" s="7" t="s">
        <v>12479</v>
      </c>
      <c r="L650" t="s">
        <v>2398</v>
      </c>
      <c r="M650" t="s">
        <v>3436</v>
      </c>
      <c r="N650" t="s">
        <v>12480</v>
      </c>
      <c r="O650" s="8">
        <v>45908</v>
      </c>
      <c r="P650" s="61">
        <v>0.375</v>
      </c>
      <c r="Q650" s="61">
        <v>0.875</v>
      </c>
      <c r="R650" t="s">
        <v>10529</v>
      </c>
    </row>
    <row r="651" spans="1:18" x14ac:dyDescent="0.25">
      <c r="A651" s="7" t="s">
        <v>5611</v>
      </c>
      <c r="B651" t="s">
        <v>3383</v>
      </c>
      <c r="C651" t="s">
        <v>3386</v>
      </c>
      <c r="D651" s="7" t="s">
        <v>2359</v>
      </c>
      <c r="E651" t="s">
        <v>2360</v>
      </c>
      <c r="F651" s="7" t="s">
        <v>12481</v>
      </c>
      <c r="G651" t="s">
        <v>12482</v>
      </c>
      <c r="H651" s="7" t="s">
        <v>12481</v>
      </c>
      <c r="I651" t="s">
        <v>12483</v>
      </c>
      <c r="J651" t="s">
        <v>12484</v>
      </c>
      <c r="K651" s="7" t="s">
        <v>12485</v>
      </c>
      <c r="L651" t="s">
        <v>2366</v>
      </c>
      <c r="M651" t="s">
        <v>3436</v>
      </c>
      <c r="N651" t="s">
        <v>12486</v>
      </c>
      <c r="O651" s="8">
        <v>45908</v>
      </c>
      <c r="P651" s="61">
        <v>0.375</v>
      </c>
      <c r="Q651" s="61">
        <v>0.875</v>
      </c>
      <c r="R651" t="s">
        <v>10529</v>
      </c>
    </row>
    <row r="652" spans="1:18" x14ac:dyDescent="0.25">
      <c r="A652" s="7" t="s">
        <v>5611</v>
      </c>
      <c r="B652" t="s">
        <v>3383</v>
      </c>
      <c r="C652" t="s">
        <v>3386</v>
      </c>
      <c r="D652" s="7" t="s">
        <v>2359</v>
      </c>
      <c r="E652" t="s">
        <v>2360</v>
      </c>
      <c r="F652" s="7" t="s">
        <v>12487</v>
      </c>
      <c r="G652" t="s">
        <v>12488</v>
      </c>
      <c r="H652" s="7" t="s">
        <v>12487</v>
      </c>
      <c r="I652" t="s">
        <v>12489</v>
      </c>
      <c r="J652" t="s">
        <v>12490</v>
      </c>
      <c r="K652" s="7" t="s">
        <v>6925</v>
      </c>
      <c r="L652" t="s">
        <v>2397</v>
      </c>
      <c r="M652" t="s">
        <v>3436</v>
      </c>
      <c r="N652" t="s">
        <v>12491</v>
      </c>
      <c r="O652" s="8">
        <v>45908</v>
      </c>
      <c r="P652" s="61">
        <v>0.375</v>
      </c>
      <c r="Q652" s="61">
        <v>0.875</v>
      </c>
      <c r="R652" t="s">
        <v>10529</v>
      </c>
    </row>
    <row r="653" spans="1:18" x14ac:dyDescent="0.25">
      <c r="A653" s="7" t="s">
        <v>5611</v>
      </c>
      <c r="B653" t="s">
        <v>3383</v>
      </c>
      <c r="C653" t="s">
        <v>3386</v>
      </c>
      <c r="D653" s="7" t="s">
        <v>2359</v>
      </c>
      <c r="E653" t="s">
        <v>2360</v>
      </c>
      <c r="F653" s="7" t="s">
        <v>12492</v>
      </c>
      <c r="G653" t="s">
        <v>12493</v>
      </c>
      <c r="H653" s="7" t="s">
        <v>12492</v>
      </c>
      <c r="I653" t="s">
        <v>12494</v>
      </c>
      <c r="J653" t="s">
        <v>12495</v>
      </c>
      <c r="K653" s="7" t="s">
        <v>12496</v>
      </c>
      <c r="L653" t="s">
        <v>6893</v>
      </c>
      <c r="M653" t="s">
        <v>3436</v>
      </c>
      <c r="N653" t="s">
        <v>12497</v>
      </c>
      <c r="O653" s="8">
        <v>45908</v>
      </c>
      <c r="P653" s="61">
        <v>0.375</v>
      </c>
      <c r="Q653" s="61">
        <v>0.875</v>
      </c>
      <c r="R653" t="s">
        <v>10529</v>
      </c>
    </row>
    <row r="654" spans="1:18" x14ac:dyDescent="0.25">
      <c r="A654" s="7" t="s">
        <v>5611</v>
      </c>
      <c r="B654" t="s">
        <v>3383</v>
      </c>
      <c r="C654" t="s">
        <v>3386</v>
      </c>
      <c r="D654" s="7" t="s">
        <v>2359</v>
      </c>
      <c r="E654" t="s">
        <v>2360</v>
      </c>
      <c r="F654" s="7" t="s">
        <v>12498</v>
      </c>
      <c r="G654" t="s">
        <v>12499</v>
      </c>
      <c r="H654" s="7" t="s">
        <v>12498</v>
      </c>
      <c r="I654" t="s">
        <v>12500</v>
      </c>
      <c r="J654" t="s">
        <v>12501</v>
      </c>
      <c r="K654" s="7" t="s">
        <v>12502</v>
      </c>
      <c r="L654" t="s">
        <v>6893</v>
      </c>
      <c r="M654" t="s">
        <v>3436</v>
      </c>
      <c r="N654" t="s">
        <v>12503</v>
      </c>
      <c r="O654" s="8">
        <v>45908</v>
      </c>
      <c r="P654" s="61">
        <v>0.375</v>
      </c>
      <c r="Q654" s="61">
        <v>0.875</v>
      </c>
      <c r="R654" t="s">
        <v>10529</v>
      </c>
    </row>
    <row r="655" spans="1:18" x14ac:dyDescent="0.25">
      <c r="A655" s="7" t="s">
        <v>5611</v>
      </c>
      <c r="B655" t="s">
        <v>3383</v>
      </c>
      <c r="C655" t="s">
        <v>3386</v>
      </c>
      <c r="D655" s="7" t="s">
        <v>2359</v>
      </c>
      <c r="E655" t="s">
        <v>2360</v>
      </c>
      <c r="F655" s="7" t="s">
        <v>12504</v>
      </c>
      <c r="G655" t="s">
        <v>12505</v>
      </c>
      <c r="H655" s="7" t="s">
        <v>12504</v>
      </c>
      <c r="I655" t="s">
        <v>12506</v>
      </c>
      <c r="J655" t="s">
        <v>12507</v>
      </c>
      <c r="K655" s="7" t="s">
        <v>12508</v>
      </c>
      <c r="L655" t="s">
        <v>12505</v>
      </c>
      <c r="M655" t="s">
        <v>3436</v>
      </c>
      <c r="N655" t="s">
        <v>12509</v>
      </c>
      <c r="O655" s="8">
        <v>45908</v>
      </c>
      <c r="P655" s="61">
        <v>0.375</v>
      </c>
      <c r="Q655" s="61">
        <v>0.875</v>
      </c>
      <c r="R655" t="s">
        <v>10529</v>
      </c>
    </row>
    <row r="656" spans="1:18" x14ac:dyDescent="0.25">
      <c r="A656" s="7" t="s">
        <v>5611</v>
      </c>
      <c r="B656" t="s">
        <v>3383</v>
      </c>
      <c r="C656" t="s">
        <v>3386</v>
      </c>
      <c r="D656" s="7" t="s">
        <v>2359</v>
      </c>
      <c r="E656" t="s">
        <v>2360</v>
      </c>
      <c r="F656" s="7" t="s">
        <v>12510</v>
      </c>
      <c r="G656" t="s">
        <v>12511</v>
      </c>
      <c r="H656" s="7" t="s">
        <v>12510</v>
      </c>
      <c r="I656" t="s">
        <v>12512</v>
      </c>
      <c r="J656" t="s">
        <v>12513</v>
      </c>
      <c r="K656" s="7" t="s">
        <v>12514</v>
      </c>
      <c r="L656" t="s">
        <v>2367</v>
      </c>
      <c r="M656" t="s">
        <v>3436</v>
      </c>
      <c r="N656" t="s">
        <v>12515</v>
      </c>
      <c r="O656" s="8">
        <v>45908</v>
      </c>
      <c r="P656" s="61">
        <v>0.375</v>
      </c>
      <c r="Q656" s="61">
        <v>0.875</v>
      </c>
      <c r="R656" t="s">
        <v>10529</v>
      </c>
    </row>
    <row r="657" spans="1:18" x14ac:dyDescent="0.25">
      <c r="A657" s="7" t="s">
        <v>5611</v>
      </c>
      <c r="B657" t="s">
        <v>3383</v>
      </c>
      <c r="C657" t="s">
        <v>3386</v>
      </c>
      <c r="D657" s="7" t="s">
        <v>2359</v>
      </c>
      <c r="E657" t="s">
        <v>2360</v>
      </c>
      <c r="F657" s="7" t="s">
        <v>12516</v>
      </c>
      <c r="G657" t="s">
        <v>12517</v>
      </c>
      <c r="H657" s="7" t="s">
        <v>12516</v>
      </c>
      <c r="I657" t="s">
        <v>12518</v>
      </c>
      <c r="J657" t="s">
        <v>12519</v>
      </c>
      <c r="K657" s="7" t="s">
        <v>12520</v>
      </c>
      <c r="L657" t="s">
        <v>12521</v>
      </c>
      <c r="M657" t="s">
        <v>3436</v>
      </c>
      <c r="N657" t="s">
        <v>12522</v>
      </c>
      <c r="O657" s="8">
        <v>45908</v>
      </c>
      <c r="P657" s="61">
        <v>0.375</v>
      </c>
      <c r="Q657" s="61">
        <v>0.875</v>
      </c>
      <c r="R657" t="s">
        <v>10529</v>
      </c>
    </row>
    <row r="658" spans="1:18" x14ac:dyDescent="0.25">
      <c r="A658" s="7" t="s">
        <v>5611</v>
      </c>
      <c r="B658" t="s">
        <v>3383</v>
      </c>
      <c r="C658" t="s">
        <v>3386</v>
      </c>
      <c r="D658" s="7" t="s">
        <v>2359</v>
      </c>
      <c r="E658" t="s">
        <v>2360</v>
      </c>
      <c r="F658" s="7" t="s">
        <v>12523</v>
      </c>
      <c r="G658" t="s">
        <v>11893</v>
      </c>
      <c r="H658" s="7" t="s">
        <v>12523</v>
      </c>
      <c r="I658" t="s">
        <v>12524</v>
      </c>
      <c r="J658" t="s">
        <v>12525</v>
      </c>
      <c r="K658" s="7" t="s">
        <v>12526</v>
      </c>
      <c r="L658" t="s">
        <v>6893</v>
      </c>
      <c r="M658" t="s">
        <v>3436</v>
      </c>
      <c r="N658" t="s">
        <v>12527</v>
      </c>
      <c r="O658" s="8">
        <v>45908</v>
      </c>
      <c r="P658" s="61">
        <v>0.375</v>
      </c>
      <c r="Q658" s="61">
        <v>0.875</v>
      </c>
      <c r="R658" t="s">
        <v>10529</v>
      </c>
    </row>
    <row r="659" spans="1:18" x14ac:dyDescent="0.25">
      <c r="A659" s="7" t="s">
        <v>5611</v>
      </c>
      <c r="B659" t="s">
        <v>3383</v>
      </c>
      <c r="C659" t="s">
        <v>3386</v>
      </c>
      <c r="D659" s="7" t="s">
        <v>2359</v>
      </c>
      <c r="E659" t="s">
        <v>2360</v>
      </c>
      <c r="F659" s="7" t="s">
        <v>12528</v>
      </c>
      <c r="G659" t="s">
        <v>12529</v>
      </c>
      <c r="H659" s="7" t="s">
        <v>12528</v>
      </c>
      <c r="I659" t="s">
        <v>12530</v>
      </c>
      <c r="J659" t="s">
        <v>12531</v>
      </c>
      <c r="K659" s="7" t="s">
        <v>12532</v>
      </c>
      <c r="L659" t="s">
        <v>6921</v>
      </c>
      <c r="M659" t="s">
        <v>3436</v>
      </c>
      <c r="N659" t="s">
        <v>12533</v>
      </c>
      <c r="O659" s="8">
        <v>45908</v>
      </c>
      <c r="P659" s="61">
        <v>0.375</v>
      </c>
      <c r="Q659" s="61">
        <v>0.875</v>
      </c>
      <c r="R659" t="s">
        <v>10529</v>
      </c>
    </row>
    <row r="660" spans="1:18" x14ac:dyDescent="0.25">
      <c r="A660" s="7" t="s">
        <v>5611</v>
      </c>
      <c r="B660" t="s">
        <v>3383</v>
      </c>
      <c r="C660" t="s">
        <v>3386</v>
      </c>
      <c r="D660" s="7" t="s">
        <v>2359</v>
      </c>
      <c r="E660" t="s">
        <v>2360</v>
      </c>
      <c r="F660" s="7" t="s">
        <v>12534</v>
      </c>
      <c r="G660" t="s">
        <v>12535</v>
      </c>
      <c r="H660" s="7" t="s">
        <v>12534</v>
      </c>
      <c r="I660" t="s">
        <v>12536</v>
      </c>
      <c r="J660" t="s">
        <v>12537</v>
      </c>
      <c r="K660" s="7" t="s">
        <v>12538</v>
      </c>
      <c r="L660" t="s">
        <v>6921</v>
      </c>
      <c r="M660" t="s">
        <v>3436</v>
      </c>
      <c r="N660" t="s">
        <v>12539</v>
      </c>
      <c r="O660" s="8">
        <v>45908</v>
      </c>
      <c r="P660" s="61">
        <v>0.375</v>
      </c>
      <c r="Q660" s="61">
        <v>0.875</v>
      </c>
      <c r="R660" t="s">
        <v>10529</v>
      </c>
    </row>
    <row r="661" spans="1:18" x14ac:dyDescent="0.25">
      <c r="A661" s="7" t="s">
        <v>5611</v>
      </c>
      <c r="B661" t="s">
        <v>3383</v>
      </c>
      <c r="C661" t="s">
        <v>3386</v>
      </c>
      <c r="D661" s="7" t="s">
        <v>2359</v>
      </c>
      <c r="E661" t="s">
        <v>2360</v>
      </c>
      <c r="F661" s="7" t="s">
        <v>12540</v>
      </c>
      <c r="G661" t="s">
        <v>12541</v>
      </c>
      <c r="H661" s="7" t="s">
        <v>12540</v>
      </c>
      <c r="I661" t="s">
        <v>12542</v>
      </c>
      <c r="J661" t="s">
        <v>12543</v>
      </c>
      <c r="K661" s="7" t="s">
        <v>12544</v>
      </c>
      <c r="L661" t="s">
        <v>2360</v>
      </c>
      <c r="M661" t="s">
        <v>3436</v>
      </c>
      <c r="N661" t="s">
        <v>12545</v>
      </c>
      <c r="O661" s="8">
        <v>45908</v>
      </c>
      <c r="P661" s="61">
        <v>0.375</v>
      </c>
      <c r="Q661" s="61">
        <v>0.875</v>
      </c>
      <c r="R661" t="s">
        <v>10529</v>
      </c>
    </row>
    <row r="662" spans="1:18" x14ac:dyDescent="0.25">
      <c r="A662" s="7" t="s">
        <v>5611</v>
      </c>
      <c r="B662" t="s">
        <v>3383</v>
      </c>
      <c r="C662" t="s">
        <v>3386</v>
      </c>
      <c r="D662" s="7" t="s">
        <v>2359</v>
      </c>
      <c r="E662" t="s">
        <v>2360</v>
      </c>
      <c r="F662" s="7" t="s">
        <v>12546</v>
      </c>
      <c r="G662" t="s">
        <v>2396</v>
      </c>
      <c r="H662" s="7" t="s">
        <v>12546</v>
      </c>
      <c r="I662" t="s">
        <v>12547</v>
      </c>
      <c r="J662" t="s">
        <v>12548</v>
      </c>
      <c r="K662" s="7" t="s">
        <v>12549</v>
      </c>
      <c r="L662" t="s">
        <v>2396</v>
      </c>
      <c r="M662" t="s">
        <v>3436</v>
      </c>
      <c r="N662" t="s">
        <v>12550</v>
      </c>
      <c r="O662" s="8">
        <v>45908</v>
      </c>
      <c r="P662" s="61">
        <v>0.375</v>
      </c>
      <c r="Q662" s="61">
        <v>0.875</v>
      </c>
      <c r="R662" t="s">
        <v>10529</v>
      </c>
    </row>
    <row r="663" spans="1:18" x14ac:dyDescent="0.25">
      <c r="A663" s="7" t="s">
        <v>5611</v>
      </c>
      <c r="B663" t="s">
        <v>3383</v>
      </c>
      <c r="C663" t="s">
        <v>3386</v>
      </c>
      <c r="D663" s="7" t="s">
        <v>2473</v>
      </c>
      <c r="E663" t="s">
        <v>2474</v>
      </c>
      <c r="F663" s="7" t="s">
        <v>10999</v>
      </c>
      <c r="G663" t="s">
        <v>2474</v>
      </c>
      <c r="H663" s="7" t="s">
        <v>10999</v>
      </c>
      <c r="I663" t="s">
        <v>12551</v>
      </c>
      <c r="J663" t="s">
        <v>12552</v>
      </c>
      <c r="K663" s="7" t="s">
        <v>6953</v>
      </c>
      <c r="L663" t="s">
        <v>2474</v>
      </c>
      <c r="M663" t="s">
        <v>3436</v>
      </c>
      <c r="N663" t="s">
        <v>12553</v>
      </c>
      <c r="O663" s="8">
        <v>45908</v>
      </c>
      <c r="P663" s="61">
        <v>0.41666666666666669</v>
      </c>
      <c r="Q663" s="61">
        <v>0.83333333333333337</v>
      </c>
      <c r="R663" t="s">
        <v>10529</v>
      </c>
    </row>
    <row r="664" spans="1:18" x14ac:dyDescent="0.25">
      <c r="A664" s="7" t="s">
        <v>5611</v>
      </c>
      <c r="B664" t="s">
        <v>3383</v>
      </c>
      <c r="C664" t="s">
        <v>3386</v>
      </c>
      <c r="D664" s="7" t="s">
        <v>2473</v>
      </c>
      <c r="E664" t="s">
        <v>2474</v>
      </c>
      <c r="F664" s="7" t="s">
        <v>11683</v>
      </c>
      <c r="G664" t="s">
        <v>12554</v>
      </c>
      <c r="H664" s="7" t="s">
        <v>11683</v>
      </c>
      <c r="I664" t="s">
        <v>12555</v>
      </c>
      <c r="J664" t="s">
        <v>12556</v>
      </c>
      <c r="K664" s="7" t="s">
        <v>12557</v>
      </c>
      <c r="L664" t="s">
        <v>12554</v>
      </c>
      <c r="M664" t="s">
        <v>3436</v>
      </c>
      <c r="N664" t="s">
        <v>12558</v>
      </c>
      <c r="O664" s="8">
        <v>45908</v>
      </c>
      <c r="P664" s="61">
        <v>0.41666666666666669</v>
      </c>
      <c r="Q664" s="61">
        <v>0.83333333333333337</v>
      </c>
      <c r="R664" t="s">
        <v>10529</v>
      </c>
    </row>
    <row r="665" spans="1:18" x14ac:dyDescent="0.25">
      <c r="A665" s="7" t="s">
        <v>5611</v>
      </c>
      <c r="B665" t="s">
        <v>3383</v>
      </c>
      <c r="C665" t="s">
        <v>3386</v>
      </c>
      <c r="D665" s="7" t="s">
        <v>2476</v>
      </c>
      <c r="E665" t="s">
        <v>2477</v>
      </c>
      <c r="F665" s="7" t="s">
        <v>10999</v>
      </c>
      <c r="G665" t="s">
        <v>2477</v>
      </c>
      <c r="H665" s="7" t="s">
        <v>10999</v>
      </c>
      <c r="I665" t="s">
        <v>12559</v>
      </c>
      <c r="J665" t="s">
        <v>12560</v>
      </c>
      <c r="K665" s="7" t="s">
        <v>6958</v>
      </c>
      <c r="L665" t="s">
        <v>2477</v>
      </c>
      <c r="M665" t="s">
        <v>3436</v>
      </c>
      <c r="N665" t="s">
        <v>12561</v>
      </c>
      <c r="O665" s="8">
        <v>45908</v>
      </c>
      <c r="P665" s="61">
        <v>0.41666666666666669</v>
      </c>
      <c r="Q665" s="61">
        <v>0.83333333333333337</v>
      </c>
      <c r="R665" t="s">
        <v>10529</v>
      </c>
    </row>
    <row r="666" spans="1:18" x14ac:dyDescent="0.25">
      <c r="A666" s="7" t="s">
        <v>5611</v>
      </c>
      <c r="B666" t="s">
        <v>3383</v>
      </c>
      <c r="C666" t="s">
        <v>3386</v>
      </c>
      <c r="D666" s="7" t="s">
        <v>2476</v>
      </c>
      <c r="E666" t="s">
        <v>2477</v>
      </c>
      <c r="F666" s="7" t="s">
        <v>11006</v>
      </c>
      <c r="G666" t="s">
        <v>2479</v>
      </c>
      <c r="H666" s="7" t="s">
        <v>11006</v>
      </c>
      <c r="I666" t="s">
        <v>12562</v>
      </c>
      <c r="J666" t="s">
        <v>12563</v>
      </c>
      <c r="K666" s="7" t="s">
        <v>12564</v>
      </c>
      <c r="L666" t="s">
        <v>2479</v>
      </c>
      <c r="M666" t="s">
        <v>3436</v>
      </c>
      <c r="N666" t="s">
        <v>12565</v>
      </c>
      <c r="O666" s="8">
        <v>45908</v>
      </c>
      <c r="P666" s="61">
        <v>0.41666666666666669</v>
      </c>
      <c r="Q666" s="61">
        <v>0.83333333333333337</v>
      </c>
      <c r="R666" t="s">
        <v>10523</v>
      </c>
    </row>
    <row r="667" spans="1:18" x14ac:dyDescent="0.25">
      <c r="A667" s="7" t="s">
        <v>5611</v>
      </c>
      <c r="B667" t="s">
        <v>3383</v>
      </c>
      <c r="C667" t="s">
        <v>3386</v>
      </c>
      <c r="D667" s="7" t="s">
        <v>2476</v>
      </c>
      <c r="E667" t="s">
        <v>2477</v>
      </c>
      <c r="F667" s="7" t="s">
        <v>11011</v>
      </c>
      <c r="G667" t="s">
        <v>12566</v>
      </c>
      <c r="H667" s="7" t="s">
        <v>11011</v>
      </c>
      <c r="I667" t="s">
        <v>12567</v>
      </c>
      <c r="J667" t="s">
        <v>12568</v>
      </c>
      <c r="K667" s="7" t="s">
        <v>6958</v>
      </c>
      <c r="L667" t="s">
        <v>2477</v>
      </c>
      <c r="M667" t="s">
        <v>3436</v>
      </c>
      <c r="N667" t="s">
        <v>12569</v>
      </c>
      <c r="O667" s="8">
        <v>45908</v>
      </c>
      <c r="P667" s="61">
        <v>0.41666666666666669</v>
      </c>
      <c r="Q667" s="61">
        <v>0.83333333333333337</v>
      </c>
      <c r="R667" t="s">
        <v>10523</v>
      </c>
    </row>
    <row r="668" spans="1:18" x14ac:dyDescent="0.25">
      <c r="A668" s="7" t="s">
        <v>5611</v>
      </c>
      <c r="B668" t="s">
        <v>3383</v>
      </c>
      <c r="C668" t="s">
        <v>3386</v>
      </c>
      <c r="D668" s="7" t="s">
        <v>2484</v>
      </c>
      <c r="E668" t="s">
        <v>2485</v>
      </c>
      <c r="F668" s="7" t="s">
        <v>10999</v>
      </c>
      <c r="G668" t="s">
        <v>12570</v>
      </c>
      <c r="H668" s="7" t="s">
        <v>10999</v>
      </c>
      <c r="I668" t="s">
        <v>12571</v>
      </c>
      <c r="J668" t="s">
        <v>12572</v>
      </c>
      <c r="K668" s="7" t="s">
        <v>12573</v>
      </c>
      <c r="L668" t="s">
        <v>12570</v>
      </c>
      <c r="M668" t="s">
        <v>3436</v>
      </c>
      <c r="N668" t="s">
        <v>12574</v>
      </c>
      <c r="O668" s="8">
        <v>45908</v>
      </c>
      <c r="P668" s="61">
        <v>0.41666666666666669</v>
      </c>
      <c r="Q668" s="61">
        <v>0.875</v>
      </c>
      <c r="R668" t="s">
        <v>10529</v>
      </c>
    </row>
    <row r="669" spans="1:18" x14ac:dyDescent="0.25">
      <c r="A669" s="7" t="s">
        <v>5611</v>
      </c>
      <c r="B669" t="s">
        <v>3383</v>
      </c>
      <c r="C669" t="s">
        <v>3386</v>
      </c>
      <c r="D669" s="7" t="s">
        <v>2484</v>
      </c>
      <c r="E669" t="s">
        <v>2485</v>
      </c>
      <c r="F669" s="7" t="s">
        <v>11006</v>
      </c>
      <c r="G669" t="s">
        <v>12575</v>
      </c>
      <c r="H669" s="7" t="s">
        <v>11006</v>
      </c>
      <c r="I669" t="s">
        <v>6961</v>
      </c>
      <c r="J669" t="s">
        <v>6962</v>
      </c>
      <c r="K669" s="7" t="s">
        <v>6963</v>
      </c>
      <c r="L669" t="s">
        <v>6964</v>
      </c>
      <c r="M669" t="s">
        <v>3436</v>
      </c>
      <c r="N669" t="s">
        <v>6965</v>
      </c>
      <c r="O669" s="8">
        <v>45908</v>
      </c>
      <c r="P669" s="61">
        <v>0.41666666666666669</v>
      </c>
      <c r="Q669" s="61">
        <v>0.875</v>
      </c>
      <c r="R669" t="s">
        <v>10529</v>
      </c>
    </row>
    <row r="670" spans="1:18" x14ac:dyDescent="0.25">
      <c r="A670" s="7" t="s">
        <v>5611</v>
      </c>
      <c r="B670" t="s">
        <v>3383</v>
      </c>
      <c r="C670" t="s">
        <v>3386</v>
      </c>
      <c r="D670" s="7" t="s">
        <v>2484</v>
      </c>
      <c r="E670" t="s">
        <v>2485</v>
      </c>
      <c r="F670" s="7" t="s">
        <v>11011</v>
      </c>
      <c r="G670" t="s">
        <v>12576</v>
      </c>
      <c r="H670" s="7" t="s">
        <v>11011</v>
      </c>
      <c r="I670" t="s">
        <v>12577</v>
      </c>
      <c r="J670" t="s">
        <v>12578</v>
      </c>
      <c r="K670" s="7" t="s">
        <v>12579</v>
      </c>
      <c r="L670" t="s">
        <v>12580</v>
      </c>
      <c r="M670" t="s">
        <v>3436</v>
      </c>
      <c r="N670" t="s">
        <v>12581</v>
      </c>
      <c r="O670" s="8">
        <v>45908</v>
      </c>
      <c r="P670" s="61">
        <v>0.41666666666666669</v>
      </c>
      <c r="Q670" s="61">
        <v>0.875</v>
      </c>
      <c r="R670" t="s">
        <v>10529</v>
      </c>
    </row>
    <row r="671" spans="1:18" x14ac:dyDescent="0.25">
      <c r="A671" s="7" t="s">
        <v>5611</v>
      </c>
      <c r="B671" t="s">
        <v>3383</v>
      </c>
      <c r="C671" t="s">
        <v>3386</v>
      </c>
      <c r="D671" s="7" t="s">
        <v>2484</v>
      </c>
      <c r="E671" t="s">
        <v>2485</v>
      </c>
      <c r="F671" s="7" t="s">
        <v>11017</v>
      </c>
      <c r="G671" t="s">
        <v>12582</v>
      </c>
      <c r="H671" s="7" t="s">
        <v>11017</v>
      </c>
      <c r="I671" t="s">
        <v>12583</v>
      </c>
      <c r="J671" t="s">
        <v>12584</v>
      </c>
      <c r="K671" s="7" t="s">
        <v>6972</v>
      </c>
      <c r="L671" t="s">
        <v>12585</v>
      </c>
      <c r="M671" t="s">
        <v>3436</v>
      </c>
      <c r="N671" t="s">
        <v>12586</v>
      </c>
      <c r="O671" s="8">
        <v>45908</v>
      </c>
      <c r="P671" s="61">
        <v>0.41666666666666669</v>
      </c>
      <c r="Q671" s="61">
        <v>0.875</v>
      </c>
      <c r="R671" t="s">
        <v>10529</v>
      </c>
    </row>
    <row r="672" spans="1:18" x14ac:dyDescent="0.25">
      <c r="A672" s="7" t="s">
        <v>5611</v>
      </c>
      <c r="B672" t="s">
        <v>3383</v>
      </c>
      <c r="C672" t="s">
        <v>3386</v>
      </c>
      <c r="D672" s="7" t="s">
        <v>2484</v>
      </c>
      <c r="E672" t="s">
        <v>2485</v>
      </c>
      <c r="F672" s="7" t="s">
        <v>11023</v>
      </c>
      <c r="G672" t="s">
        <v>12587</v>
      </c>
      <c r="H672" s="7" t="s">
        <v>11023</v>
      </c>
      <c r="I672" t="s">
        <v>6966</v>
      </c>
      <c r="J672" t="s">
        <v>6967</v>
      </c>
      <c r="K672" s="7" t="s">
        <v>6968</v>
      </c>
      <c r="L672" t="s">
        <v>2485</v>
      </c>
      <c r="M672" t="s">
        <v>3436</v>
      </c>
      <c r="N672" t="s">
        <v>6969</v>
      </c>
      <c r="O672" s="8">
        <v>45908</v>
      </c>
      <c r="P672" s="61">
        <v>0.41666666666666669</v>
      </c>
      <c r="Q672" s="61">
        <v>0.875</v>
      </c>
      <c r="R672" t="s">
        <v>10529</v>
      </c>
    </row>
    <row r="673" spans="1:18" x14ac:dyDescent="0.25">
      <c r="A673" s="7" t="s">
        <v>5611</v>
      </c>
      <c r="B673" t="s">
        <v>3383</v>
      </c>
      <c r="C673" t="s">
        <v>3386</v>
      </c>
      <c r="D673" s="7" t="s">
        <v>2493</v>
      </c>
      <c r="E673" t="s">
        <v>2494</v>
      </c>
      <c r="F673" s="7" t="s">
        <v>10999</v>
      </c>
      <c r="G673" t="s">
        <v>12588</v>
      </c>
      <c r="H673" s="7" t="s">
        <v>10999</v>
      </c>
      <c r="I673" t="s">
        <v>12589</v>
      </c>
      <c r="J673" t="s">
        <v>12590</v>
      </c>
      <c r="K673" s="7" t="s">
        <v>12591</v>
      </c>
      <c r="L673" t="s">
        <v>12588</v>
      </c>
      <c r="M673" t="s">
        <v>3436</v>
      </c>
      <c r="N673" t="s">
        <v>12592</v>
      </c>
      <c r="O673" s="8">
        <v>45908</v>
      </c>
      <c r="P673" s="61">
        <v>0.375</v>
      </c>
      <c r="Q673" s="61">
        <v>0.875</v>
      </c>
      <c r="R673" t="s">
        <v>10529</v>
      </c>
    </row>
    <row r="674" spans="1:18" x14ac:dyDescent="0.25">
      <c r="A674" s="7" t="s">
        <v>5611</v>
      </c>
      <c r="B674" t="s">
        <v>3383</v>
      </c>
      <c r="C674" t="s">
        <v>3386</v>
      </c>
      <c r="D674" s="7" t="s">
        <v>2493</v>
      </c>
      <c r="E674" t="s">
        <v>2494</v>
      </c>
      <c r="F674" s="7" t="s">
        <v>11006</v>
      </c>
      <c r="G674" t="s">
        <v>12593</v>
      </c>
      <c r="H674" s="7" t="s">
        <v>11006</v>
      </c>
      <c r="I674" t="s">
        <v>8841</v>
      </c>
      <c r="J674" t="s">
        <v>12594</v>
      </c>
      <c r="K674" s="7" t="s">
        <v>12595</v>
      </c>
      <c r="L674" t="s">
        <v>2494</v>
      </c>
      <c r="M674" t="s">
        <v>3436</v>
      </c>
      <c r="N674" t="s">
        <v>12596</v>
      </c>
      <c r="O674" s="8">
        <v>45908</v>
      </c>
      <c r="P674" s="61">
        <v>0.375</v>
      </c>
      <c r="Q674" s="61">
        <v>0.875</v>
      </c>
      <c r="R674" t="s">
        <v>10529</v>
      </c>
    </row>
    <row r="675" spans="1:18" x14ac:dyDescent="0.25">
      <c r="A675" s="7" t="s">
        <v>5611</v>
      </c>
      <c r="B675" t="s">
        <v>3383</v>
      </c>
      <c r="C675" t="s">
        <v>3386</v>
      </c>
      <c r="D675" s="7" t="s">
        <v>2493</v>
      </c>
      <c r="E675" t="s">
        <v>2494</v>
      </c>
      <c r="F675" s="7" t="s">
        <v>11011</v>
      </c>
      <c r="G675" t="s">
        <v>12597</v>
      </c>
      <c r="H675" s="7" t="s">
        <v>11011</v>
      </c>
      <c r="I675" t="s">
        <v>12598</v>
      </c>
      <c r="J675" t="s">
        <v>12599</v>
      </c>
      <c r="K675" s="7" t="s">
        <v>12600</v>
      </c>
      <c r="L675" t="s">
        <v>2494</v>
      </c>
      <c r="M675" t="s">
        <v>3436</v>
      </c>
      <c r="N675" t="s">
        <v>12601</v>
      </c>
      <c r="O675" s="8">
        <v>45908</v>
      </c>
      <c r="P675" s="61">
        <v>0.375</v>
      </c>
      <c r="Q675" s="61">
        <v>0.875</v>
      </c>
      <c r="R675" t="s">
        <v>10523</v>
      </c>
    </row>
    <row r="676" spans="1:18" x14ac:dyDescent="0.25">
      <c r="A676" s="7" t="s">
        <v>5611</v>
      </c>
      <c r="B676" t="s">
        <v>3383</v>
      </c>
      <c r="C676" t="s">
        <v>3386</v>
      </c>
      <c r="D676" s="7" t="s">
        <v>2493</v>
      </c>
      <c r="E676" t="s">
        <v>2494</v>
      </c>
      <c r="F676" s="7" t="s">
        <v>11017</v>
      </c>
      <c r="G676" t="s">
        <v>12602</v>
      </c>
      <c r="H676" s="7" t="s">
        <v>11017</v>
      </c>
      <c r="I676" t="s">
        <v>12603</v>
      </c>
      <c r="J676" t="s">
        <v>12604</v>
      </c>
      <c r="K676" s="7" t="s">
        <v>12605</v>
      </c>
      <c r="L676" t="s">
        <v>12602</v>
      </c>
      <c r="M676" t="s">
        <v>3436</v>
      </c>
      <c r="N676" t="s">
        <v>12606</v>
      </c>
      <c r="O676" s="8">
        <v>45908</v>
      </c>
      <c r="P676" s="61">
        <v>0.63541666666666663</v>
      </c>
      <c r="Q676" s="61">
        <v>0.72916666666666663</v>
      </c>
      <c r="R676" t="s">
        <v>10523</v>
      </c>
    </row>
    <row r="677" spans="1:18" x14ac:dyDescent="0.25">
      <c r="A677" s="7" t="s">
        <v>5611</v>
      </c>
      <c r="B677" t="s">
        <v>3383</v>
      </c>
      <c r="C677" t="s">
        <v>3386</v>
      </c>
      <c r="D677" s="7" t="s">
        <v>2506</v>
      </c>
      <c r="E677" t="s">
        <v>2507</v>
      </c>
      <c r="F677" s="7" t="s">
        <v>11030</v>
      </c>
      <c r="G677" t="s">
        <v>2507</v>
      </c>
      <c r="H677" s="7" t="s">
        <v>11030</v>
      </c>
      <c r="I677" t="s">
        <v>12607</v>
      </c>
      <c r="J677" t="s">
        <v>12608</v>
      </c>
      <c r="K677" s="7" t="s">
        <v>6988</v>
      </c>
      <c r="L677" t="s">
        <v>2507</v>
      </c>
      <c r="M677" t="s">
        <v>3436</v>
      </c>
      <c r="N677" t="s">
        <v>12609</v>
      </c>
      <c r="O677" s="8">
        <v>45908</v>
      </c>
      <c r="P677" s="61">
        <v>0.375</v>
      </c>
      <c r="Q677" s="61">
        <v>0.875</v>
      </c>
      <c r="R677" t="s">
        <v>10529</v>
      </c>
    </row>
    <row r="678" spans="1:18" x14ac:dyDescent="0.25">
      <c r="A678" s="7" t="s">
        <v>5611</v>
      </c>
      <c r="B678" t="s">
        <v>3383</v>
      </c>
      <c r="C678" t="s">
        <v>3386</v>
      </c>
      <c r="D678" s="7" t="s">
        <v>2509</v>
      </c>
      <c r="E678" t="s">
        <v>2510</v>
      </c>
      <c r="F678" s="7" t="s">
        <v>10999</v>
      </c>
      <c r="G678" t="s">
        <v>6997</v>
      </c>
      <c r="H678" s="7" t="s">
        <v>10999</v>
      </c>
      <c r="I678" t="s">
        <v>6994</v>
      </c>
      <c r="J678" t="s">
        <v>6995</v>
      </c>
      <c r="K678" s="7" t="s">
        <v>6996</v>
      </c>
      <c r="L678" t="s">
        <v>6997</v>
      </c>
      <c r="M678" t="s">
        <v>3436</v>
      </c>
      <c r="N678" t="s">
        <v>6998</v>
      </c>
      <c r="O678" s="8">
        <v>45908</v>
      </c>
      <c r="P678" s="61">
        <v>0.41666666666666669</v>
      </c>
      <c r="Q678" s="61">
        <v>0.75</v>
      </c>
      <c r="R678" t="s">
        <v>10529</v>
      </c>
    </row>
    <row r="679" spans="1:18" x14ac:dyDescent="0.25">
      <c r="A679" s="7" t="s">
        <v>5611</v>
      </c>
      <c r="B679" t="s">
        <v>3383</v>
      </c>
      <c r="C679" t="s">
        <v>3386</v>
      </c>
      <c r="D679" s="7" t="s">
        <v>2509</v>
      </c>
      <c r="E679" t="s">
        <v>2510</v>
      </c>
      <c r="F679" s="7" t="s">
        <v>11006</v>
      </c>
      <c r="G679" t="s">
        <v>12610</v>
      </c>
      <c r="H679" s="7" t="s">
        <v>11006</v>
      </c>
      <c r="I679" t="s">
        <v>12611</v>
      </c>
      <c r="J679" t="s">
        <v>12612</v>
      </c>
      <c r="K679" s="7" t="s">
        <v>12613</v>
      </c>
      <c r="L679" t="s">
        <v>12610</v>
      </c>
      <c r="M679" t="s">
        <v>3436</v>
      </c>
      <c r="N679" t="s">
        <v>12614</v>
      </c>
      <c r="O679" s="8">
        <v>45908</v>
      </c>
      <c r="P679" s="61">
        <v>0.41666666666666669</v>
      </c>
      <c r="Q679" s="61">
        <v>0.75</v>
      </c>
      <c r="R679" t="s">
        <v>10529</v>
      </c>
    </row>
    <row r="680" spans="1:18" x14ac:dyDescent="0.25">
      <c r="A680" s="7" t="s">
        <v>5611</v>
      </c>
      <c r="B680" t="s">
        <v>3383</v>
      </c>
      <c r="C680" t="s">
        <v>3386</v>
      </c>
      <c r="D680" s="7" t="s">
        <v>2509</v>
      </c>
      <c r="E680" t="s">
        <v>2510</v>
      </c>
      <c r="F680" s="7" t="s">
        <v>11011</v>
      </c>
      <c r="G680" t="s">
        <v>2510</v>
      </c>
      <c r="H680" s="7" t="s">
        <v>11011</v>
      </c>
      <c r="I680" t="s">
        <v>12615</v>
      </c>
      <c r="J680" t="s">
        <v>12616</v>
      </c>
      <c r="K680" s="7" t="s">
        <v>12617</v>
      </c>
      <c r="L680" t="s">
        <v>2510</v>
      </c>
      <c r="M680" t="s">
        <v>3436</v>
      </c>
      <c r="N680" t="s">
        <v>12618</v>
      </c>
      <c r="O680" s="8">
        <v>45908</v>
      </c>
      <c r="P680" s="61">
        <v>0.41666666666666669</v>
      </c>
      <c r="Q680" s="61">
        <v>0.75</v>
      </c>
      <c r="R680" t="s">
        <v>10529</v>
      </c>
    </row>
    <row r="681" spans="1:18" x14ac:dyDescent="0.25">
      <c r="A681" s="7" t="s">
        <v>5611</v>
      </c>
      <c r="B681" t="s">
        <v>3383</v>
      </c>
      <c r="C681" t="s">
        <v>3386</v>
      </c>
      <c r="D681" s="7" t="s">
        <v>2509</v>
      </c>
      <c r="E681" t="s">
        <v>2510</v>
      </c>
      <c r="F681" s="7" t="s">
        <v>11017</v>
      </c>
      <c r="G681" t="s">
        <v>2093</v>
      </c>
      <c r="H681" s="7" t="s">
        <v>11017</v>
      </c>
      <c r="I681" t="s">
        <v>12619</v>
      </c>
      <c r="J681" t="s">
        <v>12620</v>
      </c>
      <c r="K681" s="7" t="s">
        <v>12621</v>
      </c>
      <c r="L681" t="s">
        <v>12622</v>
      </c>
      <c r="M681" t="s">
        <v>3436</v>
      </c>
      <c r="N681" t="s">
        <v>12623</v>
      </c>
      <c r="O681" s="8">
        <v>45908</v>
      </c>
      <c r="P681" s="61">
        <v>0.41666666666666669</v>
      </c>
      <c r="Q681" s="61">
        <v>0.75</v>
      </c>
      <c r="R681" t="s">
        <v>10529</v>
      </c>
    </row>
    <row r="682" spans="1:18" x14ac:dyDescent="0.25">
      <c r="A682" s="7" t="s">
        <v>5611</v>
      </c>
      <c r="B682" t="s">
        <v>3383</v>
      </c>
      <c r="C682" t="s">
        <v>3386</v>
      </c>
      <c r="D682" s="7" t="s">
        <v>2509</v>
      </c>
      <c r="E682" t="s">
        <v>2510</v>
      </c>
      <c r="F682" s="7" t="s">
        <v>11023</v>
      </c>
      <c r="G682" t="s">
        <v>12624</v>
      </c>
      <c r="H682" s="7" t="s">
        <v>11023</v>
      </c>
      <c r="I682" t="s">
        <v>12625</v>
      </c>
      <c r="J682" t="s">
        <v>12626</v>
      </c>
      <c r="K682" s="7" t="s">
        <v>12627</v>
      </c>
      <c r="L682" t="s">
        <v>12624</v>
      </c>
      <c r="M682" t="s">
        <v>3436</v>
      </c>
      <c r="N682" t="s">
        <v>12628</v>
      </c>
      <c r="O682" s="8">
        <v>45908</v>
      </c>
      <c r="P682" s="61">
        <v>0.41666666666666669</v>
      </c>
      <c r="Q682" s="61">
        <v>0.75</v>
      </c>
      <c r="R682" t="s">
        <v>10529</v>
      </c>
    </row>
    <row r="683" spans="1:18" x14ac:dyDescent="0.25">
      <c r="A683" s="7" t="s">
        <v>5611</v>
      </c>
      <c r="B683" t="s">
        <v>3383</v>
      </c>
      <c r="C683" t="s">
        <v>3386</v>
      </c>
      <c r="D683" s="7" t="s">
        <v>2514</v>
      </c>
      <c r="E683" t="s">
        <v>2515</v>
      </c>
      <c r="F683" s="7" t="s">
        <v>10999</v>
      </c>
      <c r="G683" t="s">
        <v>7010</v>
      </c>
      <c r="H683" s="7" t="s">
        <v>10999</v>
      </c>
      <c r="I683" t="s">
        <v>7007</v>
      </c>
      <c r="J683" t="s">
        <v>7008</v>
      </c>
      <c r="K683" s="7" t="s">
        <v>7009</v>
      </c>
      <c r="L683" t="s">
        <v>12629</v>
      </c>
      <c r="M683" t="s">
        <v>3436</v>
      </c>
      <c r="N683" t="s">
        <v>12630</v>
      </c>
      <c r="O683" s="8">
        <v>45908</v>
      </c>
      <c r="P683" s="61">
        <v>0.41666666666666669</v>
      </c>
      <c r="Q683" s="61">
        <v>0.79166666666666663</v>
      </c>
      <c r="R683" t="s">
        <v>10529</v>
      </c>
    </row>
    <row r="684" spans="1:18" x14ac:dyDescent="0.25">
      <c r="A684" s="7" t="s">
        <v>5611</v>
      </c>
      <c r="B684" t="s">
        <v>3383</v>
      </c>
      <c r="C684" t="s">
        <v>3386</v>
      </c>
      <c r="D684" s="7" t="s">
        <v>2514</v>
      </c>
      <c r="E684" t="s">
        <v>2515</v>
      </c>
      <c r="F684" s="7" t="s">
        <v>11006</v>
      </c>
      <c r="G684" t="s">
        <v>7001</v>
      </c>
      <c r="H684" s="7" t="s">
        <v>11006</v>
      </c>
      <c r="I684" t="s">
        <v>5756</v>
      </c>
      <c r="J684" t="s">
        <v>6999</v>
      </c>
      <c r="K684" s="7" t="s">
        <v>7000</v>
      </c>
      <c r="L684" t="s">
        <v>12631</v>
      </c>
      <c r="M684" t="s">
        <v>3436</v>
      </c>
      <c r="N684" t="s">
        <v>7002</v>
      </c>
      <c r="O684" s="8">
        <v>45907</v>
      </c>
      <c r="P684" s="61">
        <v>0.5</v>
      </c>
      <c r="Q684" s="61">
        <v>0.66666666666666663</v>
      </c>
      <c r="R684" t="s">
        <v>10529</v>
      </c>
    </row>
    <row r="685" spans="1:18" x14ac:dyDescent="0.25">
      <c r="A685" s="7" t="s">
        <v>5611</v>
      </c>
      <c r="B685" t="s">
        <v>3383</v>
      </c>
      <c r="C685" t="s">
        <v>3386</v>
      </c>
      <c r="D685" s="7" t="s">
        <v>2514</v>
      </c>
      <c r="E685" t="s">
        <v>2515</v>
      </c>
      <c r="F685" s="7" t="s">
        <v>11006</v>
      </c>
      <c r="G685" t="s">
        <v>7001</v>
      </c>
      <c r="H685" s="7" t="s">
        <v>11006</v>
      </c>
      <c r="I685" t="s">
        <v>5756</v>
      </c>
      <c r="J685" t="s">
        <v>6999</v>
      </c>
      <c r="K685" s="7" t="s">
        <v>7000</v>
      </c>
      <c r="L685" t="s">
        <v>12631</v>
      </c>
      <c r="M685" t="s">
        <v>3436</v>
      </c>
      <c r="N685" t="s">
        <v>7002</v>
      </c>
      <c r="O685" s="8">
        <v>45908</v>
      </c>
      <c r="P685" s="61">
        <v>0.41666666666666669</v>
      </c>
      <c r="Q685" s="61">
        <v>0.79166666666666663</v>
      </c>
      <c r="R685" t="s">
        <v>10529</v>
      </c>
    </row>
    <row r="686" spans="1:18" x14ac:dyDescent="0.25">
      <c r="A686" s="7" t="s">
        <v>5611</v>
      </c>
      <c r="B686" t="s">
        <v>3383</v>
      </c>
      <c r="C686" t="s">
        <v>3386</v>
      </c>
      <c r="D686" s="7" t="s">
        <v>2514</v>
      </c>
      <c r="E686" t="s">
        <v>2515</v>
      </c>
      <c r="F686" s="7" t="s">
        <v>11011</v>
      </c>
      <c r="G686" t="s">
        <v>2517</v>
      </c>
      <c r="H686" s="7" t="s">
        <v>11011</v>
      </c>
      <c r="I686" t="s">
        <v>12632</v>
      </c>
      <c r="J686" t="s">
        <v>12633</v>
      </c>
      <c r="K686" s="7" t="s">
        <v>7005</v>
      </c>
      <c r="L686" t="s">
        <v>12634</v>
      </c>
      <c r="M686" t="s">
        <v>3436</v>
      </c>
      <c r="N686" t="s">
        <v>12635</v>
      </c>
      <c r="O686" s="8">
        <v>45907</v>
      </c>
      <c r="P686" s="61">
        <v>0.5</v>
      </c>
      <c r="Q686" s="61">
        <v>0.66666666666666663</v>
      </c>
      <c r="R686" t="s">
        <v>10529</v>
      </c>
    </row>
    <row r="687" spans="1:18" x14ac:dyDescent="0.25">
      <c r="A687" s="7" t="s">
        <v>5611</v>
      </c>
      <c r="B687" t="s">
        <v>3383</v>
      </c>
      <c r="C687" t="s">
        <v>3386</v>
      </c>
      <c r="D687" s="7" t="s">
        <v>2514</v>
      </c>
      <c r="E687" t="s">
        <v>2515</v>
      </c>
      <c r="F687" s="7" t="s">
        <v>11011</v>
      </c>
      <c r="G687" t="s">
        <v>2517</v>
      </c>
      <c r="H687" s="7" t="s">
        <v>11011</v>
      </c>
      <c r="I687" t="s">
        <v>12632</v>
      </c>
      <c r="J687" t="s">
        <v>12633</v>
      </c>
      <c r="K687" s="7" t="s">
        <v>7005</v>
      </c>
      <c r="L687" t="s">
        <v>12634</v>
      </c>
      <c r="M687" t="s">
        <v>3436</v>
      </c>
      <c r="N687" t="s">
        <v>12635</v>
      </c>
      <c r="O687" s="8">
        <v>45908</v>
      </c>
      <c r="P687" s="61">
        <v>0.41666666666666669</v>
      </c>
      <c r="Q687" s="61">
        <v>0.79166666666666663</v>
      </c>
      <c r="R687" t="s">
        <v>10529</v>
      </c>
    </row>
    <row r="688" spans="1:18" x14ac:dyDescent="0.25">
      <c r="A688" s="7" t="s">
        <v>5611</v>
      </c>
      <c r="B688" t="s">
        <v>3383</v>
      </c>
      <c r="C688" t="s">
        <v>3386</v>
      </c>
      <c r="D688" s="7" t="s">
        <v>2514</v>
      </c>
      <c r="E688" t="s">
        <v>2515</v>
      </c>
      <c r="F688" s="7" t="s">
        <v>11017</v>
      </c>
      <c r="G688" t="s">
        <v>12636</v>
      </c>
      <c r="H688" s="7" t="s">
        <v>11017</v>
      </c>
      <c r="I688" t="s">
        <v>7012</v>
      </c>
      <c r="J688" t="s">
        <v>7013</v>
      </c>
      <c r="K688" s="7" t="s">
        <v>7014</v>
      </c>
      <c r="L688" t="s">
        <v>7015</v>
      </c>
      <c r="M688" t="s">
        <v>3436</v>
      </c>
      <c r="N688" t="s">
        <v>7016</v>
      </c>
      <c r="O688" s="8">
        <v>45908</v>
      </c>
      <c r="P688" s="61">
        <v>0.41666666666666669</v>
      </c>
      <c r="Q688" s="61">
        <v>0.79166666666666663</v>
      </c>
      <c r="R688" t="s">
        <v>10529</v>
      </c>
    </row>
    <row r="689" spans="1:18" x14ac:dyDescent="0.25">
      <c r="A689" s="7" t="s">
        <v>5611</v>
      </c>
      <c r="B689" t="s">
        <v>3383</v>
      </c>
      <c r="C689" t="s">
        <v>3386</v>
      </c>
      <c r="D689" s="7" t="s">
        <v>2522</v>
      </c>
      <c r="E689" t="s">
        <v>2523</v>
      </c>
      <c r="F689" s="7" t="s">
        <v>10999</v>
      </c>
      <c r="G689" t="s">
        <v>12637</v>
      </c>
      <c r="H689" s="7" t="s">
        <v>10999</v>
      </c>
      <c r="I689" t="s">
        <v>12638</v>
      </c>
      <c r="J689" t="s">
        <v>12639</v>
      </c>
      <c r="K689" s="7" t="s">
        <v>12640</v>
      </c>
      <c r="L689" t="s">
        <v>12637</v>
      </c>
      <c r="M689" t="s">
        <v>3436</v>
      </c>
      <c r="N689" t="s">
        <v>12641</v>
      </c>
      <c r="O689" s="8">
        <v>45908</v>
      </c>
      <c r="P689" s="61">
        <v>0.41666666666666669</v>
      </c>
      <c r="Q689" s="61">
        <v>0.83333333333333337</v>
      </c>
      <c r="R689" t="s">
        <v>10523</v>
      </c>
    </row>
    <row r="690" spans="1:18" x14ac:dyDescent="0.25">
      <c r="A690" s="7" t="s">
        <v>5611</v>
      </c>
      <c r="B690" t="s">
        <v>3383</v>
      </c>
      <c r="C690" t="s">
        <v>3386</v>
      </c>
      <c r="D690" s="7" t="s">
        <v>2522</v>
      </c>
      <c r="E690" t="s">
        <v>2523</v>
      </c>
      <c r="F690" s="7" t="s">
        <v>11006</v>
      </c>
      <c r="G690" t="s">
        <v>7021</v>
      </c>
      <c r="H690" s="7" t="s">
        <v>11006</v>
      </c>
      <c r="I690" t="s">
        <v>12642</v>
      </c>
      <c r="J690" t="s">
        <v>7019</v>
      </c>
      <c r="K690" s="7" t="s">
        <v>7020</v>
      </c>
      <c r="L690" t="s">
        <v>7021</v>
      </c>
      <c r="M690" t="s">
        <v>3436</v>
      </c>
      <c r="N690" t="s">
        <v>7022</v>
      </c>
      <c r="O690" s="8">
        <v>45908</v>
      </c>
      <c r="P690" s="61">
        <v>0.41666666666666669</v>
      </c>
      <c r="Q690" s="61">
        <v>0.875</v>
      </c>
      <c r="R690" t="s">
        <v>10529</v>
      </c>
    </row>
    <row r="691" spans="1:18" x14ac:dyDescent="0.25">
      <c r="A691" s="7" t="s">
        <v>5611</v>
      </c>
      <c r="B691" t="s">
        <v>3383</v>
      </c>
      <c r="C691" t="s">
        <v>3386</v>
      </c>
      <c r="D691" s="7" t="s">
        <v>2522</v>
      </c>
      <c r="E691" t="s">
        <v>2523</v>
      </c>
      <c r="F691" s="7" t="s">
        <v>11011</v>
      </c>
      <c r="G691" t="s">
        <v>12643</v>
      </c>
      <c r="H691" s="7" t="s">
        <v>11011</v>
      </c>
      <c r="I691" t="s">
        <v>12644</v>
      </c>
      <c r="J691" t="s">
        <v>12645</v>
      </c>
      <c r="K691" s="7" t="s">
        <v>12646</v>
      </c>
      <c r="L691" t="s">
        <v>12643</v>
      </c>
      <c r="M691" t="s">
        <v>3436</v>
      </c>
      <c r="N691" t="s">
        <v>12647</v>
      </c>
      <c r="O691" s="8">
        <v>45908</v>
      </c>
      <c r="P691" s="61">
        <v>0.41666666666666669</v>
      </c>
      <c r="Q691" s="61">
        <v>0.83333333333333337</v>
      </c>
      <c r="R691" t="s">
        <v>10529</v>
      </c>
    </row>
    <row r="692" spans="1:18" x14ac:dyDescent="0.25">
      <c r="A692" s="7" t="s">
        <v>5611</v>
      </c>
      <c r="B692" t="s">
        <v>3383</v>
      </c>
      <c r="C692" t="s">
        <v>3386</v>
      </c>
      <c r="D692" s="7" t="s">
        <v>2522</v>
      </c>
      <c r="E692" t="s">
        <v>2523</v>
      </c>
      <c r="F692" s="7" t="s">
        <v>11017</v>
      </c>
      <c r="G692" t="s">
        <v>12648</v>
      </c>
      <c r="H692" s="7" t="s">
        <v>11017</v>
      </c>
      <c r="I692" t="s">
        <v>12649</v>
      </c>
      <c r="J692" t="s">
        <v>12650</v>
      </c>
      <c r="K692" s="7" t="s">
        <v>12651</v>
      </c>
      <c r="L692" t="s">
        <v>12648</v>
      </c>
      <c r="M692" t="s">
        <v>3436</v>
      </c>
      <c r="N692" t="s">
        <v>12652</v>
      </c>
      <c r="O692" s="8">
        <v>45908</v>
      </c>
      <c r="P692" s="61">
        <v>0.41666666666666669</v>
      </c>
      <c r="Q692" s="61">
        <v>0.83333333333333337</v>
      </c>
      <c r="R692" t="s">
        <v>10523</v>
      </c>
    </row>
    <row r="693" spans="1:18" x14ac:dyDescent="0.25">
      <c r="A693" s="7" t="s">
        <v>5611</v>
      </c>
      <c r="B693" t="s">
        <v>3383</v>
      </c>
      <c r="C693" t="s">
        <v>3386</v>
      </c>
      <c r="D693" s="7" t="s">
        <v>2522</v>
      </c>
      <c r="E693" t="s">
        <v>2523</v>
      </c>
      <c r="F693" s="7" t="s">
        <v>11023</v>
      </c>
      <c r="G693" t="s">
        <v>12653</v>
      </c>
      <c r="H693" s="7" t="s">
        <v>11023</v>
      </c>
      <c r="I693" t="s">
        <v>12654</v>
      </c>
      <c r="J693" t="s">
        <v>12655</v>
      </c>
      <c r="K693" s="7" t="s">
        <v>7025</v>
      </c>
      <c r="L693" t="s">
        <v>7026</v>
      </c>
      <c r="M693" t="s">
        <v>3436</v>
      </c>
      <c r="N693" t="s">
        <v>12656</v>
      </c>
      <c r="O693" s="8">
        <v>45908</v>
      </c>
      <c r="P693" s="61">
        <v>0.41666666666666669</v>
      </c>
      <c r="Q693" s="61">
        <v>0.83333333333333337</v>
      </c>
      <c r="R693" t="s">
        <v>10523</v>
      </c>
    </row>
    <row r="694" spans="1:18" x14ac:dyDescent="0.25">
      <c r="A694" s="7" t="s">
        <v>5611</v>
      </c>
      <c r="B694" t="s">
        <v>3383</v>
      </c>
      <c r="C694" t="s">
        <v>3386</v>
      </c>
      <c r="D694" s="7" t="s">
        <v>2522</v>
      </c>
      <c r="E694" t="s">
        <v>2523</v>
      </c>
      <c r="F694" s="7" t="s">
        <v>11030</v>
      </c>
      <c r="G694" t="s">
        <v>11515</v>
      </c>
      <c r="H694" s="7" t="s">
        <v>11030</v>
      </c>
      <c r="I694" t="s">
        <v>12657</v>
      </c>
      <c r="J694" t="s">
        <v>12658</v>
      </c>
      <c r="K694" s="7" t="s">
        <v>12659</v>
      </c>
      <c r="L694" t="s">
        <v>12660</v>
      </c>
      <c r="M694" t="s">
        <v>3436</v>
      </c>
      <c r="N694" t="s">
        <v>12661</v>
      </c>
      <c r="O694" s="8">
        <v>45908</v>
      </c>
      <c r="P694" s="61">
        <v>0.41666666666666669</v>
      </c>
      <c r="Q694" s="61">
        <v>0.83333333333333337</v>
      </c>
      <c r="R694" t="s">
        <v>10523</v>
      </c>
    </row>
    <row r="695" spans="1:18" x14ac:dyDescent="0.25">
      <c r="A695" s="7" t="s">
        <v>5611</v>
      </c>
      <c r="B695" t="s">
        <v>3383</v>
      </c>
      <c r="C695" t="s">
        <v>3386</v>
      </c>
      <c r="D695" s="7" t="s">
        <v>2522</v>
      </c>
      <c r="E695" t="s">
        <v>2523</v>
      </c>
      <c r="F695" s="7" t="s">
        <v>11037</v>
      </c>
      <c r="G695" t="s">
        <v>7031</v>
      </c>
      <c r="H695" s="7" t="s">
        <v>11037</v>
      </c>
      <c r="I695" t="s">
        <v>12662</v>
      </c>
      <c r="J695" t="s">
        <v>12663</v>
      </c>
      <c r="K695" s="7" t="s">
        <v>7030</v>
      </c>
      <c r="L695" t="s">
        <v>7031</v>
      </c>
      <c r="M695" t="s">
        <v>3436</v>
      </c>
      <c r="N695" t="s">
        <v>12664</v>
      </c>
      <c r="O695" s="8">
        <v>45908</v>
      </c>
      <c r="P695" s="61">
        <v>0.41666666666666669</v>
      </c>
      <c r="Q695" s="61">
        <v>0.83333333333333337</v>
      </c>
      <c r="R695" t="s">
        <v>10523</v>
      </c>
    </row>
    <row r="696" spans="1:18" x14ac:dyDescent="0.25">
      <c r="A696" s="7" t="s">
        <v>5611</v>
      </c>
      <c r="B696" t="s">
        <v>3383</v>
      </c>
      <c r="C696" t="s">
        <v>3386</v>
      </c>
      <c r="D696" s="7" t="s">
        <v>2535</v>
      </c>
      <c r="E696" t="s">
        <v>2536</v>
      </c>
      <c r="F696" s="7" t="s">
        <v>10999</v>
      </c>
      <c r="G696" t="s">
        <v>2536</v>
      </c>
      <c r="H696" s="7" t="s">
        <v>10999</v>
      </c>
      <c r="I696" t="s">
        <v>7035</v>
      </c>
      <c r="J696" t="s">
        <v>7036</v>
      </c>
      <c r="K696" s="7" t="s">
        <v>7037</v>
      </c>
      <c r="L696" t="s">
        <v>2536</v>
      </c>
      <c r="M696" t="s">
        <v>3436</v>
      </c>
      <c r="N696" t="s">
        <v>7038</v>
      </c>
      <c r="O696" s="8">
        <v>45908</v>
      </c>
      <c r="P696" s="61">
        <v>0.41666666666666669</v>
      </c>
      <c r="Q696" s="61">
        <v>0.83333333333333337</v>
      </c>
      <c r="R696" t="s">
        <v>10529</v>
      </c>
    </row>
    <row r="697" spans="1:18" x14ac:dyDescent="0.25">
      <c r="A697" s="7" t="s">
        <v>5611</v>
      </c>
      <c r="B697" t="s">
        <v>3383</v>
      </c>
      <c r="C697" t="s">
        <v>3386</v>
      </c>
      <c r="D697" s="7" t="s">
        <v>2539</v>
      </c>
      <c r="E697" t="s">
        <v>2540</v>
      </c>
      <c r="F697" s="7" t="s">
        <v>11023</v>
      </c>
      <c r="G697" t="s">
        <v>12665</v>
      </c>
      <c r="H697" s="7" t="s">
        <v>11023</v>
      </c>
      <c r="I697" t="s">
        <v>12666</v>
      </c>
      <c r="J697" t="s">
        <v>12667</v>
      </c>
      <c r="K697" s="7" t="s">
        <v>7043</v>
      </c>
      <c r="L697" t="s">
        <v>2540</v>
      </c>
      <c r="M697" t="s">
        <v>3436</v>
      </c>
      <c r="N697" t="s">
        <v>12668</v>
      </c>
      <c r="O697" s="8">
        <v>45908</v>
      </c>
      <c r="P697" s="61">
        <v>0.41666666666666669</v>
      </c>
      <c r="Q697" s="61">
        <v>0.79166666666666663</v>
      </c>
      <c r="R697" t="s">
        <v>10529</v>
      </c>
    </row>
    <row r="698" spans="1:18" x14ac:dyDescent="0.25">
      <c r="A698" s="7" t="s">
        <v>5611</v>
      </c>
      <c r="B698" t="s">
        <v>3383</v>
      </c>
      <c r="C698" t="s">
        <v>3386</v>
      </c>
      <c r="D698" s="7" t="s">
        <v>2542</v>
      </c>
      <c r="E698" t="s">
        <v>2543</v>
      </c>
      <c r="F698" s="7" t="s">
        <v>10999</v>
      </c>
      <c r="G698" t="s">
        <v>4143</v>
      </c>
      <c r="H698" s="7" t="s">
        <v>10999</v>
      </c>
      <c r="I698" t="s">
        <v>12669</v>
      </c>
      <c r="J698" t="s">
        <v>12670</v>
      </c>
      <c r="K698" s="7" t="s">
        <v>12671</v>
      </c>
      <c r="L698" t="s">
        <v>4143</v>
      </c>
      <c r="M698" t="s">
        <v>3436</v>
      </c>
      <c r="N698" t="s">
        <v>12672</v>
      </c>
      <c r="O698" s="8">
        <v>45908</v>
      </c>
      <c r="P698" s="61">
        <v>0.45833333333333331</v>
      </c>
      <c r="Q698" s="61">
        <v>0.79166666666666663</v>
      </c>
      <c r="R698" t="s">
        <v>10529</v>
      </c>
    </row>
    <row r="699" spans="1:18" x14ac:dyDescent="0.25">
      <c r="A699" s="7" t="s">
        <v>5611</v>
      </c>
      <c r="B699" t="s">
        <v>3383</v>
      </c>
      <c r="C699" t="s">
        <v>3386</v>
      </c>
      <c r="D699" s="7" t="s">
        <v>2542</v>
      </c>
      <c r="E699" t="s">
        <v>2543</v>
      </c>
      <c r="F699" s="7" t="s">
        <v>11006</v>
      </c>
      <c r="G699" t="s">
        <v>12673</v>
      </c>
      <c r="H699" s="7" t="s">
        <v>11006</v>
      </c>
      <c r="I699" t="s">
        <v>12674</v>
      </c>
      <c r="J699" t="s">
        <v>12675</v>
      </c>
      <c r="K699" s="7" t="s">
        <v>12676</v>
      </c>
      <c r="L699" t="s">
        <v>2543</v>
      </c>
      <c r="M699" t="s">
        <v>3436</v>
      </c>
      <c r="N699" t="s">
        <v>12677</v>
      </c>
      <c r="O699" s="8">
        <v>45908</v>
      </c>
      <c r="P699" s="61">
        <v>0.45833333333333331</v>
      </c>
      <c r="Q699" s="61">
        <v>0.79166666666666663</v>
      </c>
      <c r="R699" t="s">
        <v>10529</v>
      </c>
    </row>
    <row r="700" spans="1:18" x14ac:dyDescent="0.25">
      <c r="A700" s="7" t="s">
        <v>5611</v>
      </c>
      <c r="B700" t="s">
        <v>3383</v>
      </c>
      <c r="C700" t="s">
        <v>3386</v>
      </c>
      <c r="D700" s="7" t="s">
        <v>2542</v>
      </c>
      <c r="E700" t="s">
        <v>2543</v>
      </c>
      <c r="F700" s="7" t="s">
        <v>11011</v>
      </c>
      <c r="G700" t="s">
        <v>12678</v>
      </c>
      <c r="H700" s="7" t="s">
        <v>11011</v>
      </c>
      <c r="I700" t="s">
        <v>12679</v>
      </c>
      <c r="J700" t="s">
        <v>12680</v>
      </c>
      <c r="K700" s="7" t="s">
        <v>7046</v>
      </c>
      <c r="L700" t="s">
        <v>2543</v>
      </c>
      <c r="M700" t="s">
        <v>3436</v>
      </c>
      <c r="N700" t="s">
        <v>12681</v>
      </c>
      <c r="O700" s="8">
        <v>45908</v>
      </c>
      <c r="P700" s="61">
        <v>0.375</v>
      </c>
      <c r="Q700" s="61">
        <v>0.83333333333333337</v>
      </c>
      <c r="R700" t="s">
        <v>10529</v>
      </c>
    </row>
    <row r="701" spans="1:18" x14ac:dyDescent="0.25">
      <c r="A701" s="7" t="s">
        <v>5611</v>
      </c>
      <c r="B701" t="s">
        <v>3383</v>
      </c>
      <c r="C701" t="s">
        <v>3386</v>
      </c>
      <c r="D701" s="7" t="s">
        <v>2542</v>
      </c>
      <c r="E701" t="s">
        <v>2543</v>
      </c>
      <c r="F701" s="7" t="s">
        <v>11017</v>
      </c>
      <c r="G701" t="s">
        <v>12682</v>
      </c>
      <c r="H701" s="7" t="s">
        <v>11017</v>
      </c>
      <c r="I701" t="s">
        <v>12683</v>
      </c>
      <c r="J701" t="s">
        <v>12684</v>
      </c>
      <c r="K701" s="7" t="s">
        <v>7063</v>
      </c>
      <c r="L701" t="s">
        <v>7064</v>
      </c>
      <c r="M701" t="s">
        <v>3436</v>
      </c>
      <c r="N701" t="s">
        <v>12685</v>
      </c>
      <c r="O701" s="8">
        <v>45908</v>
      </c>
      <c r="P701" s="61">
        <v>0.375</v>
      </c>
      <c r="Q701" s="61">
        <v>0.83333333333333337</v>
      </c>
      <c r="R701" t="s">
        <v>10529</v>
      </c>
    </row>
    <row r="702" spans="1:18" x14ac:dyDescent="0.25">
      <c r="A702" s="7" t="s">
        <v>5611</v>
      </c>
      <c r="B702" t="s">
        <v>3383</v>
      </c>
      <c r="C702" t="s">
        <v>3386</v>
      </c>
      <c r="D702" s="7" t="s">
        <v>2542</v>
      </c>
      <c r="E702" t="s">
        <v>2543</v>
      </c>
      <c r="F702" s="7" t="s">
        <v>11023</v>
      </c>
      <c r="G702" t="s">
        <v>7074</v>
      </c>
      <c r="H702" s="7" t="s">
        <v>11023</v>
      </c>
      <c r="I702" t="s">
        <v>12686</v>
      </c>
      <c r="J702" t="s">
        <v>12687</v>
      </c>
      <c r="K702" s="7" t="s">
        <v>7073</v>
      </c>
      <c r="L702" t="s">
        <v>7074</v>
      </c>
      <c r="M702" t="s">
        <v>3436</v>
      </c>
      <c r="N702" t="s">
        <v>12688</v>
      </c>
      <c r="O702" s="8">
        <v>45908</v>
      </c>
      <c r="P702" s="61">
        <v>0.41666666666666669</v>
      </c>
      <c r="Q702" s="61">
        <v>0.79166666666666663</v>
      </c>
      <c r="R702" t="s">
        <v>10529</v>
      </c>
    </row>
    <row r="703" spans="1:18" x14ac:dyDescent="0.25">
      <c r="A703" s="7" t="s">
        <v>5611</v>
      </c>
      <c r="B703" t="s">
        <v>3383</v>
      </c>
      <c r="C703" t="s">
        <v>3386</v>
      </c>
      <c r="D703" s="7" t="s">
        <v>2542</v>
      </c>
      <c r="E703" t="s">
        <v>2543</v>
      </c>
      <c r="F703" s="7" t="s">
        <v>11030</v>
      </c>
      <c r="G703" t="s">
        <v>12689</v>
      </c>
      <c r="H703" s="7" t="s">
        <v>11030</v>
      </c>
      <c r="I703" t="s">
        <v>12690</v>
      </c>
      <c r="J703" t="s">
        <v>12691</v>
      </c>
      <c r="K703" s="7" t="s">
        <v>12692</v>
      </c>
      <c r="L703" t="s">
        <v>2543</v>
      </c>
      <c r="M703" t="s">
        <v>3436</v>
      </c>
      <c r="N703" t="s">
        <v>12693</v>
      </c>
      <c r="O703" s="8">
        <v>45908</v>
      </c>
      <c r="P703" s="61">
        <v>0.41666666666666669</v>
      </c>
      <c r="Q703" s="61">
        <v>0.79166666666666663</v>
      </c>
      <c r="R703" t="s">
        <v>10529</v>
      </c>
    </row>
    <row r="704" spans="1:18" x14ac:dyDescent="0.25">
      <c r="A704" s="7" t="s">
        <v>5611</v>
      </c>
      <c r="B704" t="s">
        <v>3383</v>
      </c>
      <c r="C704" t="s">
        <v>3386</v>
      </c>
      <c r="D704" s="7" t="s">
        <v>2542</v>
      </c>
      <c r="E704" t="s">
        <v>2543</v>
      </c>
      <c r="F704" s="7" t="s">
        <v>11037</v>
      </c>
      <c r="G704" t="s">
        <v>12694</v>
      </c>
      <c r="H704" s="7" t="s">
        <v>11037</v>
      </c>
      <c r="I704" t="s">
        <v>12695</v>
      </c>
      <c r="J704" t="s">
        <v>12696</v>
      </c>
      <c r="K704" s="7" t="s">
        <v>12697</v>
      </c>
      <c r="L704" t="s">
        <v>2543</v>
      </c>
      <c r="M704" t="s">
        <v>3436</v>
      </c>
      <c r="N704" t="s">
        <v>12698</v>
      </c>
      <c r="O704" s="8">
        <v>45908</v>
      </c>
      <c r="P704" s="61">
        <v>0.41666666666666669</v>
      </c>
      <c r="Q704" s="61">
        <v>0.79166666666666663</v>
      </c>
      <c r="R704" t="s">
        <v>10529</v>
      </c>
    </row>
    <row r="705" spans="1:18" x14ac:dyDescent="0.25">
      <c r="A705" s="7" t="s">
        <v>5611</v>
      </c>
      <c r="B705" t="s">
        <v>3383</v>
      </c>
      <c r="C705" t="s">
        <v>3386</v>
      </c>
      <c r="D705" s="7" t="s">
        <v>2542</v>
      </c>
      <c r="E705" t="s">
        <v>2543</v>
      </c>
      <c r="F705" s="7" t="s">
        <v>11044</v>
      </c>
      <c r="G705" t="s">
        <v>7069</v>
      </c>
      <c r="H705" s="7" t="s">
        <v>11044</v>
      </c>
      <c r="I705" t="s">
        <v>12699</v>
      </c>
      <c r="J705" t="s">
        <v>7067</v>
      </c>
      <c r="K705" s="7" t="s">
        <v>7068</v>
      </c>
      <c r="L705" t="s">
        <v>7069</v>
      </c>
      <c r="M705" t="s">
        <v>3436</v>
      </c>
      <c r="N705" t="s">
        <v>7070</v>
      </c>
      <c r="O705" s="8">
        <v>45908</v>
      </c>
      <c r="P705" s="61">
        <v>0.41666666666666669</v>
      </c>
      <c r="Q705" s="61">
        <v>0.79166666666666663</v>
      </c>
      <c r="R705" t="s">
        <v>10529</v>
      </c>
    </row>
    <row r="706" spans="1:18" x14ac:dyDescent="0.25">
      <c r="A706" s="7" t="s">
        <v>5611</v>
      </c>
      <c r="B706" t="s">
        <v>3383</v>
      </c>
      <c r="C706" t="s">
        <v>3386</v>
      </c>
      <c r="D706" s="7" t="s">
        <v>2549</v>
      </c>
      <c r="E706" t="s">
        <v>1790</v>
      </c>
      <c r="F706" s="7" t="s">
        <v>11006</v>
      </c>
      <c r="G706" t="s">
        <v>12700</v>
      </c>
      <c r="H706" s="7" t="s">
        <v>11006</v>
      </c>
      <c r="I706" t="s">
        <v>12701</v>
      </c>
      <c r="J706" t="s">
        <v>12702</v>
      </c>
      <c r="K706" s="7" t="s">
        <v>7078</v>
      </c>
      <c r="L706" t="s">
        <v>7079</v>
      </c>
      <c r="M706" t="s">
        <v>3436</v>
      </c>
      <c r="N706" t="s">
        <v>12703</v>
      </c>
      <c r="O706" s="8">
        <v>45908</v>
      </c>
      <c r="P706" s="61">
        <v>0.41666666666666669</v>
      </c>
      <c r="Q706" s="61">
        <v>0.83333333333333337</v>
      </c>
      <c r="R706" t="s">
        <v>10529</v>
      </c>
    </row>
    <row r="707" spans="1:18" x14ac:dyDescent="0.25">
      <c r="A707" s="7" t="s">
        <v>5611</v>
      </c>
      <c r="B707" t="s">
        <v>3383</v>
      </c>
      <c r="C707" t="s">
        <v>3386</v>
      </c>
      <c r="D707" s="7" t="s">
        <v>2549</v>
      </c>
      <c r="E707" t="s">
        <v>1790</v>
      </c>
      <c r="F707" s="7" t="s">
        <v>11017</v>
      </c>
      <c r="G707" t="s">
        <v>12704</v>
      </c>
      <c r="H707" s="7" t="s">
        <v>11017</v>
      </c>
      <c r="I707" t="s">
        <v>12705</v>
      </c>
      <c r="J707" t="s">
        <v>12706</v>
      </c>
      <c r="K707" s="7" t="s">
        <v>3259</v>
      </c>
      <c r="L707" t="s">
        <v>12707</v>
      </c>
      <c r="M707" t="s">
        <v>3436</v>
      </c>
      <c r="N707" t="s">
        <v>12708</v>
      </c>
      <c r="O707" s="8">
        <v>45908</v>
      </c>
      <c r="P707" s="61">
        <v>0.41666666666666669</v>
      </c>
      <c r="Q707" s="61">
        <v>0.83333333333333337</v>
      </c>
      <c r="R707" t="s">
        <v>10529</v>
      </c>
    </row>
    <row r="708" spans="1:18" x14ac:dyDescent="0.25">
      <c r="A708" s="7" t="s">
        <v>5611</v>
      </c>
      <c r="B708" t="s">
        <v>3383</v>
      </c>
      <c r="C708" t="s">
        <v>3386</v>
      </c>
      <c r="D708" s="7" t="s">
        <v>2549</v>
      </c>
      <c r="E708" t="s">
        <v>1790</v>
      </c>
      <c r="F708" s="7" t="s">
        <v>11555</v>
      </c>
      <c r="G708" t="s">
        <v>7083</v>
      </c>
      <c r="H708" s="7" t="s">
        <v>11555</v>
      </c>
      <c r="I708" t="s">
        <v>7081</v>
      </c>
      <c r="J708" t="s">
        <v>12709</v>
      </c>
      <c r="K708" s="7" t="s">
        <v>3266</v>
      </c>
      <c r="L708" t="s">
        <v>12710</v>
      </c>
      <c r="M708" t="s">
        <v>3436</v>
      </c>
      <c r="N708" t="s">
        <v>7084</v>
      </c>
      <c r="O708" s="8">
        <v>45908</v>
      </c>
      <c r="P708" s="61">
        <v>0.41666666666666669</v>
      </c>
      <c r="Q708" s="61">
        <v>0.83333333333333337</v>
      </c>
      <c r="R708" t="s">
        <v>10523</v>
      </c>
    </row>
    <row r="709" spans="1:18" x14ac:dyDescent="0.25">
      <c r="A709" s="7" t="s">
        <v>5611</v>
      </c>
      <c r="B709" t="s">
        <v>3383</v>
      </c>
      <c r="C709" t="s">
        <v>3386</v>
      </c>
      <c r="D709" s="7" t="s">
        <v>2549</v>
      </c>
      <c r="E709" t="s">
        <v>1790</v>
      </c>
      <c r="F709" s="7" t="s">
        <v>11213</v>
      </c>
      <c r="G709" t="s">
        <v>12711</v>
      </c>
      <c r="H709" s="7" t="s">
        <v>11213</v>
      </c>
      <c r="I709" t="s">
        <v>12712</v>
      </c>
      <c r="J709" t="s">
        <v>12713</v>
      </c>
      <c r="K709" s="7" t="s">
        <v>3274</v>
      </c>
      <c r="L709" t="s">
        <v>12714</v>
      </c>
      <c r="M709" t="s">
        <v>3436</v>
      </c>
      <c r="N709" t="s">
        <v>12715</v>
      </c>
      <c r="O709" s="8">
        <v>45908</v>
      </c>
      <c r="P709" s="61">
        <v>0.41666666666666669</v>
      </c>
      <c r="Q709" s="61">
        <v>0.83333333333333337</v>
      </c>
      <c r="R709" t="s">
        <v>10523</v>
      </c>
    </row>
    <row r="710" spans="1:18" x14ac:dyDescent="0.25">
      <c r="A710" s="7" t="s">
        <v>5611</v>
      </c>
      <c r="B710" t="s">
        <v>3383</v>
      </c>
      <c r="C710" t="s">
        <v>3386</v>
      </c>
      <c r="D710" s="7" t="s">
        <v>2549</v>
      </c>
      <c r="E710" t="s">
        <v>1790</v>
      </c>
      <c r="F710" s="7" t="s">
        <v>11747</v>
      </c>
      <c r="G710" t="s">
        <v>2550</v>
      </c>
      <c r="H710" s="7" t="s">
        <v>11747</v>
      </c>
      <c r="I710" t="s">
        <v>12716</v>
      </c>
      <c r="J710" t="s">
        <v>7086</v>
      </c>
      <c r="K710" s="7" t="s">
        <v>3296</v>
      </c>
      <c r="L710" t="s">
        <v>7087</v>
      </c>
      <c r="M710" t="s">
        <v>3436</v>
      </c>
      <c r="N710" t="s">
        <v>12717</v>
      </c>
      <c r="O710" s="8">
        <v>45908</v>
      </c>
      <c r="P710" s="61">
        <v>0.41666666666666669</v>
      </c>
      <c r="Q710" s="61">
        <v>0.83333333333333337</v>
      </c>
      <c r="R710" t="s">
        <v>10529</v>
      </c>
    </row>
    <row r="711" spans="1:18" x14ac:dyDescent="0.25">
      <c r="A711" s="7" t="s">
        <v>5611</v>
      </c>
      <c r="B711" t="s">
        <v>3383</v>
      </c>
      <c r="C711" t="s">
        <v>3386</v>
      </c>
      <c r="D711" s="7" t="s">
        <v>2558</v>
      </c>
      <c r="E711" t="s">
        <v>2559</v>
      </c>
      <c r="F711" s="7" t="s">
        <v>10999</v>
      </c>
      <c r="G711" t="s">
        <v>12718</v>
      </c>
      <c r="H711" s="7" t="s">
        <v>10999</v>
      </c>
      <c r="I711" t="s">
        <v>12719</v>
      </c>
      <c r="J711" t="s">
        <v>7099</v>
      </c>
      <c r="K711" s="7" t="s">
        <v>7100</v>
      </c>
      <c r="L711" t="s">
        <v>7101</v>
      </c>
      <c r="M711" t="s">
        <v>3436</v>
      </c>
      <c r="N711" t="s">
        <v>12720</v>
      </c>
      <c r="O711" s="8">
        <v>45908</v>
      </c>
      <c r="P711" s="61">
        <v>0.375</v>
      </c>
      <c r="Q711" s="61">
        <v>0.83333333333333337</v>
      </c>
      <c r="R711" t="s">
        <v>10529</v>
      </c>
    </row>
    <row r="712" spans="1:18" x14ac:dyDescent="0.25">
      <c r="A712" s="7" t="s">
        <v>5611</v>
      </c>
      <c r="B712" t="s">
        <v>3383</v>
      </c>
      <c r="C712" t="s">
        <v>3386</v>
      </c>
      <c r="D712" s="7" t="s">
        <v>2558</v>
      </c>
      <c r="E712" t="s">
        <v>2559</v>
      </c>
      <c r="F712" s="7" t="s">
        <v>11006</v>
      </c>
      <c r="G712" t="s">
        <v>7096</v>
      </c>
      <c r="H712" s="7" t="s">
        <v>11006</v>
      </c>
      <c r="I712" t="s">
        <v>12721</v>
      </c>
      <c r="J712" t="s">
        <v>12722</v>
      </c>
      <c r="K712" s="7" t="s">
        <v>7095</v>
      </c>
      <c r="L712" t="s">
        <v>7096</v>
      </c>
      <c r="M712" t="s">
        <v>3436</v>
      </c>
      <c r="N712" t="s">
        <v>12723</v>
      </c>
      <c r="O712" s="8">
        <v>45908</v>
      </c>
      <c r="P712" s="61">
        <v>0.375</v>
      </c>
      <c r="Q712" s="61">
        <v>0.83333333333333337</v>
      </c>
      <c r="R712" t="s">
        <v>10523</v>
      </c>
    </row>
    <row r="713" spans="1:18" x14ac:dyDescent="0.25">
      <c r="A713" s="7" t="s">
        <v>5611</v>
      </c>
      <c r="B713" t="s">
        <v>3383</v>
      </c>
      <c r="C713" t="s">
        <v>3386</v>
      </c>
      <c r="D713" s="7" t="s">
        <v>2558</v>
      </c>
      <c r="E713" t="s">
        <v>2559</v>
      </c>
      <c r="F713" s="7" t="s">
        <v>11011</v>
      </c>
      <c r="G713" t="s">
        <v>12724</v>
      </c>
      <c r="H713" s="7" t="s">
        <v>11011</v>
      </c>
      <c r="I713" t="s">
        <v>12725</v>
      </c>
      <c r="J713" t="s">
        <v>7104</v>
      </c>
      <c r="K713" s="7" t="s">
        <v>7095</v>
      </c>
      <c r="L713" t="s">
        <v>7096</v>
      </c>
      <c r="M713" t="s">
        <v>3436</v>
      </c>
      <c r="N713" t="s">
        <v>12726</v>
      </c>
      <c r="O713" s="8">
        <v>45908</v>
      </c>
      <c r="P713" s="61">
        <v>0.375</v>
      </c>
      <c r="Q713" s="61">
        <v>0.83333333333333337</v>
      </c>
      <c r="R713" t="s">
        <v>10529</v>
      </c>
    </row>
    <row r="714" spans="1:18" x14ac:dyDescent="0.25">
      <c r="A714" s="7" t="s">
        <v>5611</v>
      </c>
      <c r="B714" t="s">
        <v>3383</v>
      </c>
      <c r="C714" t="s">
        <v>3386</v>
      </c>
      <c r="D714" s="7" t="s">
        <v>2563</v>
      </c>
      <c r="E714" t="s">
        <v>2564</v>
      </c>
      <c r="F714" s="7" t="s">
        <v>10999</v>
      </c>
      <c r="G714" t="s">
        <v>12727</v>
      </c>
      <c r="H714" s="7" t="s">
        <v>10999</v>
      </c>
      <c r="I714" t="s">
        <v>12728</v>
      </c>
      <c r="J714" t="s">
        <v>12729</v>
      </c>
      <c r="K714" s="7" t="s">
        <v>12730</v>
      </c>
      <c r="L714" t="s">
        <v>1768</v>
      </c>
      <c r="M714" t="s">
        <v>3436</v>
      </c>
      <c r="N714" t="s">
        <v>12731</v>
      </c>
      <c r="O714" s="8">
        <v>45908</v>
      </c>
      <c r="P714" s="61">
        <v>0.41666666666666669</v>
      </c>
      <c r="Q714" s="61">
        <v>0.875</v>
      </c>
      <c r="R714" t="s">
        <v>10529</v>
      </c>
    </row>
    <row r="715" spans="1:18" x14ac:dyDescent="0.25">
      <c r="A715" s="7" t="s">
        <v>5611</v>
      </c>
      <c r="B715" t="s">
        <v>3383</v>
      </c>
      <c r="C715" t="s">
        <v>3386</v>
      </c>
      <c r="D715" s="7" t="s">
        <v>2563</v>
      </c>
      <c r="E715" t="s">
        <v>2564</v>
      </c>
      <c r="F715" s="7" t="s">
        <v>11006</v>
      </c>
      <c r="G715" t="s">
        <v>12732</v>
      </c>
      <c r="H715" s="7" t="s">
        <v>11006</v>
      </c>
      <c r="I715" t="s">
        <v>12733</v>
      </c>
      <c r="J715" t="s">
        <v>12734</v>
      </c>
      <c r="K715" s="7" t="s">
        <v>12735</v>
      </c>
      <c r="L715" t="s">
        <v>12736</v>
      </c>
      <c r="M715" t="s">
        <v>3436</v>
      </c>
      <c r="N715" t="s">
        <v>12737</v>
      </c>
      <c r="O715" s="8">
        <v>45908</v>
      </c>
      <c r="P715" s="61">
        <v>0.41666666666666669</v>
      </c>
      <c r="Q715" s="61">
        <v>0.875</v>
      </c>
      <c r="R715" t="s">
        <v>10529</v>
      </c>
    </row>
    <row r="716" spans="1:18" x14ac:dyDescent="0.25">
      <c r="A716" s="7" t="s">
        <v>5611</v>
      </c>
      <c r="B716" t="s">
        <v>3383</v>
      </c>
      <c r="C716" t="s">
        <v>3386</v>
      </c>
      <c r="D716" s="7" t="s">
        <v>2563</v>
      </c>
      <c r="E716" t="s">
        <v>2564</v>
      </c>
      <c r="F716" s="7" t="s">
        <v>11011</v>
      </c>
      <c r="G716" t="s">
        <v>12738</v>
      </c>
      <c r="H716" s="7" t="s">
        <v>11011</v>
      </c>
      <c r="I716" t="s">
        <v>7105</v>
      </c>
      <c r="J716" t="s">
        <v>7106</v>
      </c>
      <c r="K716" s="7" t="s">
        <v>7107</v>
      </c>
      <c r="L716" t="s">
        <v>7108</v>
      </c>
      <c r="M716" t="s">
        <v>3436</v>
      </c>
      <c r="N716" t="s">
        <v>7109</v>
      </c>
      <c r="O716" s="8">
        <v>45908</v>
      </c>
      <c r="P716" s="61">
        <v>0.41666666666666669</v>
      </c>
      <c r="Q716" s="61">
        <v>0.875</v>
      </c>
      <c r="R716" t="s">
        <v>10529</v>
      </c>
    </row>
    <row r="717" spans="1:18" x14ac:dyDescent="0.25">
      <c r="A717" s="7" t="s">
        <v>5611</v>
      </c>
      <c r="B717" t="s">
        <v>3383</v>
      </c>
      <c r="C717" t="s">
        <v>3386</v>
      </c>
      <c r="D717" s="7" t="s">
        <v>2563</v>
      </c>
      <c r="E717" t="s">
        <v>2564</v>
      </c>
      <c r="F717" s="7" t="s">
        <v>11017</v>
      </c>
      <c r="G717" t="s">
        <v>12739</v>
      </c>
      <c r="H717" s="7" t="s">
        <v>11017</v>
      </c>
      <c r="I717" t="s">
        <v>12740</v>
      </c>
      <c r="J717" t="s">
        <v>12741</v>
      </c>
      <c r="K717" s="7" t="s">
        <v>12742</v>
      </c>
      <c r="L717" t="s">
        <v>12743</v>
      </c>
      <c r="M717" t="s">
        <v>3436</v>
      </c>
      <c r="N717" t="s">
        <v>12744</v>
      </c>
      <c r="O717" s="8">
        <v>45908</v>
      </c>
      <c r="P717" s="61">
        <v>0.41666666666666669</v>
      </c>
      <c r="Q717" s="61">
        <v>0.875</v>
      </c>
      <c r="R717" t="s">
        <v>10529</v>
      </c>
    </row>
    <row r="718" spans="1:18" x14ac:dyDescent="0.25">
      <c r="A718" s="7" t="s">
        <v>5611</v>
      </c>
      <c r="B718" t="s">
        <v>3383</v>
      </c>
      <c r="C718" t="s">
        <v>3386</v>
      </c>
      <c r="D718" s="7" t="s">
        <v>2563</v>
      </c>
      <c r="E718" t="s">
        <v>2564</v>
      </c>
      <c r="F718" s="7" t="s">
        <v>11023</v>
      </c>
      <c r="G718" t="s">
        <v>12745</v>
      </c>
      <c r="H718" s="7" t="s">
        <v>11023</v>
      </c>
      <c r="I718" t="s">
        <v>12746</v>
      </c>
      <c r="J718" t="s">
        <v>12747</v>
      </c>
      <c r="K718" s="7" t="s">
        <v>12748</v>
      </c>
      <c r="L718" t="s">
        <v>12749</v>
      </c>
      <c r="M718" t="s">
        <v>3436</v>
      </c>
      <c r="N718" t="s">
        <v>12750</v>
      </c>
      <c r="O718" s="8">
        <v>45908</v>
      </c>
      <c r="P718" s="61">
        <v>0.41666666666666669</v>
      </c>
      <c r="Q718" s="61">
        <v>0.875</v>
      </c>
      <c r="R718" t="s">
        <v>10529</v>
      </c>
    </row>
    <row r="719" spans="1:18" x14ac:dyDescent="0.25">
      <c r="A719" s="7" t="s">
        <v>5611</v>
      </c>
      <c r="B719" t="s">
        <v>3383</v>
      </c>
      <c r="C719" t="s">
        <v>3386</v>
      </c>
      <c r="D719" s="7" t="s">
        <v>2563</v>
      </c>
      <c r="E719" t="s">
        <v>2564</v>
      </c>
      <c r="F719" s="7" t="s">
        <v>11030</v>
      </c>
      <c r="G719" t="s">
        <v>12751</v>
      </c>
      <c r="H719" s="7" t="s">
        <v>11030</v>
      </c>
      <c r="I719" t="s">
        <v>12752</v>
      </c>
      <c r="J719" t="s">
        <v>12753</v>
      </c>
      <c r="K719" s="7" t="s">
        <v>12754</v>
      </c>
      <c r="L719" t="s">
        <v>7108</v>
      </c>
      <c r="M719" t="s">
        <v>3436</v>
      </c>
      <c r="N719" t="s">
        <v>12755</v>
      </c>
      <c r="O719" s="8">
        <v>45908</v>
      </c>
      <c r="P719" s="61">
        <v>0.41666666666666669</v>
      </c>
      <c r="Q719" s="61">
        <v>0.875</v>
      </c>
      <c r="R719" t="s">
        <v>10529</v>
      </c>
    </row>
    <row r="720" spans="1:18" x14ac:dyDescent="0.25">
      <c r="A720" s="7" t="s">
        <v>5611</v>
      </c>
      <c r="B720" t="s">
        <v>3383</v>
      </c>
      <c r="C720" t="s">
        <v>3386</v>
      </c>
      <c r="D720" s="7" t="s">
        <v>2563</v>
      </c>
      <c r="E720" t="s">
        <v>2564</v>
      </c>
      <c r="F720" s="7" t="s">
        <v>11037</v>
      </c>
      <c r="G720" t="s">
        <v>12756</v>
      </c>
      <c r="H720" s="7" t="s">
        <v>11037</v>
      </c>
      <c r="I720" t="s">
        <v>12757</v>
      </c>
      <c r="J720" t="s">
        <v>12758</v>
      </c>
      <c r="K720" s="7" t="s">
        <v>12759</v>
      </c>
      <c r="L720" t="s">
        <v>12760</v>
      </c>
      <c r="M720" t="s">
        <v>3436</v>
      </c>
      <c r="N720" t="s">
        <v>12761</v>
      </c>
      <c r="O720" s="8">
        <v>45908</v>
      </c>
      <c r="P720" s="61">
        <v>0.41666666666666669</v>
      </c>
      <c r="Q720" s="61">
        <v>0.875</v>
      </c>
      <c r="R720" t="s">
        <v>10529</v>
      </c>
    </row>
    <row r="721" spans="1:18" x14ac:dyDescent="0.25">
      <c r="A721" s="7" t="s">
        <v>5611</v>
      </c>
      <c r="B721" t="s">
        <v>3383</v>
      </c>
      <c r="C721" t="s">
        <v>3386</v>
      </c>
      <c r="D721" s="7" t="s">
        <v>2563</v>
      </c>
      <c r="E721" t="s">
        <v>2564</v>
      </c>
      <c r="F721" s="7" t="s">
        <v>11044</v>
      </c>
      <c r="G721" t="s">
        <v>12762</v>
      </c>
      <c r="H721" s="7" t="s">
        <v>11044</v>
      </c>
      <c r="I721" t="s">
        <v>7110</v>
      </c>
      <c r="J721" t="s">
        <v>7111</v>
      </c>
      <c r="K721" s="7" t="s">
        <v>7112</v>
      </c>
      <c r="L721" t="s">
        <v>7113</v>
      </c>
      <c r="M721" t="s">
        <v>3436</v>
      </c>
      <c r="N721" t="s">
        <v>12763</v>
      </c>
      <c r="O721" s="8">
        <v>45908</v>
      </c>
      <c r="P721" s="61">
        <v>0.41666666666666669</v>
      </c>
      <c r="Q721" s="61">
        <v>0.875</v>
      </c>
      <c r="R721" t="s">
        <v>10529</v>
      </c>
    </row>
    <row r="722" spans="1:18" x14ac:dyDescent="0.25">
      <c r="A722" s="7" t="s">
        <v>5611</v>
      </c>
      <c r="B722" t="s">
        <v>3383</v>
      </c>
      <c r="C722" t="s">
        <v>3386</v>
      </c>
      <c r="D722" s="7" t="s">
        <v>2580</v>
      </c>
      <c r="E722" t="s">
        <v>2581</v>
      </c>
      <c r="F722" s="7" t="s">
        <v>10999</v>
      </c>
      <c r="G722" t="s">
        <v>12764</v>
      </c>
      <c r="H722" s="7" t="s">
        <v>10999</v>
      </c>
      <c r="I722" t="s">
        <v>12765</v>
      </c>
      <c r="J722" t="s">
        <v>12766</v>
      </c>
      <c r="K722" s="7" t="s">
        <v>7161</v>
      </c>
      <c r="L722" t="s">
        <v>7162</v>
      </c>
      <c r="M722" t="s">
        <v>3436</v>
      </c>
      <c r="N722" t="s">
        <v>12767</v>
      </c>
      <c r="O722" s="8">
        <v>45908</v>
      </c>
      <c r="P722" s="61">
        <v>0.375</v>
      </c>
      <c r="Q722" s="61">
        <v>0.79166666666666663</v>
      </c>
      <c r="R722" t="s">
        <v>10529</v>
      </c>
    </row>
    <row r="723" spans="1:18" x14ac:dyDescent="0.25">
      <c r="A723" s="7" t="s">
        <v>5611</v>
      </c>
      <c r="B723" t="s">
        <v>3383</v>
      </c>
      <c r="C723" t="s">
        <v>3386</v>
      </c>
      <c r="D723" s="7" t="s">
        <v>2580</v>
      </c>
      <c r="E723" t="s">
        <v>2581</v>
      </c>
      <c r="F723" s="7" t="s">
        <v>11030</v>
      </c>
      <c r="G723" t="s">
        <v>12768</v>
      </c>
      <c r="H723" s="7" t="s">
        <v>11030</v>
      </c>
      <c r="I723" t="s">
        <v>12769</v>
      </c>
      <c r="J723" t="s">
        <v>12770</v>
      </c>
      <c r="K723" s="7" t="s">
        <v>12771</v>
      </c>
      <c r="L723" t="s">
        <v>12772</v>
      </c>
      <c r="M723" t="s">
        <v>3436</v>
      </c>
      <c r="N723" t="s">
        <v>12773</v>
      </c>
      <c r="O723" s="8">
        <v>45908</v>
      </c>
      <c r="P723" s="61">
        <v>0.41666666666666669</v>
      </c>
      <c r="Q723" s="61">
        <v>0.75</v>
      </c>
      <c r="R723" t="s">
        <v>10529</v>
      </c>
    </row>
    <row r="724" spans="1:18" x14ac:dyDescent="0.25">
      <c r="A724" s="7" t="s">
        <v>5611</v>
      </c>
      <c r="B724" t="s">
        <v>3383</v>
      </c>
      <c r="C724" t="s">
        <v>3386</v>
      </c>
      <c r="D724" s="7" t="s">
        <v>2580</v>
      </c>
      <c r="E724" t="s">
        <v>2581</v>
      </c>
      <c r="F724" s="7" t="s">
        <v>11037</v>
      </c>
      <c r="G724" t="s">
        <v>7120</v>
      </c>
      <c r="H724" s="7" t="s">
        <v>11037</v>
      </c>
      <c r="I724" t="s">
        <v>12774</v>
      </c>
      <c r="J724" t="s">
        <v>12775</v>
      </c>
      <c r="K724" s="7" t="s">
        <v>7119</v>
      </c>
      <c r="L724" t="s">
        <v>7120</v>
      </c>
      <c r="M724" t="s">
        <v>3436</v>
      </c>
      <c r="N724" t="s">
        <v>12776</v>
      </c>
      <c r="O724" s="8">
        <v>45908</v>
      </c>
      <c r="P724" s="61">
        <v>0.375</v>
      </c>
      <c r="Q724" s="61">
        <v>0.79166666666666663</v>
      </c>
      <c r="R724" t="s">
        <v>10529</v>
      </c>
    </row>
    <row r="725" spans="1:18" x14ac:dyDescent="0.25">
      <c r="A725" s="7" t="s">
        <v>5611</v>
      </c>
      <c r="B725" t="s">
        <v>3383</v>
      </c>
      <c r="C725" t="s">
        <v>3386</v>
      </c>
      <c r="D725" s="7" t="s">
        <v>2584</v>
      </c>
      <c r="E725" t="s">
        <v>2585</v>
      </c>
      <c r="F725" s="7" t="s">
        <v>10999</v>
      </c>
      <c r="G725" t="s">
        <v>670</v>
      </c>
      <c r="H725" s="7" t="s">
        <v>10999</v>
      </c>
      <c r="I725" t="s">
        <v>12777</v>
      </c>
      <c r="J725" t="s">
        <v>12778</v>
      </c>
      <c r="K725" s="7" t="s">
        <v>12779</v>
      </c>
      <c r="L725" t="s">
        <v>12780</v>
      </c>
      <c r="M725" t="s">
        <v>3436</v>
      </c>
      <c r="N725" t="s">
        <v>12781</v>
      </c>
      <c r="O725" s="8">
        <v>45908</v>
      </c>
      <c r="P725" s="61">
        <v>0.375</v>
      </c>
      <c r="Q725" s="61">
        <v>0.875</v>
      </c>
      <c r="R725" t="s">
        <v>10529</v>
      </c>
    </row>
    <row r="726" spans="1:18" x14ac:dyDescent="0.25">
      <c r="A726" s="7" t="s">
        <v>5611</v>
      </c>
      <c r="B726" t="s">
        <v>3383</v>
      </c>
      <c r="C726" t="s">
        <v>3386</v>
      </c>
      <c r="D726" s="7" t="s">
        <v>2584</v>
      </c>
      <c r="E726" t="s">
        <v>2585</v>
      </c>
      <c r="F726" s="7" t="s">
        <v>11006</v>
      </c>
      <c r="G726" t="s">
        <v>12782</v>
      </c>
      <c r="H726" s="7" t="s">
        <v>11006</v>
      </c>
      <c r="I726" t="s">
        <v>12783</v>
      </c>
      <c r="J726" t="s">
        <v>12784</v>
      </c>
      <c r="K726" s="7" t="s">
        <v>12785</v>
      </c>
      <c r="L726" t="s">
        <v>12786</v>
      </c>
      <c r="M726" t="s">
        <v>3436</v>
      </c>
      <c r="N726" t="s">
        <v>12787</v>
      </c>
      <c r="O726" s="8">
        <v>45908</v>
      </c>
      <c r="P726" s="61">
        <v>0.375</v>
      </c>
      <c r="Q726" s="61">
        <v>0.875</v>
      </c>
      <c r="R726" t="s">
        <v>10529</v>
      </c>
    </row>
    <row r="727" spans="1:18" x14ac:dyDescent="0.25">
      <c r="A727" s="7" t="s">
        <v>5611</v>
      </c>
      <c r="B727" t="s">
        <v>3383</v>
      </c>
      <c r="C727" t="s">
        <v>3386</v>
      </c>
      <c r="D727" s="7" t="s">
        <v>2584</v>
      </c>
      <c r="E727" t="s">
        <v>2585</v>
      </c>
      <c r="F727" s="7" t="s">
        <v>11011</v>
      </c>
      <c r="G727" t="s">
        <v>7176</v>
      </c>
      <c r="H727" s="7" t="s">
        <v>11011</v>
      </c>
      <c r="I727" t="s">
        <v>12788</v>
      </c>
      <c r="J727" t="s">
        <v>12789</v>
      </c>
      <c r="K727" s="7" t="s">
        <v>7175</v>
      </c>
      <c r="L727" t="s">
        <v>7176</v>
      </c>
      <c r="M727" t="s">
        <v>3436</v>
      </c>
      <c r="N727" t="s">
        <v>12790</v>
      </c>
      <c r="O727" s="8">
        <v>45908</v>
      </c>
      <c r="P727" s="61">
        <v>0.375</v>
      </c>
      <c r="Q727" s="61">
        <v>0.875</v>
      </c>
      <c r="R727" t="s">
        <v>10529</v>
      </c>
    </row>
    <row r="728" spans="1:18" x14ac:dyDescent="0.25">
      <c r="A728" s="7" t="s">
        <v>5611</v>
      </c>
      <c r="B728" t="s">
        <v>3383</v>
      </c>
      <c r="C728" t="s">
        <v>3386</v>
      </c>
      <c r="D728" s="7" t="s">
        <v>2584</v>
      </c>
      <c r="E728" t="s">
        <v>2585</v>
      </c>
      <c r="F728" s="7" t="s">
        <v>11023</v>
      </c>
      <c r="G728" t="s">
        <v>12791</v>
      </c>
      <c r="H728" s="7" t="s">
        <v>11023</v>
      </c>
      <c r="I728" t="s">
        <v>12792</v>
      </c>
      <c r="J728" t="s">
        <v>12793</v>
      </c>
      <c r="K728" s="7" t="s">
        <v>12794</v>
      </c>
      <c r="L728" t="s">
        <v>12795</v>
      </c>
      <c r="M728" t="s">
        <v>3436</v>
      </c>
      <c r="N728" t="s">
        <v>12796</v>
      </c>
      <c r="O728" s="8">
        <v>45908</v>
      </c>
      <c r="P728" s="61">
        <v>0.375</v>
      </c>
      <c r="Q728" s="61">
        <v>0.875</v>
      </c>
      <c r="R728" t="s">
        <v>10529</v>
      </c>
    </row>
    <row r="729" spans="1:18" x14ac:dyDescent="0.25">
      <c r="A729" s="7" t="s">
        <v>5611</v>
      </c>
      <c r="B729" t="s">
        <v>3383</v>
      </c>
      <c r="C729" t="s">
        <v>3386</v>
      </c>
      <c r="D729" s="7" t="s">
        <v>2584</v>
      </c>
      <c r="E729" t="s">
        <v>2585</v>
      </c>
      <c r="F729" s="7" t="s">
        <v>11030</v>
      </c>
      <c r="G729" t="s">
        <v>12797</v>
      </c>
      <c r="H729" s="7" t="s">
        <v>11030</v>
      </c>
      <c r="I729" t="s">
        <v>12798</v>
      </c>
      <c r="J729" t="s">
        <v>12799</v>
      </c>
      <c r="K729" s="7" t="s">
        <v>7166</v>
      </c>
      <c r="L729" t="s">
        <v>966</v>
      </c>
      <c r="M729" t="s">
        <v>3436</v>
      </c>
      <c r="N729" t="s">
        <v>12800</v>
      </c>
      <c r="O729" s="8">
        <v>45908</v>
      </c>
      <c r="P729" s="61">
        <v>0.375</v>
      </c>
      <c r="Q729" s="61">
        <v>0.875</v>
      </c>
      <c r="R729" t="s">
        <v>10529</v>
      </c>
    </row>
    <row r="730" spans="1:18" x14ac:dyDescent="0.25">
      <c r="A730" s="7" t="s">
        <v>5611</v>
      </c>
      <c r="B730" t="s">
        <v>3383</v>
      </c>
      <c r="C730" t="s">
        <v>3386</v>
      </c>
      <c r="D730" s="7" t="s">
        <v>2584</v>
      </c>
      <c r="E730" t="s">
        <v>2585</v>
      </c>
      <c r="F730" s="7" t="s">
        <v>11037</v>
      </c>
      <c r="G730" t="s">
        <v>12801</v>
      </c>
      <c r="H730" s="7" t="s">
        <v>11037</v>
      </c>
      <c r="I730" t="s">
        <v>12802</v>
      </c>
      <c r="J730" t="s">
        <v>12803</v>
      </c>
      <c r="K730" s="7" t="s">
        <v>12804</v>
      </c>
      <c r="L730" t="s">
        <v>12805</v>
      </c>
      <c r="M730" t="s">
        <v>3436</v>
      </c>
      <c r="N730" t="s">
        <v>12806</v>
      </c>
      <c r="O730" s="8">
        <v>45908</v>
      </c>
      <c r="P730" s="61">
        <v>0.375</v>
      </c>
      <c r="Q730" s="61">
        <v>0.875</v>
      </c>
      <c r="R730" t="s">
        <v>10529</v>
      </c>
    </row>
    <row r="731" spans="1:18" x14ac:dyDescent="0.25">
      <c r="A731" s="7" t="s">
        <v>5611</v>
      </c>
      <c r="B731" t="s">
        <v>3383</v>
      </c>
      <c r="C731" t="s">
        <v>3386</v>
      </c>
      <c r="D731" s="7" t="s">
        <v>2584</v>
      </c>
      <c r="E731" t="s">
        <v>2585</v>
      </c>
      <c r="F731" s="7" t="s">
        <v>11044</v>
      </c>
      <c r="G731" t="s">
        <v>12807</v>
      </c>
      <c r="H731" s="7" t="s">
        <v>11044</v>
      </c>
      <c r="I731" t="s">
        <v>12808</v>
      </c>
      <c r="J731" t="s">
        <v>12809</v>
      </c>
      <c r="K731" s="7" t="s">
        <v>12810</v>
      </c>
      <c r="L731" t="s">
        <v>12807</v>
      </c>
      <c r="M731" t="s">
        <v>3436</v>
      </c>
      <c r="N731" t="s">
        <v>12811</v>
      </c>
      <c r="O731" s="8">
        <v>45908</v>
      </c>
      <c r="P731" s="61">
        <v>0.375</v>
      </c>
      <c r="Q731" s="61">
        <v>0.875</v>
      </c>
      <c r="R731" t="s">
        <v>10529</v>
      </c>
    </row>
    <row r="732" spans="1:18" x14ac:dyDescent="0.25">
      <c r="A732" s="7" t="s">
        <v>5611</v>
      </c>
      <c r="B732" t="s">
        <v>3383</v>
      </c>
      <c r="C732" t="s">
        <v>3386</v>
      </c>
      <c r="D732" s="7" t="s">
        <v>2584</v>
      </c>
      <c r="E732" t="s">
        <v>2585</v>
      </c>
      <c r="F732" s="7" t="s">
        <v>11114</v>
      </c>
      <c r="G732" t="s">
        <v>12812</v>
      </c>
      <c r="H732" s="7" t="s">
        <v>11114</v>
      </c>
      <c r="I732" t="s">
        <v>12813</v>
      </c>
      <c r="J732" t="s">
        <v>12814</v>
      </c>
      <c r="K732" s="7" t="s">
        <v>12815</v>
      </c>
      <c r="L732" t="s">
        <v>2587</v>
      </c>
      <c r="M732" t="s">
        <v>3436</v>
      </c>
      <c r="N732" t="s">
        <v>12816</v>
      </c>
      <c r="O732" s="8">
        <v>45908</v>
      </c>
      <c r="P732" s="61">
        <v>0.375</v>
      </c>
      <c r="Q732" s="61">
        <v>0.875</v>
      </c>
      <c r="R732" t="s">
        <v>10529</v>
      </c>
    </row>
    <row r="733" spans="1:18" x14ac:dyDescent="0.25">
      <c r="A733" s="7" t="s">
        <v>5611</v>
      </c>
      <c r="B733" t="s">
        <v>3383</v>
      </c>
      <c r="C733" t="s">
        <v>3386</v>
      </c>
      <c r="D733" s="7" t="s">
        <v>2584</v>
      </c>
      <c r="E733" t="s">
        <v>2585</v>
      </c>
      <c r="F733" s="7" t="s">
        <v>11119</v>
      </c>
      <c r="G733" t="s">
        <v>12817</v>
      </c>
      <c r="H733" s="7" t="s">
        <v>11119</v>
      </c>
      <c r="I733" t="s">
        <v>12818</v>
      </c>
      <c r="J733" t="s">
        <v>12819</v>
      </c>
      <c r="K733" s="7" t="s">
        <v>12820</v>
      </c>
      <c r="L733" t="s">
        <v>966</v>
      </c>
      <c r="M733" t="s">
        <v>3436</v>
      </c>
      <c r="N733" t="s">
        <v>12821</v>
      </c>
      <c r="O733" s="8">
        <v>45908</v>
      </c>
      <c r="P733" s="61">
        <v>0.375</v>
      </c>
      <c r="Q733" s="61">
        <v>0.875</v>
      </c>
      <c r="R733" t="s">
        <v>10529</v>
      </c>
    </row>
    <row r="734" spans="1:18" x14ac:dyDescent="0.25">
      <c r="A734" s="7" t="s">
        <v>5611</v>
      </c>
      <c r="B734" t="s">
        <v>3383</v>
      </c>
      <c r="C734" t="s">
        <v>3386</v>
      </c>
      <c r="D734" s="7" t="s">
        <v>2584</v>
      </c>
      <c r="E734" t="s">
        <v>2585</v>
      </c>
      <c r="F734" s="7" t="s">
        <v>11555</v>
      </c>
      <c r="G734" t="s">
        <v>12822</v>
      </c>
      <c r="H734" s="7" t="s">
        <v>11555</v>
      </c>
      <c r="I734" t="s">
        <v>12823</v>
      </c>
      <c r="J734" t="s">
        <v>12824</v>
      </c>
      <c r="K734" s="7" t="s">
        <v>12825</v>
      </c>
      <c r="L734" t="s">
        <v>12822</v>
      </c>
      <c r="M734" t="s">
        <v>3436</v>
      </c>
      <c r="N734" t="s">
        <v>12826</v>
      </c>
      <c r="O734" s="8">
        <v>45908</v>
      </c>
      <c r="P734" s="61">
        <v>0.375</v>
      </c>
      <c r="Q734" s="61">
        <v>0.875</v>
      </c>
      <c r="R734" t="s">
        <v>10529</v>
      </c>
    </row>
    <row r="735" spans="1:18" x14ac:dyDescent="0.25">
      <c r="A735" s="7" t="s">
        <v>5611</v>
      </c>
      <c r="B735" t="s">
        <v>3383</v>
      </c>
      <c r="C735" t="s">
        <v>3386</v>
      </c>
      <c r="D735" s="7" t="s">
        <v>2584</v>
      </c>
      <c r="E735" t="s">
        <v>2585</v>
      </c>
      <c r="F735" s="7" t="s">
        <v>11213</v>
      </c>
      <c r="G735" t="s">
        <v>7171</v>
      </c>
      <c r="H735" s="7" t="s">
        <v>11213</v>
      </c>
      <c r="I735" t="s">
        <v>12827</v>
      </c>
      <c r="J735" t="s">
        <v>12828</v>
      </c>
      <c r="K735" s="7" t="s">
        <v>7170</v>
      </c>
      <c r="L735" t="s">
        <v>7171</v>
      </c>
      <c r="M735" t="s">
        <v>3436</v>
      </c>
      <c r="N735" t="s">
        <v>12829</v>
      </c>
      <c r="O735" s="8">
        <v>45908</v>
      </c>
      <c r="P735" s="61">
        <v>0.375</v>
      </c>
      <c r="Q735" s="61">
        <v>0.875</v>
      </c>
      <c r="R735" t="s">
        <v>10529</v>
      </c>
    </row>
    <row r="736" spans="1:18" x14ac:dyDescent="0.25">
      <c r="A736" s="7" t="s">
        <v>5611</v>
      </c>
      <c r="B736" t="s">
        <v>3383</v>
      </c>
      <c r="C736" t="s">
        <v>3386</v>
      </c>
      <c r="D736" s="7" t="s">
        <v>2584</v>
      </c>
      <c r="E736" t="s">
        <v>2585</v>
      </c>
      <c r="F736" s="7" t="s">
        <v>11742</v>
      </c>
      <c r="G736" t="s">
        <v>12830</v>
      </c>
      <c r="H736" s="7" t="s">
        <v>11742</v>
      </c>
      <c r="I736" t="s">
        <v>12831</v>
      </c>
      <c r="J736" t="s">
        <v>12832</v>
      </c>
      <c r="K736" s="7" t="s">
        <v>12833</v>
      </c>
      <c r="L736" t="s">
        <v>12830</v>
      </c>
      <c r="M736" t="s">
        <v>3436</v>
      </c>
      <c r="N736" t="s">
        <v>12834</v>
      </c>
      <c r="O736" s="8">
        <v>45908</v>
      </c>
      <c r="P736" s="61">
        <v>0.375</v>
      </c>
      <c r="Q736" s="61">
        <v>0.875</v>
      </c>
      <c r="R736" t="s">
        <v>10529</v>
      </c>
    </row>
    <row r="737" spans="1:18" x14ac:dyDescent="0.25">
      <c r="A737" s="7" t="s">
        <v>5611</v>
      </c>
      <c r="B737" t="s">
        <v>3383</v>
      </c>
      <c r="C737" t="s">
        <v>3386</v>
      </c>
      <c r="D737" s="7" t="s">
        <v>2598</v>
      </c>
      <c r="E737" t="s">
        <v>2599</v>
      </c>
      <c r="F737" s="7" t="s">
        <v>10999</v>
      </c>
      <c r="G737" t="s">
        <v>12835</v>
      </c>
      <c r="H737" s="7" t="s">
        <v>10999</v>
      </c>
      <c r="I737" t="s">
        <v>12836</v>
      </c>
      <c r="J737" t="s">
        <v>12837</v>
      </c>
      <c r="K737" s="7" t="s">
        <v>12838</v>
      </c>
      <c r="L737" t="s">
        <v>12839</v>
      </c>
      <c r="M737" t="s">
        <v>3436</v>
      </c>
      <c r="N737" t="s">
        <v>12840</v>
      </c>
      <c r="O737" s="8">
        <v>45908</v>
      </c>
      <c r="P737" s="61">
        <v>0.375</v>
      </c>
      <c r="Q737" s="61">
        <v>0.875</v>
      </c>
      <c r="R737" t="s">
        <v>10529</v>
      </c>
    </row>
    <row r="738" spans="1:18" x14ac:dyDescent="0.25">
      <c r="A738" s="7" t="s">
        <v>5611</v>
      </c>
      <c r="B738" t="s">
        <v>3383</v>
      </c>
      <c r="C738" t="s">
        <v>3386</v>
      </c>
      <c r="D738" s="7" t="s">
        <v>2598</v>
      </c>
      <c r="E738" t="s">
        <v>2599</v>
      </c>
      <c r="F738" s="7" t="s">
        <v>11006</v>
      </c>
      <c r="G738" t="s">
        <v>12841</v>
      </c>
      <c r="H738" s="7" t="s">
        <v>11006</v>
      </c>
      <c r="I738" t="s">
        <v>12842</v>
      </c>
      <c r="J738" t="s">
        <v>12843</v>
      </c>
      <c r="K738" s="7" t="s">
        <v>7221</v>
      </c>
      <c r="L738" t="s">
        <v>7222</v>
      </c>
      <c r="M738" t="s">
        <v>3436</v>
      </c>
      <c r="N738" t="s">
        <v>12844</v>
      </c>
      <c r="O738" s="8">
        <v>45908</v>
      </c>
      <c r="P738" s="61">
        <v>0.375</v>
      </c>
      <c r="Q738" s="61">
        <v>0.875</v>
      </c>
      <c r="R738" t="s">
        <v>10529</v>
      </c>
    </row>
    <row r="739" spans="1:18" x14ac:dyDescent="0.25">
      <c r="A739" s="7" t="s">
        <v>5611</v>
      </c>
      <c r="B739" t="s">
        <v>3383</v>
      </c>
      <c r="C739" t="s">
        <v>3386</v>
      </c>
      <c r="D739" s="7" t="s">
        <v>2598</v>
      </c>
      <c r="E739" t="s">
        <v>2599</v>
      </c>
      <c r="F739" s="7" t="s">
        <v>11011</v>
      </c>
      <c r="G739" t="s">
        <v>12845</v>
      </c>
      <c r="H739" s="7" t="s">
        <v>11011</v>
      </c>
      <c r="I739" t="s">
        <v>12846</v>
      </c>
      <c r="J739" t="s">
        <v>12847</v>
      </c>
      <c r="K739" s="7" t="s">
        <v>7208</v>
      </c>
      <c r="L739" t="s">
        <v>7209</v>
      </c>
      <c r="M739" t="s">
        <v>3436</v>
      </c>
      <c r="N739" t="s">
        <v>12848</v>
      </c>
      <c r="O739" s="8">
        <v>45908</v>
      </c>
      <c r="P739" s="61">
        <v>0.375</v>
      </c>
      <c r="Q739" s="61">
        <v>0.875</v>
      </c>
      <c r="R739" t="s">
        <v>10529</v>
      </c>
    </row>
    <row r="740" spans="1:18" x14ac:dyDescent="0.25">
      <c r="A740" s="7" t="s">
        <v>5611</v>
      </c>
      <c r="B740" t="s">
        <v>3383</v>
      </c>
      <c r="C740" t="s">
        <v>3386</v>
      </c>
      <c r="D740" s="7" t="s">
        <v>2598</v>
      </c>
      <c r="E740" t="s">
        <v>2599</v>
      </c>
      <c r="F740" s="7" t="s">
        <v>11017</v>
      </c>
      <c r="G740" t="s">
        <v>12849</v>
      </c>
      <c r="H740" s="7" t="s">
        <v>11017</v>
      </c>
      <c r="I740" t="s">
        <v>12850</v>
      </c>
      <c r="J740" t="s">
        <v>12851</v>
      </c>
      <c r="K740" s="7" t="s">
        <v>7184</v>
      </c>
      <c r="L740" t="s">
        <v>5233</v>
      </c>
      <c r="M740" t="s">
        <v>3436</v>
      </c>
      <c r="N740" t="s">
        <v>12852</v>
      </c>
      <c r="O740" s="8">
        <v>45908</v>
      </c>
      <c r="P740" s="61">
        <v>0.375</v>
      </c>
      <c r="Q740" s="61">
        <v>0.875</v>
      </c>
      <c r="R740" t="s">
        <v>10529</v>
      </c>
    </row>
    <row r="741" spans="1:18" x14ac:dyDescent="0.25">
      <c r="A741" s="7" t="s">
        <v>5611</v>
      </c>
      <c r="B741" t="s">
        <v>3383</v>
      </c>
      <c r="C741" t="s">
        <v>3386</v>
      </c>
      <c r="D741" s="7" t="s">
        <v>2598</v>
      </c>
      <c r="E741" t="s">
        <v>2599</v>
      </c>
      <c r="F741" s="7" t="s">
        <v>11023</v>
      </c>
      <c r="G741" t="s">
        <v>12853</v>
      </c>
      <c r="H741" s="7" t="s">
        <v>11023</v>
      </c>
      <c r="I741" t="s">
        <v>12854</v>
      </c>
      <c r="J741" t="s">
        <v>12855</v>
      </c>
      <c r="K741" s="7" t="s">
        <v>12856</v>
      </c>
      <c r="L741" t="s">
        <v>12857</v>
      </c>
      <c r="M741" t="s">
        <v>3436</v>
      </c>
      <c r="N741" t="s">
        <v>12858</v>
      </c>
      <c r="O741" s="8">
        <v>45908</v>
      </c>
      <c r="P741" s="61">
        <v>0.375</v>
      </c>
      <c r="Q741" s="61">
        <v>0.875</v>
      </c>
      <c r="R741" t="s">
        <v>10529</v>
      </c>
    </row>
    <row r="742" spans="1:18" x14ac:dyDescent="0.25">
      <c r="A742" s="7" t="s">
        <v>5611</v>
      </c>
      <c r="B742" t="s">
        <v>3383</v>
      </c>
      <c r="C742" t="s">
        <v>3386</v>
      </c>
      <c r="D742" s="7" t="s">
        <v>2598</v>
      </c>
      <c r="E742" t="s">
        <v>2599</v>
      </c>
      <c r="F742" s="7" t="s">
        <v>11030</v>
      </c>
      <c r="G742" t="s">
        <v>12859</v>
      </c>
      <c r="H742" s="7" t="s">
        <v>11030</v>
      </c>
      <c r="I742" t="s">
        <v>7182</v>
      </c>
      <c r="J742" t="s">
        <v>12860</v>
      </c>
      <c r="K742" s="7" t="s">
        <v>7184</v>
      </c>
      <c r="L742" t="s">
        <v>5233</v>
      </c>
      <c r="M742" t="s">
        <v>3436</v>
      </c>
      <c r="N742" t="s">
        <v>12861</v>
      </c>
      <c r="O742" s="8">
        <v>45908</v>
      </c>
      <c r="P742" s="61">
        <v>0.375</v>
      </c>
      <c r="Q742" s="61">
        <v>0.875</v>
      </c>
      <c r="R742" t="s">
        <v>10529</v>
      </c>
    </row>
    <row r="743" spans="1:18" x14ac:dyDescent="0.25">
      <c r="A743" s="7" t="s">
        <v>5611</v>
      </c>
      <c r="B743" t="s">
        <v>3383</v>
      </c>
      <c r="C743" t="s">
        <v>3386</v>
      </c>
      <c r="D743" s="7" t="s">
        <v>2614</v>
      </c>
      <c r="E743" t="s">
        <v>2615</v>
      </c>
      <c r="F743" s="7" t="s">
        <v>10999</v>
      </c>
      <c r="G743" t="s">
        <v>12862</v>
      </c>
      <c r="H743" s="7" t="s">
        <v>10999</v>
      </c>
      <c r="I743" t="s">
        <v>12863</v>
      </c>
      <c r="J743" t="s">
        <v>12864</v>
      </c>
      <c r="K743" s="7" t="s">
        <v>7247</v>
      </c>
      <c r="L743" t="s">
        <v>4128</v>
      </c>
      <c r="M743" t="s">
        <v>3436</v>
      </c>
      <c r="N743" t="s">
        <v>12865</v>
      </c>
      <c r="O743" s="8">
        <v>45908</v>
      </c>
      <c r="P743" s="61">
        <v>0.45833333333333331</v>
      </c>
      <c r="Q743" s="61">
        <v>0.83333333333333337</v>
      </c>
      <c r="R743" t="s">
        <v>10529</v>
      </c>
    </row>
    <row r="744" spans="1:18" x14ac:dyDescent="0.25">
      <c r="A744" s="7" t="s">
        <v>5611</v>
      </c>
      <c r="B744" t="s">
        <v>3383</v>
      </c>
      <c r="C744" t="s">
        <v>3386</v>
      </c>
      <c r="D744" s="7" t="s">
        <v>2614</v>
      </c>
      <c r="E744" t="s">
        <v>2615</v>
      </c>
      <c r="F744" s="7" t="s">
        <v>11006</v>
      </c>
      <c r="G744" t="s">
        <v>2615</v>
      </c>
      <c r="H744" s="7" t="s">
        <v>11006</v>
      </c>
      <c r="I744" t="s">
        <v>12866</v>
      </c>
      <c r="J744" t="s">
        <v>12867</v>
      </c>
      <c r="K744" s="7" t="s">
        <v>7244</v>
      </c>
      <c r="L744" t="s">
        <v>2615</v>
      </c>
      <c r="M744" t="s">
        <v>3436</v>
      </c>
      <c r="N744" t="s">
        <v>12868</v>
      </c>
      <c r="O744" s="8">
        <v>45908</v>
      </c>
      <c r="P744" s="61">
        <v>0.45833333333333331</v>
      </c>
      <c r="Q744" s="61">
        <v>0.83333333333333337</v>
      </c>
      <c r="R744" t="s">
        <v>10529</v>
      </c>
    </row>
    <row r="745" spans="1:18" x14ac:dyDescent="0.25">
      <c r="A745" s="7" t="s">
        <v>5611</v>
      </c>
      <c r="B745" t="s">
        <v>3383</v>
      </c>
      <c r="C745" t="s">
        <v>3386</v>
      </c>
      <c r="D745" s="7" t="s">
        <v>2614</v>
      </c>
      <c r="E745" t="s">
        <v>2615</v>
      </c>
      <c r="F745" s="7" t="s">
        <v>11011</v>
      </c>
      <c r="G745" t="s">
        <v>12869</v>
      </c>
      <c r="H745" s="7" t="s">
        <v>11011</v>
      </c>
      <c r="I745" t="s">
        <v>12870</v>
      </c>
      <c r="J745" t="s">
        <v>12871</v>
      </c>
      <c r="K745" s="7" t="s">
        <v>7239</v>
      </c>
      <c r="L745" t="s">
        <v>12869</v>
      </c>
      <c r="M745" t="s">
        <v>3436</v>
      </c>
      <c r="N745" t="s">
        <v>12872</v>
      </c>
      <c r="O745" s="8">
        <v>45908</v>
      </c>
      <c r="P745" s="61">
        <v>0.45833333333333331</v>
      </c>
      <c r="Q745" s="61">
        <v>0.75</v>
      </c>
      <c r="R745" t="s">
        <v>10529</v>
      </c>
    </row>
    <row r="746" spans="1:18" x14ac:dyDescent="0.25">
      <c r="A746" s="7" t="s">
        <v>5611</v>
      </c>
      <c r="B746" t="s">
        <v>3383</v>
      </c>
      <c r="C746" t="s">
        <v>3386</v>
      </c>
      <c r="D746" s="7" t="s">
        <v>2624</v>
      </c>
      <c r="E746" t="s">
        <v>2625</v>
      </c>
      <c r="F746" s="7" t="s">
        <v>10999</v>
      </c>
      <c r="G746" t="s">
        <v>12873</v>
      </c>
      <c r="H746" s="7" t="s">
        <v>10999</v>
      </c>
      <c r="I746" t="s">
        <v>7254</v>
      </c>
      <c r="J746" t="s">
        <v>7255</v>
      </c>
      <c r="K746" s="7" t="s">
        <v>7256</v>
      </c>
      <c r="L746" t="s">
        <v>2625</v>
      </c>
      <c r="M746" t="s">
        <v>3436</v>
      </c>
      <c r="N746" t="s">
        <v>7257</v>
      </c>
      <c r="O746" s="8">
        <v>45908</v>
      </c>
      <c r="P746" s="61">
        <v>0.5</v>
      </c>
      <c r="Q746" s="61">
        <v>0.75</v>
      </c>
      <c r="R746" t="s">
        <v>10529</v>
      </c>
    </row>
    <row r="747" spans="1:18" x14ac:dyDescent="0.25">
      <c r="A747" s="7" t="s">
        <v>5611</v>
      </c>
      <c r="B747" t="s">
        <v>3383</v>
      </c>
      <c r="C747" t="s">
        <v>3386</v>
      </c>
      <c r="D747" s="7" t="s">
        <v>2626</v>
      </c>
      <c r="E747" t="s">
        <v>2627</v>
      </c>
      <c r="F747" s="7" t="s">
        <v>10999</v>
      </c>
      <c r="G747" t="s">
        <v>12091</v>
      </c>
      <c r="H747" s="7" t="s">
        <v>10999</v>
      </c>
      <c r="I747" t="s">
        <v>12874</v>
      </c>
      <c r="J747" t="s">
        <v>12875</v>
      </c>
      <c r="K747" s="7" t="s">
        <v>12876</v>
      </c>
      <c r="L747" t="s">
        <v>12877</v>
      </c>
      <c r="M747" t="s">
        <v>3436</v>
      </c>
      <c r="N747" t="s">
        <v>12878</v>
      </c>
      <c r="O747" s="8">
        <v>45908</v>
      </c>
      <c r="P747" s="61">
        <v>0.5</v>
      </c>
      <c r="Q747" s="61">
        <v>0.83333333333333337</v>
      </c>
      <c r="R747" t="s">
        <v>10523</v>
      </c>
    </row>
    <row r="748" spans="1:18" x14ac:dyDescent="0.25">
      <c r="A748" s="7" t="s">
        <v>5611</v>
      </c>
      <c r="B748" t="s">
        <v>3383</v>
      </c>
      <c r="C748" t="s">
        <v>3386</v>
      </c>
      <c r="D748" s="7" t="s">
        <v>2626</v>
      </c>
      <c r="E748" t="s">
        <v>2627</v>
      </c>
      <c r="F748" s="7" t="s">
        <v>11006</v>
      </c>
      <c r="G748" t="s">
        <v>7264</v>
      </c>
      <c r="H748" s="7" t="s">
        <v>11006</v>
      </c>
      <c r="I748" t="s">
        <v>12879</v>
      </c>
      <c r="J748" t="s">
        <v>12880</v>
      </c>
      <c r="K748" s="7" t="s">
        <v>7263</v>
      </c>
      <c r="L748" t="s">
        <v>7264</v>
      </c>
      <c r="M748" t="s">
        <v>3436</v>
      </c>
      <c r="N748" t="s">
        <v>12881</v>
      </c>
      <c r="O748" s="8">
        <v>45908</v>
      </c>
      <c r="P748" s="61">
        <v>0.5</v>
      </c>
      <c r="Q748" s="61">
        <v>0.83333333333333337</v>
      </c>
      <c r="R748" t="s">
        <v>10523</v>
      </c>
    </row>
    <row r="749" spans="1:18" x14ac:dyDescent="0.25">
      <c r="A749" s="7" t="s">
        <v>5611</v>
      </c>
      <c r="B749" t="s">
        <v>3383</v>
      </c>
      <c r="C749" t="s">
        <v>3386</v>
      </c>
      <c r="D749" s="7" t="s">
        <v>2626</v>
      </c>
      <c r="E749" t="s">
        <v>2627</v>
      </c>
      <c r="F749" s="7" t="s">
        <v>11011</v>
      </c>
      <c r="G749" t="s">
        <v>12882</v>
      </c>
      <c r="H749" s="7" t="s">
        <v>11011</v>
      </c>
      <c r="I749" t="s">
        <v>12883</v>
      </c>
      <c r="J749" t="s">
        <v>12884</v>
      </c>
      <c r="K749" s="7" t="s">
        <v>12876</v>
      </c>
      <c r="L749" t="s">
        <v>12882</v>
      </c>
      <c r="M749" t="s">
        <v>3436</v>
      </c>
      <c r="N749" t="s">
        <v>12885</v>
      </c>
      <c r="O749" s="8">
        <v>45908</v>
      </c>
      <c r="P749" s="61">
        <v>0.5</v>
      </c>
      <c r="Q749" s="61">
        <v>0.83333333333333337</v>
      </c>
      <c r="R749" t="s">
        <v>10523</v>
      </c>
    </row>
    <row r="750" spans="1:18" x14ac:dyDescent="0.25">
      <c r="A750" s="7" t="s">
        <v>5611</v>
      </c>
      <c r="B750" t="s">
        <v>3383</v>
      </c>
      <c r="C750" t="s">
        <v>3386</v>
      </c>
      <c r="D750" s="7" t="s">
        <v>2626</v>
      </c>
      <c r="E750" t="s">
        <v>2627</v>
      </c>
      <c r="F750" s="7" t="s">
        <v>11017</v>
      </c>
      <c r="G750" t="s">
        <v>12886</v>
      </c>
      <c r="H750" s="7" t="s">
        <v>11017</v>
      </c>
      <c r="I750" t="s">
        <v>12887</v>
      </c>
      <c r="J750" t="s">
        <v>12888</v>
      </c>
      <c r="K750" s="7" t="s">
        <v>12889</v>
      </c>
      <c r="L750" t="s">
        <v>12886</v>
      </c>
      <c r="M750" t="s">
        <v>3436</v>
      </c>
      <c r="N750" t="s">
        <v>12890</v>
      </c>
      <c r="O750" s="8">
        <v>45908</v>
      </c>
      <c r="P750" s="61">
        <v>0.5</v>
      </c>
      <c r="Q750" s="61">
        <v>0.83333333333333337</v>
      </c>
      <c r="R750" t="s">
        <v>10523</v>
      </c>
    </row>
    <row r="751" spans="1:18" x14ac:dyDescent="0.25">
      <c r="A751" s="7" t="s">
        <v>5611</v>
      </c>
      <c r="B751" t="s">
        <v>3383</v>
      </c>
      <c r="C751" t="s">
        <v>3386</v>
      </c>
      <c r="D751" s="7" t="s">
        <v>2626</v>
      </c>
      <c r="E751" t="s">
        <v>2627</v>
      </c>
      <c r="F751" s="7" t="s">
        <v>11023</v>
      </c>
      <c r="G751" t="s">
        <v>12891</v>
      </c>
      <c r="H751" s="7" t="s">
        <v>11023</v>
      </c>
      <c r="I751" t="s">
        <v>12892</v>
      </c>
      <c r="J751" t="s">
        <v>12893</v>
      </c>
      <c r="K751" s="7" t="s">
        <v>12894</v>
      </c>
      <c r="L751" t="s">
        <v>12891</v>
      </c>
      <c r="M751" t="s">
        <v>3436</v>
      </c>
      <c r="N751" t="s">
        <v>12895</v>
      </c>
      <c r="O751" s="8">
        <v>45908</v>
      </c>
      <c r="P751" s="61">
        <v>0.5</v>
      </c>
      <c r="Q751" s="61">
        <v>0.83333333333333337</v>
      </c>
      <c r="R751" t="s">
        <v>10523</v>
      </c>
    </row>
    <row r="752" spans="1:18" x14ac:dyDescent="0.25">
      <c r="A752" s="7" t="s">
        <v>5611</v>
      </c>
      <c r="B752" t="s">
        <v>3383</v>
      </c>
      <c r="C752" t="s">
        <v>3386</v>
      </c>
      <c r="D752" s="7" t="s">
        <v>2626</v>
      </c>
      <c r="E752" t="s">
        <v>2627</v>
      </c>
      <c r="F752" s="7" t="s">
        <v>11030</v>
      </c>
      <c r="G752" t="s">
        <v>12896</v>
      </c>
      <c r="H752" s="7" t="s">
        <v>11030</v>
      </c>
      <c r="I752" t="s">
        <v>12897</v>
      </c>
      <c r="J752" t="s">
        <v>12898</v>
      </c>
      <c r="K752" s="7" t="s">
        <v>12899</v>
      </c>
      <c r="L752" t="s">
        <v>12896</v>
      </c>
      <c r="M752" t="s">
        <v>3436</v>
      </c>
      <c r="N752" t="s">
        <v>12900</v>
      </c>
      <c r="O752" s="8">
        <v>45908</v>
      </c>
      <c r="P752" s="61">
        <v>0.5</v>
      </c>
      <c r="Q752" s="61">
        <v>0.83333333333333337</v>
      </c>
      <c r="R752" t="s">
        <v>10523</v>
      </c>
    </row>
    <row r="753" spans="1:18" x14ac:dyDescent="0.25">
      <c r="A753" s="7" t="s">
        <v>5611</v>
      </c>
      <c r="B753" t="s">
        <v>3383</v>
      </c>
      <c r="C753" t="s">
        <v>3386</v>
      </c>
      <c r="D753" s="7" t="s">
        <v>2635</v>
      </c>
      <c r="E753" t="s">
        <v>2636</v>
      </c>
      <c r="F753" s="7" t="s">
        <v>10999</v>
      </c>
      <c r="G753" t="s">
        <v>7300</v>
      </c>
      <c r="H753" s="7" t="s">
        <v>10999</v>
      </c>
      <c r="I753" t="s">
        <v>12901</v>
      </c>
      <c r="J753" t="s">
        <v>12902</v>
      </c>
      <c r="K753" s="7" t="s">
        <v>7299</v>
      </c>
      <c r="L753" t="s">
        <v>7300</v>
      </c>
      <c r="M753" t="s">
        <v>3436</v>
      </c>
      <c r="N753" t="s">
        <v>12903</v>
      </c>
      <c r="O753" s="8">
        <v>45908</v>
      </c>
      <c r="P753" s="61">
        <v>0.5</v>
      </c>
      <c r="Q753" s="61">
        <v>0.83333333333333337</v>
      </c>
      <c r="R753" t="s">
        <v>10529</v>
      </c>
    </row>
    <row r="754" spans="1:18" x14ac:dyDescent="0.25">
      <c r="A754" s="7" t="s">
        <v>5611</v>
      </c>
      <c r="B754" t="s">
        <v>3383</v>
      </c>
      <c r="C754" t="s">
        <v>3386</v>
      </c>
      <c r="D754" s="7" t="s">
        <v>2635</v>
      </c>
      <c r="E754" t="s">
        <v>2636</v>
      </c>
      <c r="F754" s="7" t="s">
        <v>11006</v>
      </c>
      <c r="G754" t="s">
        <v>12904</v>
      </c>
      <c r="H754" s="7" t="s">
        <v>11006</v>
      </c>
      <c r="I754" t="s">
        <v>12905</v>
      </c>
      <c r="J754" t="s">
        <v>12906</v>
      </c>
      <c r="K754" s="7" t="s">
        <v>12907</v>
      </c>
      <c r="L754" t="s">
        <v>12908</v>
      </c>
      <c r="M754" t="s">
        <v>3436</v>
      </c>
      <c r="N754" t="s">
        <v>12909</v>
      </c>
      <c r="O754" s="8">
        <v>45908</v>
      </c>
      <c r="P754" s="61">
        <v>0.5</v>
      </c>
      <c r="Q754" s="61">
        <v>0.83333333333333337</v>
      </c>
      <c r="R754" t="s">
        <v>10529</v>
      </c>
    </row>
    <row r="755" spans="1:18" x14ac:dyDescent="0.25">
      <c r="A755" s="7" t="s">
        <v>5611</v>
      </c>
      <c r="B755" t="s">
        <v>3383</v>
      </c>
      <c r="C755" t="s">
        <v>3386</v>
      </c>
      <c r="D755" s="7" t="s">
        <v>2635</v>
      </c>
      <c r="E755" t="s">
        <v>2636</v>
      </c>
      <c r="F755" s="7" t="s">
        <v>11011</v>
      </c>
      <c r="G755" t="s">
        <v>12910</v>
      </c>
      <c r="H755" s="7" t="s">
        <v>11011</v>
      </c>
      <c r="I755" t="s">
        <v>12911</v>
      </c>
      <c r="J755" t="s">
        <v>12912</v>
      </c>
      <c r="K755" s="7" t="s">
        <v>12913</v>
      </c>
      <c r="L755" t="s">
        <v>12910</v>
      </c>
      <c r="M755" t="s">
        <v>3436</v>
      </c>
      <c r="N755" t="s">
        <v>12914</v>
      </c>
      <c r="O755" s="8">
        <v>45908</v>
      </c>
      <c r="P755" s="61">
        <v>0.5</v>
      </c>
      <c r="Q755" s="61">
        <v>0.83333333333333337</v>
      </c>
      <c r="R755" t="s">
        <v>10529</v>
      </c>
    </row>
    <row r="756" spans="1:18" x14ac:dyDescent="0.25">
      <c r="A756" s="7" t="s">
        <v>5611</v>
      </c>
      <c r="B756" t="s">
        <v>3383</v>
      </c>
      <c r="C756" t="s">
        <v>3386</v>
      </c>
      <c r="D756" s="7" t="s">
        <v>2635</v>
      </c>
      <c r="E756" t="s">
        <v>2636</v>
      </c>
      <c r="F756" s="7" t="s">
        <v>11017</v>
      </c>
      <c r="G756" t="s">
        <v>12915</v>
      </c>
      <c r="H756" s="7" t="s">
        <v>11017</v>
      </c>
      <c r="I756" t="s">
        <v>12916</v>
      </c>
      <c r="J756" t="s">
        <v>12917</v>
      </c>
      <c r="K756" s="7" t="s">
        <v>12907</v>
      </c>
      <c r="L756" t="s">
        <v>12908</v>
      </c>
      <c r="M756" t="s">
        <v>3436</v>
      </c>
      <c r="N756" t="s">
        <v>12918</v>
      </c>
      <c r="O756" s="8">
        <v>45908</v>
      </c>
      <c r="P756" s="61">
        <v>0.5</v>
      </c>
      <c r="Q756" s="61">
        <v>0.83333333333333337</v>
      </c>
      <c r="R756" t="s">
        <v>10529</v>
      </c>
    </row>
    <row r="757" spans="1:18" x14ac:dyDescent="0.25">
      <c r="A757" s="7" t="s">
        <v>5611</v>
      </c>
      <c r="B757" t="s">
        <v>3383</v>
      </c>
      <c r="C757" t="s">
        <v>3386</v>
      </c>
      <c r="D757" s="7" t="s">
        <v>2635</v>
      </c>
      <c r="E757" t="s">
        <v>2636</v>
      </c>
      <c r="F757" s="7" t="s">
        <v>11023</v>
      </c>
      <c r="G757" t="s">
        <v>12919</v>
      </c>
      <c r="H757" s="7" t="s">
        <v>11023</v>
      </c>
      <c r="I757" t="s">
        <v>12920</v>
      </c>
      <c r="J757" t="s">
        <v>12921</v>
      </c>
      <c r="K757" s="7" t="s">
        <v>12922</v>
      </c>
      <c r="L757" t="s">
        <v>12923</v>
      </c>
      <c r="M757" t="s">
        <v>3436</v>
      </c>
      <c r="N757" t="s">
        <v>12924</v>
      </c>
      <c r="O757" s="8">
        <v>45908</v>
      </c>
      <c r="P757" s="61">
        <v>0.5</v>
      </c>
      <c r="Q757" s="61">
        <v>0.83333333333333337</v>
      </c>
      <c r="R757" t="s">
        <v>10529</v>
      </c>
    </row>
    <row r="758" spans="1:18" x14ac:dyDescent="0.25">
      <c r="A758" s="7" t="s">
        <v>5611</v>
      </c>
      <c r="B758" t="s">
        <v>3383</v>
      </c>
      <c r="C758" t="s">
        <v>3386</v>
      </c>
      <c r="D758" s="7" t="s">
        <v>2635</v>
      </c>
      <c r="E758" t="s">
        <v>2636</v>
      </c>
      <c r="F758" s="7" t="s">
        <v>11030</v>
      </c>
      <c r="G758" t="s">
        <v>7285</v>
      </c>
      <c r="H758" s="7" t="s">
        <v>11030</v>
      </c>
      <c r="I758" t="s">
        <v>7282</v>
      </c>
      <c r="J758" t="s">
        <v>7283</v>
      </c>
      <c r="K758" s="7" t="s">
        <v>7284</v>
      </c>
      <c r="L758" t="s">
        <v>7285</v>
      </c>
      <c r="M758" t="s">
        <v>3436</v>
      </c>
      <c r="N758" t="s">
        <v>7286</v>
      </c>
      <c r="O758" s="8">
        <v>45908</v>
      </c>
      <c r="P758" s="61">
        <v>0.5</v>
      </c>
      <c r="Q758" s="61">
        <v>0.83333333333333337</v>
      </c>
      <c r="R758" t="s">
        <v>10529</v>
      </c>
    </row>
    <row r="759" spans="1:18" x14ac:dyDescent="0.25">
      <c r="A759" s="7" t="s">
        <v>5611</v>
      </c>
      <c r="B759" t="s">
        <v>3383</v>
      </c>
      <c r="C759" t="s">
        <v>3386</v>
      </c>
      <c r="D759" s="7" t="s">
        <v>2635</v>
      </c>
      <c r="E759" t="s">
        <v>2636</v>
      </c>
      <c r="F759" s="7" t="s">
        <v>11037</v>
      </c>
      <c r="G759" t="s">
        <v>12925</v>
      </c>
      <c r="H759" s="7" t="s">
        <v>11037</v>
      </c>
      <c r="I759" t="s">
        <v>12926</v>
      </c>
      <c r="J759" t="s">
        <v>12927</v>
      </c>
      <c r="K759" s="7" t="s">
        <v>12928</v>
      </c>
      <c r="L759" t="s">
        <v>12929</v>
      </c>
      <c r="M759" t="s">
        <v>3436</v>
      </c>
      <c r="N759" t="s">
        <v>12930</v>
      </c>
      <c r="O759" s="8">
        <v>45908</v>
      </c>
      <c r="P759" s="61">
        <v>0.5</v>
      </c>
      <c r="Q759" s="61">
        <v>0.83333333333333337</v>
      </c>
      <c r="R759" t="s">
        <v>10529</v>
      </c>
    </row>
    <row r="760" spans="1:18" x14ac:dyDescent="0.25">
      <c r="A760" s="7" t="s">
        <v>5611</v>
      </c>
      <c r="B760" t="s">
        <v>3383</v>
      </c>
      <c r="C760" t="s">
        <v>3386</v>
      </c>
      <c r="D760" s="7" t="s">
        <v>2635</v>
      </c>
      <c r="E760" t="s">
        <v>2636</v>
      </c>
      <c r="F760" s="7" t="s">
        <v>11044</v>
      </c>
      <c r="G760" t="s">
        <v>12931</v>
      </c>
      <c r="H760" s="7" t="s">
        <v>11044</v>
      </c>
      <c r="I760" t="s">
        <v>12932</v>
      </c>
      <c r="J760" t="s">
        <v>12933</v>
      </c>
      <c r="K760" s="7" t="s">
        <v>12934</v>
      </c>
      <c r="L760" t="s">
        <v>12931</v>
      </c>
      <c r="M760" t="s">
        <v>3436</v>
      </c>
      <c r="N760" t="s">
        <v>12935</v>
      </c>
      <c r="O760" s="8">
        <v>45908</v>
      </c>
      <c r="P760" s="61">
        <v>0.5</v>
      </c>
      <c r="Q760" s="61">
        <v>0.83333333333333337</v>
      </c>
      <c r="R760" t="s">
        <v>10529</v>
      </c>
    </row>
    <row r="761" spans="1:18" x14ac:dyDescent="0.25">
      <c r="A761" s="7" t="s">
        <v>5611</v>
      </c>
      <c r="B761" t="s">
        <v>3383</v>
      </c>
      <c r="C761" t="s">
        <v>3386</v>
      </c>
      <c r="D761" s="7" t="s">
        <v>2635</v>
      </c>
      <c r="E761" t="s">
        <v>2636</v>
      </c>
      <c r="F761" s="7" t="s">
        <v>11114</v>
      </c>
      <c r="G761" t="s">
        <v>12936</v>
      </c>
      <c r="H761" s="7" t="s">
        <v>11114</v>
      </c>
      <c r="I761" t="s">
        <v>12937</v>
      </c>
      <c r="J761" t="s">
        <v>12938</v>
      </c>
      <c r="K761" s="7" t="s">
        <v>12939</v>
      </c>
      <c r="L761" t="s">
        <v>12936</v>
      </c>
      <c r="M761" t="s">
        <v>3436</v>
      </c>
      <c r="N761" t="s">
        <v>12940</v>
      </c>
      <c r="O761" s="8">
        <v>45908</v>
      </c>
      <c r="P761" s="61">
        <v>0.5</v>
      </c>
      <c r="Q761" s="61">
        <v>0.83333333333333337</v>
      </c>
      <c r="R761" t="s">
        <v>10529</v>
      </c>
    </row>
    <row r="762" spans="1:18" x14ac:dyDescent="0.25">
      <c r="A762" s="7" t="s">
        <v>5611</v>
      </c>
      <c r="B762" t="s">
        <v>3383</v>
      </c>
      <c r="C762" t="s">
        <v>3386</v>
      </c>
      <c r="D762" s="7" t="s">
        <v>2635</v>
      </c>
      <c r="E762" t="s">
        <v>2636</v>
      </c>
      <c r="F762" s="7" t="s">
        <v>11119</v>
      </c>
      <c r="G762" t="s">
        <v>12941</v>
      </c>
      <c r="H762" s="7" t="s">
        <v>11119</v>
      </c>
      <c r="I762" t="s">
        <v>12942</v>
      </c>
      <c r="J762" t="s">
        <v>12943</v>
      </c>
      <c r="K762" s="7" t="s">
        <v>7279</v>
      </c>
      <c r="L762" t="s">
        <v>12941</v>
      </c>
      <c r="M762" t="s">
        <v>3436</v>
      </c>
      <c r="N762" t="s">
        <v>12944</v>
      </c>
      <c r="O762" s="8">
        <v>45908</v>
      </c>
      <c r="P762" s="61">
        <v>0.5</v>
      </c>
      <c r="Q762" s="61">
        <v>0.83333333333333337</v>
      </c>
      <c r="R762" t="s">
        <v>10529</v>
      </c>
    </row>
    <row r="763" spans="1:18" x14ac:dyDescent="0.25">
      <c r="A763" s="7" t="s">
        <v>5611</v>
      </c>
      <c r="B763" t="s">
        <v>3383</v>
      </c>
      <c r="C763" t="s">
        <v>3386</v>
      </c>
      <c r="D763" s="7" t="s">
        <v>2635</v>
      </c>
      <c r="E763" t="s">
        <v>2636</v>
      </c>
      <c r="F763" s="7" t="s">
        <v>11555</v>
      </c>
      <c r="G763" t="s">
        <v>12945</v>
      </c>
      <c r="H763" s="7" t="s">
        <v>11555</v>
      </c>
      <c r="I763" t="s">
        <v>12946</v>
      </c>
      <c r="J763" t="s">
        <v>12947</v>
      </c>
      <c r="K763" s="7" t="s">
        <v>7269</v>
      </c>
      <c r="L763" t="s">
        <v>7270</v>
      </c>
      <c r="M763" t="s">
        <v>3436</v>
      </c>
      <c r="N763" t="s">
        <v>12948</v>
      </c>
      <c r="O763" s="8">
        <v>45908</v>
      </c>
      <c r="P763" s="61">
        <v>0.5</v>
      </c>
      <c r="Q763" s="61">
        <v>0.83333333333333337</v>
      </c>
      <c r="R763" t="s">
        <v>10529</v>
      </c>
    </row>
    <row r="764" spans="1:18" x14ac:dyDescent="0.25">
      <c r="A764" s="7" t="s">
        <v>5611</v>
      </c>
      <c r="B764" t="s">
        <v>3383</v>
      </c>
      <c r="C764" t="s">
        <v>3386</v>
      </c>
      <c r="D764" s="7" t="s">
        <v>2635</v>
      </c>
      <c r="E764" t="s">
        <v>2636</v>
      </c>
      <c r="F764" s="7" t="s">
        <v>11213</v>
      </c>
      <c r="G764" t="s">
        <v>12949</v>
      </c>
      <c r="H764" s="7" t="s">
        <v>11213</v>
      </c>
      <c r="I764" t="s">
        <v>12950</v>
      </c>
      <c r="J764" t="s">
        <v>12951</v>
      </c>
      <c r="K764" s="7" t="s">
        <v>12952</v>
      </c>
      <c r="L764" t="s">
        <v>7270</v>
      </c>
      <c r="M764" t="s">
        <v>3436</v>
      </c>
      <c r="N764" t="s">
        <v>12953</v>
      </c>
      <c r="O764" s="8">
        <v>45908</v>
      </c>
      <c r="P764" s="61">
        <v>0.5</v>
      </c>
      <c r="Q764" s="61">
        <v>0.83333333333333337</v>
      </c>
      <c r="R764" t="s">
        <v>10529</v>
      </c>
    </row>
    <row r="765" spans="1:18" x14ac:dyDescent="0.25">
      <c r="A765" s="7" t="s">
        <v>5611</v>
      </c>
      <c r="B765" t="s">
        <v>3383</v>
      </c>
      <c r="C765" t="s">
        <v>3386</v>
      </c>
      <c r="D765" s="7" t="s">
        <v>2635</v>
      </c>
      <c r="E765" t="s">
        <v>2636</v>
      </c>
      <c r="F765" s="7" t="s">
        <v>11742</v>
      </c>
      <c r="G765" t="s">
        <v>12954</v>
      </c>
      <c r="H765" s="7" t="s">
        <v>11742</v>
      </c>
      <c r="I765" t="s">
        <v>12955</v>
      </c>
      <c r="J765" t="s">
        <v>12956</v>
      </c>
      <c r="K765" s="7" t="s">
        <v>12952</v>
      </c>
      <c r="L765" t="s">
        <v>7270</v>
      </c>
      <c r="M765" t="s">
        <v>3436</v>
      </c>
      <c r="N765" t="s">
        <v>12957</v>
      </c>
      <c r="O765" s="8">
        <v>45908</v>
      </c>
      <c r="P765" s="61">
        <v>0.5</v>
      </c>
      <c r="Q765" s="61">
        <v>0.83333333333333337</v>
      </c>
      <c r="R765" t="s">
        <v>10529</v>
      </c>
    </row>
    <row r="766" spans="1:18" x14ac:dyDescent="0.25">
      <c r="A766" s="7" t="s">
        <v>5611</v>
      </c>
      <c r="B766" t="s">
        <v>3383</v>
      </c>
      <c r="C766" t="s">
        <v>3386</v>
      </c>
      <c r="D766" s="7" t="s">
        <v>2635</v>
      </c>
      <c r="E766" t="s">
        <v>2636</v>
      </c>
      <c r="F766" s="7" t="s">
        <v>11747</v>
      </c>
      <c r="G766" t="s">
        <v>7290</v>
      </c>
      <c r="H766" s="7" t="s">
        <v>11747</v>
      </c>
      <c r="I766" t="s">
        <v>12958</v>
      </c>
      <c r="J766" t="s">
        <v>12959</v>
      </c>
      <c r="K766" s="7" t="s">
        <v>7289</v>
      </c>
      <c r="L766" t="s">
        <v>12960</v>
      </c>
      <c r="M766" t="s">
        <v>3436</v>
      </c>
      <c r="N766" t="s">
        <v>12961</v>
      </c>
      <c r="O766" s="8">
        <v>45908</v>
      </c>
      <c r="P766" s="61">
        <v>0.5</v>
      </c>
      <c r="Q766" s="61">
        <v>0.83333333333333337</v>
      </c>
      <c r="R766" t="s">
        <v>10529</v>
      </c>
    </row>
    <row r="767" spans="1:18" x14ac:dyDescent="0.25">
      <c r="A767" s="7" t="s">
        <v>5611</v>
      </c>
      <c r="B767" t="s">
        <v>3383</v>
      </c>
      <c r="C767" t="s">
        <v>3386</v>
      </c>
      <c r="D767" s="7" t="s">
        <v>2635</v>
      </c>
      <c r="E767" t="s">
        <v>2636</v>
      </c>
      <c r="F767" s="7" t="s">
        <v>11683</v>
      </c>
      <c r="G767" t="s">
        <v>7761</v>
      </c>
      <c r="H767" s="7" t="s">
        <v>11683</v>
      </c>
      <c r="I767" t="s">
        <v>12962</v>
      </c>
      <c r="J767" t="s">
        <v>12963</v>
      </c>
      <c r="K767" s="7" t="s">
        <v>12964</v>
      </c>
      <c r="L767" t="s">
        <v>12965</v>
      </c>
      <c r="M767" t="s">
        <v>3436</v>
      </c>
      <c r="N767" t="s">
        <v>12966</v>
      </c>
      <c r="O767" s="8">
        <v>45908</v>
      </c>
      <c r="P767" s="61">
        <v>0.5</v>
      </c>
      <c r="Q767" s="61">
        <v>0.83333333333333337</v>
      </c>
      <c r="R767" t="s">
        <v>10529</v>
      </c>
    </row>
    <row r="768" spans="1:18" x14ac:dyDescent="0.25">
      <c r="A768" s="7" t="s">
        <v>5611</v>
      </c>
      <c r="B768" t="s">
        <v>3383</v>
      </c>
      <c r="C768" t="s">
        <v>3386</v>
      </c>
      <c r="D768" s="7" t="s">
        <v>2635</v>
      </c>
      <c r="E768" t="s">
        <v>2636</v>
      </c>
      <c r="F768" s="7" t="s">
        <v>11945</v>
      </c>
      <c r="G768" t="s">
        <v>7275</v>
      </c>
      <c r="H768" s="7" t="s">
        <v>11945</v>
      </c>
      <c r="I768" t="s">
        <v>12967</v>
      </c>
      <c r="J768" t="s">
        <v>12968</v>
      </c>
      <c r="K768" s="7" t="s">
        <v>7274</v>
      </c>
      <c r="L768" t="s">
        <v>7275</v>
      </c>
      <c r="M768" t="s">
        <v>3436</v>
      </c>
      <c r="N768" t="s">
        <v>12969</v>
      </c>
      <c r="O768" s="8">
        <v>45908</v>
      </c>
      <c r="P768" s="61">
        <v>0.5</v>
      </c>
      <c r="Q768" s="61">
        <v>0.83333333333333337</v>
      </c>
      <c r="R768" t="s">
        <v>10529</v>
      </c>
    </row>
    <row r="769" spans="1:18" x14ac:dyDescent="0.25">
      <c r="A769" s="7" t="s">
        <v>5611</v>
      </c>
      <c r="B769" t="s">
        <v>3383</v>
      </c>
      <c r="C769" t="s">
        <v>3386</v>
      </c>
      <c r="D769" s="7" t="s">
        <v>2635</v>
      </c>
      <c r="E769" t="s">
        <v>2636</v>
      </c>
      <c r="F769" s="7" t="s">
        <v>11950</v>
      </c>
      <c r="G769" t="s">
        <v>12970</v>
      </c>
      <c r="H769" s="7" t="s">
        <v>11950</v>
      </c>
      <c r="I769" t="s">
        <v>12971</v>
      </c>
      <c r="J769" t="s">
        <v>12972</v>
      </c>
      <c r="K769" s="7" t="s">
        <v>7294</v>
      </c>
      <c r="L769" t="s">
        <v>7295</v>
      </c>
      <c r="M769" t="s">
        <v>3436</v>
      </c>
      <c r="N769" t="s">
        <v>12973</v>
      </c>
      <c r="O769" s="8">
        <v>45908</v>
      </c>
      <c r="P769" s="61">
        <v>0.5</v>
      </c>
      <c r="Q769" s="61">
        <v>0.83333333333333337</v>
      </c>
      <c r="R769" t="s">
        <v>10529</v>
      </c>
    </row>
    <row r="770" spans="1:18" x14ac:dyDescent="0.25">
      <c r="A770" s="7" t="s">
        <v>5611</v>
      </c>
      <c r="B770" t="s">
        <v>3383</v>
      </c>
      <c r="C770" t="s">
        <v>3386</v>
      </c>
      <c r="D770" s="7" t="s">
        <v>2635</v>
      </c>
      <c r="E770" t="s">
        <v>2636</v>
      </c>
      <c r="F770" s="7" t="s">
        <v>11954</v>
      </c>
      <c r="G770" t="s">
        <v>12974</v>
      </c>
      <c r="H770" s="7" t="s">
        <v>11954</v>
      </c>
      <c r="I770" t="s">
        <v>12975</v>
      </c>
      <c r="J770" t="s">
        <v>12976</v>
      </c>
      <c r="K770" s="7" t="s">
        <v>12977</v>
      </c>
      <c r="L770" t="s">
        <v>12978</v>
      </c>
      <c r="M770" t="s">
        <v>3436</v>
      </c>
      <c r="N770" t="s">
        <v>12979</v>
      </c>
      <c r="O770" s="8">
        <v>45908</v>
      </c>
      <c r="P770" s="61">
        <v>0.5</v>
      </c>
      <c r="Q770" s="61">
        <v>0.83333333333333337</v>
      </c>
      <c r="R770" t="s">
        <v>10529</v>
      </c>
    </row>
    <row r="771" spans="1:18" x14ac:dyDescent="0.25">
      <c r="A771" s="7" t="s">
        <v>5611</v>
      </c>
      <c r="B771" t="s">
        <v>3383</v>
      </c>
      <c r="C771" t="s">
        <v>3386</v>
      </c>
      <c r="D771" s="7" t="s">
        <v>2654</v>
      </c>
      <c r="E771" t="s">
        <v>2655</v>
      </c>
      <c r="F771" s="7" t="s">
        <v>10999</v>
      </c>
      <c r="G771" t="s">
        <v>12456</v>
      </c>
      <c r="H771" s="7" t="s">
        <v>10999</v>
      </c>
      <c r="I771" t="s">
        <v>12980</v>
      </c>
      <c r="J771" t="s">
        <v>12981</v>
      </c>
      <c r="K771" s="7" t="s">
        <v>12982</v>
      </c>
      <c r="L771" t="s">
        <v>12983</v>
      </c>
      <c r="M771" t="s">
        <v>3436</v>
      </c>
      <c r="N771" t="s">
        <v>12984</v>
      </c>
      <c r="O771" s="8">
        <v>45908</v>
      </c>
      <c r="P771" s="61">
        <v>0.58333333333333337</v>
      </c>
      <c r="Q771" s="61">
        <v>0.875</v>
      </c>
      <c r="R771" t="s">
        <v>10529</v>
      </c>
    </row>
    <row r="772" spans="1:18" x14ac:dyDescent="0.25">
      <c r="A772" s="7" t="s">
        <v>5611</v>
      </c>
      <c r="B772" t="s">
        <v>3383</v>
      </c>
      <c r="C772" t="s">
        <v>3386</v>
      </c>
      <c r="D772" s="7" t="s">
        <v>2654</v>
      </c>
      <c r="E772" t="s">
        <v>2655</v>
      </c>
      <c r="F772" s="7" t="s">
        <v>11006</v>
      </c>
      <c r="G772" t="s">
        <v>2655</v>
      </c>
      <c r="H772" s="7" t="s">
        <v>11006</v>
      </c>
      <c r="I772" t="s">
        <v>12985</v>
      </c>
      <c r="J772" t="s">
        <v>12986</v>
      </c>
      <c r="K772" s="7" t="s">
        <v>7303</v>
      </c>
      <c r="L772" t="s">
        <v>2655</v>
      </c>
      <c r="M772" t="s">
        <v>3436</v>
      </c>
      <c r="N772" t="s">
        <v>12987</v>
      </c>
      <c r="O772" s="8">
        <v>45908</v>
      </c>
      <c r="P772" s="61">
        <v>0.58333333333333337</v>
      </c>
      <c r="Q772" s="61">
        <v>0.875</v>
      </c>
      <c r="R772" t="s">
        <v>10529</v>
      </c>
    </row>
    <row r="773" spans="1:18" x14ac:dyDescent="0.25">
      <c r="A773" s="7" t="s">
        <v>5611</v>
      </c>
      <c r="B773" t="s">
        <v>3383</v>
      </c>
      <c r="C773" t="s">
        <v>3386</v>
      </c>
      <c r="D773" s="7" t="s">
        <v>2657</v>
      </c>
      <c r="E773" t="s">
        <v>2658</v>
      </c>
      <c r="F773" s="7" t="s">
        <v>10999</v>
      </c>
      <c r="G773" t="s">
        <v>2658</v>
      </c>
      <c r="H773" s="7" t="s">
        <v>10999</v>
      </c>
      <c r="I773" t="s">
        <v>12988</v>
      </c>
      <c r="J773" t="s">
        <v>12989</v>
      </c>
      <c r="K773" s="7" t="s">
        <v>7306</v>
      </c>
      <c r="L773" t="s">
        <v>2658</v>
      </c>
      <c r="M773" t="s">
        <v>3436</v>
      </c>
      <c r="N773" t="s">
        <v>12990</v>
      </c>
      <c r="O773" s="8">
        <v>45908</v>
      </c>
      <c r="P773" s="61">
        <v>0.41666666666666669</v>
      </c>
      <c r="Q773" s="61">
        <v>0.83333333333333337</v>
      </c>
      <c r="R773" t="s">
        <v>10529</v>
      </c>
    </row>
    <row r="774" spans="1:18" x14ac:dyDescent="0.25">
      <c r="A774" s="7" t="s">
        <v>5611</v>
      </c>
      <c r="B774" t="s">
        <v>3383</v>
      </c>
      <c r="C774" t="s">
        <v>3386</v>
      </c>
      <c r="D774" s="7" t="s">
        <v>2660</v>
      </c>
      <c r="E774" t="s">
        <v>2661</v>
      </c>
      <c r="F774" s="7" t="s">
        <v>10999</v>
      </c>
      <c r="G774" t="s">
        <v>7321</v>
      </c>
      <c r="H774" s="7" t="s">
        <v>10999</v>
      </c>
      <c r="I774" t="s">
        <v>12991</v>
      </c>
      <c r="J774" t="s">
        <v>12992</v>
      </c>
      <c r="K774" s="7" t="s">
        <v>7320</v>
      </c>
      <c r="L774" t="s">
        <v>12993</v>
      </c>
      <c r="M774" t="s">
        <v>3436</v>
      </c>
      <c r="N774" t="s">
        <v>12994</v>
      </c>
      <c r="O774" s="8">
        <v>45908</v>
      </c>
      <c r="P774" s="61">
        <v>0.45833333333333331</v>
      </c>
      <c r="Q774" s="61">
        <v>0.75</v>
      </c>
      <c r="R774" t="s">
        <v>10523</v>
      </c>
    </row>
    <row r="775" spans="1:18" x14ac:dyDescent="0.25">
      <c r="A775" s="7" t="s">
        <v>5611</v>
      </c>
      <c r="B775" t="s">
        <v>3383</v>
      </c>
      <c r="C775" t="s">
        <v>3386</v>
      </c>
      <c r="D775" s="7" t="s">
        <v>2660</v>
      </c>
      <c r="E775" t="s">
        <v>2661</v>
      </c>
      <c r="F775" s="7" t="s">
        <v>11006</v>
      </c>
      <c r="G775" t="s">
        <v>7311</v>
      </c>
      <c r="H775" s="7" t="s">
        <v>11006</v>
      </c>
      <c r="I775" t="s">
        <v>12995</v>
      </c>
      <c r="J775" t="s">
        <v>12996</v>
      </c>
      <c r="K775" s="7" t="s">
        <v>7310</v>
      </c>
      <c r="L775" t="s">
        <v>12997</v>
      </c>
      <c r="M775" t="s">
        <v>3436</v>
      </c>
      <c r="N775" t="s">
        <v>7312</v>
      </c>
      <c r="O775" s="8">
        <v>45908</v>
      </c>
      <c r="P775" s="61">
        <v>0.45833333333333331</v>
      </c>
      <c r="Q775" s="61">
        <v>0.75</v>
      </c>
      <c r="R775" t="s">
        <v>10523</v>
      </c>
    </row>
    <row r="776" spans="1:18" x14ac:dyDescent="0.25">
      <c r="A776" s="7" t="s">
        <v>5611</v>
      </c>
      <c r="B776" t="s">
        <v>3383</v>
      </c>
      <c r="C776" t="s">
        <v>3386</v>
      </c>
      <c r="D776" s="7" t="s">
        <v>2660</v>
      </c>
      <c r="E776" t="s">
        <v>2661</v>
      </c>
      <c r="F776" s="7" t="s">
        <v>11023</v>
      </c>
      <c r="G776" t="s">
        <v>12998</v>
      </c>
      <c r="H776" s="7" t="s">
        <v>11023</v>
      </c>
      <c r="I776" t="s">
        <v>12999</v>
      </c>
      <c r="J776" t="s">
        <v>13000</v>
      </c>
      <c r="K776" s="7" t="s">
        <v>7315</v>
      </c>
      <c r="L776" t="s">
        <v>13001</v>
      </c>
      <c r="M776" t="s">
        <v>3436</v>
      </c>
      <c r="N776" t="s">
        <v>13002</v>
      </c>
      <c r="O776" s="8">
        <v>45908</v>
      </c>
      <c r="P776" s="61">
        <v>0.45833333333333331</v>
      </c>
      <c r="Q776" s="61">
        <v>0.75</v>
      </c>
      <c r="R776" t="s">
        <v>10523</v>
      </c>
    </row>
    <row r="777" spans="1:18" x14ac:dyDescent="0.25">
      <c r="A777" s="7" t="s">
        <v>5611</v>
      </c>
      <c r="B777" t="s">
        <v>3383</v>
      </c>
      <c r="C777" t="s">
        <v>3388</v>
      </c>
      <c r="D777" s="7" t="s">
        <v>2458</v>
      </c>
      <c r="E777" t="s">
        <v>2459</v>
      </c>
      <c r="F777" s="7" t="s">
        <v>10999</v>
      </c>
      <c r="G777" t="s">
        <v>2462</v>
      </c>
      <c r="H777" s="7" t="s">
        <v>10999</v>
      </c>
      <c r="I777" t="s">
        <v>13003</v>
      </c>
      <c r="J777" t="s">
        <v>7337</v>
      </c>
      <c r="K777" s="7" t="s">
        <v>7338</v>
      </c>
      <c r="L777" t="s">
        <v>2462</v>
      </c>
      <c r="M777" t="s">
        <v>3436</v>
      </c>
      <c r="N777" t="s">
        <v>13004</v>
      </c>
      <c r="O777" s="8">
        <v>45908</v>
      </c>
      <c r="P777" s="61">
        <v>0.375</v>
      </c>
      <c r="Q777" s="61">
        <v>0.83333333333333337</v>
      </c>
      <c r="R777" t="s">
        <v>10529</v>
      </c>
    </row>
    <row r="778" spans="1:18" x14ac:dyDescent="0.25">
      <c r="A778" s="7" t="s">
        <v>5611</v>
      </c>
      <c r="B778" t="s">
        <v>3383</v>
      </c>
      <c r="C778" t="s">
        <v>3388</v>
      </c>
      <c r="D778" s="7" t="s">
        <v>2458</v>
      </c>
      <c r="E778" t="s">
        <v>2459</v>
      </c>
      <c r="F778" s="7" t="s">
        <v>11006</v>
      </c>
      <c r="G778" t="s">
        <v>13005</v>
      </c>
      <c r="H778" s="7" t="s">
        <v>11006</v>
      </c>
      <c r="I778" t="s">
        <v>13006</v>
      </c>
      <c r="J778" t="s">
        <v>13007</v>
      </c>
      <c r="K778" s="7" t="s">
        <v>13008</v>
      </c>
      <c r="L778" t="s">
        <v>13005</v>
      </c>
      <c r="M778" t="s">
        <v>3436</v>
      </c>
      <c r="N778" t="s">
        <v>13009</v>
      </c>
      <c r="O778" s="8">
        <v>45908</v>
      </c>
      <c r="P778" s="61">
        <v>0.58333333333333337</v>
      </c>
      <c r="Q778" s="61">
        <v>0.75</v>
      </c>
      <c r="R778" t="s">
        <v>10529</v>
      </c>
    </row>
    <row r="779" spans="1:18" x14ac:dyDescent="0.25">
      <c r="A779" s="7" t="s">
        <v>5611</v>
      </c>
      <c r="B779" t="s">
        <v>3383</v>
      </c>
      <c r="C779" t="s">
        <v>3388</v>
      </c>
      <c r="D779" s="7" t="s">
        <v>2458</v>
      </c>
      <c r="E779" t="s">
        <v>2459</v>
      </c>
      <c r="F779" s="7" t="s">
        <v>11011</v>
      </c>
      <c r="G779" t="s">
        <v>2466</v>
      </c>
      <c r="H779" s="7" t="s">
        <v>11011</v>
      </c>
      <c r="I779" t="s">
        <v>13010</v>
      </c>
      <c r="J779" t="s">
        <v>7361</v>
      </c>
      <c r="K779" s="7" t="s">
        <v>7362</v>
      </c>
      <c r="L779" t="s">
        <v>2466</v>
      </c>
      <c r="M779" t="s">
        <v>3436</v>
      </c>
      <c r="N779" t="s">
        <v>13011</v>
      </c>
      <c r="O779" s="8">
        <v>45908</v>
      </c>
      <c r="P779" s="61">
        <v>0.375</v>
      </c>
      <c r="Q779" s="61">
        <v>0.79166666666666663</v>
      </c>
      <c r="R779" t="s">
        <v>10529</v>
      </c>
    </row>
    <row r="780" spans="1:18" x14ac:dyDescent="0.25">
      <c r="A780" s="7" t="s">
        <v>5611</v>
      </c>
      <c r="B780" t="s">
        <v>3383</v>
      </c>
      <c r="C780" t="s">
        <v>3388</v>
      </c>
      <c r="D780" s="7" t="s">
        <v>2458</v>
      </c>
      <c r="E780" t="s">
        <v>2459</v>
      </c>
      <c r="F780" s="7" t="s">
        <v>11017</v>
      </c>
      <c r="G780" t="s">
        <v>13012</v>
      </c>
      <c r="H780" s="7" t="s">
        <v>11017</v>
      </c>
      <c r="I780" t="s">
        <v>13013</v>
      </c>
      <c r="J780" t="s">
        <v>13014</v>
      </c>
      <c r="K780" s="7" t="s">
        <v>13015</v>
      </c>
      <c r="L780" t="s">
        <v>2462</v>
      </c>
      <c r="M780" t="s">
        <v>3436</v>
      </c>
      <c r="N780" t="s">
        <v>13016</v>
      </c>
      <c r="O780" s="8">
        <v>45908</v>
      </c>
      <c r="P780" s="61">
        <v>0.58333333333333337</v>
      </c>
      <c r="Q780" s="61">
        <v>0.75</v>
      </c>
      <c r="R780" t="s">
        <v>10529</v>
      </c>
    </row>
    <row r="781" spans="1:18" x14ac:dyDescent="0.25">
      <c r="A781" s="7" t="s">
        <v>5611</v>
      </c>
      <c r="B781" t="s">
        <v>3383</v>
      </c>
      <c r="C781" t="s">
        <v>3388</v>
      </c>
      <c r="D781" s="7" t="s">
        <v>2458</v>
      </c>
      <c r="E781" t="s">
        <v>2459</v>
      </c>
      <c r="F781" s="7" t="s">
        <v>11023</v>
      </c>
      <c r="G781" t="s">
        <v>2463</v>
      </c>
      <c r="H781" s="7" t="s">
        <v>11023</v>
      </c>
      <c r="I781" t="s">
        <v>13017</v>
      </c>
      <c r="J781" t="s">
        <v>13018</v>
      </c>
      <c r="K781" s="7" t="s">
        <v>7342</v>
      </c>
      <c r="L781" t="s">
        <v>2463</v>
      </c>
      <c r="M781" t="s">
        <v>3436</v>
      </c>
      <c r="N781" t="s">
        <v>13019</v>
      </c>
      <c r="O781" s="8">
        <v>45908</v>
      </c>
      <c r="P781" s="61">
        <v>0.375</v>
      </c>
      <c r="Q781" s="61">
        <v>0.83333333333333337</v>
      </c>
      <c r="R781" t="s">
        <v>10529</v>
      </c>
    </row>
    <row r="782" spans="1:18" x14ac:dyDescent="0.25">
      <c r="A782" s="7" t="s">
        <v>5611</v>
      </c>
      <c r="B782" t="s">
        <v>3383</v>
      </c>
      <c r="C782" t="s">
        <v>3388</v>
      </c>
      <c r="D782" s="7" t="s">
        <v>2458</v>
      </c>
      <c r="E782" t="s">
        <v>2459</v>
      </c>
      <c r="F782" s="7" t="s">
        <v>11030</v>
      </c>
      <c r="G782" t="s">
        <v>13020</v>
      </c>
      <c r="H782" s="7" t="s">
        <v>11030</v>
      </c>
      <c r="I782" t="s">
        <v>13021</v>
      </c>
      <c r="J782" t="s">
        <v>13022</v>
      </c>
      <c r="K782" s="7" t="s">
        <v>13023</v>
      </c>
      <c r="L782" t="s">
        <v>7366</v>
      </c>
      <c r="M782" t="s">
        <v>3436</v>
      </c>
      <c r="N782" t="s">
        <v>13024</v>
      </c>
      <c r="O782" s="8">
        <v>45908</v>
      </c>
      <c r="P782" s="61">
        <v>0.375</v>
      </c>
      <c r="Q782" s="61">
        <v>0.79166666666666663</v>
      </c>
      <c r="R782" t="s">
        <v>10529</v>
      </c>
    </row>
    <row r="783" spans="1:18" x14ac:dyDescent="0.25">
      <c r="A783" s="7" t="s">
        <v>5611</v>
      </c>
      <c r="B783" t="s">
        <v>3383</v>
      </c>
      <c r="C783" t="s">
        <v>3388</v>
      </c>
      <c r="D783" s="7" t="s">
        <v>2458</v>
      </c>
      <c r="E783" t="s">
        <v>2459</v>
      </c>
      <c r="F783" s="7" t="s">
        <v>11037</v>
      </c>
      <c r="G783" t="s">
        <v>7370</v>
      </c>
      <c r="H783" s="7" t="s">
        <v>11037</v>
      </c>
      <c r="I783" t="s">
        <v>13025</v>
      </c>
      <c r="J783" t="s">
        <v>13026</v>
      </c>
      <c r="K783" s="7" t="s">
        <v>7369</v>
      </c>
      <c r="L783" t="s">
        <v>7370</v>
      </c>
      <c r="M783" t="s">
        <v>3436</v>
      </c>
      <c r="N783" t="s">
        <v>13027</v>
      </c>
      <c r="O783" s="8">
        <v>45908</v>
      </c>
      <c r="P783" s="61">
        <v>0.375</v>
      </c>
      <c r="Q783" s="61">
        <v>0.79166666666666663</v>
      </c>
      <c r="R783" t="s">
        <v>10529</v>
      </c>
    </row>
    <row r="784" spans="1:18" x14ac:dyDescent="0.25">
      <c r="A784" s="7" t="s">
        <v>5611</v>
      </c>
      <c r="B784" t="s">
        <v>3383</v>
      </c>
      <c r="C784" t="s">
        <v>3388</v>
      </c>
      <c r="D784" s="7" t="s">
        <v>2664</v>
      </c>
      <c r="E784" t="s">
        <v>2665</v>
      </c>
      <c r="F784" s="7" t="s">
        <v>11006</v>
      </c>
      <c r="G784" t="s">
        <v>7390</v>
      </c>
      <c r="H784" s="7" t="s">
        <v>11006</v>
      </c>
      <c r="I784" t="s">
        <v>5976</v>
      </c>
      <c r="J784" t="s">
        <v>7388</v>
      </c>
      <c r="K784" s="7" t="s">
        <v>7389</v>
      </c>
      <c r="L784" t="s">
        <v>7390</v>
      </c>
      <c r="M784" t="s">
        <v>3436</v>
      </c>
      <c r="N784" t="s">
        <v>7391</v>
      </c>
      <c r="O784" s="8">
        <v>45908</v>
      </c>
      <c r="P784" s="61">
        <v>0.41666666666666669</v>
      </c>
      <c r="Q784" s="61">
        <v>0.75</v>
      </c>
      <c r="R784" t="s">
        <v>10529</v>
      </c>
    </row>
    <row r="785" spans="1:18" x14ac:dyDescent="0.25">
      <c r="A785" s="7" t="s">
        <v>5611</v>
      </c>
      <c r="B785" t="s">
        <v>3383</v>
      </c>
      <c r="C785" t="s">
        <v>3388</v>
      </c>
      <c r="D785" s="7" t="s">
        <v>2664</v>
      </c>
      <c r="E785" t="s">
        <v>2665</v>
      </c>
      <c r="F785" s="7" t="s">
        <v>11023</v>
      </c>
      <c r="G785" t="s">
        <v>7395</v>
      </c>
      <c r="H785" s="7" t="s">
        <v>11023</v>
      </c>
      <c r="I785" t="s">
        <v>13028</v>
      </c>
      <c r="J785" t="s">
        <v>13029</v>
      </c>
      <c r="K785" s="7" t="s">
        <v>7394</v>
      </c>
      <c r="L785" t="s">
        <v>7395</v>
      </c>
      <c r="M785" t="s">
        <v>3436</v>
      </c>
      <c r="N785" t="s">
        <v>13030</v>
      </c>
      <c r="O785" s="8">
        <v>45908</v>
      </c>
      <c r="P785" s="61">
        <v>0.41666666666666669</v>
      </c>
      <c r="Q785" s="61">
        <v>0.75</v>
      </c>
      <c r="R785" t="s">
        <v>10529</v>
      </c>
    </row>
    <row r="786" spans="1:18" x14ac:dyDescent="0.25">
      <c r="A786" s="7" t="s">
        <v>5611</v>
      </c>
      <c r="B786" t="s">
        <v>3383</v>
      </c>
      <c r="C786" t="s">
        <v>3388</v>
      </c>
      <c r="D786" s="7" t="s">
        <v>2664</v>
      </c>
      <c r="E786" t="s">
        <v>2665</v>
      </c>
      <c r="F786" s="7" t="s">
        <v>11119</v>
      </c>
      <c r="G786" t="s">
        <v>7405</v>
      </c>
      <c r="H786" s="7" t="s">
        <v>11119</v>
      </c>
      <c r="I786" t="s">
        <v>13031</v>
      </c>
      <c r="J786" t="s">
        <v>13032</v>
      </c>
      <c r="K786" s="7" t="s">
        <v>7404</v>
      </c>
      <c r="L786" t="s">
        <v>7405</v>
      </c>
      <c r="M786" t="s">
        <v>3436</v>
      </c>
      <c r="N786" t="s">
        <v>13033</v>
      </c>
      <c r="O786" s="8">
        <v>45908</v>
      </c>
      <c r="P786" s="61">
        <v>0.41666666666666669</v>
      </c>
      <c r="Q786" s="61">
        <v>0.75</v>
      </c>
      <c r="R786" t="s">
        <v>10529</v>
      </c>
    </row>
    <row r="787" spans="1:18" x14ac:dyDescent="0.25">
      <c r="A787" s="7" t="s">
        <v>5611</v>
      </c>
      <c r="B787" t="s">
        <v>3383</v>
      </c>
      <c r="C787" t="s">
        <v>3388</v>
      </c>
      <c r="D787" s="7" t="s">
        <v>2664</v>
      </c>
      <c r="E787" t="s">
        <v>2665</v>
      </c>
      <c r="F787" s="7" t="s">
        <v>11742</v>
      </c>
      <c r="G787" t="s">
        <v>7413</v>
      </c>
      <c r="H787" s="7" t="s">
        <v>11742</v>
      </c>
      <c r="I787" t="s">
        <v>13034</v>
      </c>
      <c r="J787" t="s">
        <v>13035</v>
      </c>
      <c r="K787" s="7" t="s">
        <v>7412</v>
      </c>
      <c r="L787" t="s">
        <v>7413</v>
      </c>
      <c r="M787" t="s">
        <v>3436</v>
      </c>
      <c r="N787" t="s">
        <v>13036</v>
      </c>
      <c r="O787" s="8">
        <v>45908</v>
      </c>
      <c r="P787" s="61">
        <v>0.41666666666666669</v>
      </c>
      <c r="Q787" s="61">
        <v>0.75</v>
      </c>
      <c r="R787" t="s">
        <v>10529</v>
      </c>
    </row>
    <row r="788" spans="1:18" x14ac:dyDescent="0.25">
      <c r="A788" s="7" t="s">
        <v>5611</v>
      </c>
      <c r="B788" t="s">
        <v>3383</v>
      </c>
      <c r="C788" t="s">
        <v>3388</v>
      </c>
      <c r="D788" s="7" t="s">
        <v>2666</v>
      </c>
      <c r="E788" t="s">
        <v>2667</v>
      </c>
      <c r="F788" s="7" t="s">
        <v>11030</v>
      </c>
      <c r="G788" t="s">
        <v>13037</v>
      </c>
      <c r="H788" s="7" t="s">
        <v>11030</v>
      </c>
      <c r="I788" t="s">
        <v>13038</v>
      </c>
      <c r="J788" t="s">
        <v>13039</v>
      </c>
      <c r="K788" s="7" t="s">
        <v>7416</v>
      </c>
      <c r="L788" t="s">
        <v>13040</v>
      </c>
      <c r="M788" t="s">
        <v>3436</v>
      </c>
      <c r="N788" t="s">
        <v>13041</v>
      </c>
      <c r="O788" s="8">
        <v>45908</v>
      </c>
      <c r="P788" s="61">
        <v>0.5</v>
      </c>
      <c r="Q788" s="61">
        <v>0.70833333333333337</v>
      </c>
      <c r="R788" t="s">
        <v>10523</v>
      </c>
    </row>
    <row r="789" spans="1:18" x14ac:dyDescent="0.25">
      <c r="A789" s="7" t="s">
        <v>5611</v>
      </c>
      <c r="B789" t="s">
        <v>3383</v>
      </c>
      <c r="C789" t="s">
        <v>3388</v>
      </c>
      <c r="D789" s="7" t="s">
        <v>2666</v>
      </c>
      <c r="E789" t="s">
        <v>2667</v>
      </c>
      <c r="F789" s="7" t="s">
        <v>11044</v>
      </c>
      <c r="G789" t="s">
        <v>7415</v>
      </c>
      <c r="H789" s="7" t="s">
        <v>11044</v>
      </c>
      <c r="I789" t="s">
        <v>13042</v>
      </c>
      <c r="J789" t="s">
        <v>13043</v>
      </c>
      <c r="K789" s="7" t="s">
        <v>13044</v>
      </c>
      <c r="L789" t="s">
        <v>7415</v>
      </c>
      <c r="M789" t="s">
        <v>3436</v>
      </c>
      <c r="N789" t="s">
        <v>13045</v>
      </c>
      <c r="O789" s="8">
        <v>45908</v>
      </c>
      <c r="P789" s="61">
        <v>0.41666666666666669</v>
      </c>
      <c r="Q789" s="61">
        <v>0.70833333333333337</v>
      </c>
      <c r="R789" t="s">
        <v>10529</v>
      </c>
    </row>
    <row r="790" spans="1:18" x14ac:dyDescent="0.25">
      <c r="A790" s="7" t="s">
        <v>5611</v>
      </c>
      <c r="B790" t="s">
        <v>3383</v>
      </c>
      <c r="C790" t="s">
        <v>3388</v>
      </c>
      <c r="D790" s="7" t="s">
        <v>2668</v>
      </c>
      <c r="E790" t="s">
        <v>2669</v>
      </c>
      <c r="F790" s="7" t="s">
        <v>10999</v>
      </c>
      <c r="G790" t="s">
        <v>2669</v>
      </c>
      <c r="H790" s="7" t="s">
        <v>10999</v>
      </c>
      <c r="I790" t="s">
        <v>7418</v>
      </c>
      <c r="J790" t="s">
        <v>7419</v>
      </c>
      <c r="K790" s="7" t="s">
        <v>7420</v>
      </c>
      <c r="L790" t="s">
        <v>2669</v>
      </c>
      <c r="M790" t="s">
        <v>3436</v>
      </c>
      <c r="N790" t="s">
        <v>7421</v>
      </c>
      <c r="O790" s="8">
        <v>45908</v>
      </c>
      <c r="P790" s="61">
        <v>0.375</v>
      </c>
      <c r="Q790" s="61">
        <v>0.79166666666666663</v>
      </c>
      <c r="R790" t="s">
        <v>10529</v>
      </c>
    </row>
    <row r="791" spans="1:18" x14ac:dyDescent="0.25">
      <c r="A791" s="7" t="s">
        <v>5611</v>
      </c>
      <c r="B791" t="s">
        <v>3383</v>
      </c>
      <c r="C791" t="s">
        <v>3388</v>
      </c>
      <c r="D791" s="7" t="s">
        <v>2670</v>
      </c>
      <c r="E791" t="s">
        <v>2671</v>
      </c>
      <c r="F791" s="7" t="s">
        <v>10999</v>
      </c>
      <c r="G791" t="s">
        <v>7432</v>
      </c>
      <c r="H791" s="7" t="s">
        <v>10999</v>
      </c>
      <c r="I791" t="s">
        <v>13046</v>
      </c>
      <c r="J791" t="s">
        <v>13047</v>
      </c>
      <c r="K791" s="7" t="s">
        <v>7431</v>
      </c>
      <c r="L791" t="s">
        <v>7432</v>
      </c>
      <c r="M791" t="s">
        <v>3436</v>
      </c>
      <c r="N791" t="s">
        <v>13048</v>
      </c>
      <c r="O791" s="8">
        <v>45908</v>
      </c>
      <c r="P791" s="61">
        <v>0.45833333333333331</v>
      </c>
      <c r="Q791" s="61">
        <v>0.70833333333333337</v>
      </c>
      <c r="R791" t="s">
        <v>10523</v>
      </c>
    </row>
    <row r="792" spans="1:18" x14ac:dyDescent="0.25">
      <c r="A792" s="7" t="s">
        <v>5611</v>
      </c>
      <c r="B792" t="s">
        <v>3383</v>
      </c>
      <c r="C792" t="s">
        <v>3388</v>
      </c>
      <c r="D792" s="7" t="s">
        <v>2670</v>
      </c>
      <c r="E792" t="s">
        <v>2671</v>
      </c>
      <c r="F792" s="7" t="s">
        <v>11006</v>
      </c>
      <c r="G792" t="s">
        <v>13049</v>
      </c>
      <c r="H792" s="7" t="s">
        <v>11006</v>
      </c>
      <c r="I792" t="s">
        <v>13050</v>
      </c>
      <c r="J792" t="s">
        <v>13051</v>
      </c>
      <c r="K792" s="7" t="s">
        <v>13052</v>
      </c>
      <c r="L792" t="s">
        <v>13049</v>
      </c>
      <c r="M792" t="s">
        <v>3436</v>
      </c>
      <c r="N792" t="s">
        <v>13053</v>
      </c>
      <c r="O792" s="8">
        <v>45908</v>
      </c>
      <c r="P792" s="61">
        <v>0.45833333333333331</v>
      </c>
      <c r="Q792" s="61">
        <v>0.70833333333333337</v>
      </c>
      <c r="R792" t="s">
        <v>10529</v>
      </c>
    </row>
    <row r="793" spans="1:18" x14ac:dyDescent="0.25">
      <c r="A793" s="7" t="s">
        <v>5611</v>
      </c>
      <c r="B793" t="s">
        <v>3383</v>
      </c>
      <c r="C793" t="s">
        <v>3388</v>
      </c>
      <c r="D793" s="7" t="s">
        <v>2670</v>
      </c>
      <c r="E793" t="s">
        <v>2671</v>
      </c>
      <c r="F793" s="7" t="s">
        <v>11011</v>
      </c>
      <c r="G793" t="s">
        <v>2673</v>
      </c>
      <c r="H793" s="7" t="s">
        <v>11011</v>
      </c>
      <c r="I793" t="s">
        <v>13054</v>
      </c>
      <c r="J793" t="s">
        <v>13055</v>
      </c>
      <c r="K793" s="7" t="s">
        <v>13056</v>
      </c>
      <c r="L793" t="s">
        <v>2673</v>
      </c>
      <c r="M793" t="s">
        <v>3436</v>
      </c>
      <c r="N793" t="s">
        <v>13057</v>
      </c>
      <c r="O793" s="8">
        <v>45908</v>
      </c>
      <c r="P793" s="61">
        <v>0.45833333333333331</v>
      </c>
      <c r="Q793" s="61">
        <v>0.70833333333333337</v>
      </c>
      <c r="R793" t="s">
        <v>10523</v>
      </c>
    </row>
    <row r="794" spans="1:18" x14ac:dyDescent="0.25">
      <c r="A794" s="7" t="s">
        <v>5611</v>
      </c>
      <c r="B794" t="s">
        <v>3383</v>
      </c>
      <c r="C794" t="s">
        <v>3388</v>
      </c>
      <c r="D794" s="7" t="s">
        <v>2670</v>
      </c>
      <c r="E794" t="s">
        <v>2671</v>
      </c>
      <c r="F794" s="7" t="s">
        <v>11017</v>
      </c>
      <c r="G794" t="s">
        <v>13058</v>
      </c>
      <c r="H794" s="7" t="s">
        <v>11017</v>
      </c>
      <c r="I794" t="s">
        <v>13059</v>
      </c>
      <c r="J794" t="s">
        <v>13060</v>
      </c>
      <c r="K794" s="7" t="s">
        <v>13061</v>
      </c>
      <c r="L794" t="s">
        <v>13058</v>
      </c>
      <c r="M794" t="s">
        <v>3436</v>
      </c>
      <c r="N794" t="s">
        <v>13062</v>
      </c>
      <c r="O794" s="8">
        <v>45908</v>
      </c>
      <c r="P794" s="61">
        <v>0.45833333333333331</v>
      </c>
      <c r="Q794" s="61">
        <v>0.70833333333333337</v>
      </c>
      <c r="R794" t="s">
        <v>10523</v>
      </c>
    </row>
    <row r="795" spans="1:18" x14ac:dyDescent="0.25">
      <c r="A795" s="7" t="s">
        <v>5611</v>
      </c>
      <c r="B795" t="s">
        <v>3383</v>
      </c>
      <c r="C795" t="s">
        <v>3388</v>
      </c>
      <c r="D795" s="7" t="s">
        <v>2670</v>
      </c>
      <c r="E795" t="s">
        <v>2671</v>
      </c>
      <c r="F795" s="7" t="s">
        <v>11023</v>
      </c>
      <c r="G795" t="s">
        <v>2671</v>
      </c>
      <c r="H795" s="7" t="s">
        <v>11023</v>
      </c>
      <c r="I795" t="s">
        <v>7426</v>
      </c>
      <c r="J795" t="s">
        <v>7427</v>
      </c>
      <c r="K795" s="7" t="s">
        <v>7424</v>
      </c>
      <c r="L795" t="s">
        <v>2671</v>
      </c>
      <c r="M795" t="s">
        <v>3436</v>
      </c>
      <c r="N795" t="s">
        <v>13063</v>
      </c>
      <c r="O795" s="8">
        <v>45908</v>
      </c>
      <c r="P795" s="61">
        <v>0.375</v>
      </c>
      <c r="Q795" s="61">
        <v>0.79166666666666663</v>
      </c>
      <c r="R795" t="s">
        <v>10529</v>
      </c>
    </row>
    <row r="796" spans="1:18" x14ac:dyDescent="0.25">
      <c r="A796" s="7" t="s">
        <v>5611</v>
      </c>
      <c r="B796" t="s">
        <v>3383</v>
      </c>
      <c r="C796" t="s">
        <v>3388</v>
      </c>
      <c r="D796" s="7" t="s">
        <v>2679</v>
      </c>
      <c r="E796" t="s">
        <v>435</v>
      </c>
      <c r="F796" s="7" t="s">
        <v>10999</v>
      </c>
      <c r="G796" t="s">
        <v>435</v>
      </c>
      <c r="H796" s="7" t="s">
        <v>10999</v>
      </c>
      <c r="I796" t="s">
        <v>13064</v>
      </c>
      <c r="J796" t="s">
        <v>7443</v>
      </c>
      <c r="K796" s="7" t="s">
        <v>7444</v>
      </c>
      <c r="L796" t="s">
        <v>13065</v>
      </c>
      <c r="M796" t="s">
        <v>3436</v>
      </c>
      <c r="N796" t="s">
        <v>13066</v>
      </c>
      <c r="O796" s="8">
        <v>45908</v>
      </c>
      <c r="P796" s="61">
        <v>0.375</v>
      </c>
      <c r="Q796" s="61">
        <v>0.83333333333333337</v>
      </c>
      <c r="R796" t="s">
        <v>10529</v>
      </c>
    </row>
    <row r="797" spans="1:18" x14ac:dyDescent="0.25">
      <c r="A797" s="7" t="s">
        <v>5611</v>
      </c>
      <c r="B797" t="s">
        <v>3383</v>
      </c>
      <c r="C797" t="s">
        <v>3388</v>
      </c>
      <c r="D797" s="7" t="s">
        <v>2679</v>
      </c>
      <c r="E797" t="s">
        <v>435</v>
      </c>
      <c r="F797" s="7" t="s">
        <v>11006</v>
      </c>
      <c r="G797" t="s">
        <v>13067</v>
      </c>
      <c r="H797" s="7" t="s">
        <v>11006</v>
      </c>
      <c r="I797" t="s">
        <v>13068</v>
      </c>
      <c r="J797" t="s">
        <v>13069</v>
      </c>
      <c r="K797" s="7" t="s">
        <v>7444</v>
      </c>
      <c r="L797" t="s">
        <v>13065</v>
      </c>
      <c r="M797" t="s">
        <v>3436</v>
      </c>
      <c r="N797" t="s">
        <v>13070</v>
      </c>
      <c r="O797" s="8">
        <v>45908</v>
      </c>
      <c r="P797" s="61">
        <v>0.5</v>
      </c>
      <c r="Q797" s="61">
        <v>0.75</v>
      </c>
      <c r="R797" t="s">
        <v>10529</v>
      </c>
    </row>
    <row r="798" spans="1:18" x14ac:dyDescent="0.25">
      <c r="A798" s="7" t="s">
        <v>5611</v>
      </c>
      <c r="B798" t="s">
        <v>3383</v>
      </c>
      <c r="C798" t="s">
        <v>3388</v>
      </c>
      <c r="D798" s="7" t="s">
        <v>2679</v>
      </c>
      <c r="E798" t="s">
        <v>435</v>
      </c>
      <c r="F798" s="7" t="s">
        <v>11011</v>
      </c>
      <c r="G798" t="s">
        <v>13071</v>
      </c>
      <c r="H798" s="7" t="s">
        <v>11011</v>
      </c>
      <c r="I798" t="s">
        <v>13072</v>
      </c>
      <c r="J798" t="s">
        <v>13073</v>
      </c>
      <c r="K798" s="7" t="s">
        <v>13074</v>
      </c>
      <c r="L798" t="s">
        <v>13071</v>
      </c>
      <c r="M798" t="s">
        <v>3436</v>
      </c>
      <c r="N798" t="s">
        <v>13075</v>
      </c>
      <c r="O798" s="8">
        <v>45908</v>
      </c>
      <c r="P798" s="61">
        <v>0.5</v>
      </c>
      <c r="Q798" s="61">
        <v>0.75</v>
      </c>
      <c r="R798" t="s">
        <v>10523</v>
      </c>
    </row>
    <row r="799" spans="1:18" x14ac:dyDescent="0.25">
      <c r="A799" s="7" t="s">
        <v>5611</v>
      </c>
      <c r="B799" t="s">
        <v>3383</v>
      </c>
      <c r="C799" t="s">
        <v>3388</v>
      </c>
      <c r="D799" s="7" t="s">
        <v>2679</v>
      </c>
      <c r="E799" t="s">
        <v>435</v>
      </c>
      <c r="F799" s="7" t="s">
        <v>11017</v>
      </c>
      <c r="G799" t="s">
        <v>13076</v>
      </c>
      <c r="H799" s="7" t="s">
        <v>11017</v>
      </c>
      <c r="I799" t="s">
        <v>13077</v>
      </c>
      <c r="J799" t="s">
        <v>13078</v>
      </c>
      <c r="K799" s="7" t="s">
        <v>13079</v>
      </c>
      <c r="L799" t="s">
        <v>13076</v>
      </c>
      <c r="M799" t="s">
        <v>3436</v>
      </c>
      <c r="N799" t="s">
        <v>13080</v>
      </c>
      <c r="O799" s="8">
        <v>45908</v>
      </c>
      <c r="P799" s="61">
        <v>0.5</v>
      </c>
      <c r="Q799" s="61">
        <v>0.75</v>
      </c>
      <c r="R799" t="s">
        <v>10529</v>
      </c>
    </row>
    <row r="800" spans="1:18" x14ac:dyDescent="0.25">
      <c r="A800" s="7" t="s">
        <v>5611</v>
      </c>
      <c r="B800" t="s">
        <v>3383</v>
      </c>
      <c r="C800" t="s">
        <v>3388</v>
      </c>
      <c r="D800" s="7" t="s">
        <v>2679</v>
      </c>
      <c r="E800" t="s">
        <v>435</v>
      </c>
      <c r="F800" s="7" t="s">
        <v>11023</v>
      </c>
      <c r="G800" t="s">
        <v>13081</v>
      </c>
      <c r="H800" s="7" t="s">
        <v>11023</v>
      </c>
      <c r="I800" t="s">
        <v>13082</v>
      </c>
      <c r="J800" t="s">
        <v>13083</v>
      </c>
      <c r="K800" s="7" t="s">
        <v>13084</v>
      </c>
      <c r="L800" t="s">
        <v>13081</v>
      </c>
      <c r="M800" t="s">
        <v>3436</v>
      </c>
      <c r="N800" t="s">
        <v>13085</v>
      </c>
      <c r="O800" s="8">
        <v>45908</v>
      </c>
      <c r="P800" s="61">
        <v>0.5</v>
      </c>
      <c r="Q800" s="61">
        <v>0.75</v>
      </c>
      <c r="R800" t="s">
        <v>10529</v>
      </c>
    </row>
    <row r="801" spans="1:18" x14ac:dyDescent="0.25">
      <c r="A801" s="7" t="s">
        <v>5611</v>
      </c>
      <c r="B801" t="s">
        <v>3383</v>
      </c>
      <c r="C801" t="s">
        <v>3388</v>
      </c>
      <c r="D801" s="7" t="s">
        <v>2681</v>
      </c>
      <c r="E801" t="s">
        <v>2682</v>
      </c>
      <c r="F801" s="7" t="s">
        <v>10999</v>
      </c>
      <c r="G801" t="s">
        <v>2682</v>
      </c>
      <c r="H801" s="7" t="s">
        <v>10999</v>
      </c>
      <c r="I801" t="s">
        <v>7450</v>
      </c>
      <c r="J801" t="s">
        <v>7451</v>
      </c>
      <c r="K801" s="7" t="s">
        <v>7452</v>
      </c>
      <c r="L801" t="s">
        <v>13086</v>
      </c>
      <c r="M801" t="s">
        <v>3436</v>
      </c>
      <c r="N801" t="s">
        <v>13087</v>
      </c>
      <c r="O801" s="8">
        <v>45908</v>
      </c>
      <c r="P801" s="61">
        <v>0.375</v>
      </c>
      <c r="Q801" s="61">
        <v>0.83333333333333337</v>
      </c>
      <c r="R801" t="s">
        <v>10529</v>
      </c>
    </row>
    <row r="802" spans="1:18" x14ac:dyDescent="0.25">
      <c r="A802" s="7" t="s">
        <v>5611</v>
      </c>
      <c r="B802" t="s">
        <v>3383</v>
      </c>
      <c r="C802" t="s">
        <v>3388</v>
      </c>
      <c r="D802" s="7" t="s">
        <v>2681</v>
      </c>
      <c r="E802" t="s">
        <v>2682</v>
      </c>
      <c r="F802" s="7" t="s">
        <v>11006</v>
      </c>
      <c r="G802" t="s">
        <v>11434</v>
      </c>
      <c r="H802" s="7" t="s">
        <v>11006</v>
      </c>
      <c r="I802" t="s">
        <v>13088</v>
      </c>
      <c r="J802" t="s">
        <v>13089</v>
      </c>
      <c r="K802" s="7" t="s">
        <v>13090</v>
      </c>
      <c r="L802" t="s">
        <v>13091</v>
      </c>
      <c r="M802" t="s">
        <v>3436</v>
      </c>
      <c r="N802" t="s">
        <v>13092</v>
      </c>
      <c r="O802" s="8">
        <v>45908</v>
      </c>
      <c r="P802" s="61">
        <v>0.375</v>
      </c>
      <c r="Q802" s="61">
        <v>0.83333333333333337</v>
      </c>
      <c r="R802" t="s">
        <v>10529</v>
      </c>
    </row>
    <row r="803" spans="1:18" x14ac:dyDescent="0.25">
      <c r="A803" s="7" t="s">
        <v>5611</v>
      </c>
      <c r="B803" t="s">
        <v>3383</v>
      </c>
      <c r="C803" t="s">
        <v>3388</v>
      </c>
      <c r="D803" s="7" t="s">
        <v>2681</v>
      </c>
      <c r="E803" t="s">
        <v>2682</v>
      </c>
      <c r="F803" s="7" t="s">
        <v>11017</v>
      </c>
      <c r="G803" t="s">
        <v>7457</v>
      </c>
      <c r="H803" s="7" t="s">
        <v>11017</v>
      </c>
      <c r="I803" t="s">
        <v>13093</v>
      </c>
      <c r="J803" t="s">
        <v>13094</v>
      </c>
      <c r="K803" s="7" t="s">
        <v>7456</v>
      </c>
      <c r="L803" t="s">
        <v>7457</v>
      </c>
      <c r="M803" t="s">
        <v>3436</v>
      </c>
      <c r="N803" t="s">
        <v>13095</v>
      </c>
      <c r="O803" s="8">
        <v>45908</v>
      </c>
      <c r="P803" s="61">
        <v>0.375</v>
      </c>
      <c r="Q803" s="61">
        <v>0.83333333333333337</v>
      </c>
      <c r="R803" t="s">
        <v>10529</v>
      </c>
    </row>
    <row r="804" spans="1:18" x14ac:dyDescent="0.25">
      <c r="A804" s="7" t="s">
        <v>5611</v>
      </c>
      <c r="B804" t="s">
        <v>3383</v>
      </c>
      <c r="C804" t="s">
        <v>3388</v>
      </c>
      <c r="D804" s="7" t="s">
        <v>2681</v>
      </c>
      <c r="E804" t="s">
        <v>2682</v>
      </c>
      <c r="F804" s="7" t="s">
        <v>11023</v>
      </c>
      <c r="G804" t="s">
        <v>7462</v>
      </c>
      <c r="H804" s="7" t="s">
        <v>11023</v>
      </c>
      <c r="I804" t="s">
        <v>13096</v>
      </c>
      <c r="J804" t="s">
        <v>13097</v>
      </c>
      <c r="K804" s="7" t="s">
        <v>7461</v>
      </c>
      <c r="L804" t="s">
        <v>7462</v>
      </c>
      <c r="M804" t="s">
        <v>3436</v>
      </c>
      <c r="N804" t="s">
        <v>13098</v>
      </c>
      <c r="O804" s="8">
        <v>45908</v>
      </c>
      <c r="P804" s="61">
        <v>0.375</v>
      </c>
      <c r="Q804" s="61">
        <v>0.83333333333333337</v>
      </c>
      <c r="R804" t="s">
        <v>10529</v>
      </c>
    </row>
    <row r="805" spans="1:18" x14ac:dyDescent="0.25">
      <c r="A805" s="7" t="s">
        <v>5611</v>
      </c>
      <c r="B805" t="s">
        <v>3383</v>
      </c>
      <c r="C805" t="s">
        <v>3388</v>
      </c>
      <c r="D805" s="7" t="s">
        <v>2691</v>
      </c>
      <c r="E805" t="s">
        <v>2692</v>
      </c>
      <c r="F805" s="7" t="s">
        <v>10999</v>
      </c>
      <c r="G805" t="s">
        <v>12678</v>
      </c>
      <c r="H805" s="7" t="s">
        <v>10999</v>
      </c>
      <c r="I805" t="s">
        <v>13099</v>
      </c>
      <c r="J805" t="s">
        <v>7484</v>
      </c>
      <c r="K805" s="7" t="s">
        <v>7485</v>
      </c>
      <c r="L805" t="s">
        <v>13100</v>
      </c>
      <c r="M805" t="s">
        <v>3436</v>
      </c>
      <c r="N805" t="s">
        <v>13101</v>
      </c>
      <c r="O805" s="8">
        <v>45907</v>
      </c>
      <c r="P805" s="61">
        <v>0.58333333333333337</v>
      </c>
      <c r="Q805" s="61">
        <v>0.75</v>
      </c>
      <c r="R805" t="s">
        <v>10529</v>
      </c>
    </row>
    <row r="806" spans="1:18" x14ac:dyDescent="0.25">
      <c r="A806" s="7" t="s">
        <v>5611</v>
      </c>
      <c r="B806" t="s">
        <v>3383</v>
      </c>
      <c r="C806" t="s">
        <v>3388</v>
      </c>
      <c r="D806" s="7" t="s">
        <v>2691</v>
      </c>
      <c r="E806" t="s">
        <v>2692</v>
      </c>
      <c r="F806" s="7" t="s">
        <v>10999</v>
      </c>
      <c r="G806" t="s">
        <v>12678</v>
      </c>
      <c r="H806" s="7" t="s">
        <v>10999</v>
      </c>
      <c r="I806" t="s">
        <v>13099</v>
      </c>
      <c r="J806" t="s">
        <v>7484</v>
      </c>
      <c r="K806" s="7" t="s">
        <v>7485</v>
      </c>
      <c r="L806" t="s">
        <v>13100</v>
      </c>
      <c r="M806" t="s">
        <v>3436</v>
      </c>
      <c r="N806" t="s">
        <v>13101</v>
      </c>
      <c r="O806" s="8">
        <v>45908</v>
      </c>
      <c r="P806" s="61">
        <v>0.375</v>
      </c>
      <c r="Q806" s="61">
        <v>0.83333333333333337</v>
      </c>
      <c r="R806" t="s">
        <v>10529</v>
      </c>
    </row>
    <row r="807" spans="1:18" x14ac:dyDescent="0.25">
      <c r="A807" s="7" t="s">
        <v>5611</v>
      </c>
      <c r="B807" t="s">
        <v>3383</v>
      </c>
      <c r="C807" t="s">
        <v>3388</v>
      </c>
      <c r="D807" s="7" t="s">
        <v>2691</v>
      </c>
      <c r="E807" t="s">
        <v>2692</v>
      </c>
      <c r="F807" s="7" t="s">
        <v>11011</v>
      </c>
      <c r="G807" t="s">
        <v>13102</v>
      </c>
      <c r="H807" s="7" t="s">
        <v>11011</v>
      </c>
      <c r="I807" t="s">
        <v>13103</v>
      </c>
      <c r="J807" t="s">
        <v>13104</v>
      </c>
      <c r="K807" s="7" t="s">
        <v>7485</v>
      </c>
      <c r="L807" t="s">
        <v>13100</v>
      </c>
      <c r="M807" t="s">
        <v>3436</v>
      </c>
      <c r="N807" t="s">
        <v>13105</v>
      </c>
      <c r="O807" s="8">
        <v>45908</v>
      </c>
      <c r="P807" s="61">
        <v>0.5</v>
      </c>
      <c r="Q807" s="61">
        <v>0.75</v>
      </c>
      <c r="R807" t="s">
        <v>10529</v>
      </c>
    </row>
    <row r="808" spans="1:18" x14ac:dyDescent="0.25">
      <c r="A808" s="7" t="s">
        <v>5611</v>
      </c>
      <c r="B808" t="s">
        <v>3383</v>
      </c>
      <c r="C808" t="s">
        <v>3388</v>
      </c>
      <c r="D808" s="7" t="s">
        <v>2691</v>
      </c>
      <c r="E808" t="s">
        <v>2692</v>
      </c>
      <c r="F808" s="7" t="s">
        <v>11017</v>
      </c>
      <c r="G808" t="s">
        <v>13106</v>
      </c>
      <c r="H808" s="7" t="s">
        <v>11017</v>
      </c>
      <c r="I808" t="s">
        <v>13107</v>
      </c>
      <c r="J808" t="s">
        <v>13108</v>
      </c>
      <c r="K808" s="7" t="s">
        <v>13109</v>
      </c>
      <c r="L808" t="s">
        <v>13106</v>
      </c>
      <c r="M808" t="s">
        <v>3436</v>
      </c>
      <c r="N808" t="s">
        <v>13110</v>
      </c>
      <c r="O808" s="8">
        <v>45908</v>
      </c>
      <c r="P808" s="61">
        <v>0.5</v>
      </c>
      <c r="Q808" s="61">
        <v>0.79166666666666663</v>
      </c>
      <c r="R808" t="s">
        <v>10529</v>
      </c>
    </row>
    <row r="809" spans="1:18" x14ac:dyDescent="0.25">
      <c r="A809" s="7" t="s">
        <v>5611</v>
      </c>
      <c r="B809" t="s">
        <v>3383</v>
      </c>
      <c r="C809" t="s">
        <v>3388</v>
      </c>
      <c r="D809" s="7" t="s">
        <v>2691</v>
      </c>
      <c r="E809" t="s">
        <v>2692</v>
      </c>
      <c r="F809" s="7" t="s">
        <v>11023</v>
      </c>
      <c r="G809" t="s">
        <v>13111</v>
      </c>
      <c r="H809" s="7" t="s">
        <v>11023</v>
      </c>
      <c r="I809" t="s">
        <v>13112</v>
      </c>
      <c r="J809" t="s">
        <v>13113</v>
      </c>
      <c r="K809" s="7" t="s">
        <v>13114</v>
      </c>
      <c r="L809" t="s">
        <v>13111</v>
      </c>
      <c r="M809" t="s">
        <v>3436</v>
      </c>
      <c r="N809" t="s">
        <v>13115</v>
      </c>
      <c r="O809" s="8">
        <v>45908</v>
      </c>
      <c r="P809" s="61">
        <v>0.5</v>
      </c>
      <c r="Q809" s="61">
        <v>0.75</v>
      </c>
      <c r="R809" t="s">
        <v>10523</v>
      </c>
    </row>
    <row r="810" spans="1:18" x14ac:dyDescent="0.25">
      <c r="A810" s="7" t="s">
        <v>5611</v>
      </c>
      <c r="B810" t="s">
        <v>3383</v>
      </c>
      <c r="C810" t="s">
        <v>3388</v>
      </c>
      <c r="D810" s="7" t="s">
        <v>2691</v>
      </c>
      <c r="E810" t="s">
        <v>2692</v>
      </c>
      <c r="F810" s="7" t="s">
        <v>11030</v>
      </c>
      <c r="G810" t="s">
        <v>13116</v>
      </c>
      <c r="H810" s="7" t="s">
        <v>11030</v>
      </c>
      <c r="I810" t="s">
        <v>13117</v>
      </c>
      <c r="J810" t="s">
        <v>13118</v>
      </c>
      <c r="K810" s="7" t="s">
        <v>13119</v>
      </c>
      <c r="L810" t="s">
        <v>13120</v>
      </c>
      <c r="M810" t="s">
        <v>3436</v>
      </c>
      <c r="N810" t="s">
        <v>13121</v>
      </c>
      <c r="O810" s="8">
        <v>45908</v>
      </c>
      <c r="P810" s="61">
        <v>0.5</v>
      </c>
      <c r="Q810" s="61">
        <v>0.75</v>
      </c>
      <c r="R810" t="s">
        <v>10529</v>
      </c>
    </row>
    <row r="811" spans="1:18" x14ac:dyDescent="0.25">
      <c r="A811" s="7" t="s">
        <v>5611</v>
      </c>
      <c r="B811" t="s">
        <v>3383</v>
      </c>
      <c r="C811" t="s">
        <v>3388</v>
      </c>
      <c r="D811" s="7" t="s">
        <v>2695</v>
      </c>
      <c r="E811" t="s">
        <v>13122</v>
      </c>
      <c r="F811" s="7" t="s">
        <v>11017</v>
      </c>
      <c r="G811" t="s">
        <v>13123</v>
      </c>
      <c r="H811" s="7" t="s">
        <v>11017</v>
      </c>
      <c r="I811" t="s">
        <v>13124</v>
      </c>
      <c r="J811" t="s">
        <v>7490</v>
      </c>
      <c r="K811" s="7" t="s">
        <v>7491</v>
      </c>
      <c r="L811" t="s">
        <v>13122</v>
      </c>
      <c r="M811" t="s">
        <v>3436</v>
      </c>
      <c r="N811" t="s">
        <v>7492</v>
      </c>
      <c r="O811" s="8">
        <v>45908</v>
      </c>
      <c r="P811" s="61">
        <v>0.41666666666666669</v>
      </c>
      <c r="Q811" s="61">
        <v>0.83333333333333337</v>
      </c>
      <c r="R811" t="s">
        <v>10529</v>
      </c>
    </row>
    <row r="812" spans="1:18" x14ac:dyDescent="0.25">
      <c r="A812" s="7" t="s">
        <v>5611</v>
      </c>
      <c r="B812" t="s">
        <v>3383</v>
      </c>
      <c r="C812" t="s">
        <v>3388</v>
      </c>
      <c r="D812" s="7" t="s">
        <v>2695</v>
      </c>
      <c r="E812" t="s">
        <v>13122</v>
      </c>
      <c r="F812" s="7" t="s">
        <v>11037</v>
      </c>
      <c r="G812" t="s">
        <v>13125</v>
      </c>
      <c r="H812" s="7" t="s">
        <v>11037</v>
      </c>
      <c r="I812" t="s">
        <v>13126</v>
      </c>
      <c r="J812" t="s">
        <v>13127</v>
      </c>
      <c r="K812" s="7" t="s">
        <v>7491</v>
      </c>
      <c r="L812" t="s">
        <v>13122</v>
      </c>
      <c r="M812" t="s">
        <v>3436</v>
      </c>
      <c r="N812" t="s">
        <v>13128</v>
      </c>
      <c r="O812" s="8">
        <v>45908</v>
      </c>
      <c r="P812" s="61">
        <v>0.41666666666666669</v>
      </c>
      <c r="Q812" s="61">
        <v>0.75</v>
      </c>
      <c r="R812" t="s">
        <v>10529</v>
      </c>
    </row>
    <row r="813" spans="1:18" x14ac:dyDescent="0.25">
      <c r="A813" s="7" t="s">
        <v>5611</v>
      </c>
      <c r="B813" t="s">
        <v>3383</v>
      </c>
      <c r="C813" t="s">
        <v>3388</v>
      </c>
      <c r="D813" s="7" t="s">
        <v>2695</v>
      </c>
      <c r="E813" t="s">
        <v>13122</v>
      </c>
      <c r="F813" s="7" t="s">
        <v>11114</v>
      </c>
      <c r="G813" t="s">
        <v>11825</v>
      </c>
      <c r="H813" s="7" t="s">
        <v>11114</v>
      </c>
      <c r="I813" t="s">
        <v>13129</v>
      </c>
      <c r="J813" t="s">
        <v>13130</v>
      </c>
      <c r="K813" s="7" t="s">
        <v>13131</v>
      </c>
      <c r="L813" t="s">
        <v>5115</v>
      </c>
      <c r="M813" t="s">
        <v>3436</v>
      </c>
      <c r="N813" t="s">
        <v>13132</v>
      </c>
      <c r="O813" s="8">
        <v>45908</v>
      </c>
      <c r="P813" s="61">
        <v>0.41666666666666669</v>
      </c>
      <c r="Q813" s="61">
        <v>0.75</v>
      </c>
      <c r="R813" t="s">
        <v>10529</v>
      </c>
    </row>
    <row r="814" spans="1:18" x14ac:dyDescent="0.25">
      <c r="A814" s="7" t="s">
        <v>5611</v>
      </c>
      <c r="B814" t="s">
        <v>3383</v>
      </c>
      <c r="C814" t="s">
        <v>3388</v>
      </c>
      <c r="D814" s="7" t="s">
        <v>2698</v>
      </c>
      <c r="E814" t="s">
        <v>512</v>
      </c>
      <c r="F814" s="7" t="s">
        <v>10999</v>
      </c>
      <c r="G814" t="s">
        <v>7495</v>
      </c>
      <c r="H814" s="7" t="s">
        <v>10999</v>
      </c>
      <c r="I814" t="s">
        <v>13133</v>
      </c>
      <c r="J814" t="s">
        <v>7493</v>
      </c>
      <c r="K814" s="7" t="s">
        <v>7494</v>
      </c>
      <c r="L814" t="s">
        <v>7495</v>
      </c>
      <c r="M814" t="s">
        <v>3436</v>
      </c>
      <c r="N814" t="s">
        <v>7496</v>
      </c>
      <c r="O814" s="8">
        <v>45908</v>
      </c>
      <c r="P814" s="61">
        <v>0.375</v>
      </c>
      <c r="Q814" s="61">
        <v>0.79166666666666663</v>
      </c>
      <c r="R814" t="s">
        <v>10529</v>
      </c>
    </row>
    <row r="815" spans="1:18" x14ac:dyDescent="0.25">
      <c r="A815" s="7" t="s">
        <v>5611</v>
      </c>
      <c r="B815" t="s">
        <v>3383</v>
      </c>
      <c r="C815" t="s">
        <v>3388</v>
      </c>
      <c r="D815" s="7" t="s">
        <v>2698</v>
      </c>
      <c r="E815" t="s">
        <v>512</v>
      </c>
      <c r="F815" s="7" t="s">
        <v>11006</v>
      </c>
      <c r="G815" t="s">
        <v>7500</v>
      </c>
      <c r="H815" s="7" t="s">
        <v>11006</v>
      </c>
      <c r="I815" t="s">
        <v>13134</v>
      </c>
      <c r="J815" t="s">
        <v>7498</v>
      </c>
      <c r="K815" s="7" t="s">
        <v>7499</v>
      </c>
      <c r="L815" t="s">
        <v>7500</v>
      </c>
      <c r="M815" t="s">
        <v>3436</v>
      </c>
      <c r="N815" t="s">
        <v>7501</v>
      </c>
      <c r="O815" s="8">
        <v>45907</v>
      </c>
      <c r="P815" s="61">
        <v>0.5</v>
      </c>
      <c r="Q815" s="61">
        <v>0.66666666666666663</v>
      </c>
      <c r="R815" t="s">
        <v>10529</v>
      </c>
    </row>
    <row r="816" spans="1:18" x14ac:dyDescent="0.25">
      <c r="A816" s="7" t="s">
        <v>5611</v>
      </c>
      <c r="B816" t="s">
        <v>3383</v>
      </c>
      <c r="C816" t="s">
        <v>3388</v>
      </c>
      <c r="D816" s="7" t="s">
        <v>2698</v>
      </c>
      <c r="E816" t="s">
        <v>512</v>
      </c>
      <c r="F816" s="7" t="s">
        <v>11006</v>
      </c>
      <c r="G816" t="s">
        <v>7500</v>
      </c>
      <c r="H816" s="7" t="s">
        <v>11006</v>
      </c>
      <c r="I816" t="s">
        <v>13134</v>
      </c>
      <c r="J816" t="s">
        <v>7498</v>
      </c>
      <c r="K816" s="7" t="s">
        <v>7499</v>
      </c>
      <c r="L816" t="s">
        <v>7500</v>
      </c>
      <c r="M816" t="s">
        <v>3436</v>
      </c>
      <c r="N816" t="s">
        <v>7501</v>
      </c>
      <c r="O816" s="8">
        <v>45908</v>
      </c>
      <c r="P816" s="61">
        <v>0.375</v>
      </c>
      <c r="Q816" s="61">
        <v>0.79166666666666663</v>
      </c>
      <c r="R816" t="s">
        <v>10529</v>
      </c>
    </row>
    <row r="817" spans="1:18" x14ac:dyDescent="0.25">
      <c r="A817" s="7" t="s">
        <v>5611</v>
      </c>
      <c r="B817" t="s">
        <v>3383</v>
      </c>
      <c r="C817" t="s">
        <v>3388</v>
      </c>
      <c r="D817" s="7" t="s">
        <v>2699</v>
      </c>
      <c r="E817" t="s">
        <v>2700</v>
      </c>
      <c r="F817" s="7" t="s">
        <v>11011</v>
      </c>
      <c r="G817" t="s">
        <v>13135</v>
      </c>
      <c r="H817" s="7" t="s">
        <v>11011</v>
      </c>
      <c r="I817" t="s">
        <v>13136</v>
      </c>
      <c r="J817" t="s">
        <v>13137</v>
      </c>
      <c r="K817" s="7" t="s">
        <v>13138</v>
      </c>
      <c r="L817" t="s">
        <v>13135</v>
      </c>
      <c r="M817" t="s">
        <v>3436</v>
      </c>
      <c r="N817" t="s">
        <v>13139</v>
      </c>
      <c r="O817" s="8">
        <v>45908</v>
      </c>
      <c r="P817" s="61">
        <v>0.375</v>
      </c>
      <c r="Q817" s="61">
        <v>0.79166666666666663</v>
      </c>
      <c r="R817" t="s">
        <v>10529</v>
      </c>
    </row>
    <row r="818" spans="1:18" x14ac:dyDescent="0.25">
      <c r="A818" s="7" t="s">
        <v>5611</v>
      </c>
      <c r="B818" t="s">
        <v>3383</v>
      </c>
      <c r="C818" t="s">
        <v>3388</v>
      </c>
      <c r="D818" s="7" t="s">
        <v>2699</v>
      </c>
      <c r="E818" t="s">
        <v>2700</v>
      </c>
      <c r="F818" s="7" t="s">
        <v>11213</v>
      </c>
      <c r="G818" t="s">
        <v>7507</v>
      </c>
      <c r="H818" s="7" t="s">
        <v>11213</v>
      </c>
      <c r="I818" t="s">
        <v>13140</v>
      </c>
      <c r="J818" t="s">
        <v>13141</v>
      </c>
      <c r="K818" s="7" t="s">
        <v>7506</v>
      </c>
      <c r="L818" t="s">
        <v>7507</v>
      </c>
      <c r="M818" t="s">
        <v>3436</v>
      </c>
      <c r="N818" t="s">
        <v>13142</v>
      </c>
      <c r="O818" s="8">
        <v>45908</v>
      </c>
      <c r="P818" s="61">
        <v>0.375</v>
      </c>
      <c r="Q818" s="61">
        <v>0.83333333333333337</v>
      </c>
      <c r="R818" t="s">
        <v>10529</v>
      </c>
    </row>
    <row r="819" spans="1:18" x14ac:dyDescent="0.25">
      <c r="A819" s="7" t="s">
        <v>5611</v>
      </c>
      <c r="B819" t="s">
        <v>3383</v>
      </c>
      <c r="C819" t="s">
        <v>3388</v>
      </c>
      <c r="D819" s="7" t="s">
        <v>2699</v>
      </c>
      <c r="E819" t="s">
        <v>2700</v>
      </c>
      <c r="F819" s="7" t="s">
        <v>11966</v>
      </c>
      <c r="G819" t="s">
        <v>2702</v>
      </c>
      <c r="H819" s="7" t="s">
        <v>11966</v>
      </c>
      <c r="I819" t="s">
        <v>13143</v>
      </c>
      <c r="J819" t="s">
        <v>13144</v>
      </c>
      <c r="K819" s="7" t="s">
        <v>7547</v>
      </c>
      <c r="L819" t="s">
        <v>2702</v>
      </c>
      <c r="M819" t="s">
        <v>3436</v>
      </c>
      <c r="N819" t="s">
        <v>13145</v>
      </c>
      <c r="O819" s="8">
        <v>45908</v>
      </c>
      <c r="P819" s="61">
        <v>0.375</v>
      </c>
      <c r="Q819" s="61">
        <v>0.79166666666666663</v>
      </c>
      <c r="R819" t="s">
        <v>10529</v>
      </c>
    </row>
    <row r="820" spans="1:18" x14ac:dyDescent="0.25">
      <c r="A820" s="7" t="s">
        <v>5611</v>
      </c>
      <c r="B820" t="s">
        <v>3383</v>
      </c>
      <c r="C820" t="s">
        <v>3388</v>
      </c>
      <c r="D820" s="7" t="s">
        <v>2709</v>
      </c>
      <c r="E820" t="s">
        <v>2710</v>
      </c>
      <c r="F820" s="7" t="s">
        <v>10999</v>
      </c>
      <c r="G820" t="s">
        <v>13146</v>
      </c>
      <c r="H820" s="7" t="s">
        <v>10999</v>
      </c>
      <c r="I820" t="s">
        <v>13147</v>
      </c>
      <c r="J820" t="s">
        <v>13148</v>
      </c>
      <c r="K820" s="7" t="s">
        <v>13149</v>
      </c>
      <c r="L820" t="s">
        <v>13150</v>
      </c>
      <c r="M820" t="s">
        <v>3436</v>
      </c>
      <c r="N820" t="s">
        <v>13151</v>
      </c>
      <c r="O820" s="8">
        <v>45908</v>
      </c>
      <c r="P820" s="61">
        <v>0.54166666666666663</v>
      </c>
      <c r="Q820" s="61">
        <v>0.75</v>
      </c>
      <c r="R820" t="s">
        <v>10523</v>
      </c>
    </row>
    <row r="821" spans="1:18" x14ac:dyDescent="0.25">
      <c r="A821" s="7" t="s">
        <v>5611</v>
      </c>
      <c r="B821" t="s">
        <v>3383</v>
      </c>
      <c r="C821" t="s">
        <v>3388</v>
      </c>
      <c r="D821" s="7" t="s">
        <v>2709</v>
      </c>
      <c r="E821" t="s">
        <v>2710</v>
      </c>
      <c r="F821" s="7" t="s">
        <v>11023</v>
      </c>
      <c r="G821" t="s">
        <v>13152</v>
      </c>
      <c r="H821" s="7" t="s">
        <v>11023</v>
      </c>
      <c r="I821" t="s">
        <v>13153</v>
      </c>
      <c r="J821" t="s">
        <v>13154</v>
      </c>
      <c r="K821" s="7" t="s">
        <v>13155</v>
      </c>
      <c r="L821" t="s">
        <v>13152</v>
      </c>
      <c r="M821" t="s">
        <v>3436</v>
      </c>
      <c r="N821" t="s">
        <v>13156</v>
      </c>
      <c r="O821" s="8">
        <v>45908</v>
      </c>
      <c r="P821" s="61">
        <v>0.54166666666666663</v>
      </c>
      <c r="Q821" s="61">
        <v>0.75</v>
      </c>
      <c r="R821" t="s">
        <v>10529</v>
      </c>
    </row>
    <row r="822" spans="1:18" x14ac:dyDescent="0.25">
      <c r="A822" s="7" t="s">
        <v>5611</v>
      </c>
      <c r="B822" t="s">
        <v>3383</v>
      </c>
      <c r="C822" t="s">
        <v>3388</v>
      </c>
      <c r="D822" s="7" t="s">
        <v>2709</v>
      </c>
      <c r="E822" t="s">
        <v>2710</v>
      </c>
      <c r="F822" s="7" t="s">
        <v>11030</v>
      </c>
      <c r="G822" t="s">
        <v>2710</v>
      </c>
      <c r="H822" s="7" t="s">
        <v>11030</v>
      </c>
      <c r="I822" t="s">
        <v>13157</v>
      </c>
      <c r="J822" t="s">
        <v>13158</v>
      </c>
      <c r="K822" s="7" t="s">
        <v>7553</v>
      </c>
      <c r="L822" t="s">
        <v>2710</v>
      </c>
      <c r="M822" t="s">
        <v>3436</v>
      </c>
      <c r="N822" t="s">
        <v>13159</v>
      </c>
      <c r="O822" s="8">
        <v>45907</v>
      </c>
      <c r="P822" s="61">
        <v>0.625</v>
      </c>
      <c r="Q822" s="61">
        <v>0.79166666666666663</v>
      </c>
      <c r="R822" t="s">
        <v>10523</v>
      </c>
    </row>
    <row r="823" spans="1:18" x14ac:dyDescent="0.25">
      <c r="A823" s="7" t="s">
        <v>5611</v>
      </c>
      <c r="B823" t="s">
        <v>3383</v>
      </c>
      <c r="C823" t="s">
        <v>3388</v>
      </c>
      <c r="D823" s="7" t="s">
        <v>2709</v>
      </c>
      <c r="E823" t="s">
        <v>2710</v>
      </c>
      <c r="F823" s="7" t="s">
        <v>11030</v>
      </c>
      <c r="G823" t="s">
        <v>2710</v>
      </c>
      <c r="H823" s="7" t="s">
        <v>11030</v>
      </c>
      <c r="I823" t="s">
        <v>13157</v>
      </c>
      <c r="J823" t="s">
        <v>13158</v>
      </c>
      <c r="K823" s="7" t="s">
        <v>7553</v>
      </c>
      <c r="L823" t="s">
        <v>2710</v>
      </c>
      <c r="M823" t="s">
        <v>3436</v>
      </c>
      <c r="N823" t="s">
        <v>13159</v>
      </c>
      <c r="O823" s="8">
        <v>45908</v>
      </c>
      <c r="P823" s="61">
        <v>0.375</v>
      </c>
      <c r="Q823" s="61">
        <v>0.79166666666666663</v>
      </c>
      <c r="R823" t="s">
        <v>10523</v>
      </c>
    </row>
    <row r="824" spans="1:18" x14ac:dyDescent="0.25">
      <c r="A824" s="7" t="s">
        <v>5611</v>
      </c>
      <c r="B824" t="s">
        <v>3383</v>
      </c>
      <c r="C824" t="s">
        <v>3388</v>
      </c>
      <c r="D824" s="7" t="s">
        <v>2709</v>
      </c>
      <c r="E824" t="s">
        <v>2710</v>
      </c>
      <c r="F824" s="7" t="s">
        <v>11044</v>
      </c>
      <c r="G824" t="s">
        <v>13160</v>
      </c>
      <c r="H824" s="7" t="s">
        <v>11044</v>
      </c>
      <c r="I824" t="s">
        <v>13161</v>
      </c>
      <c r="J824" t="s">
        <v>13162</v>
      </c>
      <c r="K824" s="7" t="s">
        <v>13163</v>
      </c>
      <c r="L824" t="s">
        <v>13160</v>
      </c>
      <c r="M824" t="s">
        <v>3436</v>
      </c>
      <c r="N824" t="s">
        <v>13164</v>
      </c>
      <c r="O824" s="8">
        <v>45908</v>
      </c>
      <c r="P824" s="61">
        <v>0.375</v>
      </c>
      <c r="Q824" s="61">
        <v>0.75</v>
      </c>
      <c r="R824" t="s">
        <v>10523</v>
      </c>
    </row>
    <row r="825" spans="1:18" x14ac:dyDescent="0.25">
      <c r="A825" s="7" t="s">
        <v>5611</v>
      </c>
      <c r="B825" t="s">
        <v>3383</v>
      </c>
      <c r="C825" t="s">
        <v>3388</v>
      </c>
      <c r="D825" s="7" t="s">
        <v>2709</v>
      </c>
      <c r="E825" t="s">
        <v>2710</v>
      </c>
      <c r="F825" s="7" t="s">
        <v>11119</v>
      </c>
      <c r="G825" t="s">
        <v>5114</v>
      </c>
      <c r="H825" s="7" t="s">
        <v>11119</v>
      </c>
      <c r="I825" t="s">
        <v>13165</v>
      </c>
      <c r="J825" t="s">
        <v>13166</v>
      </c>
      <c r="K825" s="7" t="s">
        <v>13167</v>
      </c>
      <c r="L825" t="s">
        <v>5114</v>
      </c>
      <c r="M825" t="s">
        <v>3436</v>
      </c>
      <c r="N825" t="s">
        <v>13168</v>
      </c>
      <c r="O825" s="8">
        <v>45908</v>
      </c>
      <c r="P825" s="61">
        <v>0.54166666666666663</v>
      </c>
      <c r="Q825" s="61">
        <v>0.75</v>
      </c>
      <c r="R825" t="s">
        <v>10523</v>
      </c>
    </row>
    <row r="826" spans="1:18" x14ac:dyDescent="0.25">
      <c r="A826" s="7" t="s">
        <v>5611</v>
      </c>
      <c r="B826" t="s">
        <v>3383</v>
      </c>
      <c r="C826" t="s">
        <v>3388</v>
      </c>
      <c r="D826" s="7" t="s">
        <v>2709</v>
      </c>
      <c r="E826" t="s">
        <v>2710</v>
      </c>
      <c r="F826" s="7" t="s">
        <v>11555</v>
      </c>
      <c r="G826" t="s">
        <v>13169</v>
      </c>
      <c r="H826" s="7" t="s">
        <v>11555</v>
      </c>
      <c r="I826" t="s">
        <v>13170</v>
      </c>
      <c r="J826" t="s">
        <v>13171</v>
      </c>
      <c r="K826" s="7" t="s">
        <v>13172</v>
      </c>
      <c r="L826" t="s">
        <v>13173</v>
      </c>
      <c r="M826" t="s">
        <v>3436</v>
      </c>
      <c r="N826" t="s">
        <v>13174</v>
      </c>
      <c r="O826" s="8">
        <v>45908</v>
      </c>
      <c r="P826" s="61">
        <v>0.54166666666666663</v>
      </c>
      <c r="Q826" s="61">
        <v>0.75</v>
      </c>
      <c r="R826" t="s">
        <v>10529</v>
      </c>
    </row>
    <row r="827" spans="1:18" x14ac:dyDescent="0.25">
      <c r="A827" s="7" t="s">
        <v>5611</v>
      </c>
      <c r="B827" t="s">
        <v>3383</v>
      </c>
      <c r="C827" t="s">
        <v>3388</v>
      </c>
      <c r="D827" s="7" t="s">
        <v>2712</v>
      </c>
      <c r="E827" t="s">
        <v>2713</v>
      </c>
      <c r="F827" s="7" t="s">
        <v>10999</v>
      </c>
      <c r="G827" t="s">
        <v>13175</v>
      </c>
      <c r="H827" s="7" t="s">
        <v>10999</v>
      </c>
      <c r="I827" t="s">
        <v>13176</v>
      </c>
      <c r="J827" t="s">
        <v>13177</v>
      </c>
      <c r="K827" s="7" t="s">
        <v>7560</v>
      </c>
      <c r="L827" t="s">
        <v>7561</v>
      </c>
      <c r="M827" t="s">
        <v>3436</v>
      </c>
      <c r="N827" t="s">
        <v>13178</v>
      </c>
      <c r="O827" s="8">
        <v>45907</v>
      </c>
      <c r="P827" s="61">
        <v>0.66666666666666663</v>
      </c>
      <c r="Q827" s="61">
        <v>0.79166666666666663</v>
      </c>
      <c r="R827" t="s">
        <v>10529</v>
      </c>
    </row>
    <row r="828" spans="1:18" x14ac:dyDescent="0.25">
      <c r="A828" s="7" t="s">
        <v>5611</v>
      </c>
      <c r="B828" t="s">
        <v>3383</v>
      </c>
      <c r="C828" t="s">
        <v>3388</v>
      </c>
      <c r="D828" s="7" t="s">
        <v>2712</v>
      </c>
      <c r="E828" t="s">
        <v>2713</v>
      </c>
      <c r="F828" s="7" t="s">
        <v>10999</v>
      </c>
      <c r="G828" t="s">
        <v>13175</v>
      </c>
      <c r="H828" s="7" t="s">
        <v>10999</v>
      </c>
      <c r="I828" t="s">
        <v>13176</v>
      </c>
      <c r="J828" t="s">
        <v>13177</v>
      </c>
      <c r="K828" s="7" t="s">
        <v>7560</v>
      </c>
      <c r="L828" t="s">
        <v>7561</v>
      </c>
      <c r="M828" t="s">
        <v>3436</v>
      </c>
      <c r="N828" t="s">
        <v>13178</v>
      </c>
      <c r="O828" s="8">
        <v>45908</v>
      </c>
      <c r="P828" s="61">
        <v>0.375</v>
      </c>
      <c r="Q828" s="61">
        <v>0.83333333333333337</v>
      </c>
      <c r="R828" t="s">
        <v>10529</v>
      </c>
    </row>
    <row r="829" spans="1:18" x14ac:dyDescent="0.25">
      <c r="A829" s="7" t="s">
        <v>5611</v>
      </c>
      <c r="B829" t="s">
        <v>3383</v>
      </c>
      <c r="C829" t="s">
        <v>3388</v>
      </c>
      <c r="D829" s="7" t="s">
        <v>2712</v>
      </c>
      <c r="E829" t="s">
        <v>2713</v>
      </c>
      <c r="F829" s="7" t="s">
        <v>11006</v>
      </c>
      <c r="G829" t="s">
        <v>12576</v>
      </c>
      <c r="H829" s="7" t="s">
        <v>11006</v>
      </c>
      <c r="I829" t="s">
        <v>12577</v>
      </c>
      <c r="J829" t="s">
        <v>13179</v>
      </c>
      <c r="K829" s="7" t="s">
        <v>7575</v>
      </c>
      <c r="L829" t="s">
        <v>2716</v>
      </c>
      <c r="M829" t="s">
        <v>3436</v>
      </c>
      <c r="N829" t="s">
        <v>13180</v>
      </c>
      <c r="O829" s="8">
        <v>45908</v>
      </c>
      <c r="P829" s="61">
        <v>0.5</v>
      </c>
      <c r="Q829" s="61">
        <v>0.75</v>
      </c>
      <c r="R829" t="s">
        <v>10529</v>
      </c>
    </row>
    <row r="830" spans="1:18" x14ac:dyDescent="0.25">
      <c r="A830" s="7" t="s">
        <v>5611</v>
      </c>
      <c r="B830" t="s">
        <v>3383</v>
      </c>
      <c r="C830" t="s">
        <v>3388</v>
      </c>
      <c r="D830" s="7" t="s">
        <v>2712</v>
      </c>
      <c r="E830" t="s">
        <v>2713</v>
      </c>
      <c r="F830" s="7" t="s">
        <v>11011</v>
      </c>
      <c r="G830" t="s">
        <v>13181</v>
      </c>
      <c r="H830" s="7" t="s">
        <v>11011</v>
      </c>
      <c r="I830" t="s">
        <v>13182</v>
      </c>
      <c r="J830" t="s">
        <v>13183</v>
      </c>
      <c r="K830" s="7" t="s">
        <v>13184</v>
      </c>
      <c r="L830" t="s">
        <v>13181</v>
      </c>
      <c r="M830" t="s">
        <v>3436</v>
      </c>
      <c r="N830" t="s">
        <v>13185</v>
      </c>
      <c r="O830" s="8">
        <v>45908</v>
      </c>
      <c r="P830" s="61">
        <v>0.5</v>
      </c>
      <c r="Q830" s="61">
        <v>0.75</v>
      </c>
      <c r="R830" t="s">
        <v>10529</v>
      </c>
    </row>
    <row r="831" spans="1:18" x14ac:dyDescent="0.25">
      <c r="A831" s="7" t="s">
        <v>5611</v>
      </c>
      <c r="B831" t="s">
        <v>3383</v>
      </c>
      <c r="C831" t="s">
        <v>3388</v>
      </c>
      <c r="D831" s="7" t="s">
        <v>2718</v>
      </c>
      <c r="E831" t="s">
        <v>2719</v>
      </c>
      <c r="F831" s="7" t="s">
        <v>10999</v>
      </c>
      <c r="G831" t="s">
        <v>2479</v>
      </c>
      <c r="H831" s="7" t="s">
        <v>10999</v>
      </c>
      <c r="I831" t="s">
        <v>13186</v>
      </c>
      <c r="J831" t="s">
        <v>13187</v>
      </c>
      <c r="K831" s="7" t="s">
        <v>7579</v>
      </c>
      <c r="L831" t="s">
        <v>2479</v>
      </c>
      <c r="M831" t="s">
        <v>3436</v>
      </c>
      <c r="N831" t="s">
        <v>13188</v>
      </c>
      <c r="O831" s="8">
        <v>45908</v>
      </c>
      <c r="P831" s="61">
        <v>0.375</v>
      </c>
      <c r="Q831" s="61">
        <v>0.875</v>
      </c>
      <c r="R831" t="s">
        <v>10529</v>
      </c>
    </row>
    <row r="832" spans="1:18" x14ac:dyDescent="0.25">
      <c r="A832" s="7" t="s">
        <v>5611</v>
      </c>
      <c r="B832" t="s">
        <v>3383</v>
      </c>
      <c r="C832" t="s">
        <v>3388</v>
      </c>
      <c r="D832" s="7" t="s">
        <v>2718</v>
      </c>
      <c r="E832" t="s">
        <v>2719</v>
      </c>
      <c r="F832" s="7" t="s">
        <v>11006</v>
      </c>
      <c r="G832" t="s">
        <v>13189</v>
      </c>
      <c r="H832" s="7" t="s">
        <v>11006</v>
      </c>
      <c r="I832" t="s">
        <v>13190</v>
      </c>
      <c r="J832" t="s">
        <v>13191</v>
      </c>
      <c r="K832" s="7" t="s">
        <v>13192</v>
      </c>
      <c r="L832" t="s">
        <v>13191</v>
      </c>
      <c r="M832" t="s">
        <v>3436</v>
      </c>
      <c r="N832" t="s">
        <v>13193</v>
      </c>
      <c r="O832" s="8">
        <v>45908</v>
      </c>
      <c r="P832" s="61">
        <v>0.54166666666666663</v>
      </c>
      <c r="Q832" s="61">
        <v>0.79166666666666663</v>
      </c>
      <c r="R832" t="s">
        <v>10523</v>
      </c>
    </row>
    <row r="833" spans="1:18" x14ac:dyDescent="0.25">
      <c r="A833" s="7" t="s">
        <v>5611</v>
      </c>
      <c r="B833" t="s">
        <v>3383</v>
      </c>
      <c r="C833" t="s">
        <v>3388</v>
      </c>
      <c r="D833" s="7" t="s">
        <v>2718</v>
      </c>
      <c r="E833" t="s">
        <v>2719</v>
      </c>
      <c r="F833" s="7" t="s">
        <v>11011</v>
      </c>
      <c r="G833" t="s">
        <v>13194</v>
      </c>
      <c r="H833" s="7" t="s">
        <v>11011</v>
      </c>
      <c r="I833" t="s">
        <v>13195</v>
      </c>
      <c r="J833" t="s">
        <v>13196</v>
      </c>
      <c r="K833" s="7" t="s">
        <v>13197</v>
      </c>
      <c r="L833" t="s">
        <v>13194</v>
      </c>
      <c r="M833" t="s">
        <v>3436</v>
      </c>
      <c r="N833" t="s">
        <v>13198</v>
      </c>
      <c r="O833" s="8">
        <v>45908</v>
      </c>
      <c r="P833" s="61">
        <v>0.54166666666666663</v>
      </c>
      <c r="Q833" s="61">
        <v>0.79166666666666663</v>
      </c>
      <c r="R833" t="s">
        <v>10529</v>
      </c>
    </row>
    <row r="834" spans="1:18" x14ac:dyDescent="0.25">
      <c r="A834" s="7" t="s">
        <v>5611</v>
      </c>
      <c r="B834" t="s">
        <v>3383</v>
      </c>
      <c r="C834" t="s">
        <v>3388</v>
      </c>
      <c r="D834" s="7" t="s">
        <v>2718</v>
      </c>
      <c r="E834" t="s">
        <v>2719</v>
      </c>
      <c r="F834" s="7" t="s">
        <v>11017</v>
      </c>
      <c r="G834" t="s">
        <v>13199</v>
      </c>
      <c r="H834" s="7" t="s">
        <v>11017</v>
      </c>
      <c r="I834" t="s">
        <v>13200</v>
      </c>
      <c r="J834" t="s">
        <v>13201</v>
      </c>
      <c r="K834" s="7" t="s">
        <v>13202</v>
      </c>
      <c r="L834" t="s">
        <v>13199</v>
      </c>
      <c r="M834" t="s">
        <v>3436</v>
      </c>
      <c r="N834" t="s">
        <v>13203</v>
      </c>
      <c r="O834" s="8">
        <v>45908</v>
      </c>
      <c r="P834" s="61">
        <v>0.5</v>
      </c>
      <c r="Q834" s="61">
        <v>0.83333333333333337</v>
      </c>
      <c r="R834" t="s">
        <v>10529</v>
      </c>
    </row>
    <row r="835" spans="1:18" x14ac:dyDescent="0.25">
      <c r="A835" s="7" t="s">
        <v>5611</v>
      </c>
      <c r="B835" t="s">
        <v>3383</v>
      </c>
      <c r="C835" t="s">
        <v>3388</v>
      </c>
      <c r="D835" s="7" t="s">
        <v>2718</v>
      </c>
      <c r="E835" t="s">
        <v>2719</v>
      </c>
      <c r="F835" s="7" t="s">
        <v>11023</v>
      </c>
      <c r="G835" t="s">
        <v>480</v>
      </c>
      <c r="H835" s="7" t="s">
        <v>11023</v>
      </c>
      <c r="I835" t="s">
        <v>13204</v>
      </c>
      <c r="J835" t="s">
        <v>13205</v>
      </c>
      <c r="K835" s="7" t="s">
        <v>7592</v>
      </c>
      <c r="L835" t="s">
        <v>480</v>
      </c>
      <c r="M835" t="s">
        <v>3436</v>
      </c>
      <c r="N835" t="s">
        <v>13206</v>
      </c>
      <c r="O835" s="8">
        <v>45908</v>
      </c>
      <c r="P835" s="61">
        <v>0.5</v>
      </c>
      <c r="Q835" s="61">
        <v>0.83333333333333337</v>
      </c>
      <c r="R835" t="s">
        <v>10529</v>
      </c>
    </row>
    <row r="836" spans="1:18" x14ac:dyDescent="0.25">
      <c r="A836" s="7" t="s">
        <v>5611</v>
      </c>
      <c r="B836" t="s">
        <v>3383</v>
      </c>
      <c r="C836" t="s">
        <v>3388</v>
      </c>
      <c r="D836" s="7" t="s">
        <v>2718</v>
      </c>
      <c r="E836" t="s">
        <v>2719</v>
      </c>
      <c r="F836" s="7" t="s">
        <v>11030</v>
      </c>
      <c r="G836" t="s">
        <v>7584</v>
      </c>
      <c r="H836" s="7" t="s">
        <v>11030</v>
      </c>
      <c r="I836" t="s">
        <v>13207</v>
      </c>
      <c r="J836" t="s">
        <v>7582</v>
      </c>
      <c r="K836" s="7" t="s">
        <v>7583</v>
      </c>
      <c r="L836" t="s">
        <v>5116</v>
      </c>
      <c r="M836" t="s">
        <v>3436</v>
      </c>
      <c r="N836" t="s">
        <v>13208</v>
      </c>
      <c r="O836" s="8">
        <v>45908</v>
      </c>
      <c r="P836" s="61">
        <v>0.5</v>
      </c>
      <c r="Q836" s="61">
        <v>0.83333333333333337</v>
      </c>
      <c r="R836" t="s">
        <v>10529</v>
      </c>
    </row>
    <row r="837" spans="1:18" x14ac:dyDescent="0.25">
      <c r="A837" s="7" t="s">
        <v>5611</v>
      </c>
      <c r="B837" t="s">
        <v>3383</v>
      </c>
      <c r="C837" t="s">
        <v>3388</v>
      </c>
      <c r="D837" s="7" t="s">
        <v>2718</v>
      </c>
      <c r="E837" t="s">
        <v>2719</v>
      </c>
      <c r="F837" s="7" t="s">
        <v>11037</v>
      </c>
      <c r="G837" t="s">
        <v>7600</v>
      </c>
      <c r="H837" s="7" t="s">
        <v>11037</v>
      </c>
      <c r="I837" t="s">
        <v>13209</v>
      </c>
      <c r="J837" t="s">
        <v>7600</v>
      </c>
      <c r="K837" s="7" t="s">
        <v>7599</v>
      </c>
      <c r="L837" t="s">
        <v>7600</v>
      </c>
      <c r="M837" t="s">
        <v>3436</v>
      </c>
      <c r="N837" t="s">
        <v>13210</v>
      </c>
      <c r="O837" s="8">
        <v>45908</v>
      </c>
      <c r="P837" s="61">
        <v>0.5</v>
      </c>
      <c r="Q837" s="61">
        <v>0.83333333333333337</v>
      </c>
      <c r="R837" t="s">
        <v>10529</v>
      </c>
    </row>
    <row r="838" spans="1:18" x14ac:dyDescent="0.25">
      <c r="A838" s="7" t="s">
        <v>5611</v>
      </c>
      <c r="B838" t="s">
        <v>3383</v>
      </c>
      <c r="C838" t="s">
        <v>3388</v>
      </c>
      <c r="D838" s="7" t="s">
        <v>2718</v>
      </c>
      <c r="E838" t="s">
        <v>2719</v>
      </c>
      <c r="F838" s="7" t="s">
        <v>11044</v>
      </c>
      <c r="G838" t="s">
        <v>2721</v>
      </c>
      <c r="H838" s="7" t="s">
        <v>11044</v>
      </c>
      <c r="I838" t="s">
        <v>13211</v>
      </c>
      <c r="J838" t="s">
        <v>13212</v>
      </c>
      <c r="K838" s="7" t="s">
        <v>7588</v>
      </c>
      <c r="L838" t="s">
        <v>2721</v>
      </c>
      <c r="M838" t="s">
        <v>3436</v>
      </c>
      <c r="N838" t="s">
        <v>13213</v>
      </c>
      <c r="O838" s="8">
        <v>45908</v>
      </c>
      <c r="P838" s="61">
        <v>0.5</v>
      </c>
      <c r="Q838" s="61">
        <v>0.83333333333333337</v>
      </c>
      <c r="R838" t="s">
        <v>10529</v>
      </c>
    </row>
    <row r="839" spans="1:18" x14ac:dyDescent="0.25">
      <c r="A839" s="7" t="s">
        <v>5611</v>
      </c>
      <c r="B839" t="s">
        <v>3383</v>
      </c>
      <c r="C839" t="s">
        <v>3388</v>
      </c>
      <c r="D839" s="7" t="s">
        <v>2732</v>
      </c>
      <c r="E839" t="s">
        <v>2733</v>
      </c>
      <c r="F839" s="7" t="s">
        <v>10999</v>
      </c>
      <c r="G839" t="s">
        <v>12091</v>
      </c>
      <c r="H839" s="7" t="s">
        <v>10999</v>
      </c>
      <c r="I839" t="s">
        <v>13214</v>
      </c>
      <c r="J839" t="s">
        <v>13215</v>
      </c>
      <c r="K839" s="7" t="s">
        <v>13216</v>
      </c>
      <c r="L839" t="s">
        <v>2733</v>
      </c>
      <c r="M839" t="s">
        <v>3436</v>
      </c>
      <c r="N839" t="s">
        <v>13217</v>
      </c>
      <c r="O839" s="8">
        <v>45908</v>
      </c>
      <c r="P839" s="61">
        <v>0.375</v>
      </c>
      <c r="Q839" s="61">
        <v>0.79166666666666663</v>
      </c>
      <c r="R839" t="s">
        <v>10529</v>
      </c>
    </row>
    <row r="840" spans="1:18" x14ac:dyDescent="0.25">
      <c r="A840" s="7" t="s">
        <v>5611</v>
      </c>
      <c r="B840" t="s">
        <v>3383</v>
      </c>
      <c r="C840" t="s">
        <v>3388</v>
      </c>
      <c r="D840" s="7" t="s">
        <v>2732</v>
      </c>
      <c r="E840" t="s">
        <v>2733</v>
      </c>
      <c r="F840" s="7" t="s">
        <v>11037</v>
      </c>
      <c r="G840" t="s">
        <v>13218</v>
      </c>
      <c r="H840" s="7" t="s">
        <v>11037</v>
      </c>
      <c r="I840" t="s">
        <v>13219</v>
      </c>
      <c r="J840" t="s">
        <v>13220</v>
      </c>
      <c r="K840" s="7" t="s">
        <v>13221</v>
      </c>
      <c r="L840" t="s">
        <v>13222</v>
      </c>
      <c r="M840" t="s">
        <v>3436</v>
      </c>
      <c r="N840" t="s">
        <v>13223</v>
      </c>
      <c r="O840" s="8">
        <v>45908</v>
      </c>
      <c r="P840" s="61">
        <v>0.375</v>
      </c>
      <c r="Q840" s="61">
        <v>0.79166666666666663</v>
      </c>
      <c r="R840" t="s">
        <v>10529</v>
      </c>
    </row>
    <row r="841" spans="1:18" x14ac:dyDescent="0.25">
      <c r="A841" s="7" t="s">
        <v>5611</v>
      </c>
      <c r="B841" t="s">
        <v>3383</v>
      </c>
      <c r="C841" t="s">
        <v>3388</v>
      </c>
      <c r="D841" s="7" t="s">
        <v>2732</v>
      </c>
      <c r="E841" t="s">
        <v>2733</v>
      </c>
      <c r="F841" s="7" t="s">
        <v>11119</v>
      </c>
      <c r="G841" t="s">
        <v>7620</v>
      </c>
      <c r="H841" s="7" t="s">
        <v>11119</v>
      </c>
      <c r="I841" t="s">
        <v>13224</v>
      </c>
      <c r="J841" t="s">
        <v>13225</v>
      </c>
      <c r="K841" s="7" t="s">
        <v>7619</v>
      </c>
      <c r="L841" t="s">
        <v>7620</v>
      </c>
      <c r="M841" t="s">
        <v>3436</v>
      </c>
      <c r="N841" t="s">
        <v>13226</v>
      </c>
      <c r="O841" s="8">
        <v>45908</v>
      </c>
      <c r="P841" s="61">
        <v>0.375</v>
      </c>
      <c r="Q841" s="61">
        <v>0.83333333333333337</v>
      </c>
      <c r="R841" t="s">
        <v>10529</v>
      </c>
    </row>
    <row r="842" spans="1:18" x14ac:dyDescent="0.25">
      <c r="A842" s="7" t="s">
        <v>5611</v>
      </c>
      <c r="B842" t="s">
        <v>3383</v>
      </c>
      <c r="C842" t="s">
        <v>3388</v>
      </c>
      <c r="D842" s="7" t="s">
        <v>2732</v>
      </c>
      <c r="E842" t="s">
        <v>2733</v>
      </c>
      <c r="F842" s="7" t="s">
        <v>11950</v>
      </c>
      <c r="G842" t="s">
        <v>13227</v>
      </c>
      <c r="H842" s="7" t="s">
        <v>11950</v>
      </c>
      <c r="I842" t="s">
        <v>13228</v>
      </c>
      <c r="J842" t="s">
        <v>13229</v>
      </c>
      <c r="K842" s="7" t="s">
        <v>13230</v>
      </c>
      <c r="L842" t="s">
        <v>13231</v>
      </c>
      <c r="M842" t="s">
        <v>3436</v>
      </c>
      <c r="N842" t="s">
        <v>13232</v>
      </c>
      <c r="O842" s="8">
        <v>45908</v>
      </c>
      <c r="P842" s="61">
        <v>0.625</v>
      </c>
      <c r="Q842" s="61">
        <v>0.75</v>
      </c>
      <c r="R842" t="s">
        <v>10529</v>
      </c>
    </row>
    <row r="843" spans="1:18" x14ac:dyDescent="0.25">
      <c r="A843" s="7" t="s">
        <v>5611</v>
      </c>
      <c r="B843" t="s">
        <v>3383</v>
      </c>
      <c r="C843" t="s">
        <v>3388</v>
      </c>
      <c r="D843" s="7" t="s">
        <v>2732</v>
      </c>
      <c r="E843" t="s">
        <v>2733</v>
      </c>
      <c r="F843" s="7" t="s">
        <v>11961</v>
      </c>
      <c r="G843" t="s">
        <v>13233</v>
      </c>
      <c r="H843" s="7" t="s">
        <v>11961</v>
      </c>
      <c r="I843" t="s">
        <v>13234</v>
      </c>
      <c r="J843" t="s">
        <v>13235</v>
      </c>
      <c r="K843" s="7" t="s">
        <v>13236</v>
      </c>
      <c r="L843" t="s">
        <v>13233</v>
      </c>
      <c r="M843" t="s">
        <v>3436</v>
      </c>
      <c r="N843" t="s">
        <v>13237</v>
      </c>
      <c r="O843" s="8">
        <v>45908</v>
      </c>
      <c r="P843" s="61">
        <v>0.58333333333333337</v>
      </c>
      <c r="Q843" s="61">
        <v>0.75</v>
      </c>
      <c r="R843" t="s">
        <v>10529</v>
      </c>
    </row>
    <row r="844" spans="1:18" x14ac:dyDescent="0.25">
      <c r="A844" s="7" t="s">
        <v>5611</v>
      </c>
      <c r="B844" t="s">
        <v>3383</v>
      </c>
      <c r="C844" t="s">
        <v>3388</v>
      </c>
      <c r="D844" s="7" t="s">
        <v>2732</v>
      </c>
      <c r="E844" t="s">
        <v>2733</v>
      </c>
      <c r="F844" s="7" t="s">
        <v>11975</v>
      </c>
      <c r="G844" t="s">
        <v>13238</v>
      </c>
      <c r="H844" s="7" t="s">
        <v>11975</v>
      </c>
      <c r="I844" t="s">
        <v>13239</v>
      </c>
      <c r="J844" t="s">
        <v>13240</v>
      </c>
      <c r="K844" s="7" t="s">
        <v>13241</v>
      </c>
      <c r="L844" t="s">
        <v>13238</v>
      </c>
      <c r="M844" t="s">
        <v>3436</v>
      </c>
      <c r="N844" t="s">
        <v>13242</v>
      </c>
      <c r="O844" s="8">
        <v>45908</v>
      </c>
      <c r="P844" s="61">
        <v>0.625</v>
      </c>
      <c r="Q844" s="61">
        <v>0.75</v>
      </c>
      <c r="R844" t="s">
        <v>10529</v>
      </c>
    </row>
    <row r="845" spans="1:18" x14ac:dyDescent="0.25">
      <c r="A845" s="7" t="s">
        <v>5611</v>
      </c>
      <c r="B845" t="s">
        <v>3383</v>
      </c>
      <c r="C845" t="s">
        <v>3388</v>
      </c>
      <c r="D845" s="7" t="s">
        <v>2739</v>
      </c>
      <c r="E845" t="s">
        <v>2740</v>
      </c>
      <c r="F845" s="7" t="s">
        <v>10999</v>
      </c>
      <c r="G845" t="s">
        <v>13243</v>
      </c>
      <c r="H845" s="7" t="s">
        <v>10999</v>
      </c>
      <c r="I845" t="s">
        <v>13244</v>
      </c>
      <c r="J845" t="s">
        <v>13245</v>
      </c>
      <c r="K845" s="7" t="s">
        <v>13246</v>
      </c>
      <c r="L845" t="s">
        <v>13243</v>
      </c>
      <c r="M845" t="s">
        <v>3436</v>
      </c>
      <c r="N845" t="s">
        <v>13247</v>
      </c>
      <c r="O845" s="8">
        <v>45908</v>
      </c>
      <c r="P845" s="61">
        <v>0.58333333333333337</v>
      </c>
      <c r="Q845" s="61">
        <v>0.75</v>
      </c>
      <c r="R845" t="s">
        <v>10523</v>
      </c>
    </row>
    <row r="846" spans="1:18" x14ac:dyDescent="0.25">
      <c r="A846" s="7" t="s">
        <v>5611</v>
      </c>
      <c r="B846" t="s">
        <v>3383</v>
      </c>
      <c r="C846" t="s">
        <v>3388</v>
      </c>
      <c r="D846" s="7" t="s">
        <v>2739</v>
      </c>
      <c r="E846" t="s">
        <v>2740</v>
      </c>
      <c r="F846" s="7" t="s">
        <v>11006</v>
      </c>
      <c r="G846" t="s">
        <v>7628</v>
      </c>
      <c r="H846" s="7" t="s">
        <v>11006</v>
      </c>
      <c r="I846" t="s">
        <v>13248</v>
      </c>
      <c r="J846" t="s">
        <v>13249</v>
      </c>
      <c r="K846" s="7" t="s">
        <v>7627</v>
      </c>
      <c r="L846" t="s">
        <v>7628</v>
      </c>
      <c r="M846" t="s">
        <v>3436</v>
      </c>
      <c r="N846" t="s">
        <v>13250</v>
      </c>
      <c r="O846" s="8">
        <v>45908</v>
      </c>
      <c r="P846" s="61">
        <v>0.5</v>
      </c>
      <c r="Q846" s="61">
        <v>0.75</v>
      </c>
      <c r="R846" t="s">
        <v>10523</v>
      </c>
    </row>
    <row r="847" spans="1:18" x14ac:dyDescent="0.25">
      <c r="A847" s="7" t="s">
        <v>5611</v>
      </c>
      <c r="B847" t="s">
        <v>3383</v>
      </c>
      <c r="C847" t="s">
        <v>3388</v>
      </c>
      <c r="D847" s="7" t="s">
        <v>2739</v>
      </c>
      <c r="E847" t="s">
        <v>2740</v>
      </c>
      <c r="F847" s="7" t="s">
        <v>11011</v>
      </c>
      <c r="G847" t="s">
        <v>13251</v>
      </c>
      <c r="H847" s="7" t="s">
        <v>11011</v>
      </c>
      <c r="I847" t="s">
        <v>13252</v>
      </c>
      <c r="J847" t="s">
        <v>13253</v>
      </c>
      <c r="K847" s="7" t="s">
        <v>13254</v>
      </c>
      <c r="L847" t="s">
        <v>13251</v>
      </c>
      <c r="M847" t="s">
        <v>3436</v>
      </c>
      <c r="N847" t="s">
        <v>13255</v>
      </c>
      <c r="O847" s="8">
        <v>45908</v>
      </c>
      <c r="P847" s="61">
        <v>0.5</v>
      </c>
      <c r="Q847" s="61">
        <v>0.75</v>
      </c>
      <c r="R847" t="s">
        <v>10529</v>
      </c>
    </row>
    <row r="848" spans="1:18" x14ac:dyDescent="0.25">
      <c r="A848" s="7" t="s">
        <v>5611</v>
      </c>
      <c r="B848" t="s">
        <v>3383</v>
      </c>
      <c r="C848" t="s">
        <v>3388</v>
      </c>
      <c r="D848" s="7" t="s">
        <v>2739</v>
      </c>
      <c r="E848" t="s">
        <v>2740</v>
      </c>
      <c r="F848" s="7" t="s">
        <v>11017</v>
      </c>
      <c r="G848" t="s">
        <v>13256</v>
      </c>
      <c r="H848" s="7" t="s">
        <v>11017</v>
      </c>
      <c r="I848" t="s">
        <v>13256</v>
      </c>
      <c r="J848" t="s">
        <v>13257</v>
      </c>
      <c r="K848" s="7" t="s">
        <v>13258</v>
      </c>
      <c r="L848" t="s">
        <v>13251</v>
      </c>
      <c r="M848" t="s">
        <v>3436</v>
      </c>
      <c r="N848" t="s">
        <v>13259</v>
      </c>
      <c r="O848" s="8">
        <v>45908</v>
      </c>
      <c r="P848" s="61">
        <v>0.58333333333333337</v>
      </c>
      <c r="Q848" s="61">
        <v>0.75</v>
      </c>
      <c r="R848" t="s">
        <v>10529</v>
      </c>
    </row>
    <row r="849" spans="1:18" x14ac:dyDescent="0.25">
      <c r="A849" s="7" t="s">
        <v>5611</v>
      </c>
      <c r="B849" t="s">
        <v>3383</v>
      </c>
      <c r="C849" t="s">
        <v>3388</v>
      </c>
      <c r="D849" s="7" t="s">
        <v>2739</v>
      </c>
      <c r="E849" t="s">
        <v>2740</v>
      </c>
      <c r="F849" s="7" t="s">
        <v>11023</v>
      </c>
      <c r="G849" t="s">
        <v>13260</v>
      </c>
      <c r="H849" s="7" t="s">
        <v>11023</v>
      </c>
      <c r="I849" t="s">
        <v>13261</v>
      </c>
      <c r="J849" t="s">
        <v>13262</v>
      </c>
      <c r="K849" s="7" t="s">
        <v>13263</v>
      </c>
      <c r="L849" t="s">
        <v>13264</v>
      </c>
      <c r="M849" t="s">
        <v>3436</v>
      </c>
      <c r="N849" t="s">
        <v>13265</v>
      </c>
      <c r="O849" s="8">
        <v>45908</v>
      </c>
      <c r="P849" s="61">
        <v>0.58333333333333337</v>
      </c>
      <c r="Q849" s="61">
        <v>0.75</v>
      </c>
      <c r="R849" t="s">
        <v>10529</v>
      </c>
    </row>
    <row r="850" spans="1:18" x14ac:dyDescent="0.25">
      <c r="A850" s="7" t="s">
        <v>5611</v>
      </c>
      <c r="B850" t="s">
        <v>3383</v>
      </c>
      <c r="C850" t="s">
        <v>3388</v>
      </c>
      <c r="D850" s="7" t="s">
        <v>2739</v>
      </c>
      <c r="E850" t="s">
        <v>2740</v>
      </c>
      <c r="F850" s="7" t="s">
        <v>11037</v>
      </c>
      <c r="G850" t="s">
        <v>2741</v>
      </c>
      <c r="H850" s="7" t="s">
        <v>11037</v>
      </c>
      <c r="I850" t="s">
        <v>13266</v>
      </c>
      <c r="J850" t="s">
        <v>13267</v>
      </c>
      <c r="K850" s="7" t="s">
        <v>7624</v>
      </c>
      <c r="L850" t="s">
        <v>2741</v>
      </c>
      <c r="M850" t="s">
        <v>3436</v>
      </c>
      <c r="N850" t="s">
        <v>13268</v>
      </c>
      <c r="O850" s="8">
        <v>45908</v>
      </c>
      <c r="P850" s="61">
        <v>0.41666666666666669</v>
      </c>
      <c r="Q850" s="61">
        <v>0.79166666666666663</v>
      </c>
      <c r="R850" t="s">
        <v>10529</v>
      </c>
    </row>
    <row r="851" spans="1:18" x14ac:dyDescent="0.25">
      <c r="A851" s="7" t="s">
        <v>5611</v>
      </c>
      <c r="B851" t="s">
        <v>3383</v>
      </c>
      <c r="C851" t="s">
        <v>3388</v>
      </c>
      <c r="D851" s="7" t="s">
        <v>2739</v>
      </c>
      <c r="E851" t="s">
        <v>2740</v>
      </c>
      <c r="F851" s="7" t="s">
        <v>11044</v>
      </c>
      <c r="G851" t="s">
        <v>13269</v>
      </c>
      <c r="H851" s="7" t="s">
        <v>11044</v>
      </c>
      <c r="I851" t="s">
        <v>13270</v>
      </c>
      <c r="J851" t="s">
        <v>13271</v>
      </c>
      <c r="K851" s="7" t="s">
        <v>13272</v>
      </c>
      <c r="L851" t="s">
        <v>2741</v>
      </c>
      <c r="M851" t="s">
        <v>3436</v>
      </c>
      <c r="N851" t="s">
        <v>13273</v>
      </c>
      <c r="O851" s="8">
        <v>45908</v>
      </c>
      <c r="P851" s="61">
        <v>0.58333333333333337</v>
      </c>
      <c r="Q851" s="61">
        <v>0.75</v>
      </c>
      <c r="R851" t="s">
        <v>10529</v>
      </c>
    </row>
    <row r="852" spans="1:18" x14ac:dyDescent="0.25">
      <c r="A852" s="7" t="s">
        <v>5611</v>
      </c>
      <c r="B852" t="s">
        <v>3383</v>
      </c>
      <c r="C852" t="s">
        <v>3388</v>
      </c>
      <c r="D852" s="7" t="s">
        <v>2739</v>
      </c>
      <c r="E852" t="s">
        <v>2740</v>
      </c>
      <c r="F852" s="7" t="s">
        <v>11555</v>
      </c>
      <c r="G852" t="s">
        <v>13274</v>
      </c>
      <c r="H852" s="7" t="s">
        <v>11555</v>
      </c>
      <c r="I852" t="s">
        <v>13275</v>
      </c>
      <c r="J852" t="s">
        <v>13276</v>
      </c>
      <c r="K852" s="7" t="s">
        <v>13277</v>
      </c>
      <c r="L852" t="s">
        <v>13274</v>
      </c>
      <c r="M852" t="s">
        <v>3436</v>
      </c>
      <c r="N852" t="s">
        <v>13278</v>
      </c>
      <c r="O852" s="8">
        <v>45908</v>
      </c>
      <c r="P852" s="61">
        <v>0.58333333333333337</v>
      </c>
      <c r="Q852" s="61">
        <v>0.75</v>
      </c>
      <c r="R852" t="s">
        <v>10523</v>
      </c>
    </row>
    <row r="853" spans="1:18" x14ac:dyDescent="0.25">
      <c r="A853" s="7" t="s">
        <v>5611</v>
      </c>
      <c r="B853" t="s">
        <v>3383</v>
      </c>
      <c r="C853" t="s">
        <v>3388</v>
      </c>
      <c r="D853" s="7" t="s">
        <v>2739</v>
      </c>
      <c r="E853" t="s">
        <v>2740</v>
      </c>
      <c r="F853" s="7" t="s">
        <v>11945</v>
      </c>
      <c r="G853" t="s">
        <v>13279</v>
      </c>
      <c r="H853" s="7" t="s">
        <v>11945</v>
      </c>
      <c r="I853" t="s">
        <v>13280</v>
      </c>
      <c r="J853" t="s">
        <v>13281</v>
      </c>
      <c r="K853" s="7" t="s">
        <v>13282</v>
      </c>
      <c r="L853" t="s">
        <v>13279</v>
      </c>
      <c r="M853" t="s">
        <v>3436</v>
      </c>
      <c r="N853" t="s">
        <v>13283</v>
      </c>
      <c r="O853" s="8">
        <v>45908</v>
      </c>
      <c r="P853" s="61">
        <v>0.58333333333333337</v>
      </c>
      <c r="Q853" s="61">
        <v>0.75</v>
      </c>
      <c r="R853" t="s">
        <v>10529</v>
      </c>
    </row>
    <row r="854" spans="1:18" x14ac:dyDescent="0.25">
      <c r="A854" s="7" t="s">
        <v>5611</v>
      </c>
      <c r="B854" t="s">
        <v>3383</v>
      </c>
      <c r="C854" t="s">
        <v>3388</v>
      </c>
      <c r="D854" s="7" t="s">
        <v>2739</v>
      </c>
      <c r="E854" t="s">
        <v>2740</v>
      </c>
      <c r="F854" s="7" t="s">
        <v>11950</v>
      </c>
      <c r="G854" t="s">
        <v>13284</v>
      </c>
      <c r="H854" s="7" t="s">
        <v>11950</v>
      </c>
      <c r="I854" t="s">
        <v>13285</v>
      </c>
      <c r="J854" t="s">
        <v>13286</v>
      </c>
      <c r="K854" s="7" t="s">
        <v>13287</v>
      </c>
      <c r="L854" t="s">
        <v>13284</v>
      </c>
      <c r="M854" t="s">
        <v>3436</v>
      </c>
      <c r="N854" t="s">
        <v>13288</v>
      </c>
      <c r="O854" s="8">
        <v>45908</v>
      </c>
      <c r="P854" s="61">
        <v>0.58333333333333337</v>
      </c>
      <c r="Q854" s="61">
        <v>0.75</v>
      </c>
      <c r="R854" t="s">
        <v>10529</v>
      </c>
    </row>
    <row r="855" spans="1:18" x14ac:dyDescent="0.25">
      <c r="A855" s="7" t="s">
        <v>5611</v>
      </c>
      <c r="B855" t="s">
        <v>3383</v>
      </c>
      <c r="C855" t="s">
        <v>3388</v>
      </c>
      <c r="D855" s="7" t="s">
        <v>2747</v>
      </c>
      <c r="E855" t="s">
        <v>2748</v>
      </c>
      <c r="F855" s="7" t="s">
        <v>10999</v>
      </c>
      <c r="G855" t="s">
        <v>13289</v>
      </c>
      <c r="H855" s="7" t="s">
        <v>10999</v>
      </c>
      <c r="I855" t="s">
        <v>13290</v>
      </c>
      <c r="J855" t="s">
        <v>12709</v>
      </c>
      <c r="K855" s="7" t="s">
        <v>13291</v>
      </c>
      <c r="L855" t="s">
        <v>13292</v>
      </c>
      <c r="M855" t="s">
        <v>3436</v>
      </c>
      <c r="N855" t="s">
        <v>13293</v>
      </c>
      <c r="O855" s="8">
        <v>45908</v>
      </c>
      <c r="P855" s="61">
        <v>0.5</v>
      </c>
      <c r="Q855" s="61">
        <v>0.75</v>
      </c>
      <c r="R855" t="s">
        <v>10523</v>
      </c>
    </row>
    <row r="856" spans="1:18" x14ac:dyDescent="0.25">
      <c r="A856" s="7" t="s">
        <v>5611</v>
      </c>
      <c r="B856" t="s">
        <v>3383</v>
      </c>
      <c r="C856" t="s">
        <v>3388</v>
      </c>
      <c r="D856" s="7" t="s">
        <v>2747</v>
      </c>
      <c r="E856" t="s">
        <v>2748</v>
      </c>
      <c r="F856" s="7" t="s">
        <v>11006</v>
      </c>
      <c r="G856" t="s">
        <v>13294</v>
      </c>
      <c r="H856" s="7" t="s">
        <v>11006</v>
      </c>
      <c r="I856" t="s">
        <v>13295</v>
      </c>
      <c r="J856" t="s">
        <v>13296</v>
      </c>
      <c r="K856" s="7" t="s">
        <v>13297</v>
      </c>
      <c r="L856" t="s">
        <v>13294</v>
      </c>
      <c r="M856" t="s">
        <v>3436</v>
      </c>
      <c r="N856" t="s">
        <v>13298</v>
      </c>
      <c r="O856" s="8">
        <v>45908</v>
      </c>
      <c r="P856" s="61">
        <v>0.5</v>
      </c>
      <c r="Q856" s="61">
        <v>0.75</v>
      </c>
      <c r="R856" t="s">
        <v>10529</v>
      </c>
    </row>
    <row r="857" spans="1:18" x14ac:dyDescent="0.25">
      <c r="A857" s="7" t="s">
        <v>5611</v>
      </c>
      <c r="B857" t="s">
        <v>3383</v>
      </c>
      <c r="C857" t="s">
        <v>3388</v>
      </c>
      <c r="D857" s="7" t="s">
        <v>2747</v>
      </c>
      <c r="E857" t="s">
        <v>2748</v>
      </c>
      <c r="F857" s="7" t="s">
        <v>11011</v>
      </c>
      <c r="G857" t="s">
        <v>2749</v>
      </c>
      <c r="H857" s="7" t="s">
        <v>11011</v>
      </c>
      <c r="I857" t="s">
        <v>13299</v>
      </c>
      <c r="J857" t="s">
        <v>13300</v>
      </c>
      <c r="K857" s="7" t="s">
        <v>7632</v>
      </c>
      <c r="L857" t="s">
        <v>2749</v>
      </c>
      <c r="M857" t="s">
        <v>3436</v>
      </c>
      <c r="N857" t="s">
        <v>13301</v>
      </c>
      <c r="O857" s="8">
        <v>45908</v>
      </c>
      <c r="P857" s="61">
        <v>0.5</v>
      </c>
      <c r="Q857" s="61">
        <v>0.83333333333333337</v>
      </c>
      <c r="R857" t="s">
        <v>10529</v>
      </c>
    </row>
    <row r="858" spans="1:18" x14ac:dyDescent="0.25">
      <c r="A858" s="7" t="s">
        <v>5611</v>
      </c>
      <c r="B858" t="s">
        <v>3383</v>
      </c>
      <c r="C858" t="s">
        <v>3388</v>
      </c>
      <c r="D858" s="7" t="s">
        <v>2755</v>
      </c>
      <c r="E858" t="s">
        <v>2756</v>
      </c>
      <c r="F858" s="7" t="s">
        <v>10999</v>
      </c>
      <c r="G858" t="s">
        <v>2756</v>
      </c>
      <c r="H858" s="7" t="s">
        <v>10999</v>
      </c>
      <c r="I858" t="s">
        <v>7635</v>
      </c>
      <c r="J858" t="s">
        <v>7636</v>
      </c>
      <c r="K858" s="7" t="s">
        <v>7637</v>
      </c>
      <c r="L858" t="s">
        <v>2756</v>
      </c>
      <c r="M858" t="s">
        <v>3436</v>
      </c>
      <c r="N858" t="s">
        <v>7638</v>
      </c>
      <c r="O858" s="8">
        <v>45908</v>
      </c>
      <c r="P858" s="61">
        <v>0.41666666666666669</v>
      </c>
      <c r="Q858" s="61">
        <v>0.875</v>
      </c>
      <c r="R858" t="s">
        <v>10529</v>
      </c>
    </row>
    <row r="859" spans="1:18" x14ac:dyDescent="0.25">
      <c r="A859" s="7" t="s">
        <v>5611</v>
      </c>
      <c r="B859" t="s">
        <v>3383</v>
      </c>
      <c r="C859" t="s">
        <v>3388</v>
      </c>
      <c r="D859" s="7" t="s">
        <v>2755</v>
      </c>
      <c r="E859" t="s">
        <v>2756</v>
      </c>
      <c r="F859" s="7" t="s">
        <v>11017</v>
      </c>
      <c r="G859" t="s">
        <v>13302</v>
      </c>
      <c r="H859" s="7" t="s">
        <v>11017</v>
      </c>
      <c r="I859" t="s">
        <v>13303</v>
      </c>
      <c r="J859" t="s">
        <v>13304</v>
      </c>
      <c r="K859" s="7" t="s">
        <v>13305</v>
      </c>
      <c r="L859" t="s">
        <v>13302</v>
      </c>
      <c r="M859" t="s">
        <v>3436</v>
      </c>
      <c r="N859" t="s">
        <v>13306</v>
      </c>
      <c r="O859" s="8">
        <v>45908</v>
      </c>
      <c r="P859" s="61">
        <v>0.5</v>
      </c>
      <c r="Q859" s="61">
        <v>0.83333333333333337</v>
      </c>
      <c r="R859" t="s">
        <v>10523</v>
      </c>
    </row>
    <row r="860" spans="1:18" x14ac:dyDescent="0.25">
      <c r="A860" s="7" t="s">
        <v>5611</v>
      </c>
      <c r="B860" t="s">
        <v>3383</v>
      </c>
      <c r="C860" t="s">
        <v>3388</v>
      </c>
      <c r="D860" s="7" t="s">
        <v>2755</v>
      </c>
      <c r="E860" t="s">
        <v>2756</v>
      </c>
      <c r="F860" s="7" t="s">
        <v>11023</v>
      </c>
      <c r="G860" t="s">
        <v>13307</v>
      </c>
      <c r="H860" s="7" t="s">
        <v>11023</v>
      </c>
      <c r="I860" t="s">
        <v>13308</v>
      </c>
      <c r="J860" t="s">
        <v>13309</v>
      </c>
      <c r="K860" s="7" t="s">
        <v>7641</v>
      </c>
      <c r="L860" t="s">
        <v>7642</v>
      </c>
      <c r="M860" t="s">
        <v>3436</v>
      </c>
      <c r="N860" t="s">
        <v>13310</v>
      </c>
      <c r="O860" s="8">
        <v>45908</v>
      </c>
      <c r="P860" s="61">
        <v>0.5</v>
      </c>
      <c r="Q860" s="61">
        <v>0.83333333333333337</v>
      </c>
      <c r="R860" t="s">
        <v>10523</v>
      </c>
    </row>
    <row r="861" spans="1:18" x14ac:dyDescent="0.25">
      <c r="A861" s="7" t="s">
        <v>5611</v>
      </c>
      <c r="B861" t="s">
        <v>3383</v>
      </c>
      <c r="C861" t="s">
        <v>3388</v>
      </c>
      <c r="D861" s="7" t="s">
        <v>2755</v>
      </c>
      <c r="E861" t="s">
        <v>2756</v>
      </c>
      <c r="F861" s="7" t="s">
        <v>11030</v>
      </c>
      <c r="G861" t="s">
        <v>13311</v>
      </c>
      <c r="H861" s="7" t="s">
        <v>11030</v>
      </c>
      <c r="I861" t="s">
        <v>13312</v>
      </c>
      <c r="J861" t="s">
        <v>13313</v>
      </c>
      <c r="K861" s="7" t="s">
        <v>13314</v>
      </c>
      <c r="L861" t="s">
        <v>13315</v>
      </c>
      <c r="M861" t="s">
        <v>3436</v>
      </c>
      <c r="N861" t="s">
        <v>13316</v>
      </c>
      <c r="O861" s="8">
        <v>45908</v>
      </c>
      <c r="P861" s="61">
        <v>0.54166666666666663</v>
      </c>
      <c r="Q861" s="61">
        <v>0.79166666666666663</v>
      </c>
      <c r="R861" t="s">
        <v>10523</v>
      </c>
    </row>
    <row r="862" spans="1:18" x14ac:dyDescent="0.25">
      <c r="A862" s="7" t="s">
        <v>5611</v>
      </c>
      <c r="B862" t="s">
        <v>3383</v>
      </c>
      <c r="C862" t="s">
        <v>583</v>
      </c>
      <c r="D862" s="7" t="s">
        <v>584</v>
      </c>
      <c r="E862" t="s">
        <v>585</v>
      </c>
      <c r="F862" s="7" t="s">
        <v>10999</v>
      </c>
      <c r="G862" t="s">
        <v>11325</v>
      </c>
      <c r="H862" s="7" t="s">
        <v>10999</v>
      </c>
      <c r="I862" t="s">
        <v>13317</v>
      </c>
      <c r="J862" t="s">
        <v>13318</v>
      </c>
      <c r="K862" s="7" t="s">
        <v>7651</v>
      </c>
      <c r="L862" t="s">
        <v>585</v>
      </c>
      <c r="M862" t="s">
        <v>3436</v>
      </c>
      <c r="N862" t="s">
        <v>13319</v>
      </c>
      <c r="O862" s="8">
        <v>45908</v>
      </c>
      <c r="P862" s="61">
        <v>0.375</v>
      </c>
      <c r="Q862" s="61">
        <v>0.875</v>
      </c>
      <c r="R862" t="s">
        <v>10529</v>
      </c>
    </row>
    <row r="863" spans="1:18" x14ac:dyDescent="0.25">
      <c r="A863" s="7" t="s">
        <v>5611</v>
      </c>
      <c r="B863" t="s">
        <v>3383</v>
      </c>
      <c r="C863" t="s">
        <v>583</v>
      </c>
      <c r="D863" s="7" t="s">
        <v>584</v>
      </c>
      <c r="E863" t="s">
        <v>585</v>
      </c>
      <c r="F863" s="7" t="s">
        <v>11006</v>
      </c>
      <c r="G863" t="s">
        <v>13320</v>
      </c>
      <c r="H863" s="7" t="s">
        <v>11006</v>
      </c>
      <c r="I863" t="s">
        <v>13321</v>
      </c>
      <c r="J863" t="s">
        <v>13322</v>
      </c>
      <c r="K863" s="7" t="s">
        <v>13323</v>
      </c>
      <c r="L863" t="s">
        <v>585</v>
      </c>
      <c r="M863" t="s">
        <v>3436</v>
      </c>
      <c r="N863" t="s">
        <v>13324</v>
      </c>
      <c r="O863" s="8">
        <v>45908</v>
      </c>
      <c r="P863" s="61">
        <v>0.375</v>
      </c>
      <c r="Q863" s="61">
        <v>0.875</v>
      </c>
      <c r="R863" t="s">
        <v>10529</v>
      </c>
    </row>
    <row r="864" spans="1:18" x14ac:dyDescent="0.25">
      <c r="A864" s="7" t="s">
        <v>5611</v>
      </c>
      <c r="B864" t="s">
        <v>3383</v>
      </c>
      <c r="C864" t="s">
        <v>583</v>
      </c>
      <c r="D864" s="7" t="s">
        <v>584</v>
      </c>
      <c r="E864" t="s">
        <v>585</v>
      </c>
      <c r="F864" s="7" t="s">
        <v>11011</v>
      </c>
      <c r="G864" t="s">
        <v>13325</v>
      </c>
      <c r="H864" s="7" t="s">
        <v>11011</v>
      </c>
      <c r="I864" t="s">
        <v>13326</v>
      </c>
      <c r="J864" t="s">
        <v>13327</v>
      </c>
      <c r="K864" s="7" t="s">
        <v>13328</v>
      </c>
      <c r="L864" t="s">
        <v>13325</v>
      </c>
      <c r="M864" t="s">
        <v>3436</v>
      </c>
      <c r="N864" t="s">
        <v>13329</v>
      </c>
      <c r="O864" s="8">
        <v>45908</v>
      </c>
      <c r="P864" s="61">
        <v>0.375</v>
      </c>
      <c r="Q864" s="61">
        <v>0.875</v>
      </c>
      <c r="R864" t="s">
        <v>10529</v>
      </c>
    </row>
    <row r="865" spans="1:18" x14ac:dyDescent="0.25">
      <c r="A865" s="7" t="s">
        <v>5611</v>
      </c>
      <c r="B865" t="s">
        <v>3383</v>
      </c>
      <c r="C865" t="s">
        <v>583</v>
      </c>
      <c r="D865" s="7" t="s">
        <v>597</v>
      </c>
      <c r="E865" t="s">
        <v>598</v>
      </c>
      <c r="F865" s="7" t="s">
        <v>10999</v>
      </c>
      <c r="G865" t="s">
        <v>1790</v>
      </c>
      <c r="H865" s="7" t="s">
        <v>10999</v>
      </c>
      <c r="I865" t="s">
        <v>13330</v>
      </c>
      <c r="J865" t="s">
        <v>13331</v>
      </c>
      <c r="K865" s="7" t="s">
        <v>13332</v>
      </c>
      <c r="L865" t="s">
        <v>598</v>
      </c>
      <c r="M865" t="s">
        <v>3436</v>
      </c>
      <c r="N865" t="s">
        <v>13333</v>
      </c>
      <c r="O865" s="8">
        <v>45908</v>
      </c>
      <c r="P865" s="61">
        <v>0.375</v>
      </c>
      <c r="Q865" s="61">
        <v>0.83333333333333337</v>
      </c>
      <c r="R865" t="s">
        <v>10529</v>
      </c>
    </row>
    <row r="866" spans="1:18" x14ac:dyDescent="0.25">
      <c r="A866" s="7" t="s">
        <v>5611</v>
      </c>
      <c r="B866" t="s">
        <v>3383</v>
      </c>
      <c r="C866" t="s">
        <v>583</v>
      </c>
      <c r="D866" s="7" t="s">
        <v>597</v>
      </c>
      <c r="E866" t="s">
        <v>598</v>
      </c>
      <c r="F866" s="7" t="s">
        <v>11006</v>
      </c>
      <c r="G866" t="s">
        <v>598</v>
      </c>
      <c r="H866" s="7" t="s">
        <v>11006</v>
      </c>
      <c r="I866" t="s">
        <v>7657</v>
      </c>
      <c r="J866" t="s">
        <v>5757</v>
      </c>
      <c r="K866" s="7" t="s">
        <v>7658</v>
      </c>
      <c r="L866" t="s">
        <v>598</v>
      </c>
      <c r="M866" t="s">
        <v>3436</v>
      </c>
      <c r="N866" t="s">
        <v>7659</v>
      </c>
      <c r="O866" s="8">
        <v>45907</v>
      </c>
      <c r="P866" s="61">
        <v>0.625</v>
      </c>
      <c r="Q866" s="61">
        <v>0.79166666666666663</v>
      </c>
      <c r="R866" t="s">
        <v>10529</v>
      </c>
    </row>
    <row r="867" spans="1:18" x14ac:dyDescent="0.25">
      <c r="A867" s="7" t="s">
        <v>5611</v>
      </c>
      <c r="B867" t="s">
        <v>3383</v>
      </c>
      <c r="C867" t="s">
        <v>583</v>
      </c>
      <c r="D867" s="7" t="s">
        <v>597</v>
      </c>
      <c r="E867" t="s">
        <v>598</v>
      </c>
      <c r="F867" s="7" t="s">
        <v>11006</v>
      </c>
      <c r="G867" t="s">
        <v>598</v>
      </c>
      <c r="H867" s="7" t="s">
        <v>11006</v>
      </c>
      <c r="I867" t="s">
        <v>7657</v>
      </c>
      <c r="J867" t="s">
        <v>5757</v>
      </c>
      <c r="K867" s="7" t="s">
        <v>7658</v>
      </c>
      <c r="L867" t="s">
        <v>598</v>
      </c>
      <c r="M867" t="s">
        <v>3436</v>
      </c>
      <c r="N867" t="s">
        <v>7659</v>
      </c>
      <c r="O867" s="8">
        <v>45908</v>
      </c>
      <c r="P867" s="61">
        <v>0.375</v>
      </c>
      <c r="Q867" s="61">
        <v>0.83333333333333337</v>
      </c>
      <c r="R867" t="s">
        <v>10529</v>
      </c>
    </row>
    <row r="868" spans="1:18" x14ac:dyDescent="0.25">
      <c r="A868" s="7" t="s">
        <v>5611</v>
      </c>
      <c r="B868" t="s">
        <v>3383</v>
      </c>
      <c r="C868" t="s">
        <v>583</v>
      </c>
      <c r="D868" s="7" t="s">
        <v>597</v>
      </c>
      <c r="E868" t="s">
        <v>598</v>
      </c>
      <c r="F868" s="7" t="s">
        <v>11011</v>
      </c>
      <c r="G868" t="s">
        <v>13334</v>
      </c>
      <c r="H868" s="7" t="s">
        <v>11011</v>
      </c>
      <c r="I868" t="s">
        <v>13335</v>
      </c>
      <c r="J868" t="s">
        <v>13336</v>
      </c>
      <c r="K868" s="7" t="s">
        <v>13337</v>
      </c>
      <c r="L868" t="s">
        <v>598</v>
      </c>
      <c r="M868" t="s">
        <v>3436</v>
      </c>
      <c r="N868" t="s">
        <v>13338</v>
      </c>
      <c r="O868" s="8">
        <v>45908</v>
      </c>
      <c r="P868" s="61">
        <v>0.375</v>
      </c>
      <c r="Q868" s="61">
        <v>0.83333333333333337</v>
      </c>
      <c r="R868" t="s">
        <v>10529</v>
      </c>
    </row>
    <row r="869" spans="1:18" x14ac:dyDescent="0.25">
      <c r="A869" s="7" t="s">
        <v>5611</v>
      </c>
      <c r="B869" t="s">
        <v>3383</v>
      </c>
      <c r="C869" t="s">
        <v>583</v>
      </c>
      <c r="D869" s="7" t="s">
        <v>597</v>
      </c>
      <c r="E869" t="s">
        <v>598</v>
      </c>
      <c r="F869" s="7" t="s">
        <v>11017</v>
      </c>
      <c r="G869" t="s">
        <v>13339</v>
      </c>
      <c r="H869" s="7" t="s">
        <v>11017</v>
      </c>
      <c r="I869" t="s">
        <v>13340</v>
      </c>
      <c r="J869" t="s">
        <v>13341</v>
      </c>
      <c r="K869" s="7" t="s">
        <v>13342</v>
      </c>
      <c r="L869" t="s">
        <v>598</v>
      </c>
      <c r="M869" t="s">
        <v>3436</v>
      </c>
      <c r="N869" t="s">
        <v>13343</v>
      </c>
      <c r="O869" s="8">
        <v>45908</v>
      </c>
      <c r="P869" s="61">
        <v>0.375</v>
      </c>
      <c r="Q869" s="61">
        <v>0.83333333333333337</v>
      </c>
      <c r="R869" t="s">
        <v>10529</v>
      </c>
    </row>
    <row r="870" spans="1:18" x14ac:dyDescent="0.25">
      <c r="A870" s="7" t="s">
        <v>5611</v>
      </c>
      <c r="B870" t="s">
        <v>3383</v>
      </c>
      <c r="C870" t="s">
        <v>583</v>
      </c>
      <c r="D870" s="7" t="s">
        <v>597</v>
      </c>
      <c r="E870" t="s">
        <v>598</v>
      </c>
      <c r="F870" s="7" t="s">
        <v>11023</v>
      </c>
      <c r="G870" t="s">
        <v>13344</v>
      </c>
      <c r="H870" s="7" t="s">
        <v>11023</v>
      </c>
      <c r="I870" t="s">
        <v>13345</v>
      </c>
      <c r="J870" t="s">
        <v>13346</v>
      </c>
      <c r="K870" s="7" t="s">
        <v>13347</v>
      </c>
      <c r="L870" t="s">
        <v>13348</v>
      </c>
      <c r="M870" t="s">
        <v>3436</v>
      </c>
      <c r="N870" t="s">
        <v>13349</v>
      </c>
      <c r="O870" s="8">
        <v>45908</v>
      </c>
      <c r="P870" s="61">
        <v>0.375</v>
      </c>
      <c r="Q870" s="61">
        <v>0.83333333333333337</v>
      </c>
      <c r="R870" t="s">
        <v>10529</v>
      </c>
    </row>
    <row r="871" spans="1:18" x14ac:dyDescent="0.25">
      <c r="A871" s="7" t="s">
        <v>5611</v>
      </c>
      <c r="B871" t="s">
        <v>3383</v>
      </c>
      <c r="C871" t="s">
        <v>583</v>
      </c>
      <c r="D871" s="7" t="s">
        <v>597</v>
      </c>
      <c r="E871" t="s">
        <v>598</v>
      </c>
      <c r="F871" s="7" t="s">
        <v>11030</v>
      </c>
      <c r="G871" t="s">
        <v>13350</v>
      </c>
      <c r="H871" s="7" t="s">
        <v>11030</v>
      </c>
      <c r="I871" t="s">
        <v>13351</v>
      </c>
      <c r="J871" t="s">
        <v>13352</v>
      </c>
      <c r="K871" s="7" t="s">
        <v>13353</v>
      </c>
      <c r="L871" t="s">
        <v>13354</v>
      </c>
      <c r="M871" t="s">
        <v>3436</v>
      </c>
      <c r="N871" t="s">
        <v>13355</v>
      </c>
      <c r="O871" s="8">
        <v>45908</v>
      </c>
      <c r="P871" s="61">
        <v>0.375</v>
      </c>
      <c r="Q871" s="61">
        <v>0.83333333333333337</v>
      </c>
      <c r="R871" t="s">
        <v>10529</v>
      </c>
    </row>
    <row r="872" spans="1:18" x14ac:dyDescent="0.25">
      <c r="A872" s="7" t="s">
        <v>5611</v>
      </c>
      <c r="B872" t="s">
        <v>3383</v>
      </c>
      <c r="C872" t="s">
        <v>583</v>
      </c>
      <c r="D872" s="7" t="s">
        <v>597</v>
      </c>
      <c r="E872" t="s">
        <v>598</v>
      </c>
      <c r="F872" s="7" t="s">
        <v>11037</v>
      </c>
      <c r="G872" t="s">
        <v>13356</v>
      </c>
      <c r="H872" s="7" t="s">
        <v>11037</v>
      </c>
      <c r="I872" t="s">
        <v>13357</v>
      </c>
      <c r="J872" t="s">
        <v>13358</v>
      </c>
      <c r="K872" s="7" t="s">
        <v>13359</v>
      </c>
      <c r="L872" t="s">
        <v>13356</v>
      </c>
      <c r="M872" t="s">
        <v>3436</v>
      </c>
      <c r="N872" t="s">
        <v>13360</v>
      </c>
      <c r="O872" s="8">
        <v>45908</v>
      </c>
      <c r="P872" s="61">
        <v>0.58333333333333337</v>
      </c>
      <c r="Q872" s="61">
        <v>0.79166666666666663</v>
      </c>
      <c r="R872" t="s">
        <v>10529</v>
      </c>
    </row>
    <row r="873" spans="1:18" x14ac:dyDescent="0.25">
      <c r="A873" s="7" t="s">
        <v>5611</v>
      </c>
      <c r="B873" t="s">
        <v>3383</v>
      </c>
      <c r="C873" t="s">
        <v>583</v>
      </c>
      <c r="D873" s="7" t="s">
        <v>597</v>
      </c>
      <c r="E873" t="s">
        <v>598</v>
      </c>
      <c r="F873" s="7" t="s">
        <v>11044</v>
      </c>
      <c r="G873" t="s">
        <v>11355</v>
      </c>
      <c r="H873" s="7" t="s">
        <v>11044</v>
      </c>
      <c r="I873" t="s">
        <v>13361</v>
      </c>
      <c r="J873" t="s">
        <v>13362</v>
      </c>
      <c r="K873" s="7" t="s">
        <v>13363</v>
      </c>
      <c r="L873" t="s">
        <v>598</v>
      </c>
      <c r="M873" t="s">
        <v>3436</v>
      </c>
      <c r="N873" t="s">
        <v>13364</v>
      </c>
      <c r="O873" s="8">
        <v>45908</v>
      </c>
      <c r="P873" s="61">
        <v>0.375</v>
      </c>
      <c r="Q873" s="61">
        <v>0.83333333333333337</v>
      </c>
      <c r="R873" t="s">
        <v>10529</v>
      </c>
    </row>
    <row r="874" spans="1:18" x14ac:dyDescent="0.25">
      <c r="A874" s="7" t="s">
        <v>5611</v>
      </c>
      <c r="B874" t="s">
        <v>3383</v>
      </c>
      <c r="C874" t="s">
        <v>583</v>
      </c>
      <c r="D874" s="7" t="s">
        <v>597</v>
      </c>
      <c r="E874" t="s">
        <v>598</v>
      </c>
      <c r="F874" s="7" t="s">
        <v>11114</v>
      </c>
      <c r="G874" t="s">
        <v>13365</v>
      </c>
      <c r="H874" s="7" t="s">
        <v>11114</v>
      </c>
      <c r="I874" t="s">
        <v>13366</v>
      </c>
      <c r="J874" t="s">
        <v>13367</v>
      </c>
      <c r="K874" s="7" t="s">
        <v>7662</v>
      </c>
      <c r="L874" t="s">
        <v>7663</v>
      </c>
      <c r="M874" t="s">
        <v>3436</v>
      </c>
      <c r="N874" t="s">
        <v>13368</v>
      </c>
      <c r="O874" s="8">
        <v>45907</v>
      </c>
      <c r="P874" s="61">
        <v>0.625</v>
      </c>
      <c r="Q874" s="61">
        <v>0.79166666666666663</v>
      </c>
      <c r="R874" t="s">
        <v>10529</v>
      </c>
    </row>
    <row r="875" spans="1:18" x14ac:dyDescent="0.25">
      <c r="A875" s="7" t="s">
        <v>5611</v>
      </c>
      <c r="B875" t="s">
        <v>3383</v>
      </c>
      <c r="C875" t="s">
        <v>583</v>
      </c>
      <c r="D875" s="7" t="s">
        <v>597</v>
      </c>
      <c r="E875" t="s">
        <v>598</v>
      </c>
      <c r="F875" s="7" t="s">
        <v>11114</v>
      </c>
      <c r="G875" t="s">
        <v>13365</v>
      </c>
      <c r="H875" s="7" t="s">
        <v>11114</v>
      </c>
      <c r="I875" t="s">
        <v>13366</v>
      </c>
      <c r="J875" t="s">
        <v>13367</v>
      </c>
      <c r="K875" s="7" t="s">
        <v>7662</v>
      </c>
      <c r="L875" t="s">
        <v>7663</v>
      </c>
      <c r="M875" t="s">
        <v>3436</v>
      </c>
      <c r="N875" t="s">
        <v>13368</v>
      </c>
      <c r="O875" s="8">
        <v>45908</v>
      </c>
      <c r="P875" s="61">
        <v>0.375</v>
      </c>
      <c r="Q875" s="61">
        <v>0.83333333333333337</v>
      </c>
      <c r="R875" t="s">
        <v>10529</v>
      </c>
    </row>
    <row r="876" spans="1:18" x14ac:dyDescent="0.25">
      <c r="A876" s="7" t="s">
        <v>5611</v>
      </c>
      <c r="B876" t="s">
        <v>3383</v>
      </c>
      <c r="C876" t="s">
        <v>583</v>
      </c>
      <c r="D876" s="7" t="s">
        <v>597</v>
      </c>
      <c r="E876" t="s">
        <v>598</v>
      </c>
      <c r="F876" s="7" t="s">
        <v>11119</v>
      </c>
      <c r="G876" t="s">
        <v>13369</v>
      </c>
      <c r="H876" s="7" t="s">
        <v>11119</v>
      </c>
      <c r="I876" t="s">
        <v>13370</v>
      </c>
      <c r="J876" t="s">
        <v>13371</v>
      </c>
      <c r="K876" s="7" t="s">
        <v>13372</v>
      </c>
      <c r="L876" t="s">
        <v>13373</v>
      </c>
      <c r="M876" t="s">
        <v>3436</v>
      </c>
      <c r="N876" t="s">
        <v>13374</v>
      </c>
      <c r="O876" s="8">
        <v>45908</v>
      </c>
      <c r="P876" s="61">
        <v>0.375</v>
      </c>
      <c r="Q876" s="61">
        <v>0.83333333333333337</v>
      </c>
      <c r="R876" t="s">
        <v>10529</v>
      </c>
    </row>
    <row r="877" spans="1:18" x14ac:dyDescent="0.25">
      <c r="A877" s="7" t="s">
        <v>5611</v>
      </c>
      <c r="B877" t="s">
        <v>3383</v>
      </c>
      <c r="C877" t="s">
        <v>583</v>
      </c>
      <c r="D877" s="7" t="s">
        <v>597</v>
      </c>
      <c r="E877" t="s">
        <v>598</v>
      </c>
      <c r="F877" s="7" t="s">
        <v>11555</v>
      </c>
      <c r="G877" t="s">
        <v>599</v>
      </c>
      <c r="H877" s="7" t="s">
        <v>11555</v>
      </c>
      <c r="I877" t="s">
        <v>13375</v>
      </c>
      <c r="J877" t="s">
        <v>13376</v>
      </c>
      <c r="K877" s="7" t="s">
        <v>7667</v>
      </c>
      <c r="L877" t="s">
        <v>599</v>
      </c>
      <c r="M877" t="s">
        <v>3436</v>
      </c>
      <c r="N877" t="s">
        <v>13377</v>
      </c>
      <c r="O877" s="8">
        <v>45907</v>
      </c>
      <c r="P877" s="61">
        <v>0.625</v>
      </c>
      <c r="Q877" s="61">
        <v>0.79166666666666663</v>
      </c>
      <c r="R877" t="s">
        <v>10529</v>
      </c>
    </row>
    <row r="878" spans="1:18" x14ac:dyDescent="0.25">
      <c r="A878" s="7" t="s">
        <v>5611</v>
      </c>
      <c r="B878" t="s">
        <v>3383</v>
      </c>
      <c r="C878" t="s">
        <v>583</v>
      </c>
      <c r="D878" s="7" t="s">
        <v>597</v>
      </c>
      <c r="E878" t="s">
        <v>598</v>
      </c>
      <c r="F878" s="7" t="s">
        <v>11555</v>
      </c>
      <c r="G878" t="s">
        <v>599</v>
      </c>
      <c r="H878" s="7" t="s">
        <v>11555</v>
      </c>
      <c r="I878" t="s">
        <v>13375</v>
      </c>
      <c r="J878" t="s">
        <v>13376</v>
      </c>
      <c r="K878" s="7" t="s">
        <v>7667</v>
      </c>
      <c r="L878" t="s">
        <v>599</v>
      </c>
      <c r="M878" t="s">
        <v>3436</v>
      </c>
      <c r="N878" t="s">
        <v>13377</v>
      </c>
      <c r="O878" s="8">
        <v>45908</v>
      </c>
      <c r="P878" s="61">
        <v>0.375</v>
      </c>
      <c r="Q878" s="61">
        <v>0.83333333333333337</v>
      </c>
      <c r="R878" t="s">
        <v>10529</v>
      </c>
    </row>
    <row r="879" spans="1:18" x14ac:dyDescent="0.25">
      <c r="A879" s="7" t="s">
        <v>5611</v>
      </c>
      <c r="B879" t="s">
        <v>3383</v>
      </c>
      <c r="C879" t="s">
        <v>583</v>
      </c>
      <c r="D879" s="7" t="s">
        <v>616</v>
      </c>
      <c r="E879" t="s">
        <v>617</v>
      </c>
      <c r="F879" s="7" t="s">
        <v>10999</v>
      </c>
      <c r="G879" t="s">
        <v>13378</v>
      </c>
      <c r="H879" s="7" t="s">
        <v>10999</v>
      </c>
      <c r="I879" t="s">
        <v>13379</v>
      </c>
      <c r="J879" t="s">
        <v>13380</v>
      </c>
      <c r="K879" s="7" t="s">
        <v>13381</v>
      </c>
      <c r="L879" t="s">
        <v>617</v>
      </c>
      <c r="M879" t="s">
        <v>3436</v>
      </c>
      <c r="N879" t="s">
        <v>13382</v>
      </c>
      <c r="O879" s="8">
        <v>45908</v>
      </c>
      <c r="P879" s="61">
        <v>0.41666666666666669</v>
      </c>
      <c r="Q879" s="61">
        <v>0.875</v>
      </c>
      <c r="R879" t="s">
        <v>10529</v>
      </c>
    </row>
    <row r="880" spans="1:18" x14ac:dyDescent="0.25">
      <c r="A880" s="7" t="s">
        <v>5611</v>
      </c>
      <c r="B880" t="s">
        <v>3383</v>
      </c>
      <c r="C880" t="s">
        <v>583</v>
      </c>
      <c r="D880" s="7" t="s">
        <v>616</v>
      </c>
      <c r="E880" t="s">
        <v>617</v>
      </c>
      <c r="F880" s="7" t="s">
        <v>11006</v>
      </c>
      <c r="G880" t="s">
        <v>11325</v>
      </c>
      <c r="H880" s="7" t="s">
        <v>11006</v>
      </c>
      <c r="I880" t="s">
        <v>13383</v>
      </c>
      <c r="J880" t="s">
        <v>13384</v>
      </c>
      <c r="K880" s="7" t="s">
        <v>7672</v>
      </c>
      <c r="L880" t="s">
        <v>617</v>
      </c>
      <c r="M880" t="s">
        <v>3436</v>
      </c>
      <c r="N880" t="s">
        <v>13385</v>
      </c>
      <c r="O880" s="8">
        <v>45908</v>
      </c>
      <c r="P880" s="61">
        <v>0.41666666666666669</v>
      </c>
      <c r="Q880" s="61">
        <v>0.875</v>
      </c>
      <c r="R880" t="s">
        <v>10529</v>
      </c>
    </row>
    <row r="881" spans="1:18" x14ac:dyDescent="0.25">
      <c r="A881" s="7" t="s">
        <v>5611</v>
      </c>
      <c r="B881" t="s">
        <v>3383</v>
      </c>
      <c r="C881" t="s">
        <v>583</v>
      </c>
      <c r="D881" s="7" t="s">
        <v>616</v>
      </c>
      <c r="E881" t="s">
        <v>617</v>
      </c>
      <c r="F881" s="7" t="s">
        <v>11011</v>
      </c>
      <c r="G881" t="s">
        <v>13386</v>
      </c>
      <c r="H881" s="7" t="s">
        <v>11011</v>
      </c>
      <c r="I881" t="s">
        <v>13387</v>
      </c>
      <c r="J881" t="s">
        <v>13388</v>
      </c>
      <c r="K881" s="7" t="s">
        <v>7698</v>
      </c>
      <c r="L881" t="s">
        <v>617</v>
      </c>
      <c r="M881" t="s">
        <v>3436</v>
      </c>
      <c r="N881" t="s">
        <v>13389</v>
      </c>
      <c r="O881" s="8">
        <v>45908</v>
      </c>
      <c r="P881" s="61">
        <v>0.41666666666666669</v>
      </c>
      <c r="Q881" s="61">
        <v>0.875</v>
      </c>
      <c r="R881" t="s">
        <v>10529</v>
      </c>
    </row>
    <row r="882" spans="1:18" x14ac:dyDescent="0.25">
      <c r="A882" s="7" t="s">
        <v>5611</v>
      </c>
      <c r="B882" t="s">
        <v>3383</v>
      </c>
      <c r="C882" t="s">
        <v>583</v>
      </c>
      <c r="D882" s="7" t="s">
        <v>616</v>
      </c>
      <c r="E882" t="s">
        <v>617</v>
      </c>
      <c r="F882" s="7" t="s">
        <v>11017</v>
      </c>
      <c r="G882" t="s">
        <v>13390</v>
      </c>
      <c r="H882" s="7" t="s">
        <v>11017</v>
      </c>
      <c r="I882" t="s">
        <v>13391</v>
      </c>
      <c r="J882" t="s">
        <v>13392</v>
      </c>
      <c r="K882" s="7" t="s">
        <v>13393</v>
      </c>
      <c r="L882" t="s">
        <v>617</v>
      </c>
      <c r="M882" t="s">
        <v>3436</v>
      </c>
      <c r="N882" t="s">
        <v>13394</v>
      </c>
      <c r="O882" s="8">
        <v>45908</v>
      </c>
      <c r="P882" s="61">
        <v>0.41666666666666669</v>
      </c>
      <c r="Q882" s="61">
        <v>0.875</v>
      </c>
      <c r="R882" t="s">
        <v>10529</v>
      </c>
    </row>
    <row r="883" spans="1:18" x14ac:dyDescent="0.25">
      <c r="A883" s="7" t="s">
        <v>5611</v>
      </c>
      <c r="B883" t="s">
        <v>3383</v>
      </c>
      <c r="C883" t="s">
        <v>583</v>
      </c>
      <c r="D883" s="7" t="s">
        <v>616</v>
      </c>
      <c r="E883" t="s">
        <v>617</v>
      </c>
      <c r="F883" s="7" t="s">
        <v>11023</v>
      </c>
      <c r="G883" t="s">
        <v>13395</v>
      </c>
      <c r="H883" s="7" t="s">
        <v>11023</v>
      </c>
      <c r="I883" t="s">
        <v>13396</v>
      </c>
      <c r="J883" t="s">
        <v>13397</v>
      </c>
      <c r="K883" s="7" t="s">
        <v>13398</v>
      </c>
      <c r="L883" t="s">
        <v>617</v>
      </c>
      <c r="M883" t="s">
        <v>3436</v>
      </c>
      <c r="N883" t="s">
        <v>13399</v>
      </c>
      <c r="O883" s="8">
        <v>45908</v>
      </c>
      <c r="P883" s="61">
        <v>0.41666666666666669</v>
      </c>
      <c r="Q883" s="61">
        <v>0.875</v>
      </c>
      <c r="R883" t="s">
        <v>10529</v>
      </c>
    </row>
    <row r="884" spans="1:18" x14ac:dyDescent="0.25">
      <c r="A884" s="7" t="s">
        <v>5611</v>
      </c>
      <c r="B884" t="s">
        <v>3383</v>
      </c>
      <c r="C884" t="s">
        <v>583</v>
      </c>
      <c r="D884" s="7" t="s">
        <v>616</v>
      </c>
      <c r="E884" t="s">
        <v>617</v>
      </c>
      <c r="F884" s="7" t="s">
        <v>11030</v>
      </c>
      <c r="G884" t="s">
        <v>13400</v>
      </c>
      <c r="H884" s="7" t="s">
        <v>11030</v>
      </c>
      <c r="I884" t="s">
        <v>13401</v>
      </c>
      <c r="J884" t="s">
        <v>13402</v>
      </c>
      <c r="K884" s="7" t="s">
        <v>13403</v>
      </c>
      <c r="L884" t="s">
        <v>13400</v>
      </c>
      <c r="M884" t="s">
        <v>3436</v>
      </c>
      <c r="N884" t="s">
        <v>13404</v>
      </c>
      <c r="O884" s="8">
        <v>45908</v>
      </c>
      <c r="P884" s="61">
        <v>0.41666666666666669</v>
      </c>
      <c r="Q884" s="61">
        <v>0.875</v>
      </c>
      <c r="R884" t="s">
        <v>10529</v>
      </c>
    </row>
    <row r="885" spans="1:18" x14ac:dyDescent="0.25">
      <c r="A885" s="7" t="s">
        <v>5611</v>
      </c>
      <c r="B885" t="s">
        <v>3383</v>
      </c>
      <c r="C885" t="s">
        <v>583</v>
      </c>
      <c r="D885" s="7" t="s">
        <v>616</v>
      </c>
      <c r="E885" t="s">
        <v>617</v>
      </c>
      <c r="F885" s="7" t="s">
        <v>11037</v>
      </c>
      <c r="G885" t="s">
        <v>7677</v>
      </c>
      <c r="H885" s="7" t="s">
        <v>11037</v>
      </c>
      <c r="I885" t="s">
        <v>13405</v>
      </c>
      <c r="J885" t="s">
        <v>13406</v>
      </c>
      <c r="K885" s="7" t="s">
        <v>7676</v>
      </c>
      <c r="L885" t="s">
        <v>7677</v>
      </c>
      <c r="M885" t="s">
        <v>3436</v>
      </c>
      <c r="N885" t="s">
        <v>13407</v>
      </c>
      <c r="O885" s="8">
        <v>45908</v>
      </c>
      <c r="P885" s="61">
        <v>0.41666666666666669</v>
      </c>
      <c r="Q885" s="61">
        <v>0.875</v>
      </c>
      <c r="R885" t="s">
        <v>10529</v>
      </c>
    </row>
    <row r="886" spans="1:18" x14ac:dyDescent="0.25">
      <c r="A886" s="7" t="s">
        <v>5611</v>
      </c>
      <c r="B886" t="s">
        <v>3383</v>
      </c>
      <c r="C886" t="s">
        <v>583</v>
      </c>
      <c r="D886" s="7" t="s">
        <v>616</v>
      </c>
      <c r="E886" t="s">
        <v>617</v>
      </c>
      <c r="F886" s="7" t="s">
        <v>11044</v>
      </c>
      <c r="G886" t="s">
        <v>7682</v>
      </c>
      <c r="H886" s="7" t="s">
        <v>11044</v>
      </c>
      <c r="I886" t="s">
        <v>13408</v>
      </c>
      <c r="J886" t="s">
        <v>7680</v>
      </c>
      <c r="K886" s="7" t="s">
        <v>7681</v>
      </c>
      <c r="L886" t="s">
        <v>7682</v>
      </c>
      <c r="M886" t="s">
        <v>3436</v>
      </c>
      <c r="N886" t="s">
        <v>7683</v>
      </c>
      <c r="O886" s="8">
        <v>45908</v>
      </c>
      <c r="P886" s="61">
        <v>0.41666666666666669</v>
      </c>
      <c r="Q886" s="61">
        <v>0.875</v>
      </c>
      <c r="R886" t="s">
        <v>10529</v>
      </c>
    </row>
    <row r="887" spans="1:18" x14ac:dyDescent="0.25">
      <c r="A887" s="7" t="s">
        <v>5611</v>
      </c>
      <c r="B887" t="s">
        <v>3383</v>
      </c>
      <c r="C887" t="s">
        <v>583</v>
      </c>
      <c r="D887" s="7" t="s">
        <v>616</v>
      </c>
      <c r="E887" t="s">
        <v>617</v>
      </c>
      <c r="F887" s="7" t="s">
        <v>11114</v>
      </c>
      <c r="G887" t="s">
        <v>13409</v>
      </c>
      <c r="H887" s="7" t="s">
        <v>11114</v>
      </c>
      <c r="I887" t="s">
        <v>13410</v>
      </c>
      <c r="J887" t="s">
        <v>7685</v>
      </c>
      <c r="K887" s="7" t="s">
        <v>7686</v>
      </c>
      <c r="L887" t="s">
        <v>7687</v>
      </c>
      <c r="M887" t="s">
        <v>3436</v>
      </c>
      <c r="N887" t="s">
        <v>7688</v>
      </c>
      <c r="O887" s="8">
        <v>45908</v>
      </c>
      <c r="P887" s="61">
        <v>0.41666666666666669</v>
      </c>
      <c r="Q887" s="61">
        <v>0.875</v>
      </c>
      <c r="R887" t="s">
        <v>10529</v>
      </c>
    </row>
    <row r="888" spans="1:18" x14ac:dyDescent="0.25">
      <c r="A888" s="7" t="s">
        <v>5611</v>
      </c>
      <c r="B888" t="s">
        <v>3383</v>
      </c>
      <c r="C888" t="s">
        <v>583</v>
      </c>
      <c r="D888" s="7" t="s">
        <v>636</v>
      </c>
      <c r="E888" t="s">
        <v>637</v>
      </c>
      <c r="F888" s="7" t="s">
        <v>10999</v>
      </c>
      <c r="G888" t="s">
        <v>13411</v>
      </c>
      <c r="H888" s="7" t="s">
        <v>10999</v>
      </c>
      <c r="I888" t="s">
        <v>13412</v>
      </c>
      <c r="J888" t="s">
        <v>13413</v>
      </c>
      <c r="K888" s="7" t="s">
        <v>13414</v>
      </c>
      <c r="L888" t="s">
        <v>13411</v>
      </c>
      <c r="M888" t="s">
        <v>3436</v>
      </c>
      <c r="N888" t="s">
        <v>13415</v>
      </c>
      <c r="O888" s="8">
        <v>45908</v>
      </c>
      <c r="P888" s="61">
        <v>0.5</v>
      </c>
      <c r="Q888" s="61">
        <v>0.75</v>
      </c>
      <c r="R888" t="s">
        <v>10529</v>
      </c>
    </row>
    <row r="889" spans="1:18" x14ac:dyDescent="0.25">
      <c r="A889" s="7" t="s">
        <v>5611</v>
      </c>
      <c r="B889" t="s">
        <v>3383</v>
      </c>
      <c r="C889" t="s">
        <v>583</v>
      </c>
      <c r="D889" s="7" t="s">
        <v>636</v>
      </c>
      <c r="E889" t="s">
        <v>637</v>
      </c>
      <c r="F889" s="7" t="s">
        <v>11006</v>
      </c>
      <c r="G889" t="s">
        <v>13416</v>
      </c>
      <c r="H889" s="7" t="s">
        <v>11006</v>
      </c>
      <c r="I889" t="s">
        <v>13417</v>
      </c>
      <c r="J889" t="s">
        <v>13418</v>
      </c>
      <c r="K889" s="7" t="s">
        <v>13419</v>
      </c>
      <c r="L889" t="s">
        <v>13420</v>
      </c>
      <c r="M889" t="s">
        <v>3436</v>
      </c>
      <c r="N889" t="s">
        <v>13421</v>
      </c>
      <c r="O889" s="8">
        <v>45908</v>
      </c>
      <c r="P889" s="61">
        <v>0.41666666666666669</v>
      </c>
      <c r="Q889" s="61">
        <v>0.75</v>
      </c>
      <c r="R889" t="s">
        <v>10529</v>
      </c>
    </row>
    <row r="890" spans="1:18" x14ac:dyDescent="0.25">
      <c r="A890" s="7" t="s">
        <v>5611</v>
      </c>
      <c r="B890" t="s">
        <v>3383</v>
      </c>
      <c r="C890" t="s">
        <v>583</v>
      </c>
      <c r="D890" s="7" t="s">
        <v>636</v>
      </c>
      <c r="E890" t="s">
        <v>637</v>
      </c>
      <c r="F890" s="7" t="s">
        <v>11011</v>
      </c>
      <c r="G890" t="s">
        <v>13422</v>
      </c>
      <c r="H890" s="7" t="s">
        <v>11011</v>
      </c>
      <c r="I890" t="s">
        <v>13423</v>
      </c>
      <c r="J890" t="s">
        <v>13424</v>
      </c>
      <c r="K890" s="7" t="s">
        <v>13425</v>
      </c>
      <c r="L890" t="s">
        <v>13422</v>
      </c>
      <c r="M890" t="s">
        <v>3436</v>
      </c>
      <c r="N890" t="s">
        <v>13426</v>
      </c>
      <c r="O890" s="8">
        <v>45908</v>
      </c>
      <c r="P890" s="61">
        <v>0.5</v>
      </c>
      <c r="Q890" s="61">
        <v>0.75</v>
      </c>
      <c r="R890" t="s">
        <v>10529</v>
      </c>
    </row>
    <row r="891" spans="1:18" x14ac:dyDescent="0.25">
      <c r="A891" s="7" t="s">
        <v>5611</v>
      </c>
      <c r="B891" t="s">
        <v>3383</v>
      </c>
      <c r="C891" t="s">
        <v>583</v>
      </c>
      <c r="D891" s="7" t="s">
        <v>636</v>
      </c>
      <c r="E891" t="s">
        <v>637</v>
      </c>
      <c r="F891" s="7" t="s">
        <v>11017</v>
      </c>
      <c r="G891" t="s">
        <v>7703</v>
      </c>
      <c r="H891" s="7" t="s">
        <v>11017</v>
      </c>
      <c r="I891" t="s">
        <v>13427</v>
      </c>
      <c r="J891" t="s">
        <v>13428</v>
      </c>
      <c r="K891" s="7" t="s">
        <v>7702</v>
      </c>
      <c r="L891" t="s">
        <v>7703</v>
      </c>
      <c r="M891" t="s">
        <v>3436</v>
      </c>
      <c r="N891" t="s">
        <v>13429</v>
      </c>
      <c r="O891" s="8">
        <v>45908</v>
      </c>
      <c r="P891" s="61">
        <v>0.41666666666666669</v>
      </c>
      <c r="Q891" s="61">
        <v>0.75</v>
      </c>
      <c r="R891" t="s">
        <v>10529</v>
      </c>
    </row>
    <row r="892" spans="1:18" x14ac:dyDescent="0.25">
      <c r="A892" s="7" t="s">
        <v>5611</v>
      </c>
      <c r="B892" t="s">
        <v>3383</v>
      </c>
      <c r="C892" t="s">
        <v>583</v>
      </c>
      <c r="D892" s="7" t="s">
        <v>636</v>
      </c>
      <c r="E892" t="s">
        <v>637</v>
      </c>
      <c r="F892" s="7" t="s">
        <v>11023</v>
      </c>
      <c r="G892" t="s">
        <v>13430</v>
      </c>
      <c r="H892" s="7" t="s">
        <v>11023</v>
      </c>
      <c r="I892" t="s">
        <v>13431</v>
      </c>
      <c r="J892" t="s">
        <v>13432</v>
      </c>
      <c r="K892" s="7" t="s">
        <v>13433</v>
      </c>
      <c r="L892" t="s">
        <v>13430</v>
      </c>
      <c r="M892" t="s">
        <v>3436</v>
      </c>
      <c r="N892" t="s">
        <v>13434</v>
      </c>
      <c r="O892" s="8">
        <v>45908</v>
      </c>
      <c r="P892" s="61">
        <v>0.5</v>
      </c>
      <c r="Q892" s="61">
        <v>0.75</v>
      </c>
      <c r="R892" t="s">
        <v>10529</v>
      </c>
    </row>
    <row r="893" spans="1:18" x14ac:dyDescent="0.25">
      <c r="A893" s="7" t="s">
        <v>5611</v>
      </c>
      <c r="B893" t="s">
        <v>3383</v>
      </c>
      <c r="C893" t="s">
        <v>583</v>
      </c>
      <c r="D893" s="7" t="s">
        <v>636</v>
      </c>
      <c r="E893" t="s">
        <v>637</v>
      </c>
      <c r="F893" s="7" t="s">
        <v>11030</v>
      </c>
      <c r="G893" t="s">
        <v>13435</v>
      </c>
      <c r="H893" s="7" t="s">
        <v>11030</v>
      </c>
      <c r="I893" t="s">
        <v>13436</v>
      </c>
      <c r="J893" t="s">
        <v>13437</v>
      </c>
      <c r="K893" s="7" t="s">
        <v>13438</v>
      </c>
      <c r="L893" t="s">
        <v>13435</v>
      </c>
      <c r="M893" t="s">
        <v>3436</v>
      </c>
      <c r="N893" t="s">
        <v>13439</v>
      </c>
      <c r="O893" s="8">
        <v>45908</v>
      </c>
      <c r="P893" s="61">
        <v>0.41666666666666669</v>
      </c>
      <c r="Q893" s="61">
        <v>0.75</v>
      </c>
      <c r="R893" t="s">
        <v>10529</v>
      </c>
    </row>
    <row r="894" spans="1:18" x14ac:dyDescent="0.25">
      <c r="A894" s="7" t="s">
        <v>5611</v>
      </c>
      <c r="B894" t="s">
        <v>3383</v>
      </c>
      <c r="C894" t="s">
        <v>583</v>
      </c>
      <c r="D894" s="7" t="s">
        <v>636</v>
      </c>
      <c r="E894" t="s">
        <v>637</v>
      </c>
      <c r="F894" s="7" t="s">
        <v>11037</v>
      </c>
      <c r="G894" t="s">
        <v>13440</v>
      </c>
      <c r="H894" s="7" t="s">
        <v>11037</v>
      </c>
      <c r="I894" t="s">
        <v>13441</v>
      </c>
      <c r="J894" t="s">
        <v>13442</v>
      </c>
      <c r="K894" s="7" t="s">
        <v>13443</v>
      </c>
      <c r="L894" t="s">
        <v>13440</v>
      </c>
      <c r="M894" t="s">
        <v>3436</v>
      </c>
      <c r="N894" t="s">
        <v>13444</v>
      </c>
      <c r="O894" s="8">
        <v>45908</v>
      </c>
      <c r="P894" s="61">
        <v>0.5</v>
      </c>
      <c r="Q894" s="61">
        <v>0.75</v>
      </c>
      <c r="R894" t="s">
        <v>10529</v>
      </c>
    </row>
    <row r="895" spans="1:18" x14ac:dyDescent="0.25">
      <c r="A895" s="7" t="s">
        <v>5611</v>
      </c>
      <c r="B895" t="s">
        <v>3383</v>
      </c>
      <c r="C895" t="s">
        <v>583</v>
      </c>
      <c r="D895" s="7" t="s">
        <v>641</v>
      </c>
      <c r="E895" t="s">
        <v>480</v>
      </c>
      <c r="F895" s="7" t="s">
        <v>10999</v>
      </c>
      <c r="G895" t="s">
        <v>13445</v>
      </c>
      <c r="H895" s="7" t="s">
        <v>10999</v>
      </c>
      <c r="I895" t="s">
        <v>13446</v>
      </c>
      <c r="J895" t="s">
        <v>13447</v>
      </c>
      <c r="K895" s="7" t="s">
        <v>13448</v>
      </c>
      <c r="L895" t="s">
        <v>13445</v>
      </c>
      <c r="M895" t="s">
        <v>3436</v>
      </c>
      <c r="N895" t="s">
        <v>13449</v>
      </c>
      <c r="O895" s="8">
        <v>45908</v>
      </c>
      <c r="P895" s="61">
        <v>0.58333333333333337</v>
      </c>
      <c r="Q895" s="61">
        <v>0.75</v>
      </c>
      <c r="R895" t="s">
        <v>10529</v>
      </c>
    </row>
    <row r="896" spans="1:18" x14ac:dyDescent="0.25">
      <c r="A896" s="7" t="s">
        <v>5611</v>
      </c>
      <c r="B896" t="s">
        <v>3383</v>
      </c>
      <c r="C896" t="s">
        <v>583</v>
      </c>
      <c r="D896" s="7" t="s">
        <v>641</v>
      </c>
      <c r="E896" t="s">
        <v>480</v>
      </c>
      <c r="F896" s="7" t="s">
        <v>11011</v>
      </c>
      <c r="G896" t="s">
        <v>13450</v>
      </c>
      <c r="H896" s="7" t="s">
        <v>11011</v>
      </c>
      <c r="I896" t="s">
        <v>13451</v>
      </c>
      <c r="J896" t="s">
        <v>13452</v>
      </c>
      <c r="K896" s="7" t="s">
        <v>13453</v>
      </c>
      <c r="L896" t="s">
        <v>13450</v>
      </c>
      <c r="M896" t="s">
        <v>3436</v>
      </c>
      <c r="N896" t="s">
        <v>13454</v>
      </c>
      <c r="O896" s="8">
        <v>45908</v>
      </c>
      <c r="P896" s="61">
        <v>0.58333333333333337</v>
      </c>
      <c r="Q896" s="61">
        <v>0.79166666666666663</v>
      </c>
      <c r="R896" t="s">
        <v>10529</v>
      </c>
    </row>
    <row r="897" spans="1:18" x14ac:dyDescent="0.25">
      <c r="A897" s="7" t="s">
        <v>5611</v>
      </c>
      <c r="B897" t="s">
        <v>3383</v>
      </c>
      <c r="C897" t="s">
        <v>583</v>
      </c>
      <c r="D897" s="7" t="s">
        <v>641</v>
      </c>
      <c r="E897" t="s">
        <v>480</v>
      </c>
      <c r="F897" s="7" t="s">
        <v>11030</v>
      </c>
      <c r="G897" t="s">
        <v>13455</v>
      </c>
      <c r="H897" s="7" t="s">
        <v>11030</v>
      </c>
      <c r="I897" t="s">
        <v>13456</v>
      </c>
      <c r="J897" t="s">
        <v>13457</v>
      </c>
      <c r="K897" s="7" t="s">
        <v>13458</v>
      </c>
      <c r="L897" t="s">
        <v>13455</v>
      </c>
      <c r="M897" t="s">
        <v>3436</v>
      </c>
      <c r="N897" t="s">
        <v>13459</v>
      </c>
      <c r="O897" s="8">
        <v>45908</v>
      </c>
      <c r="P897" s="61">
        <v>0.58333333333333337</v>
      </c>
      <c r="Q897" s="61">
        <v>0.75</v>
      </c>
      <c r="R897" t="s">
        <v>10529</v>
      </c>
    </row>
    <row r="898" spans="1:18" x14ac:dyDescent="0.25">
      <c r="A898" s="7" t="s">
        <v>5611</v>
      </c>
      <c r="B898" t="s">
        <v>3383</v>
      </c>
      <c r="C898" t="s">
        <v>583</v>
      </c>
      <c r="D898" s="7" t="s">
        <v>641</v>
      </c>
      <c r="E898" t="s">
        <v>480</v>
      </c>
      <c r="F898" s="7" t="s">
        <v>11044</v>
      </c>
      <c r="G898" t="s">
        <v>13460</v>
      </c>
      <c r="H898" s="7" t="s">
        <v>11044</v>
      </c>
      <c r="I898" t="s">
        <v>13461</v>
      </c>
      <c r="J898" t="s">
        <v>13462</v>
      </c>
      <c r="K898" s="7" t="s">
        <v>13463</v>
      </c>
      <c r="L898" t="s">
        <v>13464</v>
      </c>
      <c r="M898" t="s">
        <v>3436</v>
      </c>
      <c r="N898" t="s">
        <v>13465</v>
      </c>
      <c r="O898" s="8">
        <v>45908</v>
      </c>
      <c r="P898" s="61">
        <v>0.58333333333333337</v>
      </c>
      <c r="Q898" s="61">
        <v>0.75</v>
      </c>
      <c r="R898" t="s">
        <v>10529</v>
      </c>
    </row>
    <row r="899" spans="1:18" x14ac:dyDescent="0.25">
      <c r="A899" s="7" t="s">
        <v>5611</v>
      </c>
      <c r="B899" t="s">
        <v>3383</v>
      </c>
      <c r="C899" t="s">
        <v>583</v>
      </c>
      <c r="D899" s="7" t="s">
        <v>641</v>
      </c>
      <c r="E899" t="s">
        <v>480</v>
      </c>
      <c r="F899" s="7" t="s">
        <v>11119</v>
      </c>
      <c r="G899" t="s">
        <v>7708</v>
      </c>
      <c r="H899" s="7" t="s">
        <v>11119</v>
      </c>
      <c r="I899" t="s">
        <v>13466</v>
      </c>
      <c r="J899" t="s">
        <v>13467</v>
      </c>
      <c r="K899" s="7" t="s">
        <v>7707</v>
      </c>
      <c r="L899" t="s">
        <v>7708</v>
      </c>
      <c r="M899" t="s">
        <v>3436</v>
      </c>
      <c r="N899" t="s">
        <v>13468</v>
      </c>
      <c r="O899" s="8">
        <v>45908</v>
      </c>
      <c r="P899" s="61">
        <v>0.58333333333333337</v>
      </c>
      <c r="Q899" s="61">
        <v>0.79166666666666663</v>
      </c>
      <c r="R899" t="s">
        <v>10529</v>
      </c>
    </row>
    <row r="900" spans="1:18" x14ac:dyDescent="0.25">
      <c r="A900" s="7" t="s">
        <v>5611</v>
      </c>
      <c r="B900" t="s">
        <v>3383</v>
      </c>
      <c r="C900" t="s">
        <v>583</v>
      </c>
      <c r="D900" s="7" t="s">
        <v>642</v>
      </c>
      <c r="E900" t="s">
        <v>643</v>
      </c>
      <c r="F900" s="7" t="s">
        <v>10999</v>
      </c>
      <c r="G900" t="s">
        <v>13469</v>
      </c>
      <c r="H900" s="7" t="s">
        <v>10999</v>
      </c>
      <c r="I900" t="s">
        <v>13470</v>
      </c>
      <c r="J900" t="s">
        <v>13471</v>
      </c>
      <c r="K900" s="7" t="s">
        <v>13472</v>
      </c>
      <c r="L900" t="s">
        <v>7714</v>
      </c>
      <c r="M900" t="s">
        <v>3436</v>
      </c>
      <c r="N900" t="s">
        <v>13473</v>
      </c>
      <c r="O900" s="8">
        <v>45908</v>
      </c>
      <c r="P900" s="61">
        <v>0.45833333333333331</v>
      </c>
      <c r="Q900" s="61">
        <v>0.83333333333333337</v>
      </c>
      <c r="R900" t="s">
        <v>10529</v>
      </c>
    </row>
    <row r="901" spans="1:18" x14ac:dyDescent="0.25">
      <c r="A901" s="7" t="s">
        <v>5611</v>
      </c>
      <c r="B901" t="s">
        <v>3383</v>
      </c>
      <c r="C901" t="s">
        <v>583</v>
      </c>
      <c r="D901" s="7" t="s">
        <v>642</v>
      </c>
      <c r="E901" t="s">
        <v>643</v>
      </c>
      <c r="F901" s="7" t="s">
        <v>11006</v>
      </c>
      <c r="G901" t="s">
        <v>13474</v>
      </c>
      <c r="H901" s="7" t="s">
        <v>11006</v>
      </c>
      <c r="I901" t="s">
        <v>13475</v>
      </c>
      <c r="J901" t="s">
        <v>13476</v>
      </c>
      <c r="K901" s="7" t="s">
        <v>13477</v>
      </c>
      <c r="L901" t="s">
        <v>13478</v>
      </c>
      <c r="M901" t="s">
        <v>3436</v>
      </c>
      <c r="N901" t="s">
        <v>13479</v>
      </c>
      <c r="O901" s="8">
        <v>45908</v>
      </c>
      <c r="P901" s="61">
        <v>0.45833333333333331</v>
      </c>
      <c r="Q901" s="61">
        <v>0.83333333333333337</v>
      </c>
      <c r="R901" t="s">
        <v>10529</v>
      </c>
    </row>
    <row r="902" spans="1:18" x14ac:dyDescent="0.25">
      <c r="A902" s="7" t="s">
        <v>5611</v>
      </c>
      <c r="B902" t="s">
        <v>3383</v>
      </c>
      <c r="C902" t="s">
        <v>583</v>
      </c>
      <c r="D902" s="7" t="s">
        <v>642</v>
      </c>
      <c r="E902" t="s">
        <v>643</v>
      </c>
      <c r="F902" s="7" t="s">
        <v>11011</v>
      </c>
      <c r="G902" t="s">
        <v>13480</v>
      </c>
      <c r="H902" s="7" t="s">
        <v>11011</v>
      </c>
      <c r="I902" t="s">
        <v>13481</v>
      </c>
      <c r="J902" t="s">
        <v>13482</v>
      </c>
      <c r="K902" s="7" t="s">
        <v>7718</v>
      </c>
      <c r="L902" t="s">
        <v>7719</v>
      </c>
      <c r="M902" t="s">
        <v>3436</v>
      </c>
      <c r="N902" t="s">
        <v>13483</v>
      </c>
      <c r="O902" s="8">
        <v>45908</v>
      </c>
      <c r="P902" s="61">
        <v>0.45833333333333331</v>
      </c>
      <c r="Q902" s="61">
        <v>0.83333333333333337</v>
      </c>
      <c r="R902" t="s">
        <v>10529</v>
      </c>
    </row>
    <row r="903" spans="1:18" x14ac:dyDescent="0.25">
      <c r="A903" s="7" t="s">
        <v>5611</v>
      </c>
      <c r="B903" t="s">
        <v>3383</v>
      </c>
      <c r="C903" t="s">
        <v>583</v>
      </c>
      <c r="D903" s="7" t="s">
        <v>649</v>
      </c>
      <c r="E903" t="s">
        <v>650</v>
      </c>
      <c r="F903" s="7" t="s">
        <v>10999</v>
      </c>
      <c r="G903" t="s">
        <v>13484</v>
      </c>
      <c r="H903" s="7" t="s">
        <v>10999</v>
      </c>
      <c r="I903" t="s">
        <v>13485</v>
      </c>
      <c r="J903" t="s">
        <v>13486</v>
      </c>
      <c r="K903" s="7" t="s">
        <v>7727</v>
      </c>
      <c r="L903" t="s">
        <v>13487</v>
      </c>
      <c r="M903" t="s">
        <v>3436</v>
      </c>
      <c r="N903" t="s">
        <v>13488</v>
      </c>
      <c r="O903" s="8">
        <v>45908</v>
      </c>
      <c r="P903" s="61">
        <v>0.625</v>
      </c>
      <c r="Q903" s="61">
        <v>0.79166666666666663</v>
      </c>
      <c r="R903" t="s">
        <v>10529</v>
      </c>
    </row>
    <row r="904" spans="1:18" x14ac:dyDescent="0.25">
      <c r="A904" s="7" t="s">
        <v>5611</v>
      </c>
      <c r="B904" t="s">
        <v>3383</v>
      </c>
      <c r="C904" t="s">
        <v>583</v>
      </c>
      <c r="D904" s="7" t="s">
        <v>649</v>
      </c>
      <c r="E904" t="s">
        <v>650</v>
      </c>
      <c r="F904" s="7" t="s">
        <v>11006</v>
      </c>
      <c r="G904" t="s">
        <v>653</v>
      </c>
      <c r="H904" s="7" t="s">
        <v>11006</v>
      </c>
      <c r="I904" t="s">
        <v>7725</v>
      </c>
      <c r="J904" t="s">
        <v>7726</v>
      </c>
      <c r="K904" s="7" t="s">
        <v>7727</v>
      </c>
      <c r="L904" t="s">
        <v>653</v>
      </c>
      <c r="M904" t="s">
        <v>3436</v>
      </c>
      <c r="N904" t="s">
        <v>7728</v>
      </c>
      <c r="O904" s="8">
        <v>45908</v>
      </c>
      <c r="P904" s="61">
        <v>0.375</v>
      </c>
      <c r="Q904" s="61">
        <v>0.875</v>
      </c>
      <c r="R904" t="s">
        <v>10529</v>
      </c>
    </row>
    <row r="905" spans="1:18" x14ac:dyDescent="0.25">
      <c r="A905" s="7" t="s">
        <v>5611</v>
      </c>
      <c r="B905" t="s">
        <v>3383</v>
      </c>
      <c r="C905" t="s">
        <v>583</v>
      </c>
      <c r="D905" s="7" t="s">
        <v>649</v>
      </c>
      <c r="E905" t="s">
        <v>650</v>
      </c>
      <c r="F905" s="7" t="s">
        <v>11011</v>
      </c>
      <c r="G905" t="s">
        <v>13489</v>
      </c>
      <c r="H905" s="7" t="s">
        <v>11011</v>
      </c>
      <c r="I905" t="s">
        <v>13490</v>
      </c>
      <c r="J905" t="s">
        <v>13491</v>
      </c>
      <c r="K905" s="7" t="s">
        <v>7727</v>
      </c>
      <c r="L905" t="s">
        <v>653</v>
      </c>
      <c r="M905" t="s">
        <v>3436</v>
      </c>
      <c r="N905" t="s">
        <v>13492</v>
      </c>
      <c r="O905" s="8">
        <v>45908</v>
      </c>
      <c r="P905" s="61">
        <v>0.625</v>
      </c>
      <c r="Q905" s="61">
        <v>0.79166666666666663</v>
      </c>
      <c r="R905" t="s">
        <v>10529</v>
      </c>
    </row>
    <row r="906" spans="1:18" x14ac:dyDescent="0.25">
      <c r="A906" s="7" t="s">
        <v>5611</v>
      </c>
      <c r="B906" t="s">
        <v>3383</v>
      </c>
      <c r="C906" t="s">
        <v>583</v>
      </c>
      <c r="D906" s="7" t="s">
        <v>649</v>
      </c>
      <c r="E906" t="s">
        <v>650</v>
      </c>
      <c r="F906" s="7" t="s">
        <v>11017</v>
      </c>
      <c r="G906" t="s">
        <v>13493</v>
      </c>
      <c r="H906" s="7" t="s">
        <v>11017</v>
      </c>
      <c r="I906" t="s">
        <v>13494</v>
      </c>
      <c r="J906" t="s">
        <v>13495</v>
      </c>
      <c r="K906" s="7" t="s">
        <v>13496</v>
      </c>
      <c r="L906" t="s">
        <v>13497</v>
      </c>
      <c r="M906" t="s">
        <v>3436</v>
      </c>
      <c r="N906" t="s">
        <v>13498</v>
      </c>
      <c r="O906" s="8">
        <v>45908</v>
      </c>
      <c r="P906" s="61">
        <v>0.625</v>
      </c>
      <c r="Q906" s="61">
        <v>0.79166666666666663</v>
      </c>
      <c r="R906" t="s">
        <v>10529</v>
      </c>
    </row>
    <row r="907" spans="1:18" x14ac:dyDescent="0.25">
      <c r="A907" s="7" t="s">
        <v>5611</v>
      </c>
      <c r="B907" t="s">
        <v>3383</v>
      </c>
      <c r="C907" t="s">
        <v>583</v>
      </c>
      <c r="D907" s="7" t="s">
        <v>659</v>
      </c>
      <c r="E907" t="s">
        <v>660</v>
      </c>
      <c r="F907" s="7" t="s">
        <v>10999</v>
      </c>
      <c r="G907" t="s">
        <v>660</v>
      </c>
      <c r="H907" s="7" t="s">
        <v>10999</v>
      </c>
      <c r="I907" t="s">
        <v>7744</v>
      </c>
      <c r="J907" t="s">
        <v>7745</v>
      </c>
      <c r="K907" s="7" t="s">
        <v>7746</v>
      </c>
      <c r="L907" t="s">
        <v>660</v>
      </c>
      <c r="M907" t="s">
        <v>3436</v>
      </c>
      <c r="N907" t="s">
        <v>7747</v>
      </c>
      <c r="O907" s="8">
        <v>45908</v>
      </c>
      <c r="P907" s="61">
        <v>0.375</v>
      </c>
      <c r="Q907" s="61">
        <v>0.875</v>
      </c>
      <c r="R907" t="s">
        <v>10529</v>
      </c>
    </row>
    <row r="908" spans="1:18" x14ac:dyDescent="0.25">
      <c r="A908" s="7" t="s">
        <v>5611</v>
      </c>
      <c r="B908" t="s">
        <v>3383</v>
      </c>
      <c r="C908" t="s">
        <v>583</v>
      </c>
      <c r="D908" s="7" t="s">
        <v>662</v>
      </c>
      <c r="E908" t="s">
        <v>663</v>
      </c>
      <c r="F908" s="7" t="s">
        <v>10999</v>
      </c>
      <c r="G908" t="s">
        <v>13499</v>
      </c>
      <c r="H908" s="7" t="s">
        <v>10999</v>
      </c>
      <c r="I908" t="s">
        <v>7750</v>
      </c>
      <c r="J908" t="s">
        <v>7751</v>
      </c>
      <c r="K908" s="7" t="s">
        <v>7752</v>
      </c>
      <c r="L908" t="s">
        <v>663</v>
      </c>
      <c r="M908" t="s">
        <v>3436</v>
      </c>
      <c r="N908" t="s">
        <v>13500</v>
      </c>
      <c r="O908" s="8">
        <v>45908</v>
      </c>
      <c r="P908" s="61">
        <v>0.375</v>
      </c>
      <c r="Q908" s="61">
        <v>0.875</v>
      </c>
      <c r="R908" t="s">
        <v>10529</v>
      </c>
    </row>
    <row r="909" spans="1:18" x14ac:dyDescent="0.25">
      <c r="A909" s="7" t="s">
        <v>5611</v>
      </c>
      <c r="B909" t="s">
        <v>3383</v>
      </c>
      <c r="C909" t="s">
        <v>583</v>
      </c>
      <c r="D909" s="7" t="s">
        <v>662</v>
      </c>
      <c r="E909" t="s">
        <v>663</v>
      </c>
      <c r="F909" s="7" t="s">
        <v>11006</v>
      </c>
      <c r="G909" t="s">
        <v>13501</v>
      </c>
      <c r="H909" s="7" t="s">
        <v>11006</v>
      </c>
      <c r="I909" t="s">
        <v>13502</v>
      </c>
      <c r="J909" t="s">
        <v>13503</v>
      </c>
      <c r="K909" s="7" t="s">
        <v>7756</v>
      </c>
      <c r="L909" t="s">
        <v>7757</v>
      </c>
      <c r="M909" t="s">
        <v>3436</v>
      </c>
      <c r="N909" t="s">
        <v>13504</v>
      </c>
      <c r="O909" s="8">
        <v>45908</v>
      </c>
      <c r="P909" s="61">
        <v>0.58333333333333337</v>
      </c>
      <c r="Q909" s="61">
        <v>0.79166666666666663</v>
      </c>
      <c r="R909" t="s">
        <v>10529</v>
      </c>
    </row>
    <row r="910" spans="1:18" x14ac:dyDescent="0.25">
      <c r="A910" s="7" t="s">
        <v>5611</v>
      </c>
      <c r="B910" t="s">
        <v>3383</v>
      </c>
      <c r="C910" t="s">
        <v>583</v>
      </c>
      <c r="D910" s="7" t="s">
        <v>662</v>
      </c>
      <c r="E910" t="s">
        <v>663</v>
      </c>
      <c r="F910" s="7" t="s">
        <v>11011</v>
      </c>
      <c r="G910" t="s">
        <v>13505</v>
      </c>
      <c r="H910" s="7" t="s">
        <v>11011</v>
      </c>
      <c r="I910" t="s">
        <v>12962</v>
      </c>
      <c r="J910" t="s">
        <v>13506</v>
      </c>
      <c r="K910" s="7" t="s">
        <v>7760</v>
      </c>
      <c r="L910" t="s">
        <v>7761</v>
      </c>
      <c r="M910" t="s">
        <v>3436</v>
      </c>
      <c r="N910" t="s">
        <v>13507</v>
      </c>
      <c r="O910" s="8">
        <v>45908</v>
      </c>
      <c r="P910" s="61">
        <v>0.58333333333333337</v>
      </c>
      <c r="Q910" s="61">
        <v>0.79166666666666663</v>
      </c>
      <c r="R910" t="s">
        <v>10529</v>
      </c>
    </row>
    <row r="911" spans="1:18" x14ac:dyDescent="0.25">
      <c r="A911" s="7" t="s">
        <v>5611</v>
      </c>
      <c r="B911" t="s">
        <v>3383</v>
      </c>
      <c r="C911" t="s">
        <v>583</v>
      </c>
      <c r="D911" s="7" t="s">
        <v>662</v>
      </c>
      <c r="E911" t="s">
        <v>663</v>
      </c>
      <c r="F911" s="7" t="s">
        <v>11023</v>
      </c>
      <c r="G911" t="s">
        <v>13508</v>
      </c>
      <c r="H911" s="7" t="s">
        <v>11023</v>
      </c>
      <c r="I911" t="s">
        <v>13509</v>
      </c>
      <c r="J911" t="s">
        <v>13510</v>
      </c>
      <c r="K911" s="7" t="s">
        <v>13511</v>
      </c>
      <c r="L911" t="s">
        <v>13512</v>
      </c>
      <c r="M911" t="s">
        <v>3436</v>
      </c>
      <c r="N911" t="s">
        <v>13513</v>
      </c>
      <c r="O911" s="8">
        <v>45908</v>
      </c>
      <c r="P911" s="61">
        <v>0.58333333333333337</v>
      </c>
      <c r="Q911" s="61">
        <v>0.79166666666666663</v>
      </c>
      <c r="R911" t="s">
        <v>10529</v>
      </c>
    </row>
    <row r="912" spans="1:18" x14ac:dyDescent="0.25">
      <c r="A912" s="7" t="s">
        <v>5611</v>
      </c>
      <c r="B912" t="s">
        <v>3383</v>
      </c>
      <c r="C912" t="s">
        <v>583</v>
      </c>
      <c r="D912" s="7" t="s">
        <v>662</v>
      </c>
      <c r="E912" t="s">
        <v>663</v>
      </c>
      <c r="F912" s="7" t="s">
        <v>11030</v>
      </c>
      <c r="G912" t="s">
        <v>13514</v>
      </c>
      <c r="H912" s="7" t="s">
        <v>11030</v>
      </c>
      <c r="I912" t="s">
        <v>13515</v>
      </c>
      <c r="J912" t="s">
        <v>13516</v>
      </c>
      <c r="K912" s="7" t="s">
        <v>13517</v>
      </c>
      <c r="L912" t="s">
        <v>13518</v>
      </c>
      <c r="M912" t="s">
        <v>3436</v>
      </c>
      <c r="N912" t="s">
        <v>13519</v>
      </c>
      <c r="O912" s="8">
        <v>45908</v>
      </c>
      <c r="P912" s="61">
        <v>0.58333333333333337</v>
      </c>
      <c r="Q912" s="61">
        <v>0.79166666666666663</v>
      </c>
      <c r="R912" t="s">
        <v>10529</v>
      </c>
    </row>
    <row r="913" spans="1:18" x14ac:dyDescent="0.25">
      <c r="A913" s="7" t="s">
        <v>5611</v>
      </c>
      <c r="B913" t="s">
        <v>3383</v>
      </c>
      <c r="C913" t="s">
        <v>583</v>
      </c>
      <c r="D913" s="7" t="s">
        <v>669</v>
      </c>
      <c r="E913" t="s">
        <v>670</v>
      </c>
      <c r="F913" s="7" t="s">
        <v>10999</v>
      </c>
      <c r="G913" t="s">
        <v>13520</v>
      </c>
      <c r="H913" s="7" t="s">
        <v>10999</v>
      </c>
      <c r="I913" t="s">
        <v>13521</v>
      </c>
      <c r="J913" t="s">
        <v>13522</v>
      </c>
      <c r="K913" s="7" t="s">
        <v>13523</v>
      </c>
      <c r="L913" t="s">
        <v>13520</v>
      </c>
      <c r="M913" t="s">
        <v>3436</v>
      </c>
      <c r="N913" t="s">
        <v>13524</v>
      </c>
      <c r="O913" s="8">
        <v>45908</v>
      </c>
      <c r="P913" s="61">
        <v>0.5</v>
      </c>
      <c r="Q913" s="61">
        <v>0.75</v>
      </c>
      <c r="R913" t="s">
        <v>10529</v>
      </c>
    </row>
    <row r="914" spans="1:18" x14ac:dyDescent="0.25">
      <c r="A914" s="7" t="s">
        <v>5611</v>
      </c>
      <c r="B914" t="s">
        <v>3383</v>
      </c>
      <c r="C914" t="s">
        <v>583</v>
      </c>
      <c r="D914" s="7" t="s">
        <v>669</v>
      </c>
      <c r="E914" t="s">
        <v>670</v>
      </c>
      <c r="F914" s="7" t="s">
        <v>11006</v>
      </c>
      <c r="G914" t="s">
        <v>13525</v>
      </c>
      <c r="H914" s="7" t="s">
        <v>11006</v>
      </c>
      <c r="I914" t="s">
        <v>13526</v>
      </c>
      <c r="J914" t="s">
        <v>13527</v>
      </c>
      <c r="K914" s="7" t="s">
        <v>7768</v>
      </c>
      <c r="L914" t="s">
        <v>670</v>
      </c>
      <c r="M914" t="s">
        <v>3436</v>
      </c>
      <c r="N914" t="s">
        <v>13528</v>
      </c>
      <c r="O914" s="8">
        <v>45908</v>
      </c>
      <c r="P914" s="61">
        <v>0.375</v>
      </c>
      <c r="Q914" s="61">
        <v>0.83333333333333337</v>
      </c>
      <c r="R914" t="s">
        <v>10529</v>
      </c>
    </row>
    <row r="915" spans="1:18" x14ac:dyDescent="0.25">
      <c r="A915" s="7" t="s">
        <v>5611</v>
      </c>
      <c r="B915" t="s">
        <v>3383</v>
      </c>
      <c r="C915" t="s">
        <v>583</v>
      </c>
      <c r="D915" s="7" t="s">
        <v>669</v>
      </c>
      <c r="E915" t="s">
        <v>670</v>
      </c>
      <c r="F915" s="7" t="s">
        <v>11017</v>
      </c>
      <c r="G915" t="s">
        <v>4298</v>
      </c>
      <c r="H915" s="7" t="s">
        <v>11017</v>
      </c>
      <c r="I915" t="s">
        <v>13529</v>
      </c>
      <c r="J915" t="s">
        <v>13530</v>
      </c>
      <c r="K915" s="7" t="s">
        <v>13531</v>
      </c>
      <c r="L915" t="s">
        <v>4298</v>
      </c>
      <c r="M915" t="s">
        <v>3436</v>
      </c>
      <c r="N915" t="s">
        <v>13532</v>
      </c>
      <c r="O915" s="8">
        <v>45908</v>
      </c>
      <c r="P915" s="61">
        <v>0.375</v>
      </c>
      <c r="Q915" s="61">
        <v>0.75</v>
      </c>
      <c r="R915" t="s">
        <v>10529</v>
      </c>
    </row>
    <row r="916" spans="1:18" x14ac:dyDescent="0.25">
      <c r="A916" s="7" t="s">
        <v>5611</v>
      </c>
      <c r="B916" t="s">
        <v>3383</v>
      </c>
      <c r="C916" t="s">
        <v>583</v>
      </c>
      <c r="D916" s="7" t="s">
        <v>669</v>
      </c>
      <c r="E916" t="s">
        <v>670</v>
      </c>
      <c r="F916" s="7" t="s">
        <v>11023</v>
      </c>
      <c r="G916" t="s">
        <v>13533</v>
      </c>
      <c r="H916" s="7" t="s">
        <v>11023</v>
      </c>
      <c r="I916" t="s">
        <v>13534</v>
      </c>
      <c r="J916" t="s">
        <v>13535</v>
      </c>
      <c r="K916" s="7" t="s">
        <v>13536</v>
      </c>
      <c r="L916" t="s">
        <v>13537</v>
      </c>
      <c r="M916" t="s">
        <v>3436</v>
      </c>
      <c r="N916" t="s">
        <v>13538</v>
      </c>
      <c r="O916" s="8">
        <v>45908</v>
      </c>
      <c r="P916" s="61">
        <v>0.375</v>
      </c>
      <c r="Q916" s="61">
        <v>0.66666666666666663</v>
      </c>
      <c r="R916" t="s">
        <v>10529</v>
      </c>
    </row>
    <row r="917" spans="1:18" x14ac:dyDescent="0.25">
      <c r="A917" s="7" t="s">
        <v>5611</v>
      </c>
      <c r="B917" t="s">
        <v>3383</v>
      </c>
      <c r="C917" t="s">
        <v>583</v>
      </c>
      <c r="D917" s="7" t="s">
        <v>673</v>
      </c>
      <c r="E917" t="s">
        <v>674</v>
      </c>
      <c r="F917" s="7" t="s">
        <v>10999</v>
      </c>
      <c r="G917" t="s">
        <v>677</v>
      </c>
      <c r="H917" s="7" t="s">
        <v>10999</v>
      </c>
      <c r="I917" t="s">
        <v>13539</v>
      </c>
      <c r="J917" t="s">
        <v>13540</v>
      </c>
      <c r="K917" s="7" t="s">
        <v>7772</v>
      </c>
      <c r="L917" t="s">
        <v>674</v>
      </c>
      <c r="M917" t="s">
        <v>3436</v>
      </c>
      <c r="N917" t="s">
        <v>13541</v>
      </c>
      <c r="O917" s="8">
        <v>45908</v>
      </c>
      <c r="P917" s="61">
        <v>0.41666666666666669</v>
      </c>
      <c r="Q917" s="61">
        <v>0.83333333333333337</v>
      </c>
      <c r="R917" t="s">
        <v>10529</v>
      </c>
    </row>
    <row r="918" spans="1:18" x14ac:dyDescent="0.25">
      <c r="A918" s="7" t="s">
        <v>5611</v>
      </c>
      <c r="B918" t="s">
        <v>3383</v>
      </c>
      <c r="C918" t="s">
        <v>583</v>
      </c>
      <c r="D918" s="7" t="s">
        <v>673</v>
      </c>
      <c r="E918" t="s">
        <v>674</v>
      </c>
      <c r="F918" s="7" t="s">
        <v>11006</v>
      </c>
      <c r="G918" t="s">
        <v>13542</v>
      </c>
      <c r="H918" s="7" t="s">
        <v>11006</v>
      </c>
      <c r="I918" t="s">
        <v>13543</v>
      </c>
      <c r="J918" t="s">
        <v>13544</v>
      </c>
      <c r="K918" s="7" t="s">
        <v>13545</v>
      </c>
      <c r="L918" t="s">
        <v>13546</v>
      </c>
      <c r="M918" t="s">
        <v>3436</v>
      </c>
      <c r="N918" t="s">
        <v>13547</v>
      </c>
      <c r="O918" s="8">
        <v>45908</v>
      </c>
      <c r="P918" s="61">
        <v>0.41666666666666669</v>
      </c>
      <c r="Q918" s="61">
        <v>0.83333333333333337</v>
      </c>
      <c r="R918" t="s">
        <v>10529</v>
      </c>
    </row>
    <row r="919" spans="1:18" x14ac:dyDescent="0.25">
      <c r="A919" s="7" t="s">
        <v>5611</v>
      </c>
      <c r="B919" t="s">
        <v>3383</v>
      </c>
      <c r="C919" t="s">
        <v>583</v>
      </c>
      <c r="D919" s="7" t="s">
        <v>673</v>
      </c>
      <c r="E919" t="s">
        <v>674</v>
      </c>
      <c r="F919" s="7" t="s">
        <v>11011</v>
      </c>
      <c r="G919" t="s">
        <v>13548</v>
      </c>
      <c r="H919" s="7" t="s">
        <v>11011</v>
      </c>
      <c r="I919" t="s">
        <v>13549</v>
      </c>
      <c r="J919" t="s">
        <v>13550</v>
      </c>
      <c r="K919" s="7" t="s">
        <v>13551</v>
      </c>
      <c r="L919" t="s">
        <v>13552</v>
      </c>
      <c r="M919" t="s">
        <v>3436</v>
      </c>
      <c r="N919" t="s">
        <v>13553</v>
      </c>
      <c r="O919" s="8">
        <v>45908</v>
      </c>
      <c r="P919" s="61">
        <v>0.41666666666666669</v>
      </c>
      <c r="Q919" s="61">
        <v>0.83333333333333337</v>
      </c>
      <c r="R919" t="s">
        <v>10523</v>
      </c>
    </row>
    <row r="920" spans="1:18" x14ac:dyDescent="0.25">
      <c r="A920" s="7" t="s">
        <v>5611</v>
      </c>
      <c r="B920" t="s">
        <v>3383</v>
      </c>
      <c r="C920" t="s">
        <v>583</v>
      </c>
      <c r="D920" s="7" t="s">
        <v>678</v>
      </c>
      <c r="E920" t="s">
        <v>679</v>
      </c>
      <c r="F920" s="7" t="s">
        <v>10999</v>
      </c>
      <c r="G920" t="s">
        <v>13554</v>
      </c>
      <c r="H920" s="7" t="s">
        <v>10999</v>
      </c>
      <c r="I920" t="s">
        <v>13555</v>
      </c>
      <c r="J920" t="s">
        <v>13556</v>
      </c>
      <c r="K920" s="7" t="s">
        <v>13557</v>
      </c>
      <c r="L920" t="s">
        <v>13558</v>
      </c>
      <c r="M920" t="s">
        <v>3436</v>
      </c>
      <c r="N920" t="s">
        <v>13559</v>
      </c>
      <c r="O920" s="8">
        <v>45908</v>
      </c>
      <c r="P920" s="61">
        <v>0.41666666666666669</v>
      </c>
      <c r="Q920" s="61">
        <v>0.875</v>
      </c>
      <c r="R920" t="s">
        <v>10529</v>
      </c>
    </row>
    <row r="921" spans="1:18" x14ac:dyDescent="0.25">
      <c r="A921" s="7" t="s">
        <v>5611</v>
      </c>
      <c r="B921" t="s">
        <v>3383</v>
      </c>
      <c r="C921" t="s">
        <v>583</v>
      </c>
      <c r="D921" s="7" t="s">
        <v>678</v>
      </c>
      <c r="E921" t="s">
        <v>679</v>
      </c>
      <c r="F921" s="7" t="s">
        <v>11006</v>
      </c>
      <c r="G921" t="s">
        <v>7782</v>
      </c>
      <c r="H921" s="7" t="s">
        <v>11006</v>
      </c>
      <c r="I921" t="s">
        <v>13560</v>
      </c>
      <c r="J921" t="s">
        <v>13561</v>
      </c>
      <c r="K921" s="7" t="s">
        <v>7781</v>
      </c>
      <c r="L921" t="s">
        <v>7782</v>
      </c>
      <c r="M921" t="s">
        <v>3436</v>
      </c>
      <c r="N921" t="s">
        <v>13562</v>
      </c>
      <c r="O921" s="8">
        <v>45908</v>
      </c>
      <c r="P921" s="61">
        <v>0.41666666666666669</v>
      </c>
      <c r="Q921" s="61">
        <v>0.875</v>
      </c>
      <c r="R921" t="s">
        <v>10529</v>
      </c>
    </row>
    <row r="922" spans="1:18" x14ac:dyDescent="0.25">
      <c r="A922" s="7" t="s">
        <v>5611</v>
      </c>
      <c r="B922" t="s">
        <v>3383</v>
      </c>
      <c r="C922" t="s">
        <v>583</v>
      </c>
      <c r="D922" s="7" t="s">
        <v>681</v>
      </c>
      <c r="E922" t="s">
        <v>682</v>
      </c>
      <c r="F922" s="7" t="s">
        <v>10999</v>
      </c>
      <c r="G922" t="s">
        <v>13563</v>
      </c>
      <c r="H922" s="7" t="s">
        <v>10999</v>
      </c>
      <c r="I922" t="s">
        <v>13564</v>
      </c>
      <c r="J922" t="s">
        <v>13565</v>
      </c>
      <c r="K922" s="7" t="s">
        <v>13566</v>
      </c>
      <c r="L922" t="s">
        <v>13567</v>
      </c>
      <c r="M922" t="s">
        <v>3436</v>
      </c>
      <c r="N922" t="s">
        <v>13568</v>
      </c>
      <c r="O922" s="8">
        <v>45908</v>
      </c>
      <c r="P922" s="61">
        <v>0.375</v>
      </c>
      <c r="Q922" s="61">
        <v>0.875</v>
      </c>
      <c r="R922" t="s">
        <v>10529</v>
      </c>
    </row>
    <row r="923" spans="1:18" x14ac:dyDescent="0.25">
      <c r="A923" s="7" t="s">
        <v>5611</v>
      </c>
      <c r="B923" t="s">
        <v>3383</v>
      </c>
      <c r="C923" t="s">
        <v>583</v>
      </c>
      <c r="D923" s="7" t="s">
        <v>681</v>
      </c>
      <c r="E923" t="s">
        <v>682</v>
      </c>
      <c r="F923" s="7" t="s">
        <v>11006</v>
      </c>
      <c r="G923" t="s">
        <v>13569</v>
      </c>
      <c r="H923" s="7" t="s">
        <v>11006</v>
      </c>
      <c r="I923" t="s">
        <v>13570</v>
      </c>
      <c r="J923" t="s">
        <v>13571</v>
      </c>
      <c r="K923" s="7" t="s">
        <v>13572</v>
      </c>
      <c r="L923" t="s">
        <v>682</v>
      </c>
      <c r="M923" t="s">
        <v>3436</v>
      </c>
      <c r="N923" t="s">
        <v>13573</v>
      </c>
      <c r="O923" s="8">
        <v>45908</v>
      </c>
      <c r="P923" s="61">
        <v>0.375</v>
      </c>
      <c r="Q923" s="61">
        <v>0.875</v>
      </c>
      <c r="R923" t="s">
        <v>10529</v>
      </c>
    </row>
    <row r="924" spans="1:18" x14ac:dyDescent="0.25">
      <c r="A924" s="7" t="s">
        <v>5611</v>
      </c>
      <c r="B924" t="s">
        <v>3383</v>
      </c>
      <c r="C924" t="s">
        <v>583</v>
      </c>
      <c r="D924" s="7" t="s">
        <v>681</v>
      </c>
      <c r="E924" t="s">
        <v>682</v>
      </c>
      <c r="F924" s="7" t="s">
        <v>11011</v>
      </c>
      <c r="G924" t="s">
        <v>13574</v>
      </c>
      <c r="H924" s="7" t="s">
        <v>11011</v>
      </c>
      <c r="I924" t="s">
        <v>13575</v>
      </c>
      <c r="J924" t="s">
        <v>13576</v>
      </c>
      <c r="K924" s="7" t="s">
        <v>7786</v>
      </c>
      <c r="L924" t="s">
        <v>7787</v>
      </c>
      <c r="M924" t="s">
        <v>3436</v>
      </c>
      <c r="N924" t="s">
        <v>13577</v>
      </c>
      <c r="O924" s="8">
        <v>45908</v>
      </c>
      <c r="P924" s="61">
        <v>0.375</v>
      </c>
      <c r="Q924" s="61">
        <v>0.875</v>
      </c>
      <c r="R924" t="s">
        <v>10529</v>
      </c>
    </row>
    <row r="925" spans="1:18" x14ac:dyDescent="0.25">
      <c r="A925" s="7" t="s">
        <v>5611</v>
      </c>
      <c r="B925" t="s">
        <v>3383</v>
      </c>
      <c r="C925" t="s">
        <v>583</v>
      </c>
      <c r="D925" s="7" t="s">
        <v>681</v>
      </c>
      <c r="E925" t="s">
        <v>682</v>
      </c>
      <c r="F925" s="7" t="s">
        <v>11017</v>
      </c>
      <c r="G925" t="s">
        <v>13578</v>
      </c>
      <c r="H925" s="7" t="s">
        <v>11017</v>
      </c>
      <c r="I925" t="s">
        <v>13579</v>
      </c>
      <c r="J925" t="s">
        <v>13580</v>
      </c>
      <c r="K925" s="7" t="s">
        <v>13581</v>
      </c>
      <c r="L925" t="s">
        <v>13582</v>
      </c>
      <c r="M925" t="s">
        <v>3436</v>
      </c>
      <c r="N925" t="s">
        <v>13583</v>
      </c>
      <c r="O925" s="8">
        <v>45908</v>
      </c>
      <c r="P925" s="61">
        <v>0.375</v>
      </c>
      <c r="Q925" s="61">
        <v>0.875</v>
      </c>
      <c r="R925" t="s">
        <v>10529</v>
      </c>
    </row>
    <row r="926" spans="1:18" x14ac:dyDescent="0.25">
      <c r="A926" s="7" t="s">
        <v>5611</v>
      </c>
      <c r="B926" t="s">
        <v>3383</v>
      </c>
      <c r="C926" t="s">
        <v>583</v>
      </c>
      <c r="D926" s="7" t="s">
        <v>687</v>
      </c>
      <c r="E926" t="s">
        <v>688</v>
      </c>
      <c r="F926" s="7" t="s">
        <v>10999</v>
      </c>
      <c r="G926" t="s">
        <v>13584</v>
      </c>
      <c r="H926" s="7" t="s">
        <v>10999</v>
      </c>
      <c r="I926" t="s">
        <v>13585</v>
      </c>
      <c r="J926" t="s">
        <v>13586</v>
      </c>
      <c r="K926" s="7" t="s">
        <v>13587</v>
      </c>
      <c r="L926" t="s">
        <v>13588</v>
      </c>
      <c r="M926" t="s">
        <v>3436</v>
      </c>
      <c r="N926" t="s">
        <v>13589</v>
      </c>
      <c r="O926" s="8">
        <v>45908</v>
      </c>
      <c r="P926" s="61">
        <v>0.41666666666666669</v>
      </c>
      <c r="Q926" s="61">
        <v>0.83333333333333337</v>
      </c>
      <c r="R926" t="s">
        <v>10529</v>
      </c>
    </row>
    <row r="927" spans="1:18" x14ac:dyDescent="0.25">
      <c r="A927" s="7" t="s">
        <v>5611</v>
      </c>
      <c r="B927" t="s">
        <v>3383</v>
      </c>
      <c r="C927" t="s">
        <v>583</v>
      </c>
      <c r="D927" s="7" t="s">
        <v>687</v>
      </c>
      <c r="E927" t="s">
        <v>688</v>
      </c>
      <c r="F927" s="7" t="s">
        <v>11006</v>
      </c>
      <c r="G927" t="s">
        <v>13590</v>
      </c>
      <c r="H927" s="7" t="s">
        <v>11006</v>
      </c>
      <c r="I927" t="s">
        <v>13591</v>
      </c>
      <c r="J927" t="s">
        <v>13592</v>
      </c>
      <c r="K927" s="7" t="s">
        <v>13593</v>
      </c>
      <c r="L927" t="s">
        <v>13590</v>
      </c>
      <c r="M927" t="s">
        <v>3436</v>
      </c>
      <c r="N927" t="s">
        <v>13594</v>
      </c>
      <c r="O927" s="8">
        <v>45908</v>
      </c>
      <c r="P927" s="61">
        <v>0.41666666666666669</v>
      </c>
      <c r="Q927" s="61">
        <v>0.83333333333333337</v>
      </c>
      <c r="R927" t="s">
        <v>10529</v>
      </c>
    </row>
    <row r="928" spans="1:18" x14ac:dyDescent="0.25">
      <c r="A928" s="7" t="s">
        <v>5611</v>
      </c>
      <c r="B928" t="s">
        <v>3383</v>
      </c>
      <c r="C928" t="s">
        <v>583</v>
      </c>
      <c r="D928" s="7" t="s">
        <v>687</v>
      </c>
      <c r="E928" t="s">
        <v>688</v>
      </c>
      <c r="F928" s="7" t="s">
        <v>11011</v>
      </c>
      <c r="G928" t="s">
        <v>13595</v>
      </c>
      <c r="H928" s="7" t="s">
        <v>11011</v>
      </c>
      <c r="I928" t="s">
        <v>13596</v>
      </c>
      <c r="J928" t="s">
        <v>13597</v>
      </c>
      <c r="K928" s="7" t="s">
        <v>7791</v>
      </c>
      <c r="L928" t="s">
        <v>688</v>
      </c>
      <c r="M928" t="s">
        <v>3436</v>
      </c>
      <c r="N928" t="s">
        <v>13598</v>
      </c>
      <c r="O928" s="8">
        <v>45908</v>
      </c>
      <c r="P928" s="61">
        <v>0.41666666666666669</v>
      </c>
      <c r="Q928" s="61">
        <v>0.83333333333333337</v>
      </c>
      <c r="R928" t="s">
        <v>10529</v>
      </c>
    </row>
    <row r="929" spans="1:18" x14ac:dyDescent="0.25">
      <c r="A929" s="7" t="s">
        <v>5611</v>
      </c>
      <c r="B929" t="s">
        <v>3383</v>
      </c>
      <c r="C929" t="s">
        <v>583</v>
      </c>
      <c r="D929" s="7" t="s">
        <v>687</v>
      </c>
      <c r="E929" t="s">
        <v>688</v>
      </c>
      <c r="F929" s="7" t="s">
        <v>11017</v>
      </c>
      <c r="G929" t="s">
        <v>13599</v>
      </c>
      <c r="H929" s="7" t="s">
        <v>11017</v>
      </c>
      <c r="I929" t="s">
        <v>13600</v>
      </c>
      <c r="J929" t="s">
        <v>13601</v>
      </c>
      <c r="K929" s="7" t="s">
        <v>13602</v>
      </c>
      <c r="L929" t="s">
        <v>13599</v>
      </c>
      <c r="M929" t="s">
        <v>3436</v>
      </c>
      <c r="N929" t="s">
        <v>13603</v>
      </c>
      <c r="O929" s="8">
        <v>45908</v>
      </c>
      <c r="P929" s="61">
        <v>0.41666666666666669</v>
      </c>
      <c r="Q929" s="61">
        <v>0.83333333333333337</v>
      </c>
      <c r="R929" t="s">
        <v>10529</v>
      </c>
    </row>
    <row r="930" spans="1:18" x14ac:dyDescent="0.25">
      <c r="A930" s="7" t="s">
        <v>5611</v>
      </c>
      <c r="B930" t="s">
        <v>3383</v>
      </c>
      <c r="C930" t="s">
        <v>583</v>
      </c>
      <c r="D930" s="7" t="s">
        <v>687</v>
      </c>
      <c r="E930" t="s">
        <v>688</v>
      </c>
      <c r="F930" s="7" t="s">
        <v>11023</v>
      </c>
      <c r="G930" t="s">
        <v>13604</v>
      </c>
      <c r="H930" s="7" t="s">
        <v>11023</v>
      </c>
      <c r="I930" t="s">
        <v>13605</v>
      </c>
      <c r="J930" t="s">
        <v>13606</v>
      </c>
      <c r="K930" s="7" t="s">
        <v>13607</v>
      </c>
      <c r="L930" t="s">
        <v>13604</v>
      </c>
      <c r="M930" t="s">
        <v>3436</v>
      </c>
      <c r="N930" t="s">
        <v>13608</v>
      </c>
      <c r="O930" s="8">
        <v>45908</v>
      </c>
      <c r="P930" s="61">
        <v>0.41666666666666669</v>
      </c>
      <c r="Q930" s="61">
        <v>0.83333333333333337</v>
      </c>
      <c r="R930" t="s">
        <v>10529</v>
      </c>
    </row>
    <row r="931" spans="1:18" x14ac:dyDescent="0.25">
      <c r="A931" s="7" t="s">
        <v>5611</v>
      </c>
      <c r="B931" t="s">
        <v>3383</v>
      </c>
      <c r="C931" t="s">
        <v>583</v>
      </c>
      <c r="D931" s="7" t="s">
        <v>695</v>
      </c>
      <c r="E931" t="s">
        <v>696</v>
      </c>
      <c r="F931" s="7" t="s">
        <v>10999</v>
      </c>
      <c r="G931" t="s">
        <v>7801</v>
      </c>
      <c r="H931" s="7" t="s">
        <v>10999</v>
      </c>
      <c r="I931" t="s">
        <v>7798</v>
      </c>
      <c r="J931" t="s">
        <v>13609</v>
      </c>
      <c r="K931" s="7" t="s">
        <v>7800</v>
      </c>
      <c r="L931" t="s">
        <v>7801</v>
      </c>
      <c r="M931" t="s">
        <v>3436</v>
      </c>
      <c r="N931" t="s">
        <v>13610</v>
      </c>
      <c r="O931" s="8">
        <v>45908</v>
      </c>
      <c r="P931" s="61">
        <v>0.41666666666666669</v>
      </c>
      <c r="Q931" s="61">
        <v>0.83333333333333337</v>
      </c>
      <c r="R931" t="s">
        <v>10529</v>
      </c>
    </row>
    <row r="932" spans="1:18" x14ac:dyDescent="0.25">
      <c r="A932" s="7" t="s">
        <v>5611</v>
      </c>
      <c r="B932" t="s">
        <v>3383</v>
      </c>
      <c r="C932" t="s">
        <v>583</v>
      </c>
      <c r="D932" s="7" t="s">
        <v>695</v>
      </c>
      <c r="E932" t="s">
        <v>696</v>
      </c>
      <c r="F932" s="7" t="s">
        <v>11006</v>
      </c>
      <c r="G932" t="s">
        <v>13611</v>
      </c>
      <c r="H932" s="7" t="s">
        <v>11006</v>
      </c>
      <c r="I932" t="s">
        <v>13612</v>
      </c>
      <c r="J932" t="s">
        <v>13613</v>
      </c>
      <c r="K932" s="7" t="s">
        <v>13614</v>
      </c>
      <c r="L932" t="s">
        <v>13611</v>
      </c>
      <c r="M932" t="s">
        <v>3436</v>
      </c>
      <c r="N932" t="s">
        <v>13615</v>
      </c>
      <c r="O932" s="8">
        <v>45908</v>
      </c>
      <c r="P932" s="61">
        <v>0.41666666666666669</v>
      </c>
      <c r="Q932" s="61">
        <v>0.83333333333333337</v>
      </c>
      <c r="R932" t="s">
        <v>10529</v>
      </c>
    </row>
    <row r="933" spans="1:18" x14ac:dyDescent="0.25">
      <c r="A933" s="7" t="s">
        <v>5611</v>
      </c>
      <c r="B933" t="s">
        <v>3383</v>
      </c>
      <c r="C933" t="s">
        <v>583</v>
      </c>
      <c r="D933" s="7" t="s">
        <v>695</v>
      </c>
      <c r="E933" t="s">
        <v>696</v>
      </c>
      <c r="F933" s="7" t="s">
        <v>11011</v>
      </c>
      <c r="G933" t="s">
        <v>13616</v>
      </c>
      <c r="H933" s="7" t="s">
        <v>11011</v>
      </c>
      <c r="I933" t="s">
        <v>13617</v>
      </c>
      <c r="J933" t="s">
        <v>13618</v>
      </c>
      <c r="K933" s="7" t="s">
        <v>13619</v>
      </c>
      <c r="L933" t="s">
        <v>13616</v>
      </c>
      <c r="M933" t="s">
        <v>3436</v>
      </c>
      <c r="N933" t="s">
        <v>13620</v>
      </c>
      <c r="O933" s="8">
        <v>45908</v>
      </c>
      <c r="P933" s="61">
        <v>0.58333333333333337</v>
      </c>
      <c r="Q933" s="61">
        <v>0.83333333333333337</v>
      </c>
      <c r="R933" t="s">
        <v>10529</v>
      </c>
    </row>
    <row r="934" spans="1:18" x14ac:dyDescent="0.25">
      <c r="A934" s="7" t="s">
        <v>5611</v>
      </c>
      <c r="B934" t="s">
        <v>3383</v>
      </c>
      <c r="C934" t="s">
        <v>583</v>
      </c>
      <c r="D934" s="7" t="s">
        <v>695</v>
      </c>
      <c r="E934" t="s">
        <v>696</v>
      </c>
      <c r="F934" s="7" t="s">
        <v>11017</v>
      </c>
      <c r="G934" t="s">
        <v>13621</v>
      </c>
      <c r="H934" s="7" t="s">
        <v>11017</v>
      </c>
      <c r="I934" t="s">
        <v>13622</v>
      </c>
      <c r="J934" t="s">
        <v>13621</v>
      </c>
      <c r="K934" s="7" t="s">
        <v>13623</v>
      </c>
      <c r="L934" t="s">
        <v>13621</v>
      </c>
      <c r="M934" t="s">
        <v>3436</v>
      </c>
      <c r="N934" t="s">
        <v>13624</v>
      </c>
      <c r="O934" s="8">
        <v>45908</v>
      </c>
      <c r="P934" s="61">
        <v>0.58333333333333337</v>
      </c>
      <c r="Q934" s="61">
        <v>0.83333333333333337</v>
      </c>
      <c r="R934" t="s">
        <v>10529</v>
      </c>
    </row>
    <row r="935" spans="1:18" x14ac:dyDescent="0.25">
      <c r="A935" s="7" t="s">
        <v>5611</v>
      </c>
      <c r="B935" t="s">
        <v>3383</v>
      </c>
      <c r="C935" t="s">
        <v>583</v>
      </c>
      <c r="D935" s="7" t="s">
        <v>700</v>
      </c>
      <c r="E935" t="s">
        <v>701</v>
      </c>
      <c r="F935" s="7" t="s">
        <v>10999</v>
      </c>
      <c r="G935" t="s">
        <v>13625</v>
      </c>
      <c r="H935" s="7" t="s">
        <v>10999</v>
      </c>
      <c r="I935" t="s">
        <v>13626</v>
      </c>
      <c r="J935" t="s">
        <v>13627</v>
      </c>
      <c r="K935" s="7" t="s">
        <v>7807</v>
      </c>
      <c r="L935" t="s">
        <v>701</v>
      </c>
      <c r="M935" t="s">
        <v>3436</v>
      </c>
      <c r="N935" t="s">
        <v>13628</v>
      </c>
      <c r="O935" s="8">
        <v>45908</v>
      </c>
      <c r="P935" s="61">
        <v>0.375</v>
      </c>
      <c r="Q935" s="61">
        <v>0.83333333333333337</v>
      </c>
      <c r="R935" t="s">
        <v>10529</v>
      </c>
    </row>
    <row r="936" spans="1:18" x14ac:dyDescent="0.25">
      <c r="A936" s="7" t="s">
        <v>5611</v>
      </c>
      <c r="B936" t="s">
        <v>3383</v>
      </c>
      <c r="C936" t="s">
        <v>583</v>
      </c>
      <c r="D936" s="7" t="s">
        <v>700</v>
      </c>
      <c r="E936" t="s">
        <v>701</v>
      </c>
      <c r="F936" s="7" t="s">
        <v>11017</v>
      </c>
      <c r="G936" t="s">
        <v>13629</v>
      </c>
      <c r="H936" s="7" t="s">
        <v>11017</v>
      </c>
      <c r="I936" t="s">
        <v>13630</v>
      </c>
      <c r="J936" t="s">
        <v>7810</v>
      </c>
      <c r="K936" s="7" t="s">
        <v>7811</v>
      </c>
      <c r="L936" t="s">
        <v>598</v>
      </c>
      <c r="M936" t="s">
        <v>3436</v>
      </c>
      <c r="N936" t="s">
        <v>13631</v>
      </c>
      <c r="O936" s="8">
        <v>45908</v>
      </c>
      <c r="P936" s="61">
        <v>0.375</v>
      </c>
      <c r="Q936" s="61">
        <v>0.83333333333333337</v>
      </c>
      <c r="R936" t="s">
        <v>10529</v>
      </c>
    </row>
    <row r="937" spans="1:18" x14ac:dyDescent="0.25">
      <c r="A937" s="7" t="s">
        <v>5611</v>
      </c>
      <c r="B937" t="s">
        <v>3383</v>
      </c>
      <c r="C937" t="s">
        <v>583</v>
      </c>
      <c r="D937" s="7" t="s">
        <v>704</v>
      </c>
      <c r="E937" t="s">
        <v>705</v>
      </c>
      <c r="F937" s="7" t="s">
        <v>10999</v>
      </c>
      <c r="G937" t="s">
        <v>13632</v>
      </c>
      <c r="H937" s="7" t="s">
        <v>10999</v>
      </c>
      <c r="I937" t="s">
        <v>7813</v>
      </c>
      <c r="J937" t="s">
        <v>7814</v>
      </c>
      <c r="K937" s="7" t="s">
        <v>7815</v>
      </c>
      <c r="L937" t="s">
        <v>705</v>
      </c>
      <c r="M937" t="s">
        <v>3436</v>
      </c>
      <c r="N937" t="s">
        <v>13633</v>
      </c>
      <c r="O937" s="8">
        <v>45908</v>
      </c>
      <c r="P937" s="61">
        <v>0.5</v>
      </c>
      <c r="Q937" s="61">
        <v>0.83333333333333337</v>
      </c>
      <c r="R937" t="s">
        <v>10529</v>
      </c>
    </row>
    <row r="938" spans="1:18" x14ac:dyDescent="0.25">
      <c r="A938" s="7" t="s">
        <v>5611</v>
      </c>
      <c r="B938" t="s">
        <v>3383</v>
      </c>
      <c r="C938" t="s">
        <v>583</v>
      </c>
      <c r="D938" s="7" t="s">
        <v>704</v>
      </c>
      <c r="E938" t="s">
        <v>705</v>
      </c>
      <c r="F938" s="7" t="s">
        <v>11006</v>
      </c>
      <c r="G938" t="s">
        <v>13634</v>
      </c>
      <c r="H938" s="7" t="s">
        <v>11006</v>
      </c>
      <c r="I938" t="s">
        <v>13635</v>
      </c>
      <c r="J938" t="s">
        <v>13636</v>
      </c>
      <c r="K938" s="7" t="s">
        <v>13637</v>
      </c>
      <c r="L938" t="s">
        <v>705</v>
      </c>
      <c r="M938" t="s">
        <v>3436</v>
      </c>
      <c r="N938" t="s">
        <v>13638</v>
      </c>
      <c r="O938" s="8">
        <v>45908</v>
      </c>
      <c r="P938" s="61">
        <v>0.5</v>
      </c>
      <c r="Q938" s="61">
        <v>0.83333333333333337</v>
      </c>
      <c r="R938" t="s">
        <v>10529</v>
      </c>
    </row>
    <row r="939" spans="1:18" x14ac:dyDescent="0.25">
      <c r="A939" s="7" t="s">
        <v>5611</v>
      </c>
      <c r="B939" t="s">
        <v>3383</v>
      </c>
      <c r="C939" t="s">
        <v>583</v>
      </c>
      <c r="D939" s="7" t="s">
        <v>708</v>
      </c>
      <c r="E939" t="s">
        <v>709</v>
      </c>
      <c r="F939" s="7" t="s">
        <v>11742</v>
      </c>
      <c r="G939" t="s">
        <v>13639</v>
      </c>
      <c r="H939" s="7" t="s">
        <v>11742</v>
      </c>
      <c r="I939" t="s">
        <v>13640</v>
      </c>
      <c r="J939" t="s">
        <v>13641</v>
      </c>
      <c r="K939" s="7" t="s">
        <v>13642</v>
      </c>
      <c r="L939" t="s">
        <v>13643</v>
      </c>
      <c r="M939" t="s">
        <v>3436</v>
      </c>
      <c r="N939" t="s">
        <v>13644</v>
      </c>
      <c r="O939" s="8">
        <v>45908</v>
      </c>
      <c r="P939" s="61">
        <v>0.5</v>
      </c>
      <c r="Q939" s="61">
        <v>0.83333333333333337</v>
      </c>
      <c r="R939" t="s">
        <v>10523</v>
      </c>
    </row>
    <row r="940" spans="1:18" x14ac:dyDescent="0.25">
      <c r="A940" s="7" t="s">
        <v>5611</v>
      </c>
      <c r="B940" t="s">
        <v>3383</v>
      </c>
      <c r="C940" t="s">
        <v>583</v>
      </c>
      <c r="D940" s="7" t="s">
        <v>708</v>
      </c>
      <c r="E940" t="s">
        <v>709</v>
      </c>
      <c r="F940" s="7" t="s">
        <v>11747</v>
      </c>
      <c r="G940" t="s">
        <v>13645</v>
      </c>
      <c r="H940" s="7" t="s">
        <v>11747</v>
      </c>
      <c r="I940" t="s">
        <v>13646</v>
      </c>
      <c r="J940" t="s">
        <v>13647</v>
      </c>
      <c r="K940" s="7" t="s">
        <v>7818</v>
      </c>
      <c r="L940" t="s">
        <v>7819</v>
      </c>
      <c r="M940" t="s">
        <v>3436</v>
      </c>
      <c r="N940" t="s">
        <v>13648</v>
      </c>
      <c r="O940" s="8">
        <v>45908</v>
      </c>
      <c r="P940" s="61">
        <v>0.5</v>
      </c>
      <c r="Q940" s="61">
        <v>0.83333333333333337</v>
      </c>
      <c r="R940" t="s">
        <v>10529</v>
      </c>
    </row>
    <row r="941" spans="1:18" x14ac:dyDescent="0.25">
      <c r="A941" s="7" t="s">
        <v>5611</v>
      </c>
      <c r="B941" t="s">
        <v>3383</v>
      </c>
      <c r="C941" t="s">
        <v>583</v>
      </c>
      <c r="D941" s="7" t="s">
        <v>711</v>
      </c>
      <c r="E941" t="s">
        <v>712</v>
      </c>
      <c r="F941" s="7" t="s">
        <v>10999</v>
      </c>
      <c r="G941" t="s">
        <v>7571</v>
      </c>
      <c r="H941" s="7" t="s">
        <v>10999</v>
      </c>
      <c r="I941" t="s">
        <v>13649</v>
      </c>
      <c r="J941" t="s">
        <v>13650</v>
      </c>
      <c r="K941" s="7" t="s">
        <v>13651</v>
      </c>
      <c r="L941" t="s">
        <v>13652</v>
      </c>
      <c r="M941" t="s">
        <v>3436</v>
      </c>
      <c r="N941" t="s">
        <v>13653</v>
      </c>
      <c r="O941" s="8">
        <v>45907</v>
      </c>
      <c r="P941" s="61">
        <v>0.625</v>
      </c>
      <c r="Q941" s="61">
        <v>0.75</v>
      </c>
      <c r="R941" t="s">
        <v>10529</v>
      </c>
    </row>
    <row r="942" spans="1:18" x14ac:dyDescent="0.25">
      <c r="A942" s="7" t="s">
        <v>5611</v>
      </c>
      <c r="B942" t="s">
        <v>3383</v>
      </c>
      <c r="C942" t="s">
        <v>583</v>
      </c>
      <c r="D942" s="7" t="s">
        <v>711</v>
      </c>
      <c r="E942" t="s">
        <v>712</v>
      </c>
      <c r="F942" s="7" t="s">
        <v>10999</v>
      </c>
      <c r="G942" t="s">
        <v>7571</v>
      </c>
      <c r="H942" s="7" t="s">
        <v>10999</v>
      </c>
      <c r="I942" t="s">
        <v>13649</v>
      </c>
      <c r="J942" t="s">
        <v>13650</v>
      </c>
      <c r="K942" s="7" t="s">
        <v>13651</v>
      </c>
      <c r="L942" t="s">
        <v>13652</v>
      </c>
      <c r="M942" t="s">
        <v>3436</v>
      </c>
      <c r="N942" t="s">
        <v>13653</v>
      </c>
      <c r="O942" s="8">
        <v>45908</v>
      </c>
      <c r="P942" s="61">
        <v>0.5</v>
      </c>
      <c r="Q942" s="61">
        <v>0.83333333333333337</v>
      </c>
      <c r="R942" t="s">
        <v>10529</v>
      </c>
    </row>
    <row r="943" spans="1:18" x14ac:dyDescent="0.25">
      <c r="A943" s="7" t="s">
        <v>5611</v>
      </c>
      <c r="B943" t="s">
        <v>3383</v>
      </c>
      <c r="C943" t="s">
        <v>583</v>
      </c>
      <c r="D943" s="7" t="s">
        <v>711</v>
      </c>
      <c r="E943" t="s">
        <v>712</v>
      </c>
      <c r="F943" s="7" t="s">
        <v>11006</v>
      </c>
      <c r="G943" t="s">
        <v>13654</v>
      </c>
      <c r="H943" s="7" t="s">
        <v>11006</v>
      </c>
      <c r="I943" t="s">
        <v>13655</v>
      </c>
      <c r="J943" t="s">
        <v>13656</v>
      </c>
      <c r="K943" s="7" t="s">
        <v>7824</v>
      </c>
      <c r="L943" t="s">
        <v>712</v>
      </c>
      <c r="M943" t="s">
        <v>3436</v>
      </c>
      <c r="N943" t="s">
        <v>13657</v>
      </c>
      <c r="O943" s="8">
        <v>45907</v>
      </c>
      <c r="P943" s="61">
        <v>0.625</v>
      </c>
      <c r="Q943" s="61">
        <v>0.75</v>
      </c>
      <c r="R943" t="s">
        <v>10529</v>
      </c>
    </row>
    <row r="944" spans="1:18" x14ac:dyDescent="0.25">
      <c r="A944" s="7" t="s">
        <v>5611</v>
      </c>
      <c r="B944" t="s">
        <v>3383</v>
      </c>
      <c r="C944" t="s">
        <v>583</v>
      </c>
      <c r="D944" s="7" t="s">
        <v>711</v>
      </c>
      <c r="E944" t="s">
        <v>712</v>
      </c>
      <c r="F944" s="7" t="s">
        <v>11006</v>
      </c>
      <c r="G944" t="s">
        <v>13654</v>
      </c>
      <c r="H944" s="7" t="s">
        <v>11006</v>
      </c>
      <c r="I944" t="s">
        <v>13655</v>
      </c>
      <c r="J944" t="s">
        <v>13656</v>
      </c>
      <c r="K944" s="7" t="s">
        <v>7824</v>
      </c>
      <c r="L944" t="s">
        <v>712</v>
      </c>
      <c r="M944" t="s">
        <v>3436</v>
      </c>
      <c r="N944" t="s">
        <v>13657</v>
      </c>
      <c r="O944" s="8">
        <v>45908</v>
      </c>
      <c r="P944" s="61">
        <v>0.5</v>
      </c>
      <c r="Q944" s="61">
        <v>0.83333333333333337</v>
      </c>
      <c r="R944" t="s">
        <v>10529</v>
      </c>
    </row>
    <row r="945" spans="1:18" x14ac:dyDescent="0.25">
      <c r="A945" s="7" t="s">
        <v>5611</v>
      </c>
      <c r="B945" t="s">
        <v>3383</v>
      </c>
      <c r="C945" t="s">
        <v>583</v>
      </c>
      <c r="D945" s="7" t="s">
        <v>711</v>
      </c>
      <c r="E945" t="s">
        <v>712</v>
      </c>
      <c r="F945" s="7" t="s">
        <v>11011</v>
      </c>
      <c r="G945" t="s">
        <v>13658</v>
      </c>
      <c r="H945" s="7" t="s">
        <v>11011</v>
      </c>
      <c r="I945" t="s">
        <v>13659</v>
      </c>
      <c r="J945" t="s">
        <v>13660</v>
      </c>
      <c r="K945" s="7" t="s">
        <v>13661</v>
      </c>
      <c r="L945" t="s">
        <v>13658</v>
      </c>
      <c r="M945" t="s">
        <v>3436</v>
      </c>
      <c r="N945" t="s">
        <v>13662</v>
      </c>
      <c r="O945" s="8">
        <v>45908</v>
      </c>
      <c r="P945" s="61">
        <v>0.5</v>
      </c>
      <c r="Q945" s="61">
        <v>0.83333333333333337</v>
      </c>
      <c r="R945" t="s">
        <v>10529</v>
      </c>
    </row>
    <row r="946" spans="1:18" x14ac:dyDescent="0.25">
      <c r="A946" s="7" t="s">
        <v>5611</v>
      </c>
      <c r="B946" t="s">
        <v>3383</v>
      </c>
      <c r="C946" t="s">
        <v>583</v>
      </c>
      <c r="D946" s="7" t="s">
        <v>716</v>
      </c>
      <c r="E946" t="s">
        <v>717</v>
      </c>
      <c r="F946" s="7" t="s">
        <v>10999</v>
      </c>
      <c r="G946" t="s">
        <v>13663</v>
      </c>
      <c r="H946" s="7" t="s">
        <v>10999</v>
      </c>
      <c r="I946" t="s">
        <v>13664</v>
      </c>
      <c r="J946" t="s">
        <v>13665</v>
      </c>
      <c r="K946" s="7" t="s">
        <v>13666</v>
      </c>
      <c r="L946" t="s">
        <v>13667</v>
      </c>
      <c r="M946" t="s">
        <v>3436</v>
      </c>
      <c r="N946" t="s">
        <v>13668</v>
      </c>
      <c r="O946" s="8">
        <v>45908</v>
      </c>
      <c r="P946" s="61">
        <v>0.41666666666666669</v>
      </c>
      <c r="Q946" s="61">
        <v>0.83333333333333337</v>
      </c>
      <c r="R946" t="s">
        <v>10529</v>
      </c>
    </row>
    <row r="947" spans="1:18" x14ac:dyDescent="0.25">
      <c r="A947" s="7" t="s">
        <v>5611</v>
      </c>
      <c r="B947" t="s">
        <v>3383</v>
      </c>
      <c r="C947" t="s">
        <v>583</v>
      </c>
      <c r="D947" s="7" t="s">
        <v>716</v>
      </c>
      <c r="E947" t="s">
        <v>717</v>
      </c>
      <c r="F947" s="7" t="s">
        <v>11017</v>
      </c>
      <c r="G947" t="s">
        <v>13669</v>
      </c>
      <c r="H947" s="7" t="s">
        <v>11017</v>
      </c>
      <c r="I947" t="s">
        <v>13670</v>
      </c>
      <c r="J947" t="s">
        <v>13671</v>
      </c>
      <c r="K947" s="7" t="s">
        <v>13672</v>
      </c>
      <c r="L947" t="s">
        <v>13673</v>
      </c>
      <c r="M947" t="s">
        <v>3436</v>
      </c>
      <c r="N947" t="s">
        <v>13674</v>
      </c>
      <c r="O947" s="8">
        <v>45908</v>
      </c>
      <c r="P947" s="61">
        <v>0.41666666666666669</v>
      </c>
      <c r="Q947" s="61">
        <v>0.83333333333333337</v>
      </c>
      <c r="R947" t="s">
        <v>10529</v>
      </c>
    </row>
    <row r="948" spans="1:18" x14ac:dyDescent="0.25">
      <c r="A948" s="7" t="s">
        <v>5611</v>
      </c>
      <c r="B948" t="s">
        <v>3383</v>
      </c>
      <c r="C948" t="s">
        <v>583</v>
      </c>
      <c r="D948" s="7" t="s">
        <v>716</v>
      </c>
      <c r="E948" t="s">
        <v>717</v>
      </c>
      <c r="F948" s="7" t="s">
        <v>11037</v>
      </c>
      <c r="G948" t="s">
        <v>13675</v>
      </c>
      <c r="H948" s="7" t="s">
        <v>11037</v>
      </c>
      <c r="I948" t="s">
        <v>13676</v>
      </c>
      <c r="J948" t="s">
        <v>13677</v>
      </c>
      <c r="K948" s="7" t="s">
        <v>7831</v>
      </c>
      <c r="L948" t="s">
        <v>7832</v>
      </c>
      <c r="M948" t="s">
        <v>3436</v>
      </c>
      <c r="N948" t="s">
        <v>13678</v>
      </c>
      <c r="O948" s="8">
        <v>45908</v>
      </c>
      <c r="P948" s="61">
        <v>0.41666666666666669</v>
      </c>
      <c r="Q948" s="61">
        <v>0.83333333333333337</v>
      </c>
      <c r="R948" t="s">
        <v>10529</v>
      </c>
    </row>
    <row r="949" spans="1:18" x14ac:dyDescent="0.25">
      <c r="A949" s="7" t="s">
        <v>5611</v>
      </c>
      <c r="B949" t="s">
        <v>3383</v>
      </c>
      <c r="C949" t="s">
        <v>583</v>
      </c>
      <c r="D949" s="7" t="s">
        <v>716</v>
      </c>
      <c r="E949" t="s">
        <v>717</v>
      </c>
      <c r="F949" s="7" t="s">
        <v>11044</v>
      </c>
      <c r="G949" t="s">
        <v>13679</v>
      </c>
      <c r="H949" s="7" t="s">
        <v>11044</v>
      </c>
      <c r="I949" t="s">
        <v>13680</v>
      </c>
      <c r="J949" t="s">
        <v>13681</v>
      </c>
      <c r="K949" s="7" t="s">
        <v>13682</v>
      </c>
      <c r="L949" t="s">
        <v>13679</v>
      </c>
      <c r="M949" t="s">
        <v>3436</v>
      </c>
      <c r="N949" t="s">
        <v>13683</v>
      </c>
      <c r="O949" s="8">
        <v>45908</v>
      </c>
      <c r="P949" s="61">
        <v>0.41666666666666669</v>
      </c>
      <c r="Q949" s="61">
        <v>0.83333333333333337</v>
      </c>
      <c r="R949" t="s">
        <v>10529</v>
      </c>
    </row>
    <row r="950" spans="1:18" x14ac:dyDescent="0.25">
      <c r="A950" s="7" t="s">
        <v>5611</v>
      </c>
      <c r="B950" t="s">
        <v>3383</v>
      </c>
      <c r="C950" t="s">
        <v>583</v>
      </c>
      <c r="D950" s="7" t="s">
        <v>716</v>
      </c>
      <c r="E950" t="s">
        <v>717</v>
      </c>
      <c r="F950" s="7" t="s">
        <v>11555</v>
      </c>
      <c r="G950" t="s">
        <v>13684</v>
      </c>
      <c r="H950" s="7" t="s">
        <v>11555</v>
      </c>
      <c r="I950" t="s">
        <v>13685</v>
      </c>
      <c r="J950" t="s">
        <v>13686</v>
      </c>
      <c r="K950" s="7" t="s">
        <v>13687</v>
      </c>
      <c r="L950" t="s">
        <v>13688</v>
      </c>
      <c r="M950" t="s">
        <v>3436</v>
      </c>
      <c r="N950" t="s">
        <v>13689</v>
      </c>
      <c r="O950" s="8">
        <v>45908</v>
      </c>
      <c r="P950" s="61">
        <v>0.41666666666666669</v>
      </c>
      <c r="Q950" s="61">
        <v>0.83333333333333337</v>
      </c>
      <c r="R950" t="s">
        <v>10529</v>
      </c>
    </row>
    <row r="951" spans="1:18" x14ac:dyDescent="0.25">
      <c r="A951" s="7" t="s">
        <v>5611</v>
      </c>
      <c r="B951" t="s">
        <v>3383</v>
      </c>
      <c r="C951" t="s">
        <v>583</v>
      </c>
      <c r="D951" s="7" t="s">
        <v>716</v>
      </c>
      <c r="E951" t="s">
        <v>717</v>
      </c>
      <c r="F951" s="7" t="s">
        <v>11742</v>
      </c>
      <c r="G951" t="s">
        <v>13690</v>
      </c>
      <c r="H951" s="7" t="s">
        <v>11742</v>
      </c>
      <c r="I951" t="s">
        <v>13691</v>
      </c>
      <c r="J951" t="s">
        <v>13692</v>
      </c>
      <c r="K951" s="7" t="s">
        <v>7831</v>
      </c>
      <c r="L951" t="s">
        <v>7832</v>
      </c>
      <c r="M951" t="s">
        <v>3436</v>
      </c>
      <c r="N951" t="s">
        <v>13693</v>
      </c>
      <c r="O951" s="8">
        <v>45907</v>
      </c>
      <c r="P951" s="61">
        <v>0.58333333333333337</v>
      </c>
      <c r="Q951" s="61">
        <v>0.83333333333333337</v>
      </c>
      <c r="R951" t="s">
        <v>10529</v>
      </c>
    </row>
    <row r="952" spans="1:18" x14ac:dyDescent="0.25">
      <c r="A952" s="7" t="s">
        <v>5611</v>
      </c>
      <c r="B952" t="s">
        <v>3383</v>
      </c>
      <c r="C952" t="s">
        <v>583</v>
      </c>
      <c r="D952" s="7" t="s">
        <v>716</v>
      </c>
      <c r="E952" t="s">
        <v>717</v>
      </c>
      <c r="F952" s="7" t="s">
        <v>11742</v>
      </c>
      <c r="G952" t="s">
        <v>13690</v>
      </c>
      <c r="H952" s="7" t="s">
        <v>11742</v>
      </c>
      <c r="I952" t="s">
        <v>13691</v>
      </c>
      <c r="J952" t="s">
        <v>13692</v>
      </c>
      <c r="K952" s="7" t="s">
        <v>7831</v>
      </c>
      <c r="L952" t="s">
        <v>7832</v>
      </c>
      <c r="M952" t="s">
        <v>3436</v>
      </c>
      <c r="N952" t="s">
        <v>13693</v>
      </c>
      <c r="O952" s="8">
        <v>45908</v>
      </c>
      <c r="P952" s="61">
        <v>0.41666666666666669</v>
      </c>
      <c r="Q952" s="61">
        <v>0.83333333333333337</v>
      </c>
      <c r="R952" t="s">
        <v>10529</v>
      </c>
    </row>
    <row r="953" spans="1:18" x14ac:dyDescent="0.25">
      <c r="A953" s="7" t="s">
        <v>5611</v>
      </c>
      <c r="B953" t="s">
        <v>3383</v>
      </c>
      <c r="C953" t="s">
        <v>583</v>
      </c>
      <c r="D953" s="7" t="s">
        <v>722</v>
      </c>
      <c r="E953" t="s">
        <v>723</v>
      </c>
      <c r="F953" s="7" t="s">
        <v>10999</v>
      </c>
      <c r="G953" t="s">
        <v>723</v>
      </c>
      <c r="H953" s="7" t="s">
        <v>10999</v>
      </c>
      <c r="I953" t="s">
        <v>7840</v>
      </c>
      <c r="J953" t="s">
        <v>7841</v>
      </c>
      <c r="K953" s="7" t="s">
        <v>7842</v>
      </c>
      <c r="L953" t="s">
        <v>723</v>
      </c>
      <c r="M953" t="s">
        <v>3436</v>
      </c>
      <c r="N953" t="s">
        <v>7843</v>
      </c>
      <c r="O953" s="8">
        <v>45908</v>
      </c>
      <c r="P953" s="61">
        <v>0.41666666666666669</v>
      </c>
      <c r="Q953" s="61">
        <v>0.83333333333333337</v>
      </c>
      <c r="R953" t="s">
        <v>10529</v>
      </c>
    </row>
    <row r="954" spans="1:18" x14ac:dyDescent="0.25">
      <c r="A954" s="7" t="s">
        <v>5611</v>
      </c>
      <c r="B954" t="s">
        <v>3383</v>
      </c>
      <c r="C954" t="s">
        <v>583</v>
      </c>
      <c r="D954" s="7" t="s">
        <v>722</v>
      </c>
      <c r="E954" t="s">
        <v>723</v>
      </c>
      <c r="F954" s="7" t="s">
        <v>11006</v>
      </c>
      <c r="G954" t="s">
        <v>13694</v>
      </c>
      <c r="H954" s="7" t="s">
        <v>11006</v>
      </c>
      <c r="I954" t="s">
        <v>13695</v>
      </c>
      <c r="J954" t="s">
        <v>13696</v>
      </c>
      <c r="K954" s="7" t="s">
        <v>13697</v>
      </c>
      <c r="L954" t="s">
        <v>13698</v>
      </c>
      <c r="M954" t="s">
        <v>3436</v>
      </c>
      <c r="N954" t="s">
        <v>13699</v>
      </c>
      <c r="O954" s="8">
        <v>45908</v>
      </c>
      <c r="P954" s="61">
        <v>0.5</v>
      </c>
      <c r="Q954" s="61">
        <v>0.83333333333333337</v>
      </c>
      <c r="R954" t="s">
        <v>10529</v>
      </c>
    </row>
    <row r="955" spans="1:18" x14ac:dyDescent="0.25">
      <c r="A955" s="7" t="s">
        <v>5611</v>
      </c>
      <c r="B955" t="s">
        <v>3383</v>
      </c>
      <c r="C955" t="s">
        <v>583</v>
      </c>
      <c r="D955" s="7" t="s">
        <v>722</v>
      </c>
      <c r="E955" t="s">
        <v>723</v>
      </c>
      <c r="F955" s="7" t="s">
        <v>11011</v>
      </c>
      <c r="G955" t="s">
        <v>13700</v>
      </c>
      <c r="H955" s="7" t="s">
        <v>11011</v>
      </c>
      <c r="I955" t="s">
        <v>13701</v>
      </c>
      <c r="J955" t="s">
        <v>13702</v>
      </c>
      <c r="K955" s="7" t="s">
        <v>13703</v>
      </c>
      <c r="L955" t="s">
        <v>13704</v>
      </c>
      <c r="M955" t="s">
        <v>3436</v>
      </c>
      <c r="N955" t="s">
        <v>13705</v>
      </c>
      <c r="O955" s="8">
        <v>45908</v>
      </c>
      <c r="P955" s="61">
        <v>0.5</v>
      </c>
      <c r="Q955" s="61">
        <v>0.83333333333333337</v>
      </c>
      <c r="R955" t="s">
        <v>10523</v>
      </c>
    </row>
    <row r="956" spans="1:18" x14ac:dyDescent="0.25">
      <c r="A956" s="7" t="s">
        <v>5611</v>
      </c>
      <c r="B956" t="s">
        <v>3383</v>
      </c>
      <c r="C956" t="s">
        <v>583</v>
      </c>
      <c r="D956" s="7" t="s">
        <v>726</v>
      </c>
      <c r="E956" t="s">
        <v>727</v>
      </c>
      <c r="F956" s="7" t="s">
        <v>11119</v>
      </c>
      <c r="G956" t="s">
        <v>13706</v>
      </c>
      <c r="H956" s="7" t="s">
        <v>11119</v>
      </c>
      <c r="I956" t="s">
        <v>13707</v>
      </c>
      <c r="J956" t="s">
        <v>13708</v>
      </c>
      <c r="K956" s="7" t="s">
        <v>7848</v>
      </c>
      <c r="L956" t="s">
        <v>727</v>
      </c>
      <c r="M956" t="s">
        <v>3436</v>
      </c>
      <c r="N956" t="s">
        <v>13709</v>
      </c>
      <c r="O956" s="8">
        <v>45908</v>
      </c>
      <c r="P956" s="61">
        <v>0.41666666666666669</v>
      </c>
      <c r="Q956" s="61">
        <v>0.83333333333333337</v>
      </c>
      <c r="R956" t="s">
        <v>10529</v>
      </c>
    </row>
    <row r="957" spans="1:18" x14ac:dyDescent="0.25">
      <c r="A957" s="7" t="s">
        <v>5611</v>
      </c>
      <c r="B957" t="s">
        <v>3383</v>
      </c>
      <c r="C957" t="s">
        <v>583</v>
      </c>
      <c r="D957" s="7" t="s">
        <v>729</v>
      </c>
      <c r="E957" t="s">
        <v>677</v>
      </c>
      <c r="F957" s="7" t="s">
        <v>10999</v>
      </c>
      <c r="G957" t="s">
        <v>677</v>
      </c>
      <c r="H957" s="7" t="s">
        <v>10999</v>
      </c>
      <c r="I957" t="s">
        <v>13710</v>
      </c>
      <c r="J957" t="s">
        <v>13711</v>
      </c>
      <c r="K957" s="7" t="s">
        <v>7853</v>
      </c>
      <c r="L957" t="s">
        <v>677</v>
      </c>
      <c r="M957" t="s">
        <v>3436</v>
      </c>
      <c r="N957" t="s">
        <v>13712</v>
      </c>
      <c r="O957" s="8">
        <v>45908</v>
      </c>
      <c r="P957" s="61">
        <v>0.41666666666666669</v>
      </c>
      <c r="Q957" s="61">
        <v>0.83333333333333337</v>
      </c>
      <c r="R957" t="s">
        <v>10529</v>
      </c>
    </row>
    <row r="958" spans="1:18" x14ac:dyDescent="0.25">
      <c r="A958" s="7" t="s">
        <v>5611</v>
      </c>
      <c r="B958" t="s">
        <v>3383</v>
      </c>
      <c r="C958" t="s">
        <v>583</v>
      </c>
      <c r="D958" s="7" t="s">
        <v>729</v>
      </c>
      <c r="E958" t="s">
        <v>677</v>
      </c>
      <c r="F958" s="7" t="s">
        <v>11006</v>
      </c>
      <c r="G958" t="s">
        <v>13713</v>
      </c>
      <c r="H958" s="7" t="s">
        <v>11006</v>
      </c>
      <c r="I958" t="s">
        <v>13713</v>
      </c>
      <c r="J958" t="s">
        <v>13714</v>
      </c>
      <c r="K958" s="7" t="s">
        <v>13715</v>
      </c>
      <c r="L958" t="s">
        <v>13713</v>
      </c>
      <c r="M958" t="s">
        <v>3436</v>
      </c>
      <c r="N958" t="s">
        <v>13716</v>
      </c>
      <c r="O958" s="8">
        <v>45908</v>
      </c>
      <c r="P958" s="61">
        <v>0.41666666666666669</v>
      </c>
      <c r="Q958" s="61">
        <v>0.83333333333333337</v>
      </c>
      <c r="R958" t="s">
        <v>10529</v>
      </c>
    </row>
    <row r="959" spans="1:18" x14ac:dyDescent="0.25">
      <c r="A959" s="7" t="s">
        <v>5611</v>
      </c>
      <c r="B959" t="s">
        <v>3383</v>
      </c>
      <c r="C959" t="s">
        <v>583</v>
      </c>
      <c r="D959" s="7" t="s">
        <v>732</v>
      </c>
      <c r="E959" t="s">
        <v>733</v>
      </c>
      <c r="F959" s="7" t="s">
        <v>10999</v>
      </c>
      <c r="G959" t="s">
        <v>13717</v>
      </c>
      <c r="H959" s="7" t="s">
        <v>10999</v>
      </c>
      <c r="I959" t="s">
        <v>13718</v>
      </c>
      <c r="J959" t="s">
        <v>13719</v>
      </c>
      <c r="K959" s="7" t="s">
        <v>13720</v>
      </c>
      <c r="L959" t="s">
        <v>733</v>
      </c>
      <c r="M959" t="s">
        <v>3436</v>
      </c>
      <c r="N959" t="s">
        <v>13721</v>
      </c>
      <c r="O959" s="8">
        <v>45908</v>
      </c>
      <c r="P959" s="61">
        <v>0.5</v>
      </c>
      <c r="Q959" s="61">
        <v>0.75</v>
      </c>
      <c r="R959" t="s">
        <v>10529</v>
      </c>
    </row>
    <row r="960" spans="1:18" x14ac:dyDescent="0.25">
      <c r="A960" s="7" t="s">
        <v>5611</v>
      </c>
      <c r="B960" t="s">
        <v>3383</v>
      </c>
      <c r="C960" t="s">
        <v>583</v>
      </c>
      <c r="D960" s="7" t="s">
        <v>732</v>
      </c>
      <c r="E960" t="s">
        <v>733</v>
      </c>
      <c r="F960" s="7" t="s">
        <v>11006</v>
      </c>
      <c r="G960" t="s">
        <v>12260</v>
      </c>
      <c r="H960" s="7" t="s">
        <v>11006</v>
      </c>
      <c r="I960" t="s">
        <v>13722</v>
      </c>
      <c r="J960" t="s">
        <v>13723</v>
      </c>
      <c r="K960" s="7" t="s">
        <v>7865</v>
      </c>
      <c r="L960" t="s">
        <v>733</v>
      </c>
      <c r="M960" t="s">
        <v>3436</v>
      </c>
      <c r="N960" t="s">
        <v>7862</v>
      </c>
      <c r="O960" s="8">
        <v>45908</v>
      </c>
      <c r="P960" s="61">
        <v>0.375</v>
      </c>
      <c r="Q960" s="61">
        <v>0.83333333333333337</v>
      </c>
      <c r="R960" t="s">
        <v>10529</v>
      </c>
    </row>
    <row r="961" spans="1:18" x14ac:dyDescent="0.25">
      <c r="A961" s="7" t="s">
        <v>5611</v>
      </c>
      <c r="B961" t="s">
        <v>3383</v>
      </c>
      <c r="C961" t="s">
        <v>583</v>
      </c>
      <c r="D961" s="7" t="s">
        <v>732</v>
      </c>
      <c r="E961" t="s">
        <v>733</v>
      </c>
      <c r="F961" s="7" t="s">
        <v>11011</v>
      </c>
      <c r="G961" t="s">
        <v>13724</v>
      </c>
      <c r="H961" s="7" t="s">
        <v>11011</v>
      </c>
      <c r="I961" t="s">
        <v>13725</v>
      </c>
      <c r="J961" t="s">
        <v>13726</v>
      </c>
      <c r="K961" s="7" t="s">
        <v>13727</v>
      </c>
      <c r="L961" t="s">
        <v>13724</v>
      </c>
      <c r="M961" t="s">
        <v>3436</v>
      </c>
      <c r="N961" t="s">
        <v>13728</v>
      </c>
      <c r="O961" s="8">
        <v>45908</v>
      </c>
      <c r="P961" s="61">
        <v>0.5</v>
      </c>
      <c r="Q961" s="61">
        <v>0.75</v>
      </c>
      <c r="R961" t="s">
        <v>10529</v>
      </c>
    </row>
    <row r="962" spans="1:18" x14ac:dyDescent="0.25">
      <c r="A962" s="7" t="s">
        <v>5611</v>
      </c>
      <c r="B962" t="s">
        <v>3383</v>
      </c>
      <c r="C962" t="s">
        <v>583</v>
      </c>
      <c r="D962" s="7" t="s">
        <v>732</v>
      </c>
      <c r="E962" t="s">
        <v>733</v>
      </c>
      <c r="F962" s="7" t="s">
        <v>11017</v>
      </c>
      <c r="G962" t="s">
        <v>7874</v>
      </c>
      <c r="H962" s="7" t="s">
        <v>11017</v>
      </c>
      <c r="I962" t="s">
        <v>13729</v>
      </c>
      <c r="J962" t="s">
        <v>13730</v>
      </c>
      <c r="K962" s="7" t="s">
        <v>7873</v>
      </c>
      <c r="L962" t="s">
        <v>7874</v>
      </c>
      <c r="M962" t="s">
        <v>3436</v>
      </c>
      <c r="N962" t="s">
        <v>13731</v>
      </c>
      <c r="O962" s="8">
        <v>45908</v>
      </c>
      <c r="P962" s="61">
        <v>0.5</v>
      </c>
      <c r="Q962" s="61">
        <v>0.75</v>
      </c>
      <c r="R962" t="s">
        <v>10529</v>
      </c>
    </row>
    <row r="963" spans="1:18" x14ac:dyDescent="0.25">
      <c r="A963" s="7" t="s">
        <v>5611</v>
      </c>
      <c r="B963" t="s">
        <v>3383</v>
      </c>
      <c r="C963" t="s">
        <v>583</v>
      </c>
      <c r="D963" s="7" t="s">
        <v>732</v>
      </c>
      <c r="E963" t="s">
        <v>733</v>
      </c>
      <c r="F963" s="7" t="s">
        <v>11023</v>
      </c>
      <c r="G963" t="s">
        <v>13732</v>
      </c>
      <c r="H963" s="7" t="s">
        <v>11023</v>
      </c>
      <c r="I963" t="s">
        <v>13733</v>
      </c>
      <c r="J963" t="s">
        <v>13734</v>
      </c>
      <c r="K963" s="7" t="s">
        <v>13735</v>
      </c>
      <c r="L963" t="s">
        <v>13736</v>
      </c>
      <c r="M963" t="s">
        <v>3436</v>
      </c>
      <c r="N963" t="s">
        <v>13737</v>
      </c>
      <c r="O963" s="8">
        <v>45908</v>
      </c>
      <c r="P963" s="61">
        <v>0.5</v>
      </c>
      <c r="Q963" s="61">
        <v>0.75</v>
      </c>
      <c r="R963" t="s">
        <v>10529</v>
      </c>
    </row>
    <row r="964" spans="1:18" x14ac:dyDescent="0.25">
      <c r="A964" s="7" t="s">
        <v>5611</v>
      </c>
      <c r="B964" t="s">
        <v>3383</v>
      </c>
      <c r="C964" t="s">
        <v>583</v>
      </c>
      <c r="D964" s="7" t="s">
        <v>732</v>
      </c>
      <c r="E964" t="s">
        <v>733</v>
      </c>
      <c r="F964" s="7" t="s">
        <v>11037</v>
      </c>
      <c r="G964" t="s">
        <v>13738</v>
      </c>
      <c r="H964" s="7" t="s">
        <v>11037</v>
      </c>
      <c r="I964" t="s">
        <v>7881</v>
      </c>
      <c r="J964" t="s">
        <v>7882</v>
      </c>
      <c r="K964" s="7" t="s">
        <v>7878</v>
      </c>
      <c r="L964" t="s">
        <v>13739</v>
      </c>
      <c r="M964" t="s">
        <v>3436</v>
      </c>
      <c r="N964" t="s">
        <v>13740</v>
      </c>
      <c r="O964" s="8">
        <v>45908</v>
      </c>
      <c r="P964" s="61">
        <v>0.5</v>
      </c>
      <c r="Q964" s="61">
        <v>0.75</v>
      </c>
      <c r="R964" t="s">
        <v>10529</v>
      </c>
    </row>
    <row r="965" spans="1:18" x14ac:dyDescent="0.25">
      <c r="A965" s="7" t="s">
        <v>5611</v>
      </c>
      <c r="B965" t="s">
        <v>3383</v>
      </c>
      <c r="C965" t="s">
        <v>583</v>
      </c>
      <c r="D965" s="7" t="s">
        <v>746</v>
      </c>
      <c r="E965" t="s">
        <v>747</v>
      </c>
      <c r="F965" s="7" t="s">
        <v>10999</v>
      </c>
      <c r="G965" t="s">
        <v>13741</v>
      </c>
      <c r="H965" s="7" t="s">
        <v>10999</v>
      </c>
      <c r="I965" t="s">
        <v>13742</v>
      </c>
      <c r="J965" t="s">
        <v>13743</v>
      </c>
      <c r="K965" s="7" t="s">
        <v>7886</v>
      </c>
      <c r="L965" t="s">
        <v>7887</v>
      </c>
      <c r="M965" t="s">
        <v>3436</v>
      </c>
      <c r="N965" t="s">
        <v>13744</v>
      </c>
      <c r="O965" s="8">
        <v>45908</v>
      </c>
      <c r="P965" s="61">
        <v>0.41666666666666669</v>
      </c>
      <c r="Q965" s="61">
        <v>0.83333333333333337</v>
      </c>
      <c r="R965" t="s">
        <v>10529</v>
      </c>
    </row>
    <row r="966" spans="1:18" x14ac:dyDescent="0.25">
      <c r="A966" s="7" t="s">
        <v>5611</v>
      </c>
      <c r="B966" t="s">
        <v>3383</v>
      </c>
      <c r="C966" t="s">
        <v>583</v>
      </c>
      <c r="D966" s="7" t="s">
        <v>746</v>
      </c>
      <c r="E966" t="s">
        <v>747</v>
      </c>
      <c r="F966" s="7" t="s">
        <v>11006</v>
      </c>
      <c r="G966" t="s">
        <v>13745</v>
      </c>
      <c r="H966" s="7" t="s">
        <v>11006</v>
      </c>
      <c r="I966" t="s">
        <v>13746</v>
      </c>
      <c r="J966" t="s">
        <v>13747</v>
      </c>
      <c r="K966" s="7" t="s">
        <v>7891</v>
      </c>
      <c r="L966" t="s">
        <v>7892</v>
      </c>
      <c r="M966" t="s">
        <v>3436</v>
      </c>
      <c r="N966" t="s">
        <v>13748</v>
      </c>
      <c r="O966" s="8">
        <v>45908</v>
      </c>
      <c r="P966" s="61">
        <v>0.41666666666666669</v>
      </c>
      <c r="Q966" s="61">
        <v>0.79166666666666663</v>
      </c>
      <c r="R966" t="s">
        <v>10529</v>
      </c>
    </row>
    <row r="967" spans="1:18" x14ac:dyDescent="0.25">
      <c r="A967" s="7" t="s">
        <v>5611</v>
      </c>
      <c r="B967" t="s">
        <v>3383</v>
      </c>
      <c r="C967" t="s">
        <v>583</v>
      </c>
      <c r="D967" s="7" t="s">
        <v>746</v>
      </c>
      <c r="E967" t="s">
        <v>747</v>
      </c>
      <c r="F967" s="7" t="s">
        <v>11011</v>
      </c>
      <c r="G967" t="s">
        <v>13749</v>
      </c>
      <c r="H967" s="7" t="s">
        <v>11011</v>
      </c>
      <c r="I967" t="s">
        <v>13750</v>
      </c>
      <c r="J967" t="s">
        <v>13751</v>
      </c>
      <c r="K967" s="7" t="s">
        <v>7896</v>
      </c>
      <c r="L967" t="s">
        <v>7897</v>
      </c>
      <c r="M967" t="s">
        <v>3436</v>
      </c>
      <c r="N967" t="s">
        <v>13752</v>
      </c>
      <c r="O967" s="8">
        <v>45908</v>
      </c>
      <c r="P967" s="61">
        <v>0.54166666666666663</v>
      </c>
      <c r="Q967" s="61">
        <v>0.75</v>
      </c>
      <c r="R967" t="s">
        <v>10529</v>
      </c>
    </row>
    <row r="968" spans="1:18" x14ac:dyDescent="0.25">
      <c r="A968" s="7" t="s">
        <v>5611</v>
      </c>
      <c r="B968" t="s">
        <v>3383</v>
      </c>
      <c r="C968" t="s">
        <v>583</v>
      </c>
      <c r="D968" s="7" t="s">
        <v>748</v>
      </c>
      <c r="E968" t="s">
        <v>749</v>
      </c>
      <c r="F968" s="7" t="s">
        <v>10999</v>
      </c>
      <c r="G968" t="s">
        <v>13753</v>
      </c>
      <c r="H968" s="7" t="s">
        <v>10999</v>
      </c>
      <c r="I968" t="s">
        <v>13754</v>
      </c>
      <c r="J968" t="s">
        <v>13755</v>
      </c>
      <c r="K968" s="7" t="s">
        <v>13756</v>
      </c>
      <c r="L968" t="s">
        <v>13757</v>
      </c>
      <c r="M968" t="s">
        <v>3436</v>
      </c>
      <c r="N968" t="s">
        <v>13758</v>
      </c>
      <c r="O968" s="8">
        <v>45908</v>
      </c>
      <c r="P968" s="61">
        <v>0.54166666666666663</v>
      </c>
      <c r="Q968" s="61">
        <v>0.83333333333333337</v>
      </c>
      <c r="R968" t="s">
        <v>10529</v>
      </c>
    </row>
    <row r="969" spans="1:18" x14ac:dyDescent="0.25">
      <c r="A969" s="7" t="s">
        <v>5611</v>
      </c>
      <c r="B969" t="s">
        <v>3383</v>
      </c>
      <c r="C969" t="s">
        <v>583</v>
      </c>
      <c r="D969" s="7" t="s">
        <v>748</v>
      </c>
      <c r="E969" t="s">
        <v>749</v>
      </c>
      <c r="F969" s="7" t="s">
        <v>11006</v>
      </c>
      <c r="G969" t="s">
        <v>13759</v>
      </c>
      <c r="H969" s="7" t="s">
        <v>11006</v>
      </c>
      <c r="I969" t="s">
        <v>13760</v>
      </c>
      <c r="J969" t="s">
        <v>13761</v>
      </c>
      <c r="K969" s="7" t="s">
        <v>7811</v>
      </c>
      <c r="L969" t="s">
        <v>598</v>
      </c>
      <c r="M969" t="s">
        <v>3436</v>
      </c>
      <c r="N969" t="s">
        <v>13762</v>
      </c>
      <c r="O969" s="8">
        <v>45908</v>
      </c>
      <c r="P969" s="61">
        <v>0.54166666666666663</v>
      </c>
      <c r="Q969" s="61">
        <v>0.83333333333333337</v>
      </c>
      <c r="R969" t="s">
        <v>10529</v>
      </c>
    </row>
    <row r="970" spans="1:18" x14ac:dyDescent="0.25">
      <c r="A970" s="7" t="s">
        <v>5611</v>
      </c>
      <c r="B970" t="s">
        <v>3383</v>
      </c>
      <c r="C970" t="s">
        <v>583</v>
      </c>
      <c r="D970" s="7" t="s">
        <v>748</v>
      </c>
      <c r="E970" t="s">
        <v>749</v>
      </c>
      <c r="F970" s="7" t="s">
        <v>11011</v>
      </c>
      <c r="G970" t="s">
        <v>13763</v>
      </c>
      <c r="H970" s="7" t="s">
        <v>11011</v>
      </c>
      <c r="I970" t="s">
        <v>13764</v>
      </c>
      <c r="J970" t="s">
        <v>13765</v>
      </c>
      <c r="K970" s="7" t="s">
        <v>7901</v>
      </c>
      <c r="L970" t="s">
        <v>7902</v>
      </c>
      <c r="M970" t="s">
        <v>3436</v>
      </c>
      <c r="N970" t="s">
        <v>13766</v>
      </c>
      <c r="O970" s="8">
        <v>45907</v>
      </c>
      <c r="P970" s="61">
        <v>0.54166666666666663</v>
      </c>
      <c r="Q970" s="61">
        <v>0.75</v>
      </c>
      <c r="R970" t="s">
        <v>10529</v>
      </c>
    </row>
    <row r="971" spans="1:18" x14ac:dyDescent="0.25">
      <c r="A971" s="7" t="s">
        <v>5611</v>
      </c>
      <c r="B971" t="s">
        <v>3383</v>
      </c>
      <c r="C971" t="s">
        <v>583</v>
      </c>
      <c r="D971" s="7" t="s">
        <v>748</v>
      </c>
      <c r="E971" t="s">
        <v>749</v>
      </c>
      <c r="F971" s="7" t="s">
        <v>11011</v>
      </c>
      <c r="G971" t="s">
        <v>13763</v>
      </c>
      <c r="H971" s="7" t="s">
        <v>11011</v>
      </c>
      <c r="I971" t="s">
        <v>13764</v>
      </c>
      <c r="J971" t="s">
        <v>13765</v>
      </c>
      <c r="K971" s="7" t="s">
        <v>7901</v>
      </c>
      <c r="L971" t="s">
        <v>7902</v>
      </c>
      <c r="M971" t="s">
        <v>3436</v>
      </c>
      <c r="N971" t="s">
        <v>13766</v>
      </c>
      <c r="O971" s="8">
        <v>45908</v>
      </c>
      <c r="P971" s="61">
        <v>0.54166666666666663</v>
      </c>
      <c r="Q971" s="61">
        <v>0.83333333333333337</v>
      </c>
      <c r="R971" t="s">
        <v>10529</v>
      </c>
    </row>
    <row r="972" spans="1:18" x14ac:dyDescent="0.25">
      <c r="A972" s="7" t="s">
        <v>5611</v>
      </c>
      <c r="B972" t="s">
        <v>3383</v>
      </c>
      <c r="C972" t="s">
        <v>583</v>
      </c>
      <c r="D972" s="7" t="s">
        <v>748</v>
      </c>
      <c r="E972" t="s">
        <v>749</v>
      </c>
      <c r="F972" s="7" t="s">
        <v>11017</v>
      </c>
      <c r="G972" t="s">
        <v>13767</v>
      </c>
      <c r="H972" s="7" t="s">
        <v>11017</v>
      </c>
      <c r="I972" t="s">
        <v>13768</v>
      </c>
      <c r="J972" t="s">
        <v>13769</v>
      </c>
      <c r="K972" s="7" t="s">
        <v>7901</v>
      </c>
      <c r="L972" t="s">
        <v>13770</v>
      </c>
      <c r="M972" t="s">
        <v>3436</v>
      </c>
      <c r="N972" t="s">
        <v>13771</v>
      </c>
      <c r="O972" s="8">
        <v>45908</v>
      </c>
      <c r="P972" s="61">
        <v>0.54166666666666663</v>
      </c>
      <c r="Q972" s="61">
        <v>0.83333333333333337</v>
      </c>
      <c r="R972" t="s">
        <v>10529</v>
      </c>
    </row>
    <row r="973" spans="1:18" x14ac:dyDescent="0.25">
      <c r="A973" s="7" t="s">
        <v>5611</v>
      </c>
      <c r="B973" t="s">
        <v>3383</v>
      </c>
      <c r="C973" t="s">
        <v>583</v>
      </c>
      <c r="D973" s="7" t="s">
        <v>748</v>
      </c>
      <c r="E973" t="s">
        <v>749</v>
      </c>
      <c r="F973" s="7" t="s">
        <v>11023</v>
      </c>
      <c r="G973" t="s">
        <v>13772</v>
      </c>
      <c r="H973" s="7" t="s">
        <v>11023</v>
      </c>
      <c r="I973" t="s">
        <v>13773</v>
      </c>
      <c r="J973" t="s">
        <v>13774</v>
      </c>
      <c r="K973" s="7" t="s">
        <v>13775</v>
      </c>
      <c r="L973" t="s">
        <v>13772</v>
      </c>
      <c r="M973" t="s">
        <v>3436</v>
      </c>
      <c r="N973" t="s">
        <v>13776</v>
      </c>
      <c r="O973" s="8">
        <v>45908</v>
      </c>
      <c r="P973" s="61">
        <v>0.54166666666666663</v>
      </c>
      <c r="Q973" s="61">
        <v>0.83333333333333337</v>
      </c>
      <c r="R973" t="s">
        <v>10529</v>
      </c>
    </row>
    <row r="974" spans="1:18" x14ac:dyDescent="0.25">
      <c r="A974" s="7" t="s">
        <v>5611</v>
      </c>
      <c r="B974" t="s">
        <v>3383</v>
      </c>
      <c r="C974" t="s">
        <v>583</v>
      </c>
      <c r="D974" s="7" t="s">
        <v>748</v>
      </c>
      <c r="E974" t="s">
        <v>749</v>
      </c>
      <c r="F974" s="7" t="s">
        <v>11030</v>
      </c>
      <c r="G974" t="s">
        <v>13777</v>
      </c>
      <c r="H974" s="7" t="s">
        <v>11030</v>
      </c>
      <c r="I974" t="s">
        <v>13778</v>
      </c>
      <c r="J974" t="s">
        <v>13779</v>
      </c>
      <c r="K974" s="7" t="s">
        <v>13780</v>
      </c>
      <c r="L974" t="s">
        <v>13777</v>
      </c>
      <c r="M974" t="s">
        <v>3436</v>
      </c>
      <c r="N974" t="s">
        <v>13781</v>
      </c>
      <c r="O974" s="8">
        <v>45908</v>
      </c>
      <c r="P974" s="61">
        <v>0.54166666666666663</v>
      </c>
      <c r="Q974" s="61">
        <v>0.83333333333333337</v>
      </c>
      <c r="R974" t="s">
        <v>10529</v>
      </c>
    </row>
    <row r="975" spans="1:18" x14ac:dyDescent="0.25">
      <c r="A975" s="7" t="s">
        <v>5611</v>
      </c>
      <c r="B975" t="s">
        <v>3383</v>
      </c>
      <c r="C975" t="s">
        <v>583</v>
      </c>
      <c r="D975" s="7" t="s">
        <v>748</v>
      </c>
      <c r="E975" t="s">
        <v>749</v>
      </c>
      <c r="F975" s="7" t="s">
        <v>11037</v>
      </c>
      <c r="G975" t="s">
        <v>751</v>
      </c>
      <c r="H975" s="7" t="s">
        <v>11037</v>
      </c>
      <c r="I975" t="s">
        <v>13782</v>
      </c>
      <c r="J975" t="s">
        <v>13783</v>
      </c>
      <c r="K975" s="7" t="s">
        <v>13784</v>
      </c>
      <c r="L975" t="s">
        <v>751</v>
      </c>
      <c r="M975" t="s">
        <v>3436</v>
      </c>
      <c r="N975" t="s">
        <v>13785</v>
      </c>
      <c r="O975" s="8">
        <v>45908</v>
      </c>
      <c r="P975" s="61">
        <v>0.54166666666666663</v>
      </c>
      <c r="Q975" s="61">
        <v>0.83333333333333337</v>
      </c>
      <c r="R975" t="s">
        <v>10529</v>
      </c>
    </row>
    <row r="976" spans="1:18" x14ac:dyDescent="0.25">
      <c r="A976" s="7" t="s">
        <v>5611</v>
      </c>
      <c r="B976" t="s">
        <v>3383</v>
      </c>
      <c r="C976" t="s">
        <v>583</v>
      </c>
      <c r="D976" s="7" t="s">
        <v>748</v>
      </c>
      <c r="E976" t="s">
        <v>749</v>
      </c>
      <c r="F976" s="7" t="s">
        <v>11044</v>
      </c>
      <c r="G976" t="s">
        <v>7907</v>
      </c>
      <c r="H976" s="7" t="s">
        <v>11044</v>
      </c>
      <c r="I976" t="s">
        <v>7904</v>
      </c>
      <c r="J976" t="s">
        <v>7905</v>
      </c>
      <c r="K976" s="7" t="s">
        <v>7906</v>
      </c>
      <c r="L976" t="s">
        <v>7907</v>
      </c>
      <c r="M976" t="s">
        <v>3436</v>
      </c>
      <c r="N976" t="s">
        <v>13786</v>
      </c>
      <c r="O976" s="8">
        <v>45907</v>
      </c>
      <c r="P976" s="61">
        <v>0.54166666666666663</v>
      </c>
      <c r="Q976" s="61">
        <v>0.75</v>
      </c>
      <c r="R976" t="s">
        <v>10529</v>
      </c>
    </row>
    <row r="977" spans="1:18" x14ac:dyDescent="0.25">
      <c r="A977" s="7" t="s">
        <v>5611</v>
      </c>
      <c r="B977" t="s">
        <v>3383</v>
      </c>
      <c r="C977" t="s">
        <v>583</v>
      </c>
      <c r="D977" s="7" t="s">
        <v>748</v>
      </c>
      <c r="E977" t="s">
        <v>749</v>
      </c>
      <c r="F977" s="7" t="s">
        <v>11044</v>
      </c>
      <c r="G977" t="s">
        <v>7907</v>
      </c>
      <c r="H977" s="7" t="s">
        <v>11044</v>
      </c>
      <c r="I977" t="s">
        <v>7904</v>
      </c>
      <c r="J977" t="s">
        <v>7905</v>
      </c>
      <c r="K977" s="7" t="s">
        <v>7906</v>
      </c>
      <c r="L977" t="s">
        <v>7907</v>
      </c>
      <c r="M977" t="s">
        <v>3436</v>
      </c>
      <c r="N977" t="s">
        <v>13786</v>
      </c>
      <c r="O977" s="8">
        <v>45908</v>
      </c>
      <c r="P977" s="61">
        <v>0.54166666666666663</v>
      </c>
      <c r="Q977" s="61">
        <v>0.83333333333333337</v>
      </c>
      <c r="R977" t="s">
        <v>10529</v>
      </c>
    </row>
    <row r="978" spans="1:18" x14ac:dyDescent="0.25">
      <c r="A978" s="7" t="s">
        <v>5611</v>
      </c>
      <c r="B978" t="s">
        <v>3383</v>
      </c>
      <c r="C978" t="s">
        <v>583</v>
      </c>
      <c r="D978" s="7" t="s">
        <v>748</v>
      </c>
      <c r="E978" t="s">
        <v>749</v>
      </c>
      <c r="F978" s="7" t="s">
        <v>11114</v>
      </c>
      <c r="G978" t="s">
        <v>13787</v>
      </c>
      <c r="H978" s="7" t="s">
        <v>11114</v>
      </c>
      <c r="I978" t="s">
        <v>13788</v>
      </c>
      <c r="J978" t="s">
        <v>13789</v>
      </c>
      <c r="K978" s="7" t="s">
        <v>13790</v>
      </c>
      <c r="L978" t="s">
        <v>13787</v>
      </c>
      <c r="M978" t="s">
        <v>3436</v>
      </c>
      <c r="N978" t="s">
        <v>13791</v>
      </c>
      <c r="O978" s="8">
        <v>45908</v>
      </c>
      <c r="P978" s="61">
        <v>0.54166666666666663</v>
      </c>
      <c r="Q978" s="61">
        <v>0.83333333333333337</v>
      </c>
      <c r="R978" t="s">
        <v>10529</v>
      </c>
    </row>
    <row r="979" spans="1:18" x14ac:dyDescent="0.25">
      <c r="A979" s="7" t="s">
        <v>5611</v>
      </c>
      <c r="B979" t="s">
        <v>3383</v>
      </c>
      <c r="C979" t="s">
        <v>583</v>
      </c>
      <c r="D979" s="7" t="s">
        <v>748</v>
      </c>
      <c r="E979" t="s">
        <v>749</v>
      </c>
      <c r="F979" s="7" t="s">
        <v>11119</v>
      </c>
      <c r="G979" t="s">
        <v>13792</v>
      </c>
      <c r="H979" s="7" t="s">
        <v>11119</v>
      </c>
      <c r="I979" t="s">
        <v>13793</v>
      </c>
      <c r="J979" t="s">
        <v>13794</v>
      </c>
      <c r="K979" s="7" t="s">
        <v>13795</v>
      </c>
      <c r="L979" t="s">
        <v>13792</v>
      </c>
      <c r="M979" t="s">
        <v>3436</v>
      </c>
      <c r="N979" t="s">
        <v>13796</v>
      </c>
      <c r="O979" s="8">
        <v>45908</v>
      </c>
      <c r="P979" s="61">
        <v>0.54166666666666663</v>
      </c>
      <c r="Q979" s="61">
        <v>0.83333333333333337</v>
      </c>
      <c r="R979" t="s">
        <v>10529</v>
      </c>
    </row>
    <row r="980" spans="1:18" x14ac:dyDescent="0.25">
      <c r="A980" s="7" t="s">
        <v>5611</v>
      </c>
      <c r="B980" t="s">
        <v>3383</v>
      </c>
      <c r="C980" t="s">
        <v>583</v>
      </c>
      <c r="D980" s="7" t="s">
        <v>758</v>
      </c>
      <c r="E980" t="s">
        <v>759</v>
      </c>
      <c r="F980" s="7" t="s">
        <v>10999</v>
      </c>
      <c r="G980" t="s">
        <v>13797</v>
      </c>
      <c r="H980" s="7" t="s">
        <v>10999</v>
      </c>
      <c r="I980" t="s">
        <v>13798</v>
      </c>
      <c r="J980" t="s">
        <v>13799</v>
      </c>
      <c r="K980" s="7" t="s">
        <v>13800</v>
      </c>
      <c r="L980" t="s">
        <v>13801</v>
      </c>
      <c r="M980" t="s">
        <v>3436</v>
      </c>
      <c r="N980" t="s">
        <v>13802</v>
      </c>
      <c r="O980" s="8">
        <v>45908</v>
      </c>
      <c r="P980" s="61">
        <v>0.41666666666666669</v>
      </c>
      <c r="Q980" s="61">
        <v>0.875</v>
      </c>
      <c r="R980" t="s">
        <v>10529</v>
      </c>
    </row>
    <row r="981" spans="1:18" x14ac:dyDescent="0.25">
      <c r="A981" s="7" t="s">
        <v>5611</v>
      </c>
      <c r="B981" t="s">
        <v>3383</v>
      </c>
      <c r="C981" t="s">
        <v>583</v>
      </c>
      <c r="D981" s="7" t="s">
        <v>758</v>
      </c>
      <c r="E981" t="s">
        <v>759</v>
      </c>
      <c r="F981" s="7" t="s">
        <v>11006</v>
      </c>
      <c r="G981" t="s">
        <v>13803</v>
      </c>
      <c r="H981" s="7" t="s">
        <v>11006</v>
      </c>
      <c r="I981" t="s">
        <v>13804</v>
      </c>
      <c r="J981" t="s">
        <v>13805</v>
      </c>
      <c r="K981" s="7" t="s">
        <v>7911</v>
      </c>
      <c r="L981" t="s">
        <v>760</v>
      </c>
      <c r="M981" t="s">
        <v>3436</v>
      </c>
      <c r="N981" t="s">
        <v>13806</v>
      </c>
      <c r="O981" s="8">
        <v>45908</v>
      </c>
      <c r="P981" s="61">
        <v>0.41666666666666669</v>
      </c>
      <c r="Q981" s="61">
        <v>0.875</v>
      </c>
      <c r="R981" t="s">
        <v>10529</v>
      </c>
    </row>
    <row r="982" spans="1:18" x14ac:dyDescent="0.25">
      <c r="A982" s="7" t="s">
        <v>5611</v>
      </c>
      <c r="B982" t="s">
        <v>3383</v>
      </c>
      <c r="C982" t="s">
        <v>583</v>
      </c>
      <c r="D982" s="7" t="s">
        <v>758</v>
      </c>
      <c r="E982" t="s">
        <v>759</v>
      </c>
      <c r="F982" s="7" t="s">
        <v>11011</v>
      </c>
      <c r="G982" t="s">
        <v>13807</v>
      </c>
      <c r="H982" s="7" t="s">
        <v>11011</v>
      </c>
      <c r="I982" t="s">
        <v>13808</v>
      </c>
      <c r="J982" t="s">
        <v>13809</v>
      </c>
      <c r="K982" s="7" t="s">
        <v>13810</v>
      </c>
      <c r="L982" t="s">
        <v>13811</v>
      </c>
      <c r="M982" t="s">
        <v>3436</v>
      </c>
      <c r="N982" t="s">
        <v>13812</v>
      </c>
      <c r="O982" s="8">
        <v>45908</v>
      </c>
      <c r="P982" s="61">
        <v>0.41666666666666669</v>
      </c>
      <c r="Q982" s="61">
        <v>0.875</v>
      </c>
      <c r="R982" t="s">
        <v>10529</v>
      </c>
    </row>
    <row r="983" spans="1:18" x14ac:dyDescent="0.25">
      <c r="A983" s="7" t="s">
        <v>5611</v>
      </c>
      <c r="B983" t="s">
        <v>3383</v>
      </c>
      <c r="C983" t="s">
        <v>583</v>
      </c>
      <c r="D983" s="7" t="s">
        <v>758</v>
      </c>
      <c r="E983" t="s">
        <v>759</v>
      </c>
      <c r="F983" s="7" t="s">
        <v>11017</v>
      </c>
      <c r="G983" t="s">
        <v>13813</v>
      </c>
      <c r="H983" s="7" t="s">
        <v>11017</v>
      </c>
      <c r="I983" t="s">
        <v>13814</v>
      </c>
      <c r="J983" t="s">
        <v>13815</v>
      </c>
      <c r="K983" s="7" t="s">
        <v>13816</v>
      </c>
      <c r="L983" t="s">
        <v>13817</v>
      </c>
      <c r="M983" t="s">
        <v>3436</v>
      </c>
      <c r="N983" t="s">
        <v>13818</v>
      </c>
      <c r="O983" s="8">
        <v>45908</v>
      </c>
      <c r="P983" s="61">
        <v>0.41666666666666669</v>
      </c>
      <c r="Q983" s="61">
        <v>0.875</v>
      </c>
      <c r="R983" t="s">
        <v>10529</v>
      </c>
    </row>
    <row r="984" spans="1:18" x14ac:dyDescent="0.25">
      <c r="A984" s="7" t="s">
        <v>5611</v>
      </c>
      <c r="B984" t="s">
        <v>3383</v>
      </c>
      <c r="C984" t="s">
        <v>3389</v>
      </c>
      <c r="D984" s="7" t="s">
        <v>2763</v>
      </c>
      <c r="E984" t="s">
        <v>2764</v>
      </c>
      <c r="F984" s="7" t="s">
        <v>10999</v>
      </c>
      <c r="G984" t="s">
        <v>13819</v>
      </c>
      <c r="H984" s="7" t="s">
        <v>10999</v>
      </c>
      <c r="I984" t="s">
        <v>13820</v>
      </c>
      <c r="J984" t="s">
        <v>13821</v>
      </c>
      <c r="K984" s="7" t="s">
        <v>13822</v>
      </c>
      <c r="L984" t="s">
        <v>2764</v>
      </c>
      <c r="M984" t="s">
        <v>3436</v>
      </c>
      <c r="N984" t="s">
        <v>13823</v>
      </c>
      <c r="O984" s="8">
        <v>45908</v>
      </c>
      <c r="P984" s="61">
        <v>0.375</v>
      </c>
      <c r="Q984" s="61">
        <v>0.875</v>
      </c>
      <c r="R984" t="s">
        <v>10529</v>
      </c>
    </row>
    <row r="985" spans="1:18" x14ac:dyDescent="0.25">
      <c r="A985" s="7" t="s">
        <v>5611</v>
      </c>
      <c r="B985" t="s">
        <v>3383</v>
      </c>
      <c r="C985" t="s">
        <v>3389</v>
      </c>
      <c r="D985" s="7" t="s">
        <v>2763</v>
      </c>
      <c r="E985" t="s">
        <v>2764</v>
      </c>
      <c r="F985" s="7" t="s">
        <v>11006</v>
      </c>
      <c r="G985" t="s">
        <v>13824</v>
      </c>
      <c r="H985" s="7" t="s">
        <v>11006</v>
      </c>
      <c r="I985" t="s">
        <v>13825</v>
      </c>
      <c r="J985" t="s">
        <v>13826</v>
      </c>
      <c r="K985" s="7" t="s">
        <v>13827</v>
      </c>
      <c r="L985" t="s">
        <v>13828</v>
      </c>
      <c r="M985" t="s">
        <v>3436</v>
      </c>
      <c r="N985" t="s">
        <v>13829</v>
      </c>
      <c r="O985" s="8">
        <v>45908</v>
      </c>
      <c r="P985" s="61">
        <v>0.375</v>
      </c>
      <c r="Q985" s="61">
        <v>0.875</v>
      </c>
      <c r="R985" t="s">
        <v>10529</v>
      </c>
    </row>
    <row r="986" spans="1:18" x14ac:dyDescent="0.25">
      <c r="A986" s="7" t="s">
        <v>5611</v>
      </c>
      <c r="B986" t="s">
        <v>3383</v>
      </c>
      <c r="C986" t="s">
        <v>3389</v>
      </c>
      <c r="D986" s="7" t="s">
        <v>2763</v>
      </c>
      <c r="E986" t="s">
        <v>2764</v>
      </c>
      <c r="F986" s="7" t="s">
        <v>11011</v>
      </c>
      <c r="G986" t="s">
        <v>13830</v>
      </c>
      <c r="H986" s="7" t="s">
        <v>11011</v>
      </c>
      <c r="I986" t="s">
        <v>13831</v>
      </c>
      <c r="J986" t="s">
        <v>13832</v>
      </c>
      <c r="K986" s="7" t="s">
        <v>13833</v>
      </c>
      <c r="L986" t="s">
        <v>13830</v>
      </c>
      <c r="M986" t="s">
        <v>3436</v>
      </c>
      <c r="N986" t="s">
        <v>13834</v>
      </c>
      <c r="O986" s="8">
        <v>45908</v>
      </c>
      <c r="P986" s="61">
        <v>0.375</v>
      </c>
      <c r="Q986" s="61">
        <v>0.875</v>
      </c>
      <c r="R986" t="s">
        <v>10529</v>
      </c>
    </row>
    <row r="987" spans="1:18" x14ac:dyDescent="0.25">
      <c r="A987" s="7" t="s">
        <v>5611</v>
      </c>
      <c r="B987" t="s">
        <v>3383</v>
      </c>
      <c r="C987" t="s">
        <v>3389</v>
      </c>
      <c r="D987" s="7" t="s">
        <v>2763</v>
      </c>
      <c r="E987" t="s">
        <v>2764</v>
      </c>
      <c r="F987" s="7" t="s">
        <v>11017</v>
      </c>
      <c r="G987" t="s">
        <v>13835</v>
      </c>
      <c r="H987" s="7" t="s">
        <v>11017</v>
      </c>
      <c r="I987" t="s">
        <v>13836</v>
      </c>
      <c r="J987" t="s">
        <v>13837</v>
      </c>
      <c r="K987" s="7" t="s">
        <v>13838</v>
      </c>
      <c r="L987" t="s">
        <v>2764</v>
      </c>
      <c r="M987" t="s">
        <v>3436</v>
      </c>
      <c r="N987" t="s">
        <v>13839</v>
      </c>
      <c r="O987" s="8">
        <v>45908</v>
      </c>
      <c r="P987" s="61">
        <v>0.375</v>
      </c>
      <c r="Q987" s="61">
        <v>0.875</v>
      </c>
      <c r="R987" t="s">
        <v>10529</v>
      </c>
    </row>
    <row r="988" spans="1:18" x14ac:dyDescent="0.25">
      <c r="A988" s="7" t="s">
        <v>5611</v>
      </c>
      <c r="B988" t="s">
        <v>3383</v>
      </c>
      <c r="C988" t="s">
        <v>3389</v>
      </c>
      <c r="D988" s="7" t="s">
        <v>2763</v>
      </c>
      <c r="E988" t="s">
        <v>2764</v>
      </c>
      <c r="F988" s="7" t="s">
        <v>11023</v>
      </c>
      <c r="G988" t="s">
        <v>13840</v>
      </c>
      <c r="H988" s="7" t="s">
        <v>11023</v>
      </c>
      <c r="I988" t="s">
        <v>13841</v>
      </c>
      <c r="J988" t="s">
        <v>13842</v>
      </c>
      <c r="K988" s="7" t="s">
        <v>7968</v>
      </c>
      <c r="L988" t="s">
        <v>7969</v>
      </c>
      <c r="M988" t="s">
        <v>3436</v>
      </c>
      <c r="N988" t="s">
        <v>13843</v>
      </c>
      <c r="O988" s="8">
        <v>45908</v>
      </c>
      <c r="P988" s="61">
        <v>0.375</v>
      </c>
      <c r="Q988" s="61">
        <v>0.875</v>
      </c>
      <c r="R988" t="s">
        <v>10529</v>
      </c>
    </row>
    <row r="989" spans="1:18" x14ac:dyDescent="0.25">
      <c r="A989" s="7" t="s">
        <v>5611</v>
      </c>
      <c r="B989" t="s">
        <v>3383</v>
      </c>
      <c r="C989" t="s">
        <v>3389</v>
      </c>
      <c r="D989" s="7" t="s">
        <v>2763</v>
      </c>
      <c r="E989" t="s">
        <v>2764</v>
      </c>
      <c r="F989" s="7" t="s">
        <v>11030</v>
      </c>
      <c r="G989" t="s">
        <v>2765</v>
      </c>
      <c r="H989" s="7" t="s">
        <v>11030</v>
      </c>
      <c r="I989" t="s">
        <v>13844</v>
      </c>
      <c r="J989" t="s">
        <v>7950</v>
      </c>
      <c r="K989" s="7" t="s">
        <v>7951</v>
      </c>
      <c r="L989" t="s">
        <v>2765</v>
      </c>
      <c r="M989" t="s">
        <v>3436</v>
      </c>
      <c r="N989" t="s">
        <v>7952</v>
      </c>
      <c r="O989" s="8">
        <v>45908</v>
      </c>
      <c r="P989" s="61">
        <v>0.375</v>
      </c>
      <c r="Q989" s="61">
        <v>0.875</v>
      </c>
      <c r="R989" t="s">
        <v>10529</v>
      </c>
    </row>
    <row r="990" spans="1:18" x14ac:dyDescent="0.25">
      <c r="A990" s="7" t="s">
        <v>5611</v>
      </c>
      <c r="B990" t="s">
        <v>3383</v>
      </c>
      <c r="C990" t="s">
        <v>3389</v>
      </c>
      <c r="D990" s="7" t="s">
        <v>2763</v>
      </c>
      <c r="E990" t="s">
        <v>2764</v>
      </c>
      <c r="F990" s="7" t="s">
        <v>11037</v>
      </c>
      <c r="G990" t="s">
        <v>13845</v>
      </c>
      <c r="H990" s="7" t="s">
        <v>11037</v>
      </c>
      <c r="I990" t="s">
        <v>13846</v>
      </c>
      <c r="J990" t="s">
        <v>13847</v>
      </c>
      <c r="K990" s="7" t="s">
        <v>13848</v>
      </c>
      <c r="L990" t="s">
        <v>2764</v>
      </c>
      <c r="M990" t="s">
        <v>3436</v>
      </c>
      <c r="N990" t="s">
        <v>13849</v>
      </c>
      <c r="O990" s="8">
        <v>45908</v>
      </c>
      <c r="P990" s="61">
        <v>0.375</v>
      </c>
      <c r="Q990" s="61">
        <v>0.875</v>
      </c>
      <c r="R990" t="s">
        <v>10529</v>
      </c>
    </row>
    <row r="991" spans="1:18" x14ac:dyDescent="0.25">
      <c r="A991" s="7" t="s">
        <v>5611</v>
      </c>
      <c r="B991" t="s">
        <v>3383</v>
      </c>
      <c r="C991" t="s">
        <v>3389</v>
      </c>
      <c r="D991" s="7" t="s">
        <v>2763</v>
      </c>
      <c r="E991" t="s">
        <v>2764</v>
      </c>
      <c r="F991" s="7" t="s">
        <v>11044</v>
      </c>
      <c r="G991" t="s">
        <v>11066</v>
      </c>
      <c r="H991" s="7" t="s">
        <v>11044</v>
      </c>
      <c r="I991" t="s">
        <v>6882</v>
      </c>
      <c r="J991" t="s">
        <v>7933</v>
      </c>
      <c r="K991" s="7" t="s">
        <v>7934</v>
      </c>
      <c r="L991" t="s">
        <v>2764</v>
      </c>
      <c r="M991" t="s">
        <v>3436</v>
      </c>
      <c r="N991" t="s">
        <v>13850</v>
      </c>
      <c r="O991" s="8">
        <v>45907</v>
      </c>
      <c r="P991" s="61">
        <v>0.54166666666666663</v>
      </c>
      <c r="Q991" s="61">
        <v>0.75</v>
      </c>
      <c r="R991" t="s">
        <v>10529</v>
      </c>
    </row>
    <row r="992" spans="1:18" x14ac:dyDescent="0.25">
      <c r="A992" s="7" t="s">
        <v>5611</v>
      </c>
      <c r="B992" t="s">
        <v>3383</v>
      </c>
      <c r="C992" t="s">
        <v>3389</v>
      </c>
      <c r="D992" s="7" t="s">
        <v>2763</v>
      </c>
      <c r="E992" t="s">
        <v>2764</v>
      </c>
      <c r="F992" s="7" t="s">
        <v>11044</v>
      </c>
      <c r="G992" t="s">
        <v>11066</v>
      </c>
      <c r="H992" s="7" t="s">
        <v>11044</v>
      </c>
      <c r="I992" t="s">
        <v>6882</v>
      </c>
      <c r="J992" t="s">
        <v>7933</v>
      </c>
      <c r="K992" s="7" t="s">
        <v>7934</v>
      </c>
      <c r="L992" t="s">
        <v>2764</v>
      </c>
      <c r="M992" t="s">
        <v>3436</v>
      </c>
      <c r="N992" t="s">
        <v>13850</v>
      </c>
      <c r="O992" s="8">
        <v>45908</v>
      </c>
      <c r="P992" s="61">
        <v>0.375</v>
      </c>
      <c r="Q992" s="61">
        <v>0.875</v>
      </c>
      <c r="R992" t="s">
        <v>10529</v>
      </c>
    </row>
    <row r="993" spans="1:18" x14ac:dyDescent="0.25">
      <c r="A993" s="7" t="s">
        <v>5611</v>
      </c>
      <c r="B993" t="s">
        <v>3383</v>
      </c>
      <c r="C993" t="s">
        <v>3389</v>
      </c>
      <c r="D993" s="7" t="s">
        <v>2763</v>
      </c>
      <c r="E993" t="s">
        <v>2764</v>
      </c>
      <c r="F993" s="7" t="s">
        <v>11114</v>
      </c>
      <c r="G993" t="s">
        <v>13851</v>
      </c>
      <c r="H993" s="7" t="s">
        <v>11114</v>
      </c>
      <c r="I993" t="s">
        <v>13852</v>
      </c>
      <c r="J993" t="s">
        <v>13853</v>
      </c>
      <c r="K993" s="7" t="s">
        <v>13854</v>
      </c>
      <c r="L993" t="s">
        <v>7960</v>
      </c>
      <c r="M993" t="s">
        <v>3436</v>
      </c>
      <c r="N993" t="s">
        <v>13855</v>
      </c>
      <c r="O993" s="8">
        <v>45908</v>
      </c>
      <c r="P993" s="61">
        <v>0.375</v>
      </c>
      <c r="Q993" s="61">
        <v>0.875</v>
      </c>
      <c r="R993" t="s">
        <v>10529</v>
      </c>
    </row>
    <row r="994" spans="1:18" x14ac:dyDescent="0.25">
      <c r="A994" s="7" t="s">
        <v>5611</v>
      </c>
      <c r="B994" t="s">
        <v>3383</v>
      </c>
      <c r="C994" t="s">
        <v>3389</v>
      </c>
      <c r="D994" s="7" t="s">
        <v>2763</v>
      </c>
      <c r="E994" t="s">
        <v>2764</v>
      </c>
      <c r="F994" s="7" t="s">
        <v>11119</v>
      </c>
      <c r="G994" t="s">
        <v>13856</v>
      </c>
      <c r="H994" s="7" t="s">
        <v>11119</v>
      </c>
      <c r="I994" t="s">
        <v>13857</v>
      </c>
      <c r="J994" t="s">
        <v>13858</v>
      </c>
      <c r="K994" s="7" t="s">
        <v>7977</v>
      </c>
      <c r="L994" t="s">
        <v>7978</v>
      </c>
      <c r="M994" t="s">
        <v>3436</v>
      </c>
      <c r="N994" t="s">
        <v>13859</v>
      </c>
      <c r="O994" s="8">
        <v>45908</v>
      </c>
      <c r="P994" s="61">
        <v>0.375</v>
      </c>
      <c r="Q994" s="61">
        <v>0.875</v>
      </c>
      <c r="R994" t="s">
        <v>10529</v>
      </c>
    </row>
    <row r="995" spans="1:18" x14ac:dyDescent="0.25">
      <c r="A995" s="7" t="s">
        <v>5611</v>
      </c>
      <c r="B995" t="s">
        <v>3383</v>
      </c>
      <c r="C995" t="s">
        <v>3389</v>
      </c>
      <c r="D995" s="7" t="s">
        <v>2763</v>
      </c>
      <c r="E995" t="s">
        <v>2764</v>
      </c>
      <c r="F995" s="7" t="s">
        <v>11555</v>
      </c>
      <c r="G995" t="s">
        <v>13860</v>
      </c>
      <c r="H995" s="7" t="s">
        <v>11555</v>
      </c>
      <c r="I995" t="s">
        <v>13861</v>
      </c>
      <c r="J995" t="s">
        <v>13862</v>
      </c>
      <c r="K995" s="7" t="s">
        <v>7942</v>
      </c>
      <c r="L995" t="s">
        <v>2764</v>
      </c>
      <c r="M995" t="s">
        <v>3436</v>
      </c>
      <c r="N995" t="s">
        <v>13863</v>
      </c>
      <c r="O995" s="8">
        <v>45908</v>
      </c>
      <c r="P995" s="61">
        <v>0.375</v>
      </c>
      <c r="Q995" s="61">
        <v>0.875</v>
      </c>
      <c r="R995" t="s">
        <v>10529</v>
      </c>
    </row>
    <row r="996" spans="1:18" x14ac:dyDescent="0.25">
      <c r="A996" s="7" t="s">
        <v>5611</v>
      </c>
      <c r="B996" t="s">
        <v>3383</v>
      </c>
      <c r="C996" t="s">
        <v>3389</v>
      </c>
      <c r="D996" s="7" t="s">
        <v>2763</v>
      </c>
      <c r="E996" t="s">
        <v>2764</v>
      </c>
      <c r="F996" s="7" t="s">
        <v>11213</v>
      </c>
      <c r="G996" t="s">
        <v>13864</v>
      </c>
      <c r="H996" s="7" t="s">
        <v>11213</v>
      </c>
      <c r="I996" t="s">
        <v>13865</v>
      </c>
      <c r="J996" t="s">
        <v>13866</v>
      </c>
      <c r="K996" s="7" t="s">
        <v>13867</v>
      </c>
      <c r="L996" t="s">
        <v>13868</v>
      </c>
      <c r="M996" t="s">
        <v>3436</v>
      </c>
      <c r="N996" t="s">
        <v>13869</v>
      </c>
      <c r="O996" s="8">
        <v>45908</v>
      </c>
      <c r="P996" s="61">
        <v>0.375</v>
      </c>
      <c r="Q996" s="61">
        <v>0.875</v>
      </c>
      <c r="R996" t="s">
        <v>10529</v>
      </c>
    </row>
    <row r="997" spans="1:18" x14ac:dyDescent="0.25">
      <c r="A997" s="7" t="s">
        <v>5611</v>
      </c>
      <c r="B997" t="s">
        <v>3383</v>
      </c>
      <c r="C997" t="s">
        <v>3389</v>
      </c>
      <c r="D997" s="7" t="s">
        <v>2763</v>
      </c>
      <c r="E997" t="s">
        <v>2764</v>
      </c>
      <c r="F997" s="7" t="s">
        <v>11742</v>
      </c>
      <c r="G997" t="s">
        <v>13870</v>
      </c>
      <c r="H997" s="7" t="s">
        <v>11742</v>
      </c>
      <c r="I997" t="s">
        <v>13871</v>
      </c>
      <c r="J997" t="s">
        <v>13872</v>
      </c>
      <c r="K997" s="7" t="s">
        <v>13873</v>
      </c>
      <c r="L997" t="s">
        <v>13870</v>
      </c>
      <c r="M997" t="s">
        <v>3436</v>
      </c>
      <c r="N997" t="s">
        <v>13874</v>
      </c>
      <c r="O997" s="8">
        <v>45908</v>
      </c>
      <c r="P997" s="61">
        <v>0.375</v>
      </c>
      <c r="Q997" s="61">
        <v>0.875</v>
      </c>
      <c r="R997" t="s">
        <v>10529</v>
      </c>
    </row>
    <row r="998" spans="1:18" x14ac:dyDescent="0.25">
      <c r="A998" s="7" t="s">
        <v>5611</v>
      </c>
      <c r="B998" t="s">
        <v>3383</v>
      </c>
      <c r="C998" t="s">
        <v>3389</v>
      </c>
      <c r="D998" s="7" t="s">
        <v>2763</v>
      </c>
      <c r="E998" t="s">
        <v>2764</v>
      </c>
      <c r="F998" s="7" t="s">
        <v>11747</v>
      </c>
      <c r="G998" t="s">
        <v>13875</v>
      </c>
      <c r="H998" s="7" t="s">
        <v>11747</v>
      </c>
      <c r="I998" t="s">
        <v>13876</v>
      </c>
      <c r="J998" t="s">
        <v>13877</v>
      </c>
      <c r="K998" s="7" t="s">
        <v>13878</v>
      </c>
      <c r="L998" t="s">
        <v>2764</v>
      </c>
      <c r="M998" t="s">
        <v>3436</v>
      </c>
      <c r="N998" t="s">
        <v>13879</v>
      </c>
      <c r="O998" s="8">
        <v>45908</v>
      </c>
      <c r="P998" s="61">
        <v>0.375</v>
      </c>
      <c r="Q998" s="61">
        <v>0.875</v>
      </c>
      <c r="R998" t="s">
        <v>10529</v>
      </c>
    </row>
    <row r="999" spans="1:18" x14ac:dyDescent="0.25">
      <c r="A999" s="7" t="s">
        <v>5611</v>
      </c>
      <c r="B999" t="s">
        <v>3383</v>
      </c>
      <c r="C999" t="s">
        <v>3389</v>
      </c>
      <c r="D999" s="7" t="s">
        <v>2763</v>
      </c>
      <c r="E999" t="s">
        <v>2764</v>
      </c>
      <c r="F999" s="7" t="s">
        <v>11683</v>
      </c>
      <c r="G999" t="s">
        <v>13880</v>
      </c>
      <c r="H999" s="7" t="s">
        <v>11683</v>
      </c>
      <c r="I999" t="s">
        <v>13881</v>
      </c>
      <c r="J999" t="s">
        <v>13882</v>
      </c>
      <c r="K999" s="7" t="s">
        <v>13883</v>
      </c>
      <c r="L999" t="s">
        <v>2764</v>
      </c>
      <c r="M999" t="s">
        <v>3436</v>
      </c>
      <c r="N999" t="s">
        <v>13884</v>
      </c>
      <c r="O999" s="8">
        <v>45908</v>
      </c>
      <c r="P999" s="61">
        <v>0.375</v>
      </c>
      <c r="Q999" s="61">
        <v>0.875</v>
      </c>
      <c r="R999" t="s">
        <v>10529</v>
      </c>
    </row>
    <row r="1000" spans="1:18" x14ac:dyDescent="0.25">
      <c r="A1000" s="7" t="s">
        <v>5611</v>
      </c>
      <c r="B1000" t="s">
        <v>3383</v>
      </c>
      <c r="C1000" t="s">
        <v>3389</v>
      </c>
      <c r="D1000" s="7" t="s">
        <v>2763</v>
      </c>
      <c r="E1000" t="s">
        <v>2764</v>
      </c>
      <c r="F1000" s="7" t="s">
        <v>11945</v>
      </c>
      <c r="G1000" t="s">
        <v>13885</v>
      </c>
      <c r="H1000" s="7" t="s">
        <v>11945</v>
      </c>
      <c r="I1000" t="s">
        <v>13886</v>
      </c>
      <c r="J1000" t="s">
        <v>13887</v>
      </c>
      <c r="K1000" s="7" t="s">
        <v>13888</v>
      </c>
      <c r="L1000" t="s">
        <v>2764</v>
      </c>
      <c r="M1000" t="s">
        <v>3436</v>
      </c>
      <c r="N1000" t="s">
        <v>13889</v>
      </c>
      <c r="O1000" s="8">
        <v>45908</v>
      </c>
      <c r="P1000" s="61">
        <v>0.375</v>
      </c>
      <c r="Q1000" s="61">
        <v>0.875</v>
      </c>
      <c r="R1000" t="s">
        <v>10529</v>
      </c>
    </row>
    <row r="1001" spans="1:18" x14ac:dyDescent="0.25">
      <c r="A1001" s="7" t="s">
        <v>5611</v>
      </c>
      <c r="B1001" t="s">
        <v>3383</v>
      </c>
      <c r="C1001" t="s">
        <v>3389</v>
      </c>
      <c r="D1001" s="7" t="s">
        <v>2763</v>
      </c>
      <c r="E1001" t="s">
        <v>2764</v>
      </c>
      <c r="F1001" s="7" t="s">
        <v>11950</v>
      </c>
      <c r="G1001" t="s">
        <v>13890</v>
      </c>
      <c r="H1001" s="7" t="s">
        <v>11950</v>
      </c>
      <c r="I1001" t="s">
        <v>13891</v>
      </c>
      <c r="J1001" t="s">
        <v>13892</v>
      </c>
      <c r="K1001" s="7" t="s">
        <v>13893</v>
      </c>
      <c r="L1001" t="s">
        <v>7947</v>
      </c>
      <c r="M1001" t="s">
        <v>3436</v>
      </c>
      <c r="N1001" t="s">
        <v>13894</v>
      </c>
      <c r="O1001" s="8">
        <v>45908</v>
      </c>
      <c r="P1001" s="61">
        <v>0.375</v>
      </c>
      <c r="Q1001" s="61">
        <v>0.875</v>
      </c>
      <c r="R1001" t="s">
        <v>10529</v>
      </c>
    </row>
    <row r="1002" spans="1:18" x14ac:dyDescent="0.25">
      <c r="A1002" s="7" t="s">
        <v>5611</v>
      </c>
      <c r="B1002" t="s">
        <v>3383</v>
      </c>
      <c r="C1002" t="s">
        <v>3389</v>
      </c>
      <c r="D1002" s="7" t="s">
        <v>2849</v>
      </c>
      <c r="E1002" t="s">
        <v>2850</v>
      </c>
      <c r="F1002" s="7" t="s">
        <v>10999</v>
      </c>
      <c r="G1002" t="s">
        <v>13895</v>
      </c>
      <c r="H1002" s="7" t="s">
        <v>10999</v>
      </c>
      <c r="I1002" t="s">
        <v>13896</v>
      </c>
      <c r="J1002" t="s">
        <v>13897</v>
      </c>
      <c r="K1002" s="7" t="s">
        <v>8032</v>
      </c>
      <c r="L1002" t="s">
        <v>8033</v>
      </c>
      <c r="M1002" t="s">
        <v>3436</v>
      </c>
      <c r="N1002" t="s">
        <v>13898</v>
      </c>
      <c r="O1002" s="8">
        <v>45908</v>
      </c>
      <c r="P1002" s="61">
        <v>0.41666666666666669</v>
      </c>
      <c r="Q1002" s="61">
        <v>0.83333333333333337</v>
      </c>
      <c r="R1002" t="s">
        <v>10529</v>
      </c>
    </row>
    <row r="1003" spans="1:18" x14ac:dyDescent="0.25">
      <c r="A1003" s="7" t="s">
        <v>5611</v>
      </c>
      <c r="B1003" t="s">
        <v>3383</v>
      </c>
      <c r="C1003" t="s">
        <v>3389</v>
      </c>
      <c r="D1003" s="7" t="s">
        <v>2849</v>
      </c>
      <c r="E1003" t="s">
        <v>2850</v>
      </c>
      <c r="F1003" s="7" t="s">
        <v>11006</v>
      </c>
      <c r="G1003" t="s">
        <v>13899</v>
      </c>
      <c r="H1003" s="7" t="s">
        <v>11006</v>
      </c>
      <c r="I1003" t="s">
        <v>13900</v>
      </c>
      <c r="J1003" t="s">
        <v>13901</v>
      </c>
      <c r="K1003" s="7" t="s">
        <v>8042</v>
      </c>
      <c r="L1003" t="s">
        <v>8043</v>
      </c>
      <c r="M1003" t="s">
        <v>3436</v>
      </c>
      <c r="N1003" t="s">
        <v>13902</v>
      </c>
      <c r="O1003" s="8">
        <v>45908</v>
      </c>
      <c r="P1003" s="61">
        <v>0.41666666666666669</v>
      </c>
      <c r="Q1003" s="61">
        <v>0.83333333333333337</v>
      </c>
      <c r="R1003" t="s">
        <v>10529</v>
      </c>
    </row>
    <row r="1004" spans="1:18" x14ac:dyDescent="0.25">
      <c r="A1004" s="7" t="s">
        <v>5611</v>
      </c>
      <c r="B1004" t="s">
        <v>3383</v>
      </c>
      <c r="C1004" t="s">
        <v>3389</v>
      </c>
      <c r="D1004" s="7" t="s">
        <v>2849</v>
      </c>
      <c r="E1004" t="s">
        <v>2850</v>
      </c>
      <c r="F1004" s="7" t="s">
        <v>11011</v>
      </c>
      <c r="G1004" t="s">
        <v>8007</v>
      </c>
      <c r="H1004" s="7" t="s">
        <v>11011</v>
      </c>
      <c r="I1004" t="s">
        <v>13903</v>
      </c>
      <c r="J1004" t="s">
        <v>8005</v>
      </c>
      <c r="K1004" s="7" t="s">
        <v>8006</v>
      </c>
      <c r="L1004" t="s">
        <v>8007</v>
      </c>
      <c r="M1004" t="s">
        <v>3436</v>
      </c>
      <c r="N1004" t="s">
        <v>8008</v>
      </c>
      <c r="O1004" s="8">
        <v>45907</v>
      </c>
      <c r="P1004" s="61">
        <v>0.625</v>
      </c>
      <c r="Q1004" s="61">
        <v>0.75</v>
      </c>
      <c r="R1004" t="s">
        <v>10529</v>
      </c>
    </row>
    <row r="1005" spans="1:18" x14ac:dyDescent="0.25">
      <c r="A1005" s="7" t="s">
        <v>5611</v>
      </c>
      <c r="B1005" t="s">
        <v>3383</v>
      </c>
      <c r="C1005" t="s">
        <v>3389</v>
      </c>
      <c r="D1005" s="7" t="s">
        <v>2849</v>
      </c>
      <c r="E1005" t="s">
        <v>2850</v>
      </c>
      <c r="F1005" s="7" t="s">
        <v>11011</v>
      </c>
      <c r="G1005" t="s">
        <v>8007</v>
      </c>
      <c r="H1005" s="7" t="s">
        <v>11011</v>
      </c>
      <c r="I1005" t="s">
        <v>13903</v>
      </c>
      <c r="J1005" t="s">
        <v>8005</v>
      </c>
      <c r="K1005" s="7" t="s">
        <v>8006</v>
      </c>
      <c r="L1005" t="s">
        <v>8007</v>
      </c>
      <c r="M1005" t="s">
        <v>3436</v>
      </c>
      <c r="N1005" t="s">
        <v>8008</v>
      </c>
      <c r="O1005" s="8">
        <v>45908</v>
      </c>
      <c r="P1005" s="61">
        <v>0.41666666666666669</v>
      </c>
      <c r="Q1005" s="61">
        <v>0.83333333333333337</v>
      </c>
      <c r="R1005" t="s">
        <v>10529</v>
      </c>
    </row>
    <row r="1006" spans="1:18" x14ac:dyDescent="0.25">
      <c r="A1006" s="7" t="s">
        <v>5611</v>
      </c>
      <c r="B1006" t="s">
        <v>3383</v>
      </c>
      <c r="C1006" t="s">
        <v>3389</v>
      </c>
      <c r="D1006" s="7" t="s">
        <v>2849</v>
      </c>
      <c r="E1006" t="s">
        <v>2850</v>
      </c>
      <c r="F1006" s="7" t="s">
        <v>11023</v>
      </c>
      <c r="G1006" t="s">
        <v>2851</v>
      </c>
      <c r="H1006" s="7" t="s">
        <v>11023</v>
      </c>
      <c r="I1006" t="s">
        <v>13904</v>
      </c>
      <c r="J1006" t="s">
        <v>13905</v>
      </c>
      <c r="K1006" s="7" t="s">
        <v>8037</v>
      </c>
      <c r="L1006" t="s">
        <v>8038</v>
      </c>
      <c r="M1006" t="s">
        <v>3436</v>
      </c>
      <c r="N1006" t="s">
        <v>13906</v>
      </c>
      <c r="O1006" s="8">
        <v>45908</v>
      </c>
      <c r="P1006" s="61">
        <v>0.41666666666666669</v>
      </c>
      <c r="Q1006" s="61">
        <v>0.83333333333333337</v>
      </c>
      <c r="R1006" t="s">
        <v>10529</v>
      </c>
    </row>
    <row r="1007" spans="1:18" x14ac:dyDescent="0.25">
      <c r="A1007" s="7" t="s">
        <v>5611</v>
      </c>
      <c r="B1007" t="s">
        <v>3383</v>
      </c>
      <c r="C1007" t="s">
        <v>3389</v>
      </c>
      <c r="D1007" s="7" t="s">
        <v>2849</v>
      </c>
      <c r="E1007" t="s">
        <v>2850</v>
      </c>
      <c r="F1007" s="7" t="s">
        <v>11030</v>
      </c>
      <c r="G1007" t="s">
        <v>13907</v>
      </c>
      <c r="H1007" s="7" t="s">
        <v>11030</v>
      </c>
      <c r="I1007" t="s">
        <v>13908</v>
      </c>
      <c r="J1007" t="s">
        <v>13909</v>
      </c>
      <c r="K1007" s="7" t="s">
        <v>13910</v>
      </c>
      <c r="L1007" t="s">
        <v>13911</v>
      </c>
      <c r="M1007" t="s">
        <v>3436</v>
      </c>
      <c r="N1007" t="s">
        <v>13912</v>
      </c>
      <c r="O1007" s="8">
        <v>45907</v>
      </c>
      <c r="P1007" s="61">
        <v>0.625</v>
      </c>
      <c r="Q1007" s="61">
        <v>0.75</v>
      </c>
      <c r="R1007" t="s">
        <v>10529</v>
      </c>
    </row>
    <row r="1008" spans="1:18" x14ac:dyDescent="0.25">
      <c r="A1008" s="7" t="s">
        <v>5611</v>
      </c>
      <c r="B1008" t="s">
        <v>3383</v>
      </c>
      <c r="C1008" t="s">
        <v>3389</v>
      </c>
      <c r="D1008" s="7" t="s">
        <v>2849</v>
      </c>
      <c r="E1008" t="s">
        <v>2850</v>
      </c>
      <c r="F1008" s="7" t="s">
        <v>11030</v>
      </c>
      <c r="G1008" t="s">
        <v>13907</v>
      </c>
      <c r="H1008" s="7" t="s">
        <v>11030</v>
      </c>
      <c r="I1008" t="s">
        <v>13908</v>
      </c>
      <c r="J1008" t="s">
        <v>13909</v>
      </c>
      <c r="K1008" s="7" t="s">
        <v>13910</v>
      </c>
      <c r="L1008" t="s">
        <v>13911</v>
      </c>
      <c r="M1008" t="s">
        <v>3436</v>
      </c>
      <c r="N1008" t="s">
        <v>13912</v>
      </c>
      <c r="O1008" s="8">
        <v>45908</v>
      </c>
      <c r="P1008" s="61">
        <v>0.45833333333333331</v>
      </c>
      <c r="Q1008" s="61">
        <v>0.75</v>
      </c>
      <c r="R1008" t="s">
        <v>10529</v>
      </c>
    </row>
    <row r="1009" spans="1:18" x14ac:dyDescent="0.25">
      <c r="A1009" s="7" t="s">
        <v>5611</v>
      </c>
      <c r="B1009" t="s">
        <v>3383</v>
      </c>
      <c r="C1009" t="s">
        <v>3389</v>
      </c>
      <c r="D1009" s="7" t="s">
        <v>2859</v>
      </c>
      <c r="E1009" t="s">
        <v>2860</v>
      </c>
      <c r="F1009" s="7" t="s">
        <v>10999</v>
      </c>
      <c r="G1009" t="s">
        <v>8052</v>
      </c>
      <c r="H1009" s="7" t="s">
        <v>10999</v>
      </c>
      <c r="I1009" t="s">
        <v>8049</v>
      </c>
      <c r="J1009" t="s">
        <v>8050</v>
      </c>
      <c r="K1009" s="7" t="s">
        <v>8051</v>
      </c>
      <c r="L1009" t="s">
        <v>8052</v>
      </c>
      <c r="M1009" t="s">
        <v>3436</v>
      </c>
      <c r="N1009" t="s">
        <v>13913</v>
      </c>
      <c r="O1009" s="8">
        <v>45908</v>
      </c>
      <c r="P1009" s="61">
        <v>0.41666666666666669</v>
      </c>
      <c r="Q1009" s="61">
        <v>0.58333333333333337</v>
      </c>
      <c r="R1009" t="s">
        <v>10523</v>
      </c>
    </row>
    <row r="1010" spans="1:18" x14ac:dyDescent="0.25">
      <c r="A1010" s="7" t="s">
        <v>5611</v>
      </c>
      <c r="B1010" t="s">
        <v>3383</v>
      </c>
      <c r="C1010" t="s">
        <v>3389</v>
      </c>
      <c r="D1010" s="7" t="s">
        <v>2859</v>
      </c>
      <c r="E1010" t="s">
        <v>2860</v>
      </c>
      <c r="F1010" s="7" t="s">
        <v>11006</v>
      </c>
      <c r="G1010" t="s">
        <v>501</v>
      </c>
      <c r="H1010" s="7" t="s">
        <v>11006</v>
      </c>
      <c r="I1010" t="s">
        <v>13914</v>
      </c>
      <c r="J1010" t="s">
        <v>13915</v>
      </c>
      <c r="K1010" s="7" t="s">
        <v>8046</v>
      </c>
      <c r="L1010" t="s">
        <v>8047</v>
      </c>
      <c r="M1010" t="s">
        <v>3436</v>
      </c>
      <c r="N1010" t="s">
        <v>13916</v>
      </c>
      <c r="O1010" s="8">
        <v>45908</v>
      </c>
      <c r="P1010" s="61">
        <v>0.41666666666666669</v>
      </c>
      <c r="Q1010" s="61">
        <v>0.75</v>
      </c>
      <c r="R1010" t="s">
        <v>10529</v>
      </c>
    </row>
    <row r="1011" spans="1:18" x14ac:dyDescent="0.25">
      <c r="A1011" s="7" t="s">
        <v>5611</v>
      </c>
      <c r="B1011" t="s">
        <v>3383</v>
      </c>
      <c r="C1011" t="s">
        <v>3389</v>
      </c>
      <c r="D1011" s="7" t="s">
        <v>2859</v>
      </c>
      <c r="E1011" t="s">
        <v>2860</v>
      </c>
      <c r="F1011" s="7" t="s">
        <v>11011</v>
      </c>
      <c r="G1011" t="s">
        <v>2860</v>
      </c>
      <c r="H1011" s="7" t="s">
        <v>11011</v>
      </c>
      <c r="I1011" t="s">
        <v>5976</v>
      </c>
      <c r="J1011" t="s">
        <v>8045</v>
      </c>
      <c r="K1011" s="7" t="s">
        <v>8046</v>
      </c>
      <c r="L1011" t="s">
        <v>8047</v>
      </c>
      <c r="M1011" t="s">
        <v>3436</v>
      </c>
      <c r="N1011" t="s">
        <v>8048</v>
      </c>
      <c r="O1011" s="8">
        <v>45908</v>
      </c>
      <c r="P1011" s="61">
        <v>0.41666666666666669</v>
      </c>
      <c r="Q1011" s="61">
        <v>0.75</v>
      </c>
      <c r="R1011" t="s">
        <v>10529</v>
      </c>
    </row>
    <row r="1012" spans="1:18" x14ac:dyDescent="0.25">
      <c r="A1012" s="7" t="s">
        <v>5611</v>
      </c>
      <c r="B1012" t="s">
        <v>3383</v>
      </c>
      <c r="C1012" t="s">
        <v>3389</v>
      </c>
      <c r="D1012" s="7" t="s">
        <v>2861</v>
      </c>
      <c r="E1012" t="s">
        <v>2862</v>
      </c>
      <c r="F1012" s="7" t="s">
        <v>10999</v>
      </c>
      <c r="G1012" t="s">
        <v>13917</v>
      </c>
      <c r="H1012" s="7" t="s">
        <v>10999</v>
      </c>
      <c r="I1012" t="s">
        <v>13918</v>
      </c>
      <c r="J1012" t="s">
        <v>8062</v>
      </c>
      <c r="K1012" s="7" t="s">
        <v>8059</v>
      </c>
      <c r="L1012" t="s">
        <v>2862</v>
      </c>
      <c r="M1012" t="s">
        <v>3436</v>
      </c>
      <c r="N1012" t="s">
        <v>8063</v>
      </c>
      <c r="O1012" s="8">
        <v>45908</v>
      </c>
      <c r="P1012" s="61">
        <v>0.41666666666666669</v>
      </c>
      <c r="Q1012" s="61">
        <v>0.83333333333333337</v>
      </c>
      <c r="R1012" t="s">
        <v>10529</v>
      </c>
    </row>
    <row r="1013" spans="1:18" x14ac:dyDescent="0.25">
      <c r="A1013" s="7" t="s">
        <v>5611</v>
      </c>
      <c r="B1013" t="s">
        <v>3383</v>
      </c>
      <c r="C1013" t="s">
        <v>3389</v>
      </c>
      <c r="D1013" s="7" t="s">
        <v>2861</v>
      </c>
      <c r="E1013" t="s">
        <v>2862</v>
      </c>
      <c r="F1013" s="7" t="s">
        <v>11006</v>
      </c>
      <c r="G1013" t="s">
        <v>13919</v>
      </c>
      <c r="H1013" s="7" t="s">
        <v>11006</v>
      </c>
      <c r="I1013" t="s">
        <v>13920</v>
      </c>
      <c r="J1013" t="s">
        <v>13921</v>
      </c>
      <c r="K1013" s="7" t="s">
        <v>8059</v>
      </c>
      <c r="L1013" t="s">
        <v>2862</v>
      </c>
      <c r="M1013" t="s">
        <v>3436</v>
      </c>
      <c r="N1013" t="s">
        <v>13922</v>
      </c>
      <c r="O1013" s="8">
        <v>45908</v>
      </c>
      <c r="P1013" s="61">
        <v>0.5</v>
      </c>
      <c r="Q1013" s="61">
        <v>0.83333333333333337</v>
      </c>
      <c r="R1013" t="s">
        <v>10529</v>
      </c>
    </row>
    <row r="1014" spans="1:18" x14ac:dyDescent="0.25">
      <c r="A1014" s="7" t="s">
        <v>5611</v>
      </c>
      <c r="B1014" t="s">
        <v>3383</v>
      </c>
      <c r="C1014" t="s">
        <v>3389</v>
      </c>
      <c r="D1014" s="7" t="s">
        <v>2861</v>
      </c>
      <c r="E1014" t="s">
        <v>2862</v>
      </c>
      <c r="F1014" s="7" t="s">
        <v>11011</v>
      </c>
      <c r="G1014" t="s">
        <v>13923</v>
      </c>
      <c r="H1014" s="7" t="s">
        <v>11011</v>
      </c>
      <c r="I1014" t="s">
        <v>13924</v>
      </c>
      <c r="J1014" t="s">
        <v>13925</v>
      </c>
      <c r="K1014" s="7" t="s">
        <v>8059</v>
      </c>
      <c r="L1014" t="s">
        <v>2862</v>
      </c>
      <c r="M1014" t="s">
        <v>3436</v>
      </c>
      <c r="N1014" t="s">
        <v>13926</v>
      </c>
      <c r="O1014" s="8">
        <v>45908</v>
      </c>
      <c r="P1014" s="61">
        <v>0.58333333333333337</v>
      </c>
      <c r="Q1014" s="61">
        <v>0.83333333333333337</v>
      </c>
      <c r="R1014" t="s">
        <v>10529</v>
      </c>
    </row>
    <row r="1015" spans="1:18" x14ac:dyDescent="0.25">
      <c r="A1015" s="7" t="s">
        <v>5611</v>
      </c>
      <c r="B1015" t="s">
        <v>3383</v>
      </c>
      <c r="C1015" t="s">
        <v>3389</v>
      </c>
      <c r="D1015" s="7" t="s">
        <v>2871</v>
      </c>
      <c r="E1015" t="s">
        <v>2872</v>
      </c>
      <c r="F1015" s="7" t="s">
        <v>10999</v>
      </c>
      <c r="G1015" t="s">
        <v>2872</v>
      </c>
      <c r="H1015" s="7" t="s">
        <v>10999</v>
      </c>
      <c r="I1015" t="s">
        <v>13927</v>
      </c>
      <c r="J1015" t="s">
        <v>13928</v>
      </c>
      <c r="K1015" s="7" t="s">
        <v>8067</v>
      </c>
      <c r="L1015" t="s">
        <v>8068</v>
      </c>
      <c r="M1015" t="s">
        <v>3436</v>
      </c>
      <c r="N1015" t="s">
        <v>13929</v>
      </c>
      <c r="O1015" s="8">
        <v>45908</v>
      </c>
      <c r="P1015" s="61">
        <v>0.41666666666666669</v>
      </c>
      <c r="Q1015" s="61">
        <v>0.83333333333333337</v>
      </c>
      <c r="R1015" t="s">
        <v>10529</v>
      </c>
    </row>
    <row r="1016" spans="1:18" x14ac:dyDescent="0.25">
      <c r="A1016" s="7" t="s">
        <v>5611</v>
      </c>
      <c r="B1016" t="s">
        <v>3383</v>
      </c>
      <c r="C1016" t="s">
        <v>3389</v>
      </c>
      <c r="D1016" s="7" t="s">
        <v>2875</v>
      </c>
      <c r="E1016" t="s">
        <v>2876</v>
      </c>
      <c r="F1016" s="7" t="s">
        <v>10999</v>
      </c>
      <c r="G1016" t="s">
        <v>2876</v>
      </c>
      <c r="H1016" s="7" t="s">
        <v>10999</v>
      </c>
      <c r="I1016" t="s">
        <v>13930</v>
      </c>
      <c r="J1016" t="s">
        <v>13931</v>
      </c>
      <c r="K1016" s="7" t="s">
        <v>8083</v>
      </c>
      <c r="L1016" t="s">
        <v>2876</v>
      </c>
      <c r="M1016" t="s">
        <v>3436</v>
      </c>
      <c r="N1016" t="s">
        <v>13932</v>
      </c>
      <c r="O1016" s="8">
        <v>45908</v>
      </c>
      <c r="P1016" s="61">
        <v>0.41666666666666669</v>
      </c>
      <c r="Q1016" s="61">
        <v>0.79166666666666663</v>
      </c>
      <c r="R1016" t="s">
        <v>10529</v>
      </c>
    </row>
    <row r="1017" spans="1:18" x14ac:dyDescent="0.25">
      <c r="A1017" s="7" t="s">
        <v>5611</v>
      </c>
      <c r="B1017" t="s">
        <v>3383</v>
      </c>
      <c r="C1017" t="s">
        <v>3389</v>
      </c>
      <c r="D1017" s="7" t="s">
        <v>2882</v>
      </c>
      <c r="E1017" t="s">
        <v>2883</v>
      </c>
      <c r="F1017" s="7" t="s">
        <v>10999</v>
      </c>
      <c r="G1017" t="s">
        <v>5175</v>
      </c>
      <c r="H1017" s="7" t="s">
        <v>10999</v>
      </c>
      <c r="I1017" t="s">
        <v>13933</v>
      </c>
      <c r="J1017" t="s">
        <v>13934</v>
      </c>
      <c r="K1017" s="7" t="s">
        <v>8105</v>
      </c>
      <c r="L1017" t="s">
        <v>5175</v>
      </c>
      <c r="M1017" t="s">
        <v>3436</v>
      </c>
      <c r="N1017" t="s">
        <v>13935</v>
      </c>
      <c r="O1017" s="8">
        <v>45908</v>
      </c>
      <c r="P1017" s="61">
        <v>0.375</v>
      </c>
      <c r="Q1017" s="61">
        <v>0.79166666666666663</v>
      </c>
      <c r="R1017" t="s">
        <v>10529</v>
      </c>
    </row>
    <row r="1018" spans="1:18" x14ac:dyDescent="0.25">
      <c r="A1018" s="7" t="s">
        <v>5611</v>
      </c>
      <c r="B1018" t="s">
        <v>3383</v>
      </c>
      <c r="C1018" t="s">
        <v>3389</v>
      </c>
      <c r="D1018" s="7" t="s">
        <v>2882</v>
      </c>
      <c r="E1018" t="s">
        <v>2883</v>
      </c>
      <c r="F1018" s="7" t="s">
        <v>11006</v>
      </c>
      <c r="G1018" t="s">
        <v>13936</v>
      </c>
      <c r="H1018" s="7" t="s">
        <v>11006</v>
      </c>
      <c r="I1018" t="s">
        <v>13937</v>
      </c>
      <c r="J1018" t="s">
        <v>13938</v>
      </c>
      <c r="K1018" s="7" t="s">
        <v>13939</v>
      </c>
      <c r="L1018" t="s">
        <v>13936</v>
      </c>
      <c r="M1018" t="s">
        <v>3436</v>
      </c>
      <c r="N1018" t="s">
        <v>13940</v>
      </c>
      <c r="O1018" s="8">
        <v>45908</v>
      </c>
      <c r="P1018" s="61">
        <v>0.375</v>
      </c>
      <c r="Q1018" s="61">
        <v>0.79166666666666663</v>
      </c>
      <c r="R1018" t="s">
        <v>10529</v>
      </c>
    </row>
    <row r="1019" spans="1:18" x14ac:dyDescent="0.25">
      <c r="A1019" s="7" t="s">
        <v>5611</v>
      </c>
      <c r="B1019" t="s">
        <v>3383</v>
      </c>
      <c r="C1019" t="s">
        <v>3389</v>
      </c>
      <c r="D1019" s="7" t="s">
        <v>2885</v>
      </c>
      <c r="E1019" t="s">
        <v>2886</v>
      </c>
      <c r="F1019" s="7" t="s">
        <v>10999</v>
      </c>
      <c r="G1019" t="s">
        <v>8112</v>
      </c>
      <c r="H1019" s="7" t="s">
        <v>10999</v>
      </c>
      <c r="I1019" t="s">
        <v>13941</v>
      </c>
      <c r="J1019" t="s">
        <v>8118</v>
      </c>
      <c r="K1019" s="7" t="s">
        <v>8111</v>
      </c>
      <c r="L1019" t="s">
        <v>8112</v>
      </c>
      <c r="M1019" t="s">
        <v>3436</v>
      </c>
      <c r="N1019" t="s">
        <v>8119</v>
      </c>
      <c r="O1019" s="8">
        <v>45908</v>
      </c>
      <c r="P1019" s="61">
        <v>0.375</v>
      </c>
      <c r="Q1019" s="61">
        <v>0.83333333333333337</v>
      </c>
      <c r="R1019" t="s">
        <v>10529</v>
      </c>
    </row>
    <row r="1020" spans="1:18" x14ac:dyDescent="0.25">
      <c r="A1020" s="7" t="s">
        <v>5611</v>
      </c>
      <c r="B1020" t="s">
        <v>3383</v>
      </c>
      <c r="C1020" t="s">
        <v>3389</v>
      </c>
      <c r="D1020" s="7" t="s">
        <v>2885</v>
      </c>
      <c r="E1020" t="s">
        <v>2886</v>
      </c>
      <c r="F1020" s="7" t="s">
        <v>11006</v>
      </c>
      <c r="G1020" t="s">
        <v>13942</v>
      </c>
      <c r="H1020" s="7" t="s">
        <v>11006</v>
      </c>
      <c r="I1020" t="s">
        <v>13943</v>
      </c>
      <c r="J1020" t="s">
        <v>11507</v>
      </c>
      <c r="K1020" s="7" t="s">
        <v>13944</v>
      </c>
      <c r="L1020" t="s">
        <v>13942</v>
      </c>
      <c r="M1020" t="s">
        <v>3436</v>
      </c>
      <c r="N1020" t="s">
        <v>13945</v>
      </c>
      <c r="O1020" s="8">
        <v>45908</v>
      </c>
      <c r="P1020" s="61">
        <v>0.375</v>
      </c>
      <c r="Q1020" s="61">
        <v>0.83333333333333337</v>
      </c>
      <c r="R1020" t="s">
        <v>10529</v>
      </c>
    </row>
    <row r="1021" spans="1:18" x14ac:dyDescent="0.25">
      <c r="A1021" s="7" t="s">
        <v>5611</v>
      </c>
      <c r="B1021" t="s">
        <v>3383</v>
      </c>
      <c r="C1021" t="s">
        <v>3389</v>
      </c>
      <c r="D1021" s="7" t="s">
        <v>2885</v>
      </c>
      <c r="E1021" t="s">
        <v>2886</v>
      </c>
      <c r="F1021" s="7" t="s">
        <v>11011</v>
      </c>
      <c r="G1021" t="s">
        <v>2887</v>
      </c>
      <c r="H1021" s="7" t="s">
        <v>11011</v>
      </c>
      <c r="I1021" t="s">
        <v>13946</v>
      </c>
      <c r="J1021" t="s">
        <v>13947</v>
      </c>
      <c r="K1021" s="7" t="s">
        <v>13948</v>
      </c>
      <c r="L1021" t="s">
        <v>2887</v>
      </c>
      <c r="M1021" t="s">
        <v>3436</v>
      </c>
      <c r="N1021" t="s">
        <v>13949</v>
      </c>
      <c r="O1021" s="8">
        <v>45908</v>
      </c>
      <c r="P1021" s="61">
        <v>0.375</v>
      </c>
      <c r="Q1021" s="61">
        <v>0.83333333333333337</v>
      </c>
      <c r="R1021" t="s">
        <v>10529</v>
      </c>
    </row>
    <row r="1022" spans="1:18" x14ac:dyDescent="0.25">
      <c r="A1022" s="7" t="s">
        <v>5611</v>
      </c>
      <c r="B1022" t="s">
        <v>3383</v>
      </c>
      <c r="C1022" t="s">
        <v>3389</v>
      </c>
      <c r="D1022" s="7" t="s">
        <v>2885</v>
      </c>
      <c r="E1022" t="s">
        <v>2886</v>
      </c>
      <c r="F1022" s="7" t="s">
        <v>11017</v>
      </c>
      <c r="G1022" t="s">
        <v>13950</v>
      </c>
      <c r="H1022" s="7" t="s">
        <v>11017</v>
      </c>
      <c r="I1022" t="s">
        <v>13951</v>
      </c>
      <c r="J1022" t="s">
        <v>13952</v>
      </c>
      <c r="K1022" s="7" t="s">
        <v>13953</v>
      </c>
      <c r="L1022" t="s">
        <v>13954</v>
      </c>
      <c r="M1022" t="s">
        <v>3436</v>
      </c>
      <c r="N1022" t="s">
        <v>13955</v>
      </c>
      <c r="O1022" s="8">
        <v>45908</v>
      </c>
      <c r="P1022" s="61">
        <v>0.375</v>
      </c>
      <c r="Q1022" s="61">
        <v>0.83333333333333337</v>
      </c>
      <c r="R1022" t="s">
        <v>10529</v>
      </c>
    </row>
    <row r="1023" spans="1:18" x14ac:dyDescent="0.25">
      <c r="A1023" s="7" t="s">
        <v>5611</v>
      </c>
      <c r="B1023" t="s">
        <v>3383</v>
      </c>
      <c r="C1023" t="s">
        <v>3389</v>
      </c>
      <c r="D1023" s="7" t="s">
        <v>2891</v>
      </c>
      <c r="E1023" t="s">
        <v>2892</v>
      </c>
      <c r="F1023" s="7" t="s">
        <v>10999</v>
      </c>
      <c r="G1023" t="s">
        <v>2892</v>
      </c>
      <c r="H1023" s="7" t="s">
        <v>10999</v>
      </c>
      <c r="I1023" t="s">
        <v>13956</v>
      </c>
      <c r="J1023" t="s">
        <v>13957</v>
      </c>
      <c r="K1023" s="7" t="s">
        <v>8122</v>
      </c>
      <c r="L1023" t="s">
        <v>2892</v>
      </c>
      <c r="M1023" t="s">
        <v>3436</v>
      </c>
      <c r="N1023" t="s">
        <v>13958</v>
      </c>
      <c r="O1023" s="8">
        <v>45908</v>
      </c>
      <c r="P1023" s="61">
        <v>0.375</v>
      </c>
      <c r="Q1023" s="61">
        <v>0.875</v>
      </c>
      <c r="R1023" t="s">
        <v>10529</v>
      </c>
    </row>
    <row r="1024" spans="1:18" x14ac:dyDescent="0.25">
      <c r="A1024" s="7" t="s">
        <v>5611</v>
      </c>
      <c r="B1024" t="s">
        <v>3383</v>
      </c>
      <c r="C1024" t="s">
        <v>3389</v>
      </c>
      <c r="D1024" s="7" t="s">
        <v>2891</v>
      </c>
      <c r="E1024" t="s">
        <v>2892</v>
      </c>
      <c r="F1024" s="7" t="s">
        <v>11006</v>
      </c>
      <c r="G1024" t="s">
        <v>13959</v>
      </c>
      <c r="H1024" s="7" t="s">
        <v>11006</v>
      </c>
      <c r="I1024" t="s">
        <v>13960</v>
      </c>
      <c r="J1024" t="s">
        <v>13961</v>
      </c>
      <c r="K1024" s="7" t="s">
        <v>13962</v>
      </c>
      <c r="L1024" t="s">
        <v>13963</v>
      </c>
      <c r="M1024" t="s">
        <v>3436</v>
      </c>
      <c r="N1024" t="s">
        <v>13964</v>
      </c>
      <c r="O1024" s="8">
        <v>45908</v>
      </c>
      <c r="P1024" s="61">
        <v>0.375</v>
      </c>
      <c r="Q1024" s="61">
        <v>0.875</v>
      </c>
      <c r="R1024" t="s">
        <v>10529</v>
      </c>
    </row>
    <row r="1025" spans="1:18" x14ac:dyDescent="0.25">
      <c r="A1025" s="7" t="s">
        <v>5611</v>
      </c>
      <c r="B1025" t="s">
        <v>3383</v>
      </c>
      <c r="C1025" t="s">
        <v>3389</v>
      </c>
      <c r="D1025" s="7" t="s">
        <v>2891</v>
      </c>
      <c r="E1025" t="s">
        <v>2892</v>
      </c>
      <c r="F1025" s="7" t="s">
        <v>11011</v>
      </c>
      <c r="G1025" t="s">
        <v>1546</v>
      </c>
      <c r="H1025" s="7" t="s">
        <v>11011</v>
      </c>
      <c r="I1025" t="s">
        <v>13965</v>
      </c>
      <c r="J1025" t="s">
        <v>13966</v>
      </c>
      <c r="K1025" s="7" t="s">
        <v>13967</v>
      </c>
      <c r="L1025" t="s">
        <v>13968</v>
      </c>
      <c r="M1025" t="s">
        <v>3436</v>
      </c>
      <c r="N1025" t="s">
        <v>13969</v>
      </c>
      <c r="O1025" s="8">
        <v>45908</v>
      </c>
      <c r="P1025" s="61">
        <v>0.375</v>
      </c>
      <c r="Q1025" s="61">
        <v>0.875</v>
      </c>
      <c r="R1025" t="s">
        <v>10529</v>
      </c>
    </row>
    <row r="1026" spans="1:18" x14ac:dyDescent="0.25">
      <c r="A1026" s="7" t="s">
        <v>5611</v>
      </c>
      <c r="B1026" t="s">
        <v>3383</v>
      </c>
      <c r="C1026" t="s">
        <v>3389</v>
      </c>
      <c r="D1026" s="7" t="s">
        <v>2891</v>
      </c>
      <c r="E1026" t="s">
        <v>2892</v>
      </c>
      <c r="F1026" s="7" t="s">
        <v>11017</v>
      </c>
      <c r="G1026" t="s">
        <v>8130</v>
      </c>
      <c r="H1026" s="7" t="s">
        <v>11017</v>
      </c>
      <c r="I1026" t="s">
        <v>13970</v>
      </c>
      <c r="J1026" t="s">
        <v>13971</v>
      </c>
      <c r="K1026" s="7" t="s">
        <v>8129</v>
      </c>
      <c r="L1026" t="s">
        <v>8130</v>
      </c>
      <c r="M1026" t="s">
        <v>3436</v>
      </c>
      <c r="N1026" t="s">
        <v>13972</v>
      </c>
      <c r="O1026" s="8">
        <v>45908</v>
      </c>
      <c r="P1026" s="61">
        <v>0.375</v>
      </c>
      <c r="Q1026" s="61">
        <v>0.875</v>
      </c>
      <c r="R1026" t="s">
        <v>10529</v>
      </c>
    </row>
    <row r="1027" spans="1:18" x14ac:dyDescent="0.25">
      <c r="A1027" s="7" t="s">
        <v>5611</v>
      </c>
      <c r="B1027" t="s">
        <v>3383</v>
      </c>
      <c r="C1027" t="s">
        <v>3389</v>
      </c>
      <c r="D1027" s="7" t="s">
        <v>2891</v>
      </c>
      <c r="E1027" t="s">
        <v>2892</v>
      </c>
      <c r="F1027" s="7" t="s">
        <v>11023</v>
      </c>
      <c r="G1027" t="s">
        <v>2893</v>
      </c>
      <c r="H1027" s="7" t="s">
        <v>11023</v>
      </c>
      <c r="I1027" t="s">
        <v>13973</v>
      </c>
      <c r="J1027" t="s">
        <v>13974</v>
      </c>
      <c r="K1027" s="7" t="s">
        <v>13975</v>
      </c>
      <c r="L1027" t="s">
        <v>2893</v>
      </c>
      <c r="M1027" t="s">
        <v>3436</v>
      </c>
      <c r="N1027" t="s">
        <v>13976</v>
      </c>
      <c r="O1027" s="8">
        <v>45908</v>
      </c>
      <c r="P1027" s="61">
        <v>0.375</v>
      </c>
      <c r="Q1027" s="61">
        <v>0.875</v>
      </c>
      <c r="R1027" t="s">
        <v>10529</v>
      </c>
    </row>
    <row r="1028" spans="1:18" x14ac:dyDescent="0.25">
      <c r="A1028" s="7" t="s">
        <v>5611</v>
      </c>
      <c r="B1028" t="s">
        <v>3383</v>
      </c>
      <c r="C1028" t="s">
        <v>3389</v>
      </c>
      <c r="D1028" s="7" t="s">
        <v>2891</v>
      </c>
      <c r="E1028" t="s">
        <v>2892</v>
      </c>
      <c r="F1028" s="7" t="s">
        <v>11030</v>
      </c>
      <c r="G1028" t="s">
        <v>13977</v>
      </c>
      <c r="H1028" s="7" t="s">
        <v>11030</v>
      </c>
      <c r="I1028" t="s">
        <v>13978</v>
      </c>
      <c r="J1028" t="s">
        <v>13979</v>
      </c>
      <c r="K1028" s="7" t="s">
        <v>13980</v>
      </c>
      <c r="L1028" t="s">
        <v>13977</v>
      </c>
      <c r="M1028" t="s">
        <v>3436</v>
      </c>
      <c r="N1028" t="s">
        <v>13981</v>
      </c>
      <c r="O1028" s="8">
        <v>45908</v>
      </c>
      <c r="P1028" s="61">
        <v>0.375</v>
      </c>
      <c r="Q1028" s="61">
        <v>0.875</v>
      </c>
      <c r="R1028" t="s">
        <v>10529</v>
      </c>
    </row>
    <row r="1029" spans="1:18" x14ac:dyDescent="0.25">
      <c r="A1029" s="7" t="s">
        <v>5611</v>
      </c>
      <c r="B1029" t="s">
        <v>3383</v>
      </c>
      <c r="C1029" t="s">
        <v>3389</v>
      </c>
      <c r="D1029" s="7" t="s">
        <v>2891</v>
      </c>
      <c r="E1029" t="s">
        <v>2892</v>
      </c>
      <c r="F1029" s="7" t="s">
        <v>11037</v>
      </c>
      <c r="G1029" t="s">
        <v>13982</v>
      </c>
      <c r="H1029" s="7" t="s">
        <v>11037</v>
      </c>
      <c r="I1029" t="s">
        <v>13983</v>
      </c>
      <c r="J1029" t="s">
        <v>13984</v>
      </c>
      <c r="K1029" s="7" t="s">
        <v>8134</v>
      </c>
      <c r="L1029" t="s">
        <v>8135</v>
      </c>
      <c r="M1029" t="s">
        <v>3436</v>
      </c>
      <c r="N1029" t="s">
        <v>13985</v>
      </c>
      <c r="O1029" s="8">
        <v>45908</v>
      </c>
      <c r="P1029" s="61">
        <v>0.375</v>
      </c>
      <c r="Q1029" s="61">
        <v>0.875</v>
      </c>
      <c r="R1029" t="s">
        <v>10529</v>
      </c>
    </row>
    <row r="1030" spans="1:18" x14ac:dyDescent="0.25">
      <c r="A1030" s="7" t="s">
        <v>5611</v>
      </c>
      <c r="B1030" t="s">
        <v>3383</v>
      </c>
      <c r="C1030" t="s">
        <v>3389</v>
      </c>
      <c r="D1030" s="7" t="s">
        <v>2904</v>
      </c>
      <c r="E1030" t="s">
        <v>2905</v>
      </c>
      <c r="F1030" s="7" t="s">
        <v>10999</v>
      </c>
      <c r="G1030" t="s">
        <v>13986</v>
      </c>
      <c r="H1030" s="7" t="s">
        <v>10999</v>
      </c>
      <c r="I1030" t="s">
        <v>13987</v>
      </c>
      <c r="J1030" t="s">
        <v>13988</v>
      </c>
      <c r="K1030" s="7" t="s">
        <v>13989</v>
      </c>
      <c r="L1030" t="s">
        <v>13990</v>
      </c>
      <c r="M1030" t="s">
        <v>3436</v>
      </c>
      <c r="N1030" t="s">
        <v>13991</v>
      </c>
      <c r="O1030" s="8">
        <v>45908</v>
      </c>
      <c r="P1030" s="61">
        <v>0.375</v>
      </c>
      <c r="Q1030" s="61">
        <v>0.875</v>
      </c>
      <c r="R1030" t="s">
        <v>10529</v>
      </c>
    </row>
    <row r="1031" spans="1:18" x14ac:dyDescent="0.25">
      <c r="A1031" s="7" t="s">
        <v>5611</v>
      </c>
      <c r="B1031" t="s">
        <v>3383</v>
      </c>
      <c r="C1031" t="s">
        <v>3389</v>
      </c>
      <c r="D1031" s="7" t="s">
        <v>2904</v>
      </c>
      <c r="E1031" t="s">
        <v>2905</v>
      </c>
      <c r="F1031" s="7" t="s">
        <v>11006</v>
      </c>
      <c r="G1031" t="s">
        <v>13992</v>
      </c>
      <c r="H1031" s="7" t="s">
        <v>11006</v>
      </c>
      <c r="I1031" t="s">
        <v>13993</v>
      </c>
      <c r="J1031" t="s">
        <v>13994</v>
      </c>
      <c r="K1031" s="7" t="s">
        <v>13995</v>
      </c>
      <c r="L1031" t="s">
        <v>13996</v>
      </c>
      <c r="M1031" t="s">
        <v>3436</v>
      </c>
      <c r="N1031" t="s">
        <v>13997</v>
      </c>
      <c r="O1031" s="8">
        <v>45908</v>
      </c>
      <c r="P1031" s="61">
        <v>0.375</v>
      </c>
      <c r="Q1031" s="61">
        <v>0.875</v>
      </c>
      <c r="R1031" t="s">
        <v>10529</v>
      </c>
    </row>
    <row r="1032" spans="1:18" x14ac:dyDescent="0.25">
      <c r="A1032" s="7" t="s">
        <v>5611</v>
      </c>
      <c r="B1032" t="s">
        <v>3383</v>
      </c>
      <c r="C1032" t="s">
        <v>3389</v>
      </c>
      <c r="D1032" s="7" t="s">
        <v>2904</v>
      </c>
      <c r="E1032" t="s">
        <v>2905</v>
      </c>
      <c r="F1032" s="7" t="s">
        <v>11011</v>
      </c>
      <c r="G1032" t="s">
        <v>13998</v>
      </c>
      <c r="H1032" s="7" t="s">
        <v>11011</v>
      </c>
      <c r="I1032" t="s">
        <v>13999</v>
      </c>
      <c r="J1032" t="s">
        <v>14000</v>
      </c>
      <c r="K1032" s="7" t="s">
        <v>13995</v>
      </c>
      <c r="L1032" t="s">
        <v>13996</v>
      </c>
      <c r="M1032" t="s">
        <v>3436</v>
      </c>
      <c r="N1032" t="s">
        <v>14001</v>
      </c>
      <c r="O1032" s="8">
        <v>45908</v>
      </c>
      <c r="P1032" s="61">
        <v>0.375</v>
      </c>
      <c r="Q1032" s="61">
        <v>0.875</v>
      </c>
      <c r="R1032" t="s">
        <v>10523</v>
      </c>
    </row>
    <row r="1033" spans="1:18" x14ac:dyDescent="0.25">
      <c r="A1033" s="7" t="s">
        <v>5611</v>
      </c>
      <c r="B1033" t="s">
        <v>3383</v>
      </c>
      <c r="C1033" t="s">
        <v>3389</v>
      </c>
      <c r="D1033" s="7" t="s">
        <v>2904</v>
      </c>
      <c r="E1033" t="s">
        <v>2905</v>
      </c>
      <c r="F1033" s="7" t="s">
        <v>11017</v>
      </c>
      <c r="G1033" t="s">
        <v>14002</v>
      </c>
      <c r="H1033" s="7" t="s">
        <v>11017</v>
      </c>
      <c r="I1033" t="s">
        <v>14003</v>
      </c>
      <c r="J1033" t="s">
        <v>14004</v>
      </c>
      <c r="K1033" s="7" t="s">
        <v>14005</v>
      </c>
      <c r="L1033" t="s">
        <v>14006</v>
      </c>
      <c r="M1033" t="s">
        <v>3436</v>
      </c>
      <c r="N1033" t="s">
        <v>14007</v>
      </c>
      <c r="O1033" s="8">
        <v>45908</v>
      </c>
      <c r="P1033" s="61">
        <v>0.375</v>
      </c>
      <c r="Q1033" s="61">
        <v>0.875</v>
      </c>
      <c r="R1033" t="s">
        <v>10529</v>
      </c>
    </row>
    <row r="1034" spans="1:18" x14ac:dyDescent="0.25">
      <c r="A1034" s="7" t="s">
        <v>5611</v>
      </c>
      <c r="B1034" t="s">
        <v>3383</v>
      </c>
      <c r="C1034" t="s">
        <v>3389</v>
      </c>
      <c r="D1034" s="7" t="s">
        <v>2904</v>
      </c>
      <c r="E1034" t="s">
        <v>2905</v>
      </c>
      <c r="F1034" s="7" t="s">
        <v>11023</v>
      </c>
      <c r="G1034" t="s">
        <v>8141</v>
      </c>
      <c r="H1034" s="7" t="s">
        <v>11023</v>
      </c>
      <c r="I1034" t="s">
        <v>14008</v>
      </c>
      <c r="J1034" t="s">
        <v>14009</v>
      </c>
      <c r="K1034" s="7" t="s">
        <v>8140</v>
      </c>
      <c r="L1034" t="s">
        <v>14010</v>
      </c>
      <c r="M1034" t="s">
        <v>3436</v>
      </c>
      <c r="N1034" t="s">
        <v>14011</v>
      </c>
      <c r="O1034" s="8">
        <v>45908</v>
      </c>
      <c r="P1034" s="61">
        <v>0.375</v>
      </c>
      <c r="Q1034" s="61">
        <v>0.875</v>
      </c>
      <c r="R1034" t="s">
        <v>10529</v>
      </c>
    </row>
    <row r="1035" spans="1:18" x14ac:dyDescent="0.25">
      <c r="A1035" s="7" t="s">
        <v>5611</v>
      </c>
      <c r="B1035" t="s">
        <v>3383</v>
      </c>
      <c r="C1035" t="s">
        <v>3389</v>
      </c>
      <c r="D1035" s="7" t="s">
        <v>2909</v>
      </c>
      <c r="E1035" t="s">
        <v>2910</v>
      </c>
      <c r="F1035" s="7" t="s">
        <v>10999</v>
      </c>
      <c r="G1035" t="s">
        <v>8153</v>
      </c>
      <c r="H1035" s="7" t="s">
        <v>10999</v>
      </c>
      <c r="I1035" t="s">
        <v>14012</v>
      </c>
      <c r="J1035" t="s">
        <v>14013</v>
      </c>
      <c r="K1035" s="7" t="s">
        <v>8152</v>
      </c>
      <c r="L1035" t="s">
        <v>8153</v>
      </c>
      <c r="M1035" t="s">
        <v>3436</v>
      </c>
      <c r="N1035" t="s">
        <v>14014</v>
      </c>
      <c r="O1035" s="8">
        <v>45908</v>
      </c>
      <c r="P1035" s="61">
        <v>0.41666666666666669</v>
      </c>
      <c r="Q1035" s="61">
        <v>0.875</v>
      </c>
      <c r="R1035" t="s">
        <v>10529</v>
      </c>
    </row>
    <row r="1036" spans="1:18" x14ac:dyDescent="0.25">
      <c r="A1036" s="7" t="s">
        <v>5611</v>
      </c>
      <c r="B1036" t="s">
        <v>3383</v>
      </c>
      <c r="C1036" t="s">
        <v>3389</v>
      </c>
      <c r="D1036" s="7" t="s">
        <v>2909</v>
      </c>
      <c r="E1036" t="s">
        <v>2910</v>
      </c>
      <c r="F1036" s="7" t="s">
        <v>11011</v>
      </c>
      <c r="G1036" t="s">
        <v>14015</v>
      </c>
      <c r="H1036" s="7" t="s">
        <v>11011</v>
      </c>
      <c r="I1036" t="s">
        <v>14016</v>
      </c>
      <c r="J1036" t="s">
        <v>14017</v>
      </c>
      <c r="K1036" s="7" t="s">
        <v>8144</v>
      </c>
      <c r="L1036" t="s">
        <v>8145</v>
      </c>
      <c r="M1036" t="s">
        <v>3436</v>
      </c>
      <c r="N1036" t="s">
        <v>14018</v>
      </c>
      <c r="O1036" s="8">
        <v>45908</v>
      </c>
      <c r="P1036" s="61">
        <v>0.41666666666666669</v>
      </c>
      <c r="Q1036" s="61">
        <v>0.875</v>
      </c>
      <c r="R1036" t="s">
        <v>10529</v>
      </c>
    </row>
    <row r="1037" spans="1:18" x14ac:dyDescent="0.25">
      <c r="A1037" s="7" t="s">
        <v>5611</v>
      </c>
      <c r="B1037" t="s">
        <v>3383</v>
      </c>
      <c r="C1037" t="s">
        <v>3389</v>
      </c>
      <c r="D1037" s="7" t="s">
        <v>2909</v>
      </c>
      <c r="E1037" t="s">
        <v>2910</v>
      </c>
      <c r="F1037" s="7" t="s">
        <v>11017</v>
      </c>
      <c r="G1037" t="s">
        <v>8145</v>
      </c>
      <c r="H1037" s="7" t="s">
        <v>11017</v>
      </c>
      <c r="I1037" t="s">
        <v>14019</v>
      </c>
      <c r="J1037" t="s">
        <v>14020</v>
      </c>
      <c r="K1037" s="7" t="s">
        <v>8144</v>
      </c>
      <c r="L1037" t="s">
        <v>8145</v>
      </c>
      <c r="M1037" t="s">
        <v>3436</v>
      </c>
      <c r="N1037" t="s">
        <v>14021</v>
      </c>
      <c r="O1037" s="8">
        <v>45908</v>
      </c>
      <c r="P1037" s="61">
        <v>0.41666666666666669</v>
      </c>
      <c r="Q1037" s="61">
        <v>0.875</v>
      </c>
      <c r="R1037" t="s">
        <v>10529</v>
      </c>
    </row>
    <row r="1038" spans="1:18" x14ac:dyDescent="0.25">
      <c r="A1038" s="7" t="s">
        <v>5611</v>
      </c>
      <c r="B1038" t="s">
        <v>3383</v>
      </c>
      <c r="C1038" t="s">
        <v>3389</v>
      </c>
      <c r="D1038" s="7" t="s">
        <v>2918</v>
      </c>
      <c r="E1038" t="s">
        <v>2919</v>
      </c>
      <c r="F1038" s="7" t="s">
        <v>10999</v>
      </c>
      <c r="G1038" t="s">
        <v>14022</v>
      </c>
      <c r="H1038" s="7" t="s">
        <v>10999</v>
      </c>
      <c r="I1038" t="s">
        <v>14023</v>
      </c>
      <c r="J1038" t="s">
        <v>14024</v>
      </c>
      <c r="K1038" s="7" t="s">
        <v>14025</v>
      </c>
      <c r="L1038" t="s">
        <v>2764</v>
      </c>
      <c r="M1038" t="s">
        <v>3436</v>
      </c>
      <c r="N1038" t="s">
        <v>14026</v>
      </c>
      <c r="O1038" s="8">
        <v>45908</v>
      </c>
      <c r="P1038" s="61">
        <v>0.5</v>
      </c>
      <c r="Q1038" s="61">
        <v>0.79166666666666663</v>
      </c>
      <c r="R1038" t="s">
        <v>10529</v>
      </c>
    </row>
    <row r="1039" spans="1:18" x14ac:dyDescent="0.25">
      <c r="A1039" s="7" t="s">
        <v>5611</v>
      </c>
      <c r="B1039" t="s">
        <v>3383</v>
      </c>
      <c r="C1039" t="s">
        <v>3389</v>
      </c>
      <c r="D1039" s="7" t="s">
        <v>2918</v>
      </c>
      <c r="E1039" t="s">
        <v>2919</v>
      </c>
      <c r="F1039" s="7" t="s">
        <v>11011</v>
      </c>
      <c r="G1039" t="s">
        <v>14027</v>
      </c>
      <c r="H1039" s="7" t="s">
        <v>11011</v>
      </c>
      <c r="I1039" t="s">
        <v>14028</v>
      </c>
      <c r="J1039" t="s">
        <v>8162</v>
      </c>
      <c r="K1039" s="7" t="s">
        <v>8163</v>
      </c>
      <c r="L1039" t="s">
        <v>2919</v>
      </c>
      <c r="M1039" t="s">
        <v>3436</v>
      </c>
      <c r="N1039" t="s">
        <v>8164</v>
      </c>
      <c r="O1039" s="8">
        <v>45908</v>
      </c>
      <c r="P1039" s="61">
        <v>0.375</v>
      </c>
      <c r="Q1039" s="61">
        <v>0.83333333333333337</v>
      </c>
      <c r="R1039" t="s">
        <v>10529</v>
      </c>
    </row>
    <row r="1040" spans="1:18" x14ac:dyDescent="0.25">
      <c r="A1040" s="7" t="s">
        <v>5611</v>
      </c>
      <c r="B1040" t="s">
        <v>3383</v>
      </c>
      <c r="C1040" t="s">
        <v>3389</v>
      </c>
      <c r="D1040" s="7" t="s">
        <v>2921</v>
      </c>
      <c r="E1040" t="s">
        <v>2922</v>
      </c>
      <c r="F1040" s="7" t="s">
        <v>10999</v>
      </c>
      <c r="G1040" t="s">
        <v>2922</v>
      </c>
      <c r="H1040" s="7" t="s">
        <v>10999</v>
      </c>
      <c r="I1040" t="s">
        <v>14029</v>
      </c>
      <c r="J1040" t="s">
        <v>14030</v>
      </c>
      <c r="K1040" s="7" t="s">
        <v>8167</v>
      </c>
      <c r="L1040" t="s">
        <v>2922</v>
      </c>
      <c r="M1040" t="s">
        <v>3436</v>
      </c>
      <c r="N1040" t="s">
        <v>14031</v>
      </c>
      <c r="O1040" s="8">
        <v>45908</v>
      </c>
      <c r="P1040" s="61">
        <v>0.41666666666666669</v>
      </c>
      <c r="Q1040" s="61">
        <v>0.83333333333333337</v>
      </c>
      <c r="R1040" t="s">
        <v>10529</v>
      </c>
    </row>
    <row r="1041" spans="1:18" x14ac:dyDescent="0.25">
      <c r="A1041" s="7" t="s">
        <v>5611</v>
      </c>
      <c r="B1041" t="s">
        <v>3383</v>
      </c>
      <c r="C1041" t="s">
        <v>3389</v>
      </c>
      <c r="D1041" s="7" t="s">
        <v>3020</v>
      </c>
      <c r="E1041" t="s">
        <v>3021</v>
      </c>
      <c r="F1041" s="7" t="s">
        <v>10999</v>
      </c>
      <c r="G1041" t="s">
        <v>14032</v>
      </c>
      <c r="H1041" s="7" t="s">
        <v>10999</v>
      </c>
      <c r="I1041" t="s">
        <v>14033</v>
      </c>
      <c r="J1041" t="s">
        <v>14034</v>
      </c>
      <c r="K1041" s="7" t="s">
        <v>14035</v>
      </c>
      <c r="L1041" t="s">
        <v>14036</v>
      </c>
      <c r="M1041" t="s">
        <v>3436</v>
      </c>
      <c r="N1041" t="s">
        <v>14037</v>
      </c>
      <c r="O1041" s="8">
        <v>45908</v>
      </c>
      <c r="P1041" s="61">
        <v>0.45833333333333331</v>
      </c>
      <c r="Q1041" s="61">
        <v>0.79166666666666663</v>
      </c>
      <c r="R1041" t="s">
        <v>10529</v>
      </c>
    </row>
    <row r="1042" spans="1:18" x14ac:dyDescent="0.25">
      <c r="A1042" s="7" t="s">
        <v>5611</v>
      </c>
      <c r="B1042" t="s">
        <v>3383</v>
      </c>
      <c r="C1042" t="s">
        <v>3389</v>
      </c>
      <c r="D1042" s="7" t="s">
        <v>3020</v>
      </c>
      <c r="E1042" t="s">
        <v>3021</v>
      </c>
      <c r="F1042" s="7" t="s">
        <v>11006</v>
      </c>
      <c r="G1042" t="s">
        <v>8171</v>
      </c>
      <c r="H1042" s="7" t="s">
        <v>11006</v>
      </c>
      <c r="I1042" t="s">
        <v>14038</v>
      </c>
      <c r="J1042" t="s">
        <v>14039</v>
      </c>
      <c r="K1042" s="7" t="s">
        <v>8170</v>
      </c>
      <c r="L1042" t="s">
        <v>8171</v>
      </c>
      <c r="M1042" t="s">
        <v>3436</v>
      </c>
      <c r="N1042" t="s">
        <v>14040</v>
      </c>
      <c r="O1042" s="8">
        <v>45908</v>
      </c>
      <c r="P1042" s="61">
        <v>0.45833333333333331</v>
      </c>
      <c r="Q1042" s="61">
        <v>0.79166666666666663</v>
      </c>
      <c r="R1042" t="s">
        <v>10529</v>
      </c>
    </row>
    <row r="1043" spans="1:18" x14ac:dyDescent="0.25">
      <c r="A1043" s="7" t="s">
        <v>5611</v>
      </c>
      <c r="B1043" t="s">
        <v>3383</v>
      </c>
      <c r="C1043" t="s">
        <v>3389</v>
      </c>
      <c r="D1043" s="7" t="s">
        <v>3020</v>
      </c>
      <c r="E1043" t="s">
        <v>3021</v>
      </c>
      <c r="F1043" s="7" t="s">
        <v>11011</v>
      </c>
      <c r="G1043" t="s">
        <v>14041</v>
      </c>
      <c r="H1043" s="7" t="s">
        <v>11011</v>
      </c>
      <c r="I1043" t="s">
        <v>14042</v>
      </c>
      <c r="J1043" t="s">
        <v>14043</v>
      </c>
      <c r="K1043" s="7" t="s">
        <v>14044</v>
      </c>
      <c r="L1043" t="s">
        <v>14045</v>
      </c>
      <c r="M1043" t="s">
        <v>3436</v>
      </c>
      <c r="N1043" t="s">
        <v>14046</v>
      </c>
      <c r="O1043" s="8">
        <v>45908</v>
      </c>
      <c r="P1043" s="61">
        <v>0.45833333333333331</v>
      </c>
      <c r="Q1043" s="61">
        <v>0.79166666666666663</v>
      </c>
      <c r="R1043" t="s">
        <v>10529</v>
      </c>
    </row>
    <row r="1044" spans="1:18" x14ac:dyDescent="0.25">
      <c r="A1044" s="7" t="s">
        <v>5611</v>
      </c>
      <c r="B1044" t="s">
        <v>3383</v>
      </c>
      <c r="C1044" t="s">
        <v>3389</v>
      </c>
      <c r="D1044" s="7" t="s">
        <v>3020</v>
      </c>
      <c r="E1044" t="s">
        <v>3021</v>
      </c>
      <c r="F1044" s="7" t="s">
        <v>11017</v>
      </c>
      <c r="G1044" t="s">
        <v>14047</v>
      </c>
      <c r="H1044" s="7" t="s">
        <v>11017</v>
      </c>
      <c r="I1044" t="s">
        <v>14048</v>
      </c>
      <c r="J1044" t="s">
        <v>8174</v>
      </c>
      <c r="K1044" s="7" t="s">
        <v>8175</v>
      </c>
      <c r="L1044" t="s">
        <v>8176</v>
      </c>
      <c r="M1044" t="s">
        <v>3436</v>
      </c>
      <c r="N1044" t="s">
        <v>8177</v>
      </c>
      <c r="O1044" s="8">
        <v>45908</v>
      </c>
      <c r="P1044" s="61">
        <v>0.45833333333333331</v>
      </c>
      <c r="Q1044" s="61">
        <v>0.79166666666666663</v>
      </c>
      <c r="R1044" t="s">
        <v>10529</v>
      </c>
    </row>
    <row r="1045" spans="1:18" x14ac:dyDescent="0.25">
      <c r="A1045" s="7" t="s">
        <v>5611</v>
      </c>
      <c r="B1045" t="s">
        <v>3383</v>
      </c>
      <c r="C1045" t="s">
        <v>3389</v>
      </c>
      <c r="D1045" s="7" t="s">
        <v>3020</v>
      </c>
      <c r="E1045" t="s">
        <v>3021</v>
      </c>
      <c r="F1045" s="7" t="s">
        <v>11023</v>
      </c>
      <c r="G1045" t="s">
        <v>14049</v>
      </c>
      <c r="H1045" s="7" t="s">
        <v>11023</v>
      </c>
      <c r="I1045" t="s">
        <v>14050</v>
      </c>
      <c r="J1045" t="s">
        <v>14051</v>
      </c>
      <c r="K1045" s="7" t="s">
        <v>14052</v>
      </c>
      <c r="L1045" t="s">
        <v>14049</v>
      </c>
      <c r="M1045" t="s">
        <v>3436</v>
      </c>
      <c r="N1045" t="s">
        <v>14053</v>
      </c>
      <c r="O1045" s="8">
        <v>45908</v>
      </c>
      <c r="P1045" s="61">
        <v>0.45833333333333331</v>
      </c>
      <c r="Q1045" s="61">
        <v>0.79166666666666663</v>
      </c>
      <c r="R1045" t="s">
        <v>10529</v>
      </c>
    </row>
    <row r="1046" spans="1:18" x14ac:dyDescent="0.25">
      <c r="A1046" s="7" t="s">
        <v>5611</v>
      </c>
      <c r="B1046" t="s">
        <v>3383</v>
      </c>
      <c r="C1046" t="s">
        <v>3389</v>
      </c>
      <c r="D1046" s="7" t="s">
        <v>3032</v>
      </c>
      <c r="E1046" t="s">
        <v>3033</v>
      </c>
      <c r="F1046" s="7" t="s">
        <v>11006</v>
      </c>
      <c r="G1046" t="s">
        <v>14054</v>
      </c>
      <c r="H1046" s="7" t="s">
        <v>11006</v>
      </c>
      <c r="I1046" t="s">
        <v>14055</v>
      </c>
      <c r="J1046" t="s">
        <v>14056</v>
      </c>
      <c r="K1046" s="7" t="s">
        <v>8287</v>
      </c>
      <c r="L1046" t="s">
        <v>8288</v>
      </c>
      <c r="M1046" t="s">
        <v>3436</v>
      </c>
      <c r="N1046" t="s">
        <v>14057</v>
      </c>
      <c r="O1046" s="8">
        <v>45908</v>
      </c>
      <c r="P1046" s="61">
        <v>0.5</v>
      </c>
      <c r="Q1046" s="61">
        <v>0.79166666666666663</v>
      </c>
      <c r="R1046" t="s">
        <v>10529</v>
      </c>
    </row>
    <row r="1047" spans="1:18" x14ac:dyDescent="0.25">
      <c r="A1047" s="7" t="s">
        <v>5611</v>
      </c>
      <c r="B1047" t="s">
        <v>3383</v>
      </c>
      <c r="C1047" t="s">
        <v>3389</v>
      </c>
      <c r="D1047" s="7" t="s">
        <v>3032</v>
      </c>
      <c r="E1047" t="s">
        <v>3033</v>
      </c>
      <c r="F1047" s="7" t="s">
        <v>11011</v>
      </c>
      <c r="G1047" t="s">
        <v>14058</v>
      </c>
      <c r="H1047" s="7" t="s">
        <v>11011</v>
      </c>
      <c r="I1047" t="s">
        <v>14059</v>
      </c>
      <c r="J1047" t="s">
        <v>14060</v>
      </c>
      <c r="K1047" s="7" t="s">
        <v>14061</v>
      </c>
      <c r="L1047" t="s">
        <v>14062</v>
      </c>
      <c r="M1047" t="s">
        <v>3436</v>
      </c>
      <c r="N1047" t="s">
        <v>14063</v>
      </c>
      <c r="O1047" s="8">
        <v>45908</v>
      </c>
      <c r="P1047" s="61">
        <v>0.5</v>
      </c>
      <c r="Q1047" s="61">
        <v>0.79166666666666663</v>
      </c>
      <c r="R1047" t="s">
        <v>10529</v>
      </c>
    </row>
    <row r="1048" spans="1:18" x14ac:dyDescent="0.25">
      <c r="A1048" s="7" t="s">
        <v>5611</v>
      </c>
      <c r="B1048" t="s">
        <v>3383</v>
      </c>
      <c r="C1048" t="s">
        <v>3389</v>
      </c>
      <c r="D1048" s="7" t="s">
        <v>3032</v>
      </c>
      <c r="E1048" t="s">
        <v>3033</v>
      </c>
      <c r="F1048" s="7" t="s">
        <v>11030</v>
      </c>
      <c r="G1048" t="s">
        <v>14064</v>
      </c>
      <c r="H1048" s="7" t="s">
        <v>11030</v>
      </c>
      <c r="I1048" t="s">
        <v>14065</v>
      </c>
      <c r="J1048" t="s">
        <v>14066</v>
      </c>
      <c r="K1048" s="7" t="s">
        <v>8180</v>
      </c>
      <c r="L1048" t="s">
        <v>8181</v>
      </c>
      <c r="M1048" t="s">
        <v>3436</v>
      </c>
      <c r="N1048" t="s">
        <v>14067</v>
      </c>
      <c r="O1048" s="8">
        <v>45908</v>
      </c>
      <c r="P1048" s="61">
        <v>0.41666666666666669</v>
      </c>
      <c r="Q1048" s="61">
        <v>0.83333333333333337</v>
      </c>
      <c r="R1048" t="s">
        <v>10529</v>
      </c>
    </row>
    <row r="1049" spans="1:18" x14ac:dyDescent="0.25">
      <c r="A1049" s="7" t="s">
        <v>5611</v>
      </c>
      <c r="B1049" t="s">
        <v>3383</v>
      </c>
      <c r="C1049" t="s">
        <v>3389</v>
      </c>
      <c r="D1049" s="7" t="s">
        <v>3032</v>
      </c>
      <c r="E1049" t="s">
        <v>3033</v>
      </c>
      <c r="F1049" s="7" t="s">
        <v>11044</v>
      </c>
      <c r="G1049" t="s">
        <v>14068</v>
      </c>
      <c r="H1049" s="7" t="s">
        <v>11044</v>
      </c>
      <c r="I1049" t="s">
        <v>14069</v>
      </c>
      <c r="J1049" t="s">
        <v>14070</v>
      </c>
      <c r="K1049" s="7" t="s">
        <v>14071</v>
      </c>
      <c r="L1049" t="s">
        <v>14068</v>
      </c>
      <c r="M1049" t="s">
        <v>3436</v>
      </c>
      <c r="N1049" t="s">
        <v>14072</v>
      </c>
      <c r="O1049" s="8">
        <v>45908</v>
      </c>
      <c r="P1049" s="61">
        <v>0.5</v>
      </c>
      <c r="Q1049" s="61">
        <v>0.79166666666666663</v>
      </c>
      <c r="R1049" t="s">
        <v>10529</v>
      </c>
    </row>
    <row r="1050" spans="1:18" x14ac:dyDescent="0.25">
      <c r="A1050" s="7" t="s">
        <v>5611</v>
      </c>
      <c r="B1050" t="s">
        <v>3383</v>
      </c>
      <c r="C1050" t="s">
        <v>3389</v>
      </c>
      <c r="D1050" s="7" t="s">
        <v>3032</v>
      </c>
      <c r="E1050" t="s">
        <v>3033</v>
      </c>
      <c r="F1050" s="7" t="s">
        <v>11114</v>
      </c>
      <c r="G1050" t="s">
        <v>8800</v>
      </c>
      <c r="H1050" s="7" t="s">
        <v>11114</v>
      </c>
      <c r="I1050" t="s">
        <v>14073</v>
      </c>
      <c r="J1050" t="s">
        <v>14074</v>
      </c>
      <c r="K1050" s="7" t="s">
        <v>14075</v>
      </c>
      <c r="L1050" t="s">
        <v>14076</v>
      </c>
      <c r="M1050" t="s">
        <v>3436</v>
      </c>
      <c r="N1050" t="s">
        <v>14077</v>
      </c>
      <c r="O1050" s="8">
        <v>45908</v>
      </c>
      <c r="P1050" s="61">
        <v>0.5</v>
      </c>
      <c r="Q1050" s="61">
        <v>0.79166666666666663</v>
      </c>
      <c r="R1050" t="s">
        <v>10529</v>
      </c>
    </row>
    <row r="1051" spans="1:18" x14ac:dyDescent="0.25">
      <c r="A1051" s="7" t="s">
        <v>5611</v>
      </c>
      <c r="B1051" t="s">
        <v>3383</v>
      </c>
      <c r="C1051" t="s">
        <v>3389</v>
      </c>
      <c r="D1051" s="7" t="s">
        <v>3032</v>
      </c>
      <c r="E1051" t="s">
        <v>3033</v>
      </c>
      <c r="F1051" s="7" t="s">
        <v>11119</v>
      </c>
      <c r="G1051" t="s">
        <v>14078</v>
      </c>
      <c r="H1051" s="7" t="s">
        <v>11119</v>
      </c>
      <c r="I1051" t="s">
        <v>14079</v>
      </c>
      <c r="J1051" t="s">
        <v>8184</v>
      </c>
      <c r="K1051" s="7" t="s">
        <v>8185</v>
      </c>
      <c r="L1051" t="s">
        <v>8186</v>
      </c>
      <c r="M1051" t="s">
        <v>3436</v>
      </c>
      <c r="N1051" t="s">
        <v>8187</v>
      </c>
      <c r="O1051" s="8">
        <v>45908</v>
      </c>
      <c r="P1051" s="61">
        <v>0.5</v>
      </c>
      <c r="Q1051" s="61">
        <v>0.79166666666666663</v>
      </c>
      <c r="R1051" t="s">
        <v>10529</v>
      </c>
    </row>
    <row r="1052" spans="1:18" x14ac:dyDescent="0.25">
      <c r="A1052" s="7" t="s">
        <v>5611</v>
      </c>
      <c r="B1052" t="s">
        <v>3383</v>
      </c>
      <c r="C1052" t="s">
        <v>3389</v>
      </c>
      <c r="D1052" s="7" t="s">
        <v>3032</v>
      </c>
      <c r="E1052" t="s">
        <v>3033</v>
      </c>
      <c r="F1052" s="7" t="s">
        <v>11555</v>
      </c>
      <c r="G1052" t="s">
        <v>14080</v>
      </c>
      <c r="H1052" s="7" t="s">
        <v>11555</v>
      </c>
      <c r="I1052" t="s">
        <v>14081</v>
      </c>
      <c r="J1052" t="s">
        <v>14082</v>
      </c>
      <c r="K1052" s="7" t="s">
        <v>14083</v>
      </c>
      <c r="L1052" t="s">
        <v>14080</v>
      </c>
      <c r="M1052" t="s">
        <v>3436</v>
      </c>
      <c r="N1052" t="s">
        <v>14084</v>
      </c>
      <c r="O1052" s="8">
        <v>45908</v>
      </c>
      <c r="P1052" s="61">
        <v>0.5</v>
      </c>
      <c r="Q1052" s="61">
        <v>0.79166666666666663</v>
      </c>
      <c r="R1052" t="s">
        <v>10523</v>
      </c>
    </row>
    <row r="1053" spans="1:18" x14ac:dyDescent="0.25">
      <c r="A1053" s="7" t="s">
        <v>5611</v>
      </c>
      <c r="B1053" t="s">
        <v>3383</v>
      </c>
      <c r="C1053" t="s">
        <v>3389</v>
      </c>
      <c r="D1053" s="7" t="s">
        <v>3038</v>
      </c>
      <c r="E1053" t="s">
        <v>3039</v>
      </c>
      <c r="F1053" s="7" t="s">
        <v>10999</v>
      </c>
      <c r="G1053" t="s">
        <v>14085</v>
      </c>
      <c r="H1053" s="7" t="s">
        <v>10999</v>
      </c>
      <c r="I1053" t="s">
        <v>14086</v>
      </c>
      <c r="J1053" t="s">
        <v>14087</v>
      </c>
      <c r="K1053" s="7" t="s">
        <v>14088</v>
      </c>
      <c r="L1053" t="s">
        <v>14089</v>
      </c>
      <c r="M1053" t="s">
        <v>3436</v>
      </c>
      <c r="N1053" t="s">
        <v>14090</v>
      </c>
      <c r="O1053" s="8">
        <v>45908</v>
      </c>
      <c r="P1053" s="61">
        <v>0.41666666666666669</v>
      </c>
      <c r="Q1053" s="61">
        <v>0.79166666666666663</v>
      </c>
      <c r="R1053" t="s">
        <v>10529</v>
      </c>
    </row>
    <row r="1054" spans="1:18" x14ac:dyDescent="0.25">
      <c r="A1054" s="7" t="s">
        <v>5611</v>
      </c>
      <c r="B1054" t="s">
        <v>3383</v>
      </c>
      <c r="C1054" t="s">
        <v>3389</v>
      </c>
      <c r="D1054" s="7" t="s">
        <v>3038</v>
      </c>
      <c r="E1054" t="s">
        <v>3039</v>
      </c>
      <c r="F1054" s="7" t="s">
        <v>11006</v>
      </c>
      <c r="G1054" t="s">
        <v>14091</v>
      </c>
      <c r="H1054" s="7" t="s">
        <v>11006</v>
      </c>
      <c r="I1054" t="s">
        <v>14092</v>
      </c>
      <c r="J1054" t="s">
        <v>14093</v>
      </c>
      <c r="K1054" s="7" t="s">
        <v>14094</v>
      </c>
      <c r="L1054" t="s">
        <v>14095</v>
      </c>
      <c r="M1054" t="s">
        <v>3436</v>
      </c>
      <c r="N1054" t="s">
        <v>14096</v>
      </c>
      <c r="O1054" s="8">
        <v>45908</v>
      </c>
      <c r="P1054" s="61">
        <v>0.41666666666666669</v>
      </c>
      <c r="Q1054" s="61">
        <v>0.79166666666666663</v>
      </c>
      <c r="R1054" t="s">
        <v>10529</v>
      </c>
    </row>
    <row r="1055" spans="1:18" x14ac:dyDescent="0.25">
      <c r="A1055" s="7" t="s">
        <v>5611</v>
      </c>
      <c r="B1055" t="s">
        <v>3383</v>
      </c>
      <c r="C1055" t="s">
        <v>3389</v>
      </c>
      <c r="D1055" s="7" t="s">
        <v>3038</v>
      </c>
      <c r="E1055" t="s">
        <v>3039</v>
      </c>
      <c r="F1055" s="7" t="s">
        <v>11011</v>
      </c>
      <c r="G1055" t="s">
        <v>14097</v>
      </c>
      <c r="H1055" s="7" t="s">
        <v>11011</v>
      </c>
      <c r="I1055" t="s">
        <v>14098</v>
      </c>
      <c r="J1055" t="s">
        <v>14099</v>
      </c>
      <c r="K1055" s="7" t="s">
        <v>14100</v>
      </c>
      <c r="L1055" t="s">
        <v>14101</v>
      </c>
      <c r="M1055" t="s">
        <v>3436</v>
      </c>
      <c r="N1055" t="s">
        <v>14102</v>
      </c>
      <c r="O1055" s="8">
        <v>45908</v>
      </c>
      <c r="P1055" s="61">
        <v>0.41666666666666669</v>
      </c>
      <c r="Q1055" s="61">
        <v>0.79166666666666663</v>
      </c>
      <c r="R1055" t="s">
        <v>10529</v>
      </c>
    </row>
    <row r="1056" spans="1:18" x14ac:dyDescent="0.25">
      <c r="A1056" s="7" t="s">
        <v>5611</v>
      </c>
      <c r="B1056" t="s">
        <v>3383</v>
      </c>
      <c r="C1056" t="s">
        <v>3389</v>
      </c>
      <c r="D1056" s="7" t="s">
        <v>3038</v>
      </c>
      <c r="E1056" t="s">
        <v>3039</v>
      </c>
      <c r="F1056" s="7" t="s">
        <v>11017</v>
      </c>
      <c r="G1056" t="s">
        <v>14103</v>
      </c>
      <c r="H1056" s="7" t="s">
        <v>11017</v>
      </c>
      <c r="I1056" t="s">
        <v>14104</v>
      </c>
      <c r="J1056" t="s">
        <v>14105</v>
      </c>
      <c r="K1056" s="7" t="s">
        <v>14100</v>
      </c>
      <c r="L1056" t="s">
        <v>14101</v>
      </c>
      <c r="M1056" t="s">
        <v>3436</v>
      </c>
      <c r="N1056" t="s">
        <v>14106</v>
      </c>
      <c r="O1056" s="8">
        <v>45908</v>
      </c>
      <c r="P1056" s="61">
        <v>0.41666666666666669</v>
      </c>
      <c r="Q1056" s="61">
        <v>0.79166666666666663</v>
      </c>
      <c r="R1056" t="s">
        <v>10529</v>
      </c>
    </row>
    <row r="1057" spans="1:18" x14ac:dyDescent="0.25">
      <c r="A1057" s="7" t="s">
        <v>5611</v>
      </c>
      <c r="B1057" t="s">
        <v>3383</v>
      </c>
      <c r="C1057" t="s">
        <v>3389</v>
      </c>
      <c r="D1057" s="7" t="s">
        <v>3038</v>
      </c>
      <c r="E1057" t="s">
        <v>3039</v>
      </c>
      <c r="F1057" s="7" t="s">
        <v>11023</v>
      </c>
      <c r="G1057" t="s">
        <v>14107</v>
      </c>
      <c r="H1057" s="7" t="s">
        <v>11023</v>
      </c>
      <c r="I1057" t="s">
        <v>14108</v>
      </c>
      <c r="J1057" t="s">
        <v>14109</v>
      </c>
      <c r="K1057" s="7" t="s">
        <v>14110</v>
      </c>
      <c r="L1057" t="s">
        <v>14111</v>
      </c>
      <c r="M1057" t="s">
        <v>3436</v>
      </c>
      <c r="N1057" t="s">
        <v>14112</v>
      </c>
      <c r="O1057" s="8">
        <v>45908</v>
      </c>
      <c r="P1057" s="61">
        <v>0.41666666666666669</v>
      </c>
      <c r="Q1057" s="61">
        <v>0.79166666666666663</v>
      </c>
      <c r="R1057" t="s">
        <v>10529</v>
      </c>
    </row>
    <row r="1058" spans="1:18" x14ac:dyDescent="0.25">
      <c r="A1058" s="7" t="s">
        <v>5611</v>
      </c>
      <c r="B1058" t="s">
        <v>3383</v>
      </c>
      <c r="C1058" t="s">
        <v>3389</v>
      </c>
      <c r="D1058" s="7" t="s">
        <v>3038</v>
      </c>
      <c r="E1058" t="s">
        <v>3039</v>
      </c>
      <c r="F1058" s="7" t="s">
        <v>11030</v>
      </c>
      <c r="G1058" t="s">
        <v>14113</v>
      </c>
      <c r="H1058" s="7" t="s">
        <v>11030</v>
      </c>
      <c r="I1058" t="s">
        <v>8197</v>
      </c>
      <c r="J1058" t="s">
        <v>6374</v>
      </c>
      <c r="K1058" s="7" t="s">
        <v>8198</v>
      </c>
      <c r="L1058" t="s">
        <v>3039</v>
      </c>
      <c r="M1058" t="s">
        <v>3436</v>
      </c>
      <c r="N1058" t="s">
        <v>14114</v>
      </c>
      <c r="O1058" s="8">
        <v>45907</v>
      </c>
      <c r="P1058" s="61">
        <v>0.54166666666666663</v>
      </c>
      <c r="Q1058" s="61">
        <v>0.70833333333333337</v>
      </c>
      <c r="R1058" t="s">
        <v>10529</v>
      </c>
    </row>
    <row r="1059" spans="1:18" x14ac:dyDescent="0.25">
      <c r="A1059" s="7" t="s">
        <v>5611</v>
      </c>
      <c r="B1059" t="s">
        <v>3383</v>
      </c>
      <c r="C1059" t="s">
        <v>3389</v>
      </c>
      <c r="D1059" s="7" t="s">
        <v>3038</v>
      </c>
      <c r="E1059" t="s">
        <v>3039</v>
      </c>
      <c r="F1059" s="7" t="s">
        <v>11030</v>
      </c>
      <c r="G1059" t="s">
        <v>14113</v>
      </c>
      <c r="H1059" s="7" t="s">
        <v>11030</v>
      </c>
      <c r="I1059" t="s">
        <v>8197</v>
      </c>
      <c r="J1059" t="s">
        <v>6374</v>
      </c>
      <c r="K1059" s="7" t="s">
        <v>8198</v>
      </c>
      <c r="L1059" t="s">
        <v>3039</v>
      </c>
      <c r="M1059" t="s">
        <v>3436</v>
      </c>
      <c r="N1059" t="s">
        <v>14114</v>
      </c>
      <c r="O1059" s="8">
        <v>45908</v>
      </c>
      <c r="P1059" s="61">
        <v>0.41666666666666669</v>
      </c>
      <c r="Q1059" s="61">
        <v>0.875</v>
      </c>
      <c r="R1059" t="s">
        <v>10529</v>
      </c>
    </row>
    <row r="1060" spans="1:18" x14ac:dyDescent="0.25">
      <c r="A1060" s="7" t="s">
        <v>5611</v>
      </c>
      <c r="B1060" t="s">
        <v>3383</v>
      </c>
      <c r="C1060" t="s">
        <v>3389</v>
      </c>
      <c r="D1060" s="7" t="s">
        <v>3038</v>
      </c>
      <c r="E1060" t="s">
        <v>3039</v>
      </c>
      <c r="F1060" s="7" t="s">
        <v>11037</v>
      </c>
      <c r="G1060" t="s">
        <v>14115</v>
      </c>
      <c r="H1060" s="7" t="s">
        <v>11037</v>
      </c>
      <c r="I1060" t="s">
        <v>14116</v>
      </c>
      <c r="J1060" t="s">
        <v>14117</v>
      </c>
      <c r="K1060" s="7" t="s">
        <v>14118</v>
      </c>
      <c r="L1060" t="s">
        <v>14119</v>
      </c>
      <c r="M1060" t="s">
        <v>3436</v>
      </c>
      <c r="N1060" t="s">
        <v>14120</v>
      </c>
      <c r="O1060" s="8">
        <v>45908</v>
      </c>
      <c r="P1060" s="61">
        <v>0.41666666666666669</v>
      </c>
      <c r="Q1060" s="61">
        <v>0.79166666666666663</v>
      </c>
      <c r="R1060" t="s">
        <v>10529</v>
      </c>
    </row>
    <row r="1061" spans="1:18" x14ac:dyDescent="0.25">
      <c r="A1061" s="7" t="s">
        <v>5611</v>
      </c>
      <c r="B1061" t="s">
        <v>3383</v>
      </c>
      <c r="C1061" t="s">
        <v>3389</v>
      </c>
      <c r="D1061" s="7" t="s">
        <v>3046</v>
      </c>
      <c r="E1061" t="s">
        <v>3047</v>
      </c>
      <c r="F1061" s="7" t="s">
        <v>10999</v>
      </c>
      <c r="G1061" t="s">
        <v>14121</v>
      </c>
      <c r="H1061" s="7" t="s">
        <v>10999</v>
      </c>
      <c r="I1061" t="s">
        <v>14122</v>
      </c>
      <c r="J1061" t="s">
        <v>14123</v>
      </c>
      <c r="K1061" s="7" t="s">
        <v>14124</v>
      </c>
      <c r="L1061" t="s">
        <v>14125</v>
      </c>
      <c r="M1061" t="s">
        <v>3436</v>
      </c>
      <c r="N1061" t="s">
        <v>14126</v>
      </c>
      <c r="O1061" s="8">
        <v>45908</v>
      </c>
      <c r="P1061" s="61">
        <v>0.41666666666666669</v>
      </c>
      <c r="Q1061" s="61">
        <v>0.79166666666666663</v>
      </c>
      <c r="R1061" t="s">
        <v>10529</v>
      </c>
    </row>
    <row r="1062" spans="1:18" x14ac:dyDescent="0.25">
      <c r="A1062" s="7" t="s">
        <v>5611</v>
      </c>
      <c r="B1062" t="s">
        <v>3383</v>
      </c>
      <c r="C1062" t="s">
        <v>3389</v>
      </c>
      <c r="D1062" s="7" t="s">
        <v>3046</v>
      </c>
      <c r="E1062" t="s">
        <v>3047</v>
      </c>
      <c r="F1062" s="7" t="s">
        <v>11006</v>
      </c>
      <c r="G1062" t="s">
        <v>14127</v>
      </c>
      <c r="H1062" s="7" t="s">
        <v>11006</v>
      </c>
      <c r="I1062" t="s">
        <v>14128</v>
      </c>
      <c r="J1062" t="s">
        <v>14129</v>
      </c>
      <c r="K1062" s="7" t="s">
        <v>14130</v>
      </c>
      <c r="L1062" t="s">
        <v>14127</v>
      </c>
      <c r="M1062" t="s">
        <v>3436</v>
      </c>
      <c r="N1062" t="s">
        <v>14131</v>
      </c>
      <c r="O1062" s="8">
        <v>45908</v>
      </c>
      <c r="P1062" s="61">
        <v>0.41666666666666669</v>
      </c>
      <c r="Q1062" s="61">
        <v>0.79166666666666663</v>
      </c>
      <c r="R1062" t="s">
        <v>10529</v>
      </c>
    </row>
    <row r="1063" spans="1:18" x14ac:dyDescent="0.25">
      <c r="A1063" s="7" t="s">
        <v>5611</v>
      </c>
      <c r="B1063" t="s">
        <v>3383</v>
      </c>
      <c r="C1063" t="s">
        <v>3389</v>
      </c>
      <c r="D1063" s="7" t="s">
        <v>3046</v>
      </c>
      <c r="E1063" t="s">
        <v>3047</v>
      </c>
      <c r="F1063" s="7" t="s">
        <v>11011</v>
      </c>
      <c r="G1063" t="s">
        <v>14132</v>
      </c>
      <c r="H1063" s="7" t="s">
        <v>11011</v>
      </c>
      <c r="I1063" t="s">
        <v>14133</v>
      </c>
      <c r="J1063" t="s">
        <v>14134</v>
      </c>
      <c r="K1063" s="7" t="s">
        <v>14135</v>
      </c>
      <c r="L1063" t="s">
        <v>14132</v>
      </c>
      <c r="M1063" t="s">
        <v>3436</v>
      </c>
      <c r="N1063" t="s">
        <v>14136</v>
      </c>
      <c r="O1063" s="8">
        <v>45908</v>
      </c>
      <c r="P1063" s="61">
        <v>0.41666666666666669</v>
      </c>
      <c r="Q1063" s="61">
        <v>0.79166666666666663</v>
      </c>
      <c r="R1063" t="s">
        <v>10529</v>
      </c>
    </row>
    <row r="1064" spans="1:18" x14ac:dyDescent="0.25">
      <c r="A1064" s="7" t="s">
        <v>5611</v>
      </c>
      <c r="B1064" t="s">
        <v>3383</v>
      </c>
      <c r="C1064" t="s">
        <v>3389</v>
      </c>
      <c r="D1064" s="7" t="s">
        <v>3046</v>
      </c>
      <c r="E1064" t="s">
        <v>3047</v>
      </c>
      <c r="F1064" s="7" t="s">
        <v>11017</v>
      </c>
      <c r="G1064" t="s">
        <v>14137</v>
      </c>
      <c r="H1064" s="7" t="s">
        <v>11017</v>
      </c>
      <c r="I1064" t="s">
        <v>14138</v>
      </c>
      <c r="J1064" t="s">
        <v>14139</v>
      </c>
      <c r="K1064" s="7" t="s">
        <v>8214</v>
      </c>
      <c r="L1064" t="s">
        <v>14137</v>
      </c>
      <c r="M1064" t="s">
        <v>3436</v>
      </c>
      <c r="N1064" t="s">
        <v>14140</v>
      </c>
      <c r="O1064" s="8">
        <v>45908</v>
      </c>
      <c r="P1064" s="61">
        <v>0.375</v>
      </c>
      <c r="Q1064" s="61">
        <v>0.83333333333333337</v>
      </c>
      <c r="R1064" t="s">
        <v>10529</v>
      </c>
    </row>
    <row r="1065" spans="1:18" x14ac:dyDescent="0.25">
      <c r="A1065" s="7" t="s">
        <v>5611</v>
      </c>
      <c r="B1065" t="s">
        <v>3383</v>
      </c>
      <c r="C1065" t="s">
        <v>3389</v>
      </c>
      <c r="D1065" s="7" t="s">
        <v>3046</v>
      </c>
      <c r="E1065" t="s">
        <v>3047</v>
      </c>
      <c r="F1065" s="7" t="s">
        <v>11023</v>
      </c>
      <c r="G1065" t="s">
        <v>8220</v>
      </c>
      <c r="H1065" s="7" t="s">
        <v>11023</v>
      </c>
      <c r="I1065" t="s">
        <v>14141</v>
      </c>
      <c r="J1065" t="s">
        <v>8218</v>
      </c>
      <c r="K1065" s="7" t="s">
        <v>8219</v>
      </c>
      <c r="L1065" t="s">
        <v>8220</v>
      </c>
      <c r="M1065" t="s">
        <v>3436</v>
      </c>
      <c r="N1065" t="s">
        <v>8221</v>
      </c>
      <c r="O1065" s="8">
        <v>45908</v>
      </c>
      <c r="P1065" s="61">
        <v>0.375</v>
      </c>
      <c r="Q1065" s="61">
        <v>0.83333333333333337</v>
      </c>
      <c r="R1065" t="s">
        <v>10529</v>
      </c>
    </row>
    <row r="1066" spans="1:18" x14ac:dyDescent="0.25">
      <c r="A1066" s="7" t="s">
        <v>5611</v>
      </c>
      <c r="B1066" t="s">
        <v>3383</v>
      </c>
      <c r="C1066" t="s">
        <v>3389</v>
      </c>
      <c r="D1066" s="7" t="s">
        <v>3046</v>
      </c>
      <c r="E1066" t="s">
        <v>3047</v>
      </c>
      <c r="F1066" s="7" t="s">
        <v>11030</v>
      </c>
      <c r="G1066" t="s">
        <v>14142</v>
      </c>
      <c r="H1066" s="7" t="s">
        <v>11030</v>
      </c>
      <c r="I1066" t="s">
        <v>14143</v>
      </c>
      <c r="J1066" t="s">
        <v>14144</v>
      </c>
      <c r="K1066" s="7" t="s">
        <v>14145</v>
      </c>
      <c r="L1066" t="s">
        <v>14142</v>
      </c>
      <c r="M1066" t="s">
        <v>3436</v>
      </c>
      <c r="N1066" t="s">
        <v>14146</v>
      </c>
      <c r="O1066" s="8">
        <v>45908</v>
      </c>
      <c r="P1066" s="61">
        <v>0.375</v>
      </c>
      <c r="Q1066" s="61">
        <v>0.83333333333333337</v>
      </c>
      <c r="R1066" t="s">
        <v>10529</v>
      </c>
    </row>
    <row r="1067" spans="1:18" x14ac:dyDescent="0.25">
      <c r="A1067" s="7" t="s">
        <v>5611</v>
      </c>
      <c r="B1067" t="s">
        <v>3383</v>
      </c>
      <c r="C1067" t="s">
        <v>3389</v>
      </c>
      <c r="D1067" s="7" t="s">
        <v>3046</v>
      </c>
      <c r="E1067" t="s">
        <v>3047</v>
      </c>
      <c r="F1067" s="7" t="s">
        <v>11037</v>
      </c>
      <c r="G1067" t="s">
        <v>14147</v>
      </c>
      <c r="H1067" s="7" t="s">
        <v>11037</v>
      </c>
      <c r="I1067" t="s">
        <v>14148</v>
      </c>
      <c r="J1067" t="s">
        <v>14149</v>
      </c>
      <c r="K1067" s="7" t="s">
        <v>14150</v>
      </c>
      <c r="L1067" t="s">
        <v>14147</v>
      </c>
      <c r="M1067" t="s">
        <v>3436</v>
      </c>
      <c r="N1067" t="s">
        <v>14151</v>
      </c>
      <c r="O1067" s="8">
        <v>45908</v>
      </c>
      <c r="P1067" s="61">
        <v>0.41666666666666669</v>
      </c>
      <c r="Q1067" s="61">
        <v>0.70833333333333337</v>
      </c>
      <c r="R1067" t="s">
        <v>10529</v>
      </c>
    </row>
    <row r="1068" spans="1:18" x14ac:dyDescent="0.25">
      <c r="A1068" s="7" t="s">
        <v>5611</v>
      </c>
      <c r="B1068" t="s">
        <v>3383</v>
      </c>
      <c r="C1068" t="s">
        <v>3389</v>
      </c>
      <c r="D1068" s="7" t="s">
        <v>3052</v>
      </c>
      <c r="E1068" t="s">
        <v>3053</v>
      </c>
      <c r="F1068" s="7" t="s">
        <v>10999</v>
      </c>
      <c r="G1068" t="s">
        <v>11826</v>
      </c>
      <c r="H1068" s="7" t="s">
        <v>10999</v>
      </c>
      <c r="I1068" t="s">
        <v>14152</v>
      </c>
      <c r="J1068" t="s">
        <v>8228</v>
      </c>
      <c r="K1068" s="7" t="s">
        <v>8229</v>
      </c>
      <c r="L1068" t="s">
        <v>14153</v>
      </c>
      <c r="M1068" t="s">
        <v>3436</v>
      </c>
      <c r="N1068" t="s">
        <v>14154</v>
      </c>
      <c r="O1068" s="8">
        <v>45908</v>
      </c>
      <c r="P1068" s="61">
        <v>0.41666666666666669</v>
      </c>
      <c r="Q1068" s="61">
        <v>0.79166666666666663</v>
      </c>
      <c r="R1068" t="s">
        <v>10529</v>
      </c>
    </row>
    <row r="1069" spans="1:18" x14ac:dyDescent="0.25">
      <c r="A1069" s="7" t="s">
        <v>5611</v>
      </c>
      <c r="B1069" t="s">
        <v>3383</v>
      </c>
      <c r="C1069" t="s">
        <v>3389</v>
      </c>
      <c r="D1069" s="7" t="s">
        <v>3052</v>
      </c>
      <c r="E1069" t="s">
        <v>3053</v>
      </c>
      <c r="F1069" s="7" t="s">
        <v>11006</v>
      </c>
      <c r="G1069" t="s">
        <v>14155</v>
      </c>
      <c r="H1069" s="7" t="s">
        <v>11006</v>
      </c>
      <c r="I1069" t="s">
        <v>14156</v>
      </c>
      <c r="J1069" t="s">
        <v>14157</v>
      </c>
      <c r="K1069" s="7" t="s">
        <v>14158</v>
      </c>
      <c r="L1069" t="s">
        <v>14159</v>
      </c>
      <c r="M1069" t="s">
        <v>3436</v>
      </c>
      <c r="N1069" t="s">
        <v>14160</v>
      </c>
      <c r="O1069" s="8">
        <v>45908</v>
      </c>
      <c r="P1069" s="61">
        <v>0.54166666666666663</v>
      </c>
      <c r="Q1069" s="61">
        <v>0.75</v>
      </c>
      <c r="R1069" t="s">
        <v>10529</v>
      </c>
    </row>
    <row r="1070" spans="1:18" x14ac:dyDescent="0.25">
      <c r="A1070" s="7" t="s">
        <v>5611</v>
      </c>
      <c r="B1070" t="s">
        <v>3383</v>
      </c>
      <c r="C1070" t="s">
        <v>3389</v>
      </c>
      <c r="D1070" s="7" t="s">
        <v>3052</v>
      </c>
      <c r="E1070" t="s">
        <v>3053</v>
      </c>
      <c r="F1070" s="7" t="s">
        <v>11011</v>
      </c>
      <c r="G1070" t="s">
        <v>8225</v>
      </c>
      <c r="H1070" s="7" t="s">
        <v>11011</v>
      </c>
      <c r="I1070" t="s">
        <v>14161</v>
      </c>
      <c r="J1070" t="s">
        <v>8223</v>
      </c>
      <c r="K1070" s="7" t="s">
        <v>8224</v>
      </c>
      <c r="L1070" t="s">
        <v>8225</v>
      </c>
      <c r="M1070" t="s">
        <v>3436</v>
      </c>
      <c r="N1070" t="s">
        <v>8226</v>
      </c>
      <c r="O1070" s="8">
        <v>45908</v>
      </c>
      <c r="P1070" s="61">
        <v>0.54166666666666663</v>
      </c>
      <c r="Q1070" s="61">
        <v>0.75</v>
      </c>
      <c r="R1070" t="s">
        <v>10529</v>
      </c>
    </row>
    <row r="1071" spans="1:18" x14ac:dyDescent="0.25">
      <c r="A1071" s="7" t="s">
        <v>5611</v>
      </c>
      <c r="B1071" t="s">
        <v>3383</v>
      </c>
      <c r="C1071" t="s">
        <v>3389</v>
      </c>
      <c r="D1071" s="7" t="s">
        <v>3052</v>
      </c>
      <c r="E1071" t="s">
        <v>3053</v>
      </c>
      <c r="F1071" s="7" t="s">
        <v>11017</v>
      </c>
      <c r="G1071" t="s">
        <v>14162</v>
      </c>
      <c r="H1071" s="7" t="s">
        <v>11017</v>
      </c>
      <c r="I1071" t="s">
        <v>14163</v>
      </c>
      <c r="J1071" t="s">
        <v>14164</v>
      </c>
      <c r="K1071" s="7" t="s">
        <v>14165</v>
      </c>
      <c r="L1071" t="s">
        <v>14162</v>
      </c>
      <c r="M1071" t="s">
        <v>3436</v>
      </c>
      <c r="N1071" t="s">
        <v>14166</v>
      </c>
      <c r="O1071" s="8">
        <v>45908</v>
      </c>
      <c r="P1071" s="61">
        <v>0.54166666666666663</v>
      </c>
      <c r="Q1071" s="61">
        <v>0.75</v>
      </c>
      <c r="R1071" t="s">
        <v>10529</v>
      </c>
    </row>
    <row r="1072" spans="1:18" x14ac:dyDescent="0.25">
      <c r="A1072" s="7" t="s">
        <v>5611</v>
      </c>
      <c r="B1072" t="s">
        <v>3383</v>
      </c>
      <c r="C1072" t="s">
        <v>3389</v>
      </c>
      <c r="D1072" s="7" t="s">
        <v>3057</v>
      </c>
      <c r="E1072" t="s">
        <v>3058</v>
      </c>
      <c r="F1072" s="7" t="s">
        <v>10999</v>
      </c>
      <c r="G1072" t="s">
        <v>8243</v>
      </c>
      <c r="H1072" s="7" t="s">
        <v>10999</v>
      </c>
      <c r="I1072" t="s">
        <v>14167</v>
      </c>
      <c r="J1072" t="s">
        <v>8242</v>
      </c>
      <c r="K1072" s="7" t="s">
        <v>8233</v>
      </c>
      <c r="L1072" t="s">
        <v>8243</v>
      </c>
      <c r="M1072" t="s">
        <v>3436</v>
      </c>
      <c r="N1072" t="s">
        <v>14168</v>
      </c>
      <c r="O1072" s="8">
        <v>45908</v>
      </c>
      <c r="P1072" s="61">
        <v>0.375</v>
      </c>
      <c r="Q1072" s="61">
        <v>0.875</v>
      </c>
      <c r="R1072" t="s">
        <v>10529</v>
      </c>
    </row>
    <row r="1073" spans="1:18" x14ac:dyDescent="0.25">
      <c r="A1073" s="7" t="s">
        <v>5611</v>
      </c>
      <c r="B1073" t="s">
        <v>3383</v>
      </c>
      <c r="C1073" t="s">
        <v>3389</v>
      </c>
      <c r="D1073" s="7" t="s">
        <v>3057</v>
      </c>
      <c r="E1073" t="s">
        <v>3058</v>
      </c>
      <c r="F1073" s="7" t="s">
        <v>11006</v>
      </c>
      <c r="G1073" t="s">
        <v>14169</v>
      </c>
      <c r="H1073" s="7" t="s">
        <v>11006</v>
      </c>
      <c r="I1073" t="s">
        <v>14170</v>
      </c>
      <c r="J1073" t="s">
        <v>14171</v>
      </c>
      <c r="K1073" s="7" t="s">
        <v>8306</v>
      </c>
      <c r="L1073" t="s">
        <v>8307</v>
      </c>
      <c r="M1073" t="s">
        <v>3436</v>
      </c>
      <c r="N1073" t="s">
        <v>14172</v>
      </c>
      <c r="O1073" s="8">
        <v>45908</v>
      </c>
      <c r="P1073" s="61">
        <v>0.375</v>
      </c>
      <c r="Q1073" s="61">
        <v>0.875</v>
      </c>
      <c r="R1073" t="s">
        <v>10529</v>
      </c>
    </row>
    <row r="1074" spans="1:18" x14ac:dyDescent="0.25">
      <c r="A1074" s="7" t="s">
        <v>5611</v>
      </c>
      <c r="B1074" t="s">
        <v>3383</v>
      </c>
      <c r="C1074" t="s">
        <v>3389</v>
      </c>
      <c r="D1074" s="7" t="s">
        <v>3057</v>
      </c>
      <c r="E1074" t="s">
        <v>3058</v>
      </c>
      <c r="F1074" s="7" t="s">
        <v>11017</v>
      </c>
      <c r="G1074" t="s">
        <v>14173</v>
      </c>
      <c r="H1074" s="7" t="s">
        <v>11017</v>
      </c>
      <c r="I1074" t="s">
        <v>14174</v>
      </c>
      <c r="J1074" t="s">
        <v>14175</v>
      </c>
      <c r="K1074" s="7" t="s">
        <v>8320</v>
      </c>
      <c r="L1074" t="s">
        <v>8321</v>
      </c>
      <c r="M1074" t="s">
        <v>3436</v>
      </c>
      <c r="N1074" t="s">
        <v>14176</v>
      </c>
      <c r="O1074" s="8">
        <v>45908</v>
      </c>
      <c r="P1074" s="61">
        <v>0.375</v>
      </c>
      <c r="Q1074" s="61">
        <v>0.875</v>
      </c>
      <c r="R1074" t="s">
        <v>10529</v>
      </c>
    </row>
    <row r="1075" spans="1:18" x14ac:dyDescent="0.25">
      <c r="A1075" s="7" t="s">
        <v>5611</v>
      </c>
      <c r="B1075" t="s">
        <v>3383</v>
      </c>
      <c r="C1075" t="s">
        <v>3389</v>
      </c>
      <c r="D1075" s="7" t="s">
        <v>3057</v>
      </c>
      <c r="E1075" t="s">
        <v>3058</v>
      </c>
      <c r="F1075" s="7" t="s">
        <v>11030</v>
      </c>
      <c r="G1075" t="s">
        <v>14177</v>
      </c>
      <c r="H1075" s="7" t="s">
        <v>11030</v>
      </c>
      <c r="I1075" t="s">
        <v>14178</v>
      </c>
      <c r="J1075" t="s">
        <v>14179</v>
      </c>
      <c r="K1075" s="7" t="s">
        <v>8238</v>
      </c>
      <c r="L1075" t="s">
        <v>8239</v>
      </c>
      <c r="M1075" t="s">
        <v>3436</v>
      </c>
      <c r="N1075" t="s">
        <v>14180</v>
      </c>
      <c r="O1075" s="8">
        <v>45908</v>
      </c>
      <c r="P1075" s="61">
        <v>0.375</v>
      </c>
      <c r="Q1075" s="61">
        <v>0.83333333333333337</v>
      </c>
      <c r="R1075" t="s">
        <v>10529</v>
      </c>
    </row>
    <row r="1076" spans="1:18" x14ac:dyDescent="0.25">
      <c r="A1076" s="7" t="s">
        <v>5611</v>
      </c>
      <c r="B1076" t="s">
        <v>3383</v>
      </c>
      <c r="C1076" t="s">
        <v>3389</v>
      </c>
      <c r="D1076" s="7" t="s">
        <v>3057</v>
      </c>
      <c r="E1076" t="s">
        <v>3058</v>
      </c>
      <c r="F1076" s="7" t="s">
        <v>11037</v>
      </c>
      <c r="G1076" t="s">
        <v>14181</v>
      </c>
      <c r="H1076" s="7" t="s">
        <v>11037</v>
      </c>
      <c r="I1076" t="s">
        <v>14182</v>
      </c>
      <c r="J1076" t="s">
        <v>14183</v>
      </c>
      <c r="K1076" s="7" t="s">
        <v>14184</v>
      </c>
      <c r="L1076" t="s">
        <v>14181</v>
      </c>
      <c r="M1076" t="s">
        <v>3436</v>
      </c>
      <c r="N1076" t="s">
        <v>14185</v>
      </c>
      <c r="O1076" s="8">
        <v>45908</v>
      </c>
      <c r="P1076" s="61">
        <v>0.375</v>
      </c>
      <c r="Q1076" s="61">
        <v>0.83333333333333337</v>
      </c>
      <c r="R1076" t="s">
        <v>10529</v>
      </c>
    </row>
    <row r="1077" spans="1:18" x14ac:dyDescent="0.25">
      <c r="A1077" s="7" t="s">
        <v>5611</v>
      </c>
      <c r="B1077" t="s">
        <v>3383</v>
      </c>
      <c r="C1077" t="s">
        <v>3389</v>
      </c>
      <c r="D1077" s="7" t="s">
        <v>3057</v>
      </c>
      <c r="E1077" t="s">
        <v>3058</v>
      </c>
      <c r="F1077" s="7" t="s">
        <v>11044</v>
      </c>
      <c r="G1077" t="s">
        <v>14186</v>
      </c>
      <c r="H1077" s="7" t="s">
        <v>11044</v>
      </c>
      <c r="I1077" t="s">
        <v>14187</v>
      </c>
      <c r="J1077" t="s">
        <v>9462</v>
      </c>
      <c r="K1077" s="7" t="s">
        <v>8247</v>
      </c>
      <c r="L1077" t="s">
        <v>3059</v>
      </c>
      <c r="M1077" t="s">
        <v>3436</v>
      </c>
      <c r="N1077" t="s">
        <v>14188</v>
      </c>
      <c r="O1077" s="8">
        <v>45908</v>
      </c>
      <c r="P1077" s="61">
        <v>0.375</v>
      </c>
      <c r="Q1077" s="61">
        <v>0.83333333333333337</v>
      </c>
      <c r="R1077" t="s">
        <v>10529</v>
      </c>
    </row>
    <row r="1078" spans="1:18" x14ac:dyDescent="0.25">
      <c r="A1078" s="7" t="s">
        <v>5611</v>
      </c>
      <c r="B1078" t="s">
        <v>3383</v>
      </c>
      <c r="C1078" t="s">
        <v>3389</v>
      </c>
      <c r="D1078" s="7" t="s">
        <v>3057</v>
      </c>
      <c r="E1078" t="s">
        <v>3058</v>
      </c>
      <c r="F1078" s="7" t="s">
        <v>11114</v>
      </c>
      <c r="G1078" t="s">
        <v>14189</v>
      </c>
      <c r="H1078" s="7" t="s">
        <v>11114</v>
      </c>
      <c r="I1078" t="s">
        <v>14190</v>
      </c>
      <c r="J1078" t="s">
        <v>14191</v>
      </c>
      <c r="K1078" s="7" t="s">
        <v>8263</v>
      </c>
      <c r="L1078" t="s">
        <v>8264</v>
      </c>
      <c r="M1078" t="s">
        <v>3436</v>
      </c>
      <c r="N1078" t="s">
        <v>14192</v>
      </c>
      <c r="O1078" s="8">
        <v>45908</v>
      </c>
      <c r="P1078" s="61">
        <v>0.375</v>
      </c>
      <c r="Q1078" s="61">
        <v>0.83333333333333337</v>
      </c>
      <c r="R1078" t="s">
        <v>10529</v>
      </c>
    </row>
    <row r="1079" spans="1:18" x14ac:dyDescent="0.25">
      <c r="A1079" s="7" t="s">
        <v>5611</v>
      </c>
      <c r="B1079" t="s">
        <v>3383</v>
      </c>
      <c r="C1079" t="s">
        <v>3389</v>
      </c>
      <c r="D1079" s="7" t="s">
        <v>3057</v>
      </c>
      <c r="E1079" t="s">
        <v>3058</v>
      </c>
      <c r="F1079" s="7" t="s">
        <v>11119</v>
      </c>
      <c r="G1079" t="s">
        <v>14193</v>
      </c>
      <c r="H1079" s="7" t="s">
        <v>11119</v>
      </c>
      <c r="I1079" t="s">
        <v>14194</v>
      </c>
      <c r="J1079" t="s">
        <v>14195</v>
      </c>
      <c r="K1079" s="7" t="s">
        <v>8268</v>
      </c>
      <c r="L1079" t="s">
        <v>8269</v>
      </c>
      <c r="M1079" t="s">
        <v>3436</v>
      </c>
      <c r="N1079" t="s">
        <v>14196</v>
      </c>
      <c r="O1079" s="8">
        <v>45908</v>
      </c>
      <c r="P1079" s="61">
        <v>0.375</v>
      </c>
      <c r="Q1079" s="61">
        <v>0.83333333333333337</v>
      </c>
      <c r="R1079" t="s">
        <v>10523</v>
      </c>
    </row>
    <row r="1080" spans="1:18" x14ac:dyDescent="0.25">
      <c r="A1080" s="7" t="s">
        <v>5611</v>
      </c>
      <c r="B1080" t="s">
        <v>3383</v>
      </c>
      <c r="C1080" t="s">
        <v>3389</v>
      </c>
      <c r="D1080" s="7" t="s">
        <v>3057</v>
      </c>
      <c r="E1080" t="s">
        <v>3058</v>
      </c>
      <c r="F1080" s="7" t="s">
        <v>11555</v>
      </c>
      <c r="G1080" t="s">
        <v>8288</v>
      </c>
      <c r="H1080" s="7" t="s">
        <v>11555</v>
      </c>
      <c r="I1080" t="s">
        <v>14197</v>
      </c>
      <c r="J1080" t="s">
        <v>14198</v>
      </c>
      <c r="K1080" s="7" t="s">
        <v>8287</v>
      </c>
      <c r="L1080" t="s">
        <v>8288</v>
      </c>
      <c r="M1080" t="s">
        <v>3436</v>
      </c>
      <c r="N1080" t="s">
        <v>14199</v>
      </c>
      <c r="O1080" s="8">
        <v>45908</v>
      </c>
      <c r="P1080" s="61">
        <v>0.375</v>
      </c>
      <c r="Q1080" s="61">
        <v>0.83333333333333337</v>
      </c>
      <c r="R1080" t="s">
        <v>10529</v>
      </c>
    </row>
    <row r="1081" spans="1:18" x14ac:dyDescent="0.25">
      <c r="A1081" s="7" t="s">
        <v>5611</v>
      </c>
      <c r="B1081" t="s">
        <v>3383</v>
      </c>
      <c r="C1081" t="s">
        <v>3389</v>
      </c>
      <c r="D1081" s="7" t="s">
        <v>3078</v>
      </c>
      <c r="E1081" t="s">
        <v>3079</v>
      </c>
      <c r="F1081" s="7" t="s">
        <v>10999</v>
      </c>
      <c r="G1081" t="s">
        <v>3079</v>
      </c>
      <c r="H1081" s="7" t="s">
        <v>10999</v>
      </c>
      <c r="I1081" t="s">
        <v>14200</v>
      </c>
      <c r="J1081" t="s">
        <v>14201</v>
      </c>
      <c r="K1081" s="7" t="s">
        <v>8325</v>
      </c>
      <c r="L1081" t="s">
        <v>3079</v>
      </c>
      <c r="M1081" t="s">
        <v>3436</v>
      </c>
      <c r="N1081" t="s">
        <v>14202</v>
      </c>
      <c r="O1081" s="8">
        <v>45908</v>
      </c>
      <c r="P1081" s="61">
        <v>0.5</v>
      </c>
      <c r="Q1081" s="61">
        <v>0.83333333333333337</v>
      </c>
      <c r="R1081" t="s">
        <v>10529</v>
      </c>
    </row>
    <row r="1082" spans="1:18" x14ac:dyDescent="0.25">
      <c r="A1082" s="7" t="s">
        <v>5611</v>
      </c>
      <c r="B1082" t="s">
        <v>3383</v>
      </c>
      <c r="C1082" t="s">
        <v>3389</v>
      </c>
      <c r="D1082" s="7" t="s">
        <v>3078</v>
      </c>
      <c r="E1082" t="s">
        <v>3079</v>
      </c>
      <c r="F1082" s="7" t="s">
        <v>11006</v>
      </c>
      <c r="G1082" t="s">
        <v>14203</v>
      </c>
      <c r="H1082" s="7" t="s">
        <v>11006</v>
      </c>
      <c r="I1082" t="s">
        <v>14204</v>
      </c>
      <c r="J1082" t="s">
        <v>14205</v>
      </c>
      <c r="K1082" s="7" t="s">
        <v>14206</v>
      </c>
      <c r="L1082" t="s">
        <v>14207</v>
      </c>
      <c r="M1082" t="s">
        <v>3436</v>
      </c>
      <c r="N1082" t="s">
        <v>14208</v>
      </c>
      <c r="O1082" s="8">
        <v>45908</v>
      </c>
      <c r="P1082" s="61">
        <v>0.5</v>
      </c>
      <c r="Q1082" s="61">
        <v>0.83333333333333337</v>
      </c>
      <c r="R1082" t="s">
        <v>10523</v>
      </c>
    </row>
    <row r="1083" spans="1:18" x14ac:dyDescent="0.25">
      <c r="A1083" s="7" t="s">
        <v>5611</v>
      </c>
      <c r="B1083" t="s">
        <v>3383</v>
      </c>
      <c r="C1083" t="s">
        <v>3387</v>
      </c>
      <c r="D1083" s="7" t="s">
        <v>2822</v>
      </c>
      <c r="E1083" t="s">
        <v>2823</v>
      </c>
      <c r="F1083" s="7" t="s">
        <v>10999</v>
      </c>
      <c r="G1083" t="s">
        <v>2823</v>
      </c>
      <c r="H1083" s="7" t="s">
        <v>10999</v>
      </c>
      <c r="I1083" t="s">
        <v>8327</v>
      </c>
      <c r="J1083" t="s">
        <v>8328</v>
      </c>
      <c r="K1083" s="7" t="s">
        <v>8329</v>
      </c>
      <c r="L1083" t="s">
        <v>2823</v>
      </c>
      <c r="M1083" t="s">
        <v>3436</v>
      </c>
      <c r="N1083" t="s">
        <v>14209</v>
      </c>
      <c r="O1083" s="8">
        <v>45908</v>
      </c>
      <c r="P1083" s="61">
        <v>0.29166666666666669</v>
      </c>
      <c r="Q1083" s="61">
        <v>0.875</v>
      </c>
      <c r="R1083" t="s">
        <v>10529</v>
      </c>
    </row>
    <row r="1084" spans="1:18" x14ac:dyDescent="0.25">
      <c r="A1084" s="7" t="s">
        <v>5611</v>
      </c>
      <c r="B1084" t="s">
        <v>3383</v>
      </c>
      <c r="C1084" t="s">
        <v>3387</v>
      </c>
      <c r="D1084" s="7" t="s">
        <v>2822</v>
      </c>
      <c r="E1084" t="s">
        <v>2823</v>
      </c>
      <c r="F1084" s="7" t="s">
        <v>11006</v>
      </c>
      <c r="G1084" t="s">
        <v>14210</v>
      </c>
      <c r="H1084" s="7" t="s">
        <v>11006</v>
      </c>
      <c r="I1084" t="s">
        <v>14211</v>
      </c>
      <c r="J1084" t="s">
        <v>14212</v>
      </c>
      <c r="K1084" s="7" t="s">
        <v>14213</v>
      </c>
      <c r="L1084" t="s">
        <v>14214</v>
      </c>
      <c r="M1084" t="s">
        <v>3436</v>
      </c>
      <c r="N1084" t="s">
        <v>14215</v>
      </c>
      <c r="O1084" s="8">
        <v>45908</v>
      </c>
      <c r="P1084" s="61">
        <v>0.5</v>
      </c>
      <c r="Q1084" s="61">
        <v>0.83333333333333337</v>
      </c>
      <c r="R1084" t="s">
        <v>10529</v>
      </c>
    </row>
    <row r="1085" spans="1:18" x14ac:dyDescent="0.25">
      <c r="A1085" s="7" t="s">
        <v>5611</v>
      </c>
      <c r="B1085" t="s">
        <v>3383</v>
      </c>
      <c r="C1085" t="s">
        <v>3387</v>
      </c>
      <c r="D1085" s="7" t="s">
        <v>2822</v>
      </c>
      <c r="E1085" t="s">
        <v>2823</v>
      </c>
      <c r="F1085" s="7" t="s">
        <v>11011</v>
      </c>
      <c r="G1085" t="s">
        <v>14216</v>
      </c>
      <c r="H1085" s="7" t="s">
        <v>11011</v>
      </c>
      <c r="I1085" t="s">
        <v>14217</v>
      </c>
      <c r="J1085" t="s">
        <v>14218</v>
      </c>
      <c r="K1085" s="7" t="s">
        <v>14219</v>
      </c>
      <c r="L1085" t="s">
        <v>2823</v>
      </c>
      <c r="M1085" t="s">
        <v>3436</v>
      </c>
      <c r="N1085" t="s">
        <v>14220</v>
      </c>
      <c r="O1085" s="8">
        <v>45908</v>
      </c>
      <c r="P1085" s="61">
        <v>0.5</v>
      </c>
      <c r="Q1085" s="61">
        <v>0.83333333333333337</v>
      </c>
      <c r="R1085" t="s">
        <v>10529</v>
      </c>
    </row>
    <row r="1086" spans="1:18" x14ac:dyDescent="0.25">
      <c r="A1086" s="7" t="s">
        <v>5611</v>
      </c>
      <c r="B1086" t="s">
        <v>3383</v>
      </c>
      <c r="C1086" t="s">
        <v>3387</v>
      </c>
      <c r="D1086" s="7" t="s">
        <v>2822</v>
      </c>
      <c r="E1086" t="s">
        <v>2823</v>
      </c>
      <c r="F1086" s="7" t="s">
        <v>11017</v>
      </c>
      <c r="G1086" t="s">
        <v>14221</v>
      </c>
      <c r="H1086" s="7" t="s">
        <v>11017</v>
      </c>
      <c r="I1086" t="s">
        <v>14222</v>
      </c>
      <c r="J1086" t="s">
        <v>14223</v>
      </c>
      <c r="K1086" s="7" t="s">
        <v>14224</v>
      </c>
      <c r="L1086" t="s">
        <v>2823</v>
      </c>
      <c r="M1086" t="s">
        <v>3436</v>
      </c>
      <c r="N1086" t="s">
        <v>14225</v>
      </c>
      <c r="O1086" s="8">
        <v>45908</v>
      </c>
      <c r="P1086" s="61">
        <v>0.5</v>
      </c>
      <c r="Q1086" s="61">
        <v>0.83333333333333337</v>
      </c>
      <c r="R1086" t="s">
        <v>10529</v>
      </c>
    </row>
    <row r="1087" spans="1:18" x14ac:dyDescent="0.25">
      <c r="A1087" s="7" t="s">
        <v>5611</v>
      </c>
      <c r="B1087" t="s">
        <v>3383</v>
      </c>
      <c r="C1087" t="s">
        <v>3387</v>
      </c>
      <c r="D1087" s="7" t="s">
        <v>2822</v>
      </c>
      <c r="E1087" t="s">
        <v>2823</v>
      </c>
      <c r="F1087" s="7" t="s">
        <v>11023</v>
      </c>
      <c r="G1087" t="s">
        <v>14226</v>
      </c>
      <c r="H1087" s="7" t="s">
        <v>11023</v>
      </c>
      <c r="I1087" t="s">
        <v>14227</v>
      </c>
      <c r="J1087" t="s">
        <v>14228</v>
      </c>
      <c r="K1087" s="7" t="s">
        <v>14229</v>
      </c>
      <c r="L1087" t="s">
        <v>14230</v>
      </c>
      <c r="M1087" t="s">
        <v>3436</v>
      </c>
      <c r="N1087" t="s">
        <v>14231</v>
      </c>
      <c r="O1087" s="8">
        <v>45908</v>
      </c>
      <c r="P1087" s="61">
        <v>0.5</v>
      </c>
      <c r="Q1087" s="61">
        <v>0.83333333333333337</v>
      </c>
      <c r="R1087" t="s">
        <v>10529</v>
      </c>
    </row>
    <row r="1088" spans="1:18" x14ac:dyDescent="0.25">
      <c r="A1088" s="7" t="s">
        <v>5611</v>
      </c>
      <c r="B1088" t="s">
        <v>3383</v>
      </c>
      <c r="C1088" t="s">
        <v>3387</v>
      </c>
      <c r="D1088" s="7" t="s">
        <v>2822</v>
      </c>
      <c r="E1088" t="s">
        <v>2823</v>
      </c>
      <c r="F1088" s="7" t="s">
        <v>11030</v>
      </c>
      <c r="G1088" t="s">
        <v>14232</v>
      </c>
      <c r="H1088" s="7" t="s">
        <v>11030</v>
      </c>
      <c r="I1088" t="s">
        <v>14233</v>
      </c>
      <c r="J1088" t="s">
        <v>14234</v>
      </c>
      <c r="K1088" s="7" t="s">
        <v>14235</v>
      </c>
      <c r="L1088" t="s">
        <v>2823</v>
      </c>
      <c r="M1088" t="s">
        <v>3436</v>
      </c>
      <c r="N1088" t="s">
        <v>14236</v>
      </c>
      <c r="O1088" s="8">
        <v>45908</v>
      </c>
      <c r="P1088" s="61">
        <v>0.5</v>
      </c>
      <c r="Q1088" s="61">
        <v>0.83333333333333337</v>
      </c>
      <c r="R1088" t="s">
        <v>10529</v>
      </c>
    </row>
    <row r="1089" spans="1:18" x14ac:dyDescent="0.25">
      <c r="A1089" s="7" t="s">
        <v>5611</v>
      </c>
      <c r="B1089" t="s">
        <v>3383</v>
      </c>
      <c r="C1089" t="s">
        <v>3387</v>
      </c>
      <c r="D1089" s="7" t="s">
        <v>2822</v>
      </c>
      <c r="E1089" t="s">
        <v>2823</v>
      </c>
      <c r="F1089" s="7" t="s">
        <v>11037</v>
      </c>
      <c r="G1089" t="s">
        <v>14237</v>
      </c>
      <c r="H1089" s="7" t="s">
        <v>11037</v>
      </c>
      <c r="I1089" t="s">
        <v>14238</v>
      </c>
      <c r="J1089" t="s">
        <v>14239</v>
      </c>
      <c r="K1089" s="7" t="s">
        <v>14240</v>
      </c>
      <c r="L1089" t="s">
        <v>2823</v>
      </c>
      <c r="M1089" t="s">
        <v>3436</v>
      </c>
      <c r="N1089" t="s">
        <v>14241</v>
      </c>
      <c r="O1089" s="8">
        <v>45908</v>
      </c>
      <c r="P1089" s="61">
        <v>0.5</v>
      </c>
      <c r="Q1089" s="61">
        <v>0.83333333333333337</v>
      </c>
      <c r="R1089" t="s">
        <v>10529</v>
      </c>
    </row>
    <row r="1090" spans="1:18" x14ac:dyDescent="0.25">
      <c r="A1090" s="7" t="s">
        <v>5611</v>
      </c>
      <c r="B1090" t="s">
        <v>3383</v>
      </c>
      <c r="C1090" t="s">
        <v>3387</v>
      </c>
      <c r="D1090" s="7" t="s">
        <v>2822</v>
      </c>
      <c r="E1090" t="s">
        <v>2823</v>
      </c>
      <c r="F1090" s="7" t="s">
        <v>11044</v>
      </c>
      <c r="G1090" t="s">
        <v>14242</v>
      </c>
      <c r="H1090" s="7" t="s">
        <v>11044</v>
      </c>
      <c r="I1090" t="s">
        <v>14243</v>
      </c>
      <c r="J1090" t="s">
        <v>14244</v>
      </c>
      <c r="K1090" s="7" t="s">
        <v>14245</v>
      </c>
      <c r="L1090" t="s">
        <v>14242</v>
      </c>
      <c r="M1090" t="s">
        <v>3436</v>
      </c>
      <c r="N1090" t="s">
        <v>14246</v>
      </c>
      <c r="O1090" s="8">
        <v>45908</v>
      </c>
      <c r="P1090" s="61">
        <v>0.5</v>
      </c>
      <c r="Q1090" s="61">
        <v>0.83333333333333337</v>
      </c>
      <c r="R1090" t="s">
        <v>10529</v>
      </c>
    </row>
    <row r="1091" spans="1:18" x14ac:dyDescent="0.25">
      <c r="A1091" s="7" t="s">
        <v>5611</v>
      </c>
      <c r="B1091" t="s">
        <v>3383</v>
      </c>
      <c r="C1091" t="s">
        <v>3387</v>
      </c>
      <c r="D1091" s="7" t="s">
        <v>2822</v>
      </c>
      <c r="E1091" t="s">
        <v>2823</v>
      </c>
      <c r="F1091" s="7" t="s">
        <v>11114</v>
      </c>
      <c r="G1091" t="s">
        <v>1790</v>
      </c>
      <c r="H1091" s="7" t="s">
        <v>11114</v>
      </c>
      <c r="I1091" t="s">
        <v>14247</v>
      </c>
      <c r="J1091" t="s">
        <v>14248</v>
      </c>
      <c r="K1091" s="7" t="s">
        <v>14249</v>
      </c>
      <c r="L1091" t="s">
        <v>2823</v>
      </c>
      <c r="M1091" t="s">
        <v>3436</v>
      </c>
      <c r="N1091" t="s">
        <v>14250</v>
      </c>
      <c r="O1091" s="8">
        <v>45908</v>
      </c>
      <c r="P1091" s="61">
        <v>0.5</v>
      </c>
      <c r="Q1091" s="61">
        <v>0.83333333333333337</v>
      </c>
      <c r="R1091" t="s">
        <v>10529</v>
      </c>
    </row>
    <row r="1092" spans="1:18" x14ac:dyDescent="0.25">
      <c r="A1092" s="7" t="s">
        <v>5611</v>
      </c>
      <c r="B1092" t="s">
        <v>3383</v>
      </c>
      <c r="C1092" t="s">
        <v>3387</v>
      </c>
      <c r="D1092" s="7" t="s">
        <v>2822</v>
      </c>
      <c r="E1092" t="s">
        <v>2823</v>
      </c>
      <c r="F1092" s="7" t="s">
        <v>11119</v>
      </c>
      <c r="G1092" t="s">
        <v>14251</v>
      </c>
      <c r="H1092" s="7" t="s">
        <v>11119</v>
      </c>
      <c r="I1092" t="s">
        <v>14252</v>
      </c>
      <c r="J1092" t="s">
        <v>14253</v>
      </c>
      <c r="K1092" s="7" t="s">
        <v>14254</v>
      </c>
      <c r="L1092" t="s">
        <v>2823</v>
      </c>
      <c r="M1092" t="s">
        <v>3436</v>
      </c>
      <c r="N1092" t="s">
        <v>14255</v>
      </c>
      <c r="O1092" s="8">
        <v>45908</v>
      </c>
      <c r="P1092" s="61">
        <v>0.5</v>
      </c>
      <c r="Q1092" s="61">
        <v>0.83333333333333337</v>
      </c>
      <c r="R1092" t="s">
        <v>10529</v>
      </c>
    </row>
    <row r="1093" spans="1:18" x14ac:dyDescent="0.25">
      <c r="A1093" s="7" t="s">
        <v>5611</v>
      </c>
      <c r="B1093" t="s">
        <v>3383</v>
      </c>
      <c r="C1093" t="s">
        <v>3387</v>
      </c>
      <c r="D1093" s="7" t="s">
        <v>2822</v>
      </c>
      <c r="E1093" t="s">
        <v>2823</v>
      </c>
      <c r="F1093" s="7" t="s">
        <v>11555</v>
      </c>
      <c r="G1093" t="s">
        <v>8338</v>
      </c>
      <c r="H1093" s="7" t="s">
        <v>11555</v>
      </c>
      <c r="I1093" t="s">
        <v>14256</v>
      </c>
      <c r="J1093" t="s">
        <v>8336</v>
      </c>
      <c r="K1093" s="7" t="s">
        <v>8337</v>
      </c>
      <c r="L1093" t="s">
        <v>8338</v>
      </c>
      <c r="M1093" t="s">
        <v>3436</v>
      </c>
      <c r="N1093" t="s">
        <v>8339</v>
      </c>
      <c r="O1093" s="8">
        <v>45908</v>
      </c>
      <c r="P1093" s="61">
        <v>0.5</v>
      </c>
      <c r="Q1093" s="61">
        <v>0.83333333333333337</v>
      </c>
      <c r="R1093" t="s">
        <v>10529</v>
      </c>
    </row>
    <row r="1094" spans="1:18" x14ac:dyDescent="0.25">
      <c r="A1094" s="7" t="s">
        <v>5611</v>
      </c>
      <c r="B1094" t="s">
        <v>3383</v>
      </c>
      <c r="C1094" t="s">
        <v>3387</v>
      </c>
      <c r="D1094" s="7" t="s">
        <v>2822</v>
      </c>
      <c r="E1094" t="s">
        <v>2823</v>
      </c>
      <c r="F1094" s="7" t="s">
        <v>11213</v>
      </c>
      <c r="G1094" t="s">
        <v>14257</v>
      </c>
      <c r="H1094" s="7" t="s">
        <v>11213</v>
      </c>
      <c r="I1094" t="s">
        <v>14258</v>
      </c>
      <c r="J1094" t="s">
        <v>14259</v>
      </c>
      <c r="K1094" s="7" t="s">
        <v>14260</v>
      </c>
      <c r="L1094" t="s">
        <v>14261</v>
      </c>
      <c r="M1094" t="s">
        <v>3436</v>
      </c>
      <c r="N1094" t="s">
        <v>14262</v>
      </c>
      <c r="O1094" s="8">
        <v>45908</v>
      </c>
      <c r="P1094" s="61">
        <v>0.5</v>
      </c>
      <c r="Q1094" s="61">
        <v>0.83333333333333337</v>
      </c>
      <c r="R1094" t="s">
        <v>10529</v>
      </c>
    </row>
    <row r="1095" spans="1:18" x14ac:dyDescent="0.25">
      <c r="A1095" s="7" t="s">
        <v>5611</v>
      </c>
      <c r="B1095" t="s">
        <v>3383</v>
      </c>
      <c r="C1095" t="s">
        <v>3387</v>
      </c>
      <c r="D1095" s="7" t="s">
        <v>2841</v>
      </c>
      <c r="E1095" t="s">
        <v>2842</v>
      </c>
      <c r="F1095" s="7" t="s">
        <v>10999</v>
      </c>
      <c r="G1095" t="s">
        <v>2842</v>
      </c>
      <c r="H1095" s="7" t="s">
        <v>10999</v>
      </c>
      <c r="I1095" t="s">
        <v>14263</v>
      </c>
      <c r="J1095" t="s">
        <v>14264</v>
      </c>
      <c r="K1095" s="7" t="s">
        <v>8343</v>
      </c>
      <c r="L1095" t="s">
        <v>2842</v>
      </c>
      <c r="M1095" t="s">
        <v>3436</v>
      </c>
      <c r="N1095" t="s">
        <v>14265</v>
      </c>
      <c r="O1095" s="8">
        <v>45908</v>
      </c>
      <c r="P1095" s="61">
        <v>0.375</v>
      </c>
      <c r="Q1095" s="61">
        <v>0.83333333333333337</v>
      </c>
      <c r="R1095" t="s">
        <v>10529</v>
      </c>
    </row>
    <row r="1096" spans="1:18" x14ac:dyDescent="0.25">
      <c r="A1096" s="7" t="s">
        <v>5611</v>
      </c>
      <c r="B1096" t="s">
        <v>3383</v>
      </c>
      <c r="C1096" t="s">
        <v>3387</v>
      </c>
      <c r="D1096" s="7" t="s">
        <v>2841</v>
      </c>
      <c r="E1096" t="s">
        <v>2842</v>
      </c>
      <c r="F1096" s="7" t="s">
        <v>11011</v>
      </c>
      <c r="G1096" t="s">
        <v>14266</v>
      </c>
      <c r="H1096" s="7" t="s">
        <v>11011</v>
      </c>
      <c r="I1096" t="s">
        <v>14267</v>
      </c>
      <c r="J1096" t="s">
        <v>14268</v>
      </c>
      <c r="K1096" s="7" t="s">
        <v>14269</v>
      </c>
      <c r="L1096" t="s">
        <v>14266</v>
      </c>
      <c r="M1096" t="s">
        <v>3436</v>
      </c>
      <c r="N1096" t="s">
        <v>14270</v>
      </c>
      <c r="O1096" s="8">
        <v>45908</v>
      </c>
      <c r="P1096" s="61">
        <v>0.45833333333333331</v>
      </c>
      <c r="Q1096" s="61">
        <v>0.79166666666666663</v>
      </c>
      <c r="R1096" t="s">
        <v>10529</v>
      </c>
    </row>
    <row r="1097" spans="1:18" x14ac:dyDescent="0.25">
      <c r="A1097" s="7" t="s">
        <v>5611</v>
      </c>
      <c r="B1097" t="s">
        <v>3383</v>
      </c>
      <c r="C1097" t="s">
        <v>3387</v>
      </c>
      <c r="D1097" s="7" t="s">
        <v>2841</v>
      </c>
      <c r="E1097" t="s">
        <v>2842</v>
      </c>
      <c r="F1097" s="7" t="s">
        <v>11017</v>
      </c>
      <c r="G1097" t="s">
        <v>14271</v>
      </c>
      <c r="H1097" s="7" t="s">
        <v>11017</v>
      </c>
      <c r="I1097" t="s">
        <v>14272</v>
      </c>
      <c r="J1097" t="s">
        <v>14273</v>
      </c>
      <c r="K1097" s="7" t="s">
        <v>14274</v>
      </c>
      <c r="L1097" t="s">
        <v>2842</v>
      </c>
      <c r="M1097" t="s">
        <v>3436</v>
      </c>
      <c r="N1097" t="s">
        <v>14275</v>
      </c>
      <c r="O1097" s="8">
        <v>45908</v>
      </c>
      <c r="P1097" s="61">
        <v>0.45833333333333331</v>
      </c>
      <c r="Q1097" s="61">
        <v>0.79166666666666663</v>
      </c>
      <c r="R1097" t="s">
        <v>10529</v>
      </c>
    </row>
    <row r="1098" spans="1:18" x14ac:dyDescent="0.25">
      <c r="A1098" s="7" t="s">
        <v>5611</v>
      </c>
      <c r="B1098" t="s">
        <v>3383</v>
      </c>
      <c r="C1098" t="s">
        <v>3387</v>
      </c>
      <c r="D1098" s="7" t="s">
        <v>2841</v>
      </c>
      <c r="E1098" t="s">
        <v>2842</v>
      </c>
      <c r="F1098" s="7" t="s">
        <v>11023</v>
      </c>
      <c r="G1098" t="s">
        <v>14276</v>
      </c>
      <c r="H1098" s="7" t="s">
        <v>11023</v>
      </c>
      <c r="I1098" t="s">
        <v>14277</v>
      </c>
      <c r="J1098" t="s">
        <v>14278</v>
      </c>
      <c r="K1098" s="7" t="s">
        <v>14279</v>
      </c>
      <c r="L1098" t="s">
        <v>14280</v>
      </c>
      <c r="M1098" t="s">
        <v>3436</v>
      </c>
      <c r="N1098" t="s">
        <v>14281</v>
      </c>
      <c r="O1098" s="8">
        <v>45908</v>
      </c>
      <c r="P1098" s="61">
        <v>0.45833333333333331</v>
      </c>
      <c r="Q1098" s="61">
        <v>0.79166666666666663</v>
      </c>
      <c r="R1098" t="s">
        <v>10529</v>
      </c>
    </row>
    <row r="1099" spans="1:18" x14ac:dyDescent="0.25">
      <c r="A1099" s="7" t="s">
        <v>5611</v>
      </c>
      <c r="B1099" t="s">
        <v>3383</v>
      </c>
      <c r="C1099" t="s">
        <v>3387</v>
      </c>
      <c r="D1099" s="7" t="s">
        <v>2841</v>
      </c>
      <c r="E1099" t="s">
        <v>2842</v>
      </c>
      <c r="F1099" s="7" t="s">
        <v>11037</v>
      </c>
      <c r="G1099" t="s">
        <v>8348</v>
      </c>
      <c r="H1099" s="7" t="s">
        <v>11037</v>
      </c>
      <c r="I1099" t="s">
        <v>14282</v>
      </c>
      <c r="J1099" t="s">
        <v>14283</v>
      </c>
      <c r="K1099" s="7" t="s">
        <v>8347</v>
      </c>
      <c r="L1099" t="s">
        <v>8348</v>
      </c>
      <c r="M1099" t="s">
        <v>3436</v>
      </c>
      <c r="N1099" t="s">
        <v>14284</v>
      </c>
      <c r="O1099" s="8">
        <v>45908</v>
      </c>
      <c r="P1099" s="61">
        <v>0.45833333333333331</v>
      </c>
      <c r="Q1099" s="61">
        <v>0.79166666666666663</v>
      </c>
      <c r="R1099" t="s">
        <v>10529</v>
      </c>
    </row>
    <row r="1100" spans="1:18" x14ac:dyDescent="0.25">
      <c r="A1100" s="7" t="s">
        <v>5611</v>
      </c>
      <c r="B1100" t="s">
        <v>3383</v>
      </c>
      <c r="C1100" t="s">
        <v>3387</v>
      </c>
      <c r="D1100" s="7" t="s">
        <v>2841</v>
      </c>
      <c r="E1100" t="s">
        <v>2842</v>
      </c>
      <c r="F1100" s="7" t="s">
        <v>11119</v>
      </c>
      <c r="G1100" t="s">
        <v>14285</v>
      </c>
      <c r="H1100" s="7" t="s">
        <v>11119</v>
      </c>
      <c r="I1100" t="s">
        <v>14286</v>
      </c>
      <c r="J1100" t="s">
        <v>14287</v>
      </c>
      <c r="K1100" s="7" t="s">
        <v>14288</v>
      </c>
      <c r="L1100" t="s">
        <v>14289</v>
      </c>
      <c r="M1100" t="s">
        <v>3436</v>
      </c>
      <c r="N1100" t="s">
        <v>14290</v>
      </c>
      <c r="O1100" s="8">
        <v>45908</v>
      </c>
      <c r="P1100" s="61">
        <v>0.625</v>
      </c>
      <c r="Q1100" s="61">
        <v>0.79166666666666663</v>
      </c>
      <c r="R1100" t="s">
        <v>10529</v>
      </c>
    </row>
    <row r="1101" spans="1:18" x14ac:dyDescent="0.25">
      <c r="A1101" s="7" t="s">
        <v>5611</v>
      </c>
      <c r="B1101" t="s">
        <v>3383</v>
      </c>
      <c r="C1101" t="s">
        <v>3387</v>
      </c>
      <c r="D1101" s="7" t="s">
        <v>2841</v>
      </c>
      <c r="E1101" t="s">
        <v>2842</v>
      </c>
      <c r="F1101" s="7" t="s">
        <v>11555</v>
      </c>
      <c r="G1101" t="s">
        <v>8353</v>
      </c>
      <c r="H1101" s="7" t="s">
        <v>11555</v>
      </c>
      <c r="I1101" t="s">
        <v>14291</v>
      </c>
      <c r="J1101" t="s">
        <v>14292</v>
      </c>
      <c r="K1101" s="7" t="s">
        <v>8352</v>
      </c>
      <c r="L1101" t="s">
        <v>8353</v>
      </c>
      <c r="M1101" t="s">
        <v>3436</v>
      </c>
      <c r="N1101" t="s">
        <v>14293</v>
      </c>
      <c r="O1101" s="8">
        <v>45908</v>
      </c>
      <c r="P1101" s="61">
        <v>0.45833333333333331</v>
      </c>
      <c r="Q1101" s="61">
        <v>0.79166666666666663</v>
      </c>
      <c r="R1101" t="s">
        <v>10529</v>
      </c>
    </row>
    <row r="1102" spans="1:18" x14ac:dyDescent="0.25">
      <c r="A1102" s="7" t="s">
        <v>5611</v>
      </c>
      <c r="B1102" t="s">
        <v>3383</v>
      </c>
      <c r="C1102" t="s">
        <v>3387</v>
      </c>
      <c r="D1102" s="7" t="s">
        <v>2841</v>
      </c>
      <c r="E1102" t="s">
        <v>2842</v>
      </c>
      <c r="F1102" s="7" t="s">
        <v>11950</v>
      </c>
      <c r="G1102" t="s">
        <v>14294</v>
      </c>
      <c r="H1102" s="7" t="s">
        <v>11950</v>
      </c>
      <c r="I1102" t="s">
        <v>14295</v>
      </c>
      <c r="J1102" t="s">
        <v>14296</v>
      </c>
      <c r="K1102" s="7" t="s">
        <v>14297</v>
      </c>
      <c r="L1102" t="s">
        <v>398</v>
      </c>
      <c r="M1102" t="s">
        <v>3436</v>
      </c>
      <c r="N1102" t="s">
        <v>14298</v>
      </c>
      <c r="O1102" s="8">
        <v>45908</v>
      </c>
      <c r="P1102" s="61">
        <v>0.625</v>
      </c>
      <c r="Q1102" s="61">
        <v>0.79166666666666663</v>
      </c>
      <c r="R1102" t="s">
        <v>10529</v>
      </c>
    </row>
    <row r="1103" spans="1:18" x14ac:dyDescent="0.25">
      <c r="A1103" s="7" t="s">
        <v>5611</v>
      </c>
      <c r="B1103" t="s">
        <v>3383</v>
      </c>
      <c r="C1103" t="s">
        <v>3387</v>
      </c>
      <c r="D1103" s="7" t="s">
        <v>2924</v>
      </c>
      <c r="E1103" t="s">
        <v>2925</v>
      </c>
      <c r="F1103" s="7" t="s">
        <v>10999</v>
      </c>
      <c r="G1103" t="s">
        <v>2925</v>
      </c>
      <c r="H1103" s="7" t="s">
        <v>10999</v>
      </c>
      <c r="I1103" t="s">
        <v>14299</v>
      </c>
      <c r="J1103" t="s">
        <v>14300</v>
      </c>
      <c r="K1103" s="7" t="s">
        <v>8358</v>
      </c>
      <c r="L1103" t="s">
        <v>2925</v>
      </c>
      <c r="M1103" t="s">
        <v>3436</v>
      </c>
      <c r="N1103" t="s">
        <v>14301</v>
      </c>
      <c r="O1103" s="8">
        <v>45908</v>
      </c>
      <c r="P1103" s="61">
        <v>0.45833333333333331</v>
      </c>
      <c r="Q1103" s="61">
        <v>0.83333333333333337</v>
      </c>
      <c r="R1103" t="s">
        <v>10529</v>
      </c>
    </row>
    <row r="1104" spans="1:18" x14ac:dyDescent="0.25">
      <c r="A1104" s="7" t="s">
        <v>5611</v>
      </c>
      <c r="B1104" t="s">
        <v>3383</v>
      </c>
      <c r="C1104" t="s">
        <v>3387</v>
      </c>
      <c r="D1104" s="7" t="s">
        <v>2929</v>
      </c>
      <c r="E1104" t="s">
        <v>2930</v>
      </c>
      <c r="F1104" s="7" t="s">
        <v>10999</v>
      </c>
      <c r="G1104" t="s">
        <v>14302</v>
      </c>
      <c r="H1104" s="7" t="s">
        <v>10999</v>
      </c>
      <c r="I1104" t="s">
        <v>14303</v>
      </c>
      <c r="J1104" t="s">
        <v>14304</v>
      </c>
      <c r="K1104" s="7" t="s">
        <v>8369</v>
      </c>
      <c r="L1104" t="s">
        <v>8370</v>
      </c>
      <c r="M1104" t="s">
        <v>3436</v>
      </c>
      <c r="N1104" t="s">
        <v>14305</v>
      </c>
      <c r="O1104" s="8">
        <v>45908</v>
      </c>
      <c r="P1104" s="61">
        <v>0.41666666666666669</v>
      </c>
      <c r="Q1104" s="61">
        <v>0.83333333333333337</v>
      </c>
      <c r="R1104" t="s">
        <v>10529</v>
      </c>
    </row>
    <row r="1105" spans="1:18" x14ac:dyDescent="0.25">
      <c r="A1105" s="7" t="s">
        <v>5611</v>
      </c>
      <c r="B1105" t="s">
        <v>3383</v>
      </c>
      <c r="C1105" t="s">
        <v>3387</v>
      </c>
      <c r="D1105" s="7" t="s">
        <v>2929</v>
      </c>
      <c r="E1105" t="s">
        <v>2930</v>
      </c>
      <c r="F1105" s="7" t="s">
        <v>11006</v>
      </c>
      <c r="G1105" t="s">
        <v>14306</v>
      </c>
      <c r="H1105" s="7" t="s">
        <v>11006</v>
      </c>
      <c r="I1105" t="s">
        <v>14307</v>
      </c>
      <c r="J1105" t="s">
        <v>14308</v>
      </c>
      <c r="K1105" s="7" t="s">
        <v>8383</v>
      </c>
      <c r="L1105" t="s">
        <v>14306</v>
      </c>
      <c r="M1105" t="s">
        <v>3436</v>
      </c>
      <c r="N1105" t="s">
        <v>14309</v>
      </c>
      <c r="O1105" s="8">
        <v>45908</v>
      </c>
      <c r="P1105" s="61">
        <v>0.58333333333333337</v>
      </c>
      <c r="Q1105" s="61">
        <v>0.83333333333333337</v>
      </c>
      <c r="R1105" t="s">
        <v>10529</v>
      </c>
    </row>
    <row r="1106" spans="1:18" x14ac:dyDescent="0.25">
      <c r="A1106" s="7" t="s">
        <v>5611</v>
      </c>
      <c r="B1106" t="s">
        <v>3383</v>
      </c>
      <c r="C1106" t="s">
        <v>3387</v>
      </c>
      <c r="D1106" s="7" t="s">
        <v>2929</v>
      </c>
      <c r="E1106" t="s">
        <v>2930</v>
      </c>
      <c r="F1106" s="7" t="s">
        <v>11011</v>
      </c>
      <c r="G1106" t="s">
        <v>14310</v>
      </c>
      <c r="H1106" s="7" t="s">
        <v>11011</v>
      </c>
      <c r="I1106" t="s">
        <v>14311</v>
      </c>
      <c r="J1106" t="s">
        <v>14312</v>
      </c>
      <c r="K1106" s="7" t="s">
        <v>8387</v>
      </c>
      <c r="L1106" t="s">
        <v>8388</v>
      </c>
      <c r="M1106" t="s">
        <v>3436</v>
      </c>
      <c r="N1106" t="s">
        <v>14313</v>
      </c>
      <c r="O1106" s="8">
        <v>45908</v>
      </c>
      <c r="P1106" s="61">
        <v>0.58333333333333337</v>
      </c>
      <c r="Q1106" s="61">
        <v>0.83333333333333337</v>
      </c>
      <c r="R1106" t="s">
        <v>10523</v>
      </c>
    </row>
    <row r="1107" spans="1:18" x14ac:dyDescent="0.25">
      <c r="A1107" s="7" t="s">
        <v>5611</v>
      </c>
      <c r="B1107" t="s">
        <v>3383</v>
      </c>
      <c r="C1107" t="s">
        <v>3387</v>
      </c>
      <c r="D1107" s="7" t="s">
        <v>2929</v>
      </c>
      <c r="E1107" t="s">
        <v>2930</v>
      </c>
      <c r="F1107" s="7" t="s">
        <v>11017</v>
      </c>
      <c r="G1107" t="s">
        <v>14314</v>
      </c>
      <c r="H1107" s="7" t="s">
        <v>11017</v>
      </c>
      <c r="I1107" t="s">
        <v>14315</v>
      </c>
      <c r="J1107" t="s">
        <v>14316</v>
      </c>
      <c r="K1107" s="7" t="s">
        <v>8391</v>
      </c>
      <c r="L1107" t="s">
        <v>8392</v>
      </c>
      <c r="M1107" t="s">
        <v>3436</v>
      </c>
      <c r="N1107" t="s">
        <v>14317</v>
      </c>
      <c r="O1107" s="8">
        <v>45908</v>
      </c>
      <c r="P1107" s="61">
        <v>0.58333333333333337</v>
      </c>
      <c r="Q1107" s="61">
        <v>0.83333333333333337</v>
      </c>
      <c r="R1107" t="s">
        <v>10529</v>
      </c>
    </row>
    <row r="1108" spans="1:18" x14ac:dyDescent="0.25">
      <c r="A1108" s="7" t="s">
        <v>5611</v>
      </c>
      <c r="B1108" t="s">
        <v>3383</v>
      </c>
      <c r="C1108" t="s">
        <v>3387</v>
      </c>
      <c r="D1108" s="7" t="s">
        <v>2929</v>
      </c>
      <c r="E1108" t="s">
        <v>2930</v>
      </c>
      <c r="F1108" s="7" t="s">
        <v>11023</v>
      </c>
      <c r="G1108" t="s">
        <v>14318</v>
      </c>
      <c r="H1108" s="7" t="s">
        <v>11023</v>
      </c>
      <c r="I1108" t="s">
        <v>14319</v>
      </c>
      <c r="J1108" t="s">
        <v>14320</v>
      </c>
      <c r="K1108" s="7" t="s">
        <v>8377</v>
      </c>
      <c r="L1108" t="s">
        <v>8370</v>
      </c>
      <c r="M1108" t="s">
        <v>3436</v>
      </c>
      <c r="N1108" t="s">
        <v>14321</v>
      </c>
      <c r="O1108" s="8">
        <v>45908</v>
      </c>
      <c r="P1108" s="61">
        <v>0.41666666666666669</v>
      </c>
      <c r="Q1108" s="61">
        <v>0.83333333333333337</v>
      </c>
      <c r="R1108" t="s">
        <v>10529</v>
      </c>
    </row>
    <row r="1109" spans="1:18" x14ac:dyDescent="0.25">
      <c r="A1109" s="7" t="s">
        <v>5611</v>
      </c>
      <c r="B1109" t="s">
        <v>3383</v>
      </c>
      <c r="C1109" t="s">
        <v>3387</v>
      </c>
      <c r="D1109" s="7" t="s">
        <v>2949</v>
      </c>
      <c r="E1109" t="s">
        <v>2950</v>
      </c>
      <c r="F1109" s="7" t="s">
        <v>10999</v>
      </c>
      <c r="G1109" t="s">
        <v>14322</v>
      </c>
      <c r="H1109" s="7" t="s">
        <v>10999</v>
      </c>
      <c r="I1109" t="s">
        <v>14323</v>
      </c>
      <c r="J1109" t="s">
        <v>14324</v>
      </c>
      <c r="K1109" s="7" t="s">
        <v>8402</v>
      </c>
      <c r="L1109" t="s">
        <v>2950</v>
      </c>
      <c r="M1109" t="s">
        <v>3436</v>
      </c>
      <c r="N1109" t="s">
        <v>14325</v>
      </c>
      <c r="O1109" s="8">
        <v>45908</v>
      </c>
      <c r="P1109" s="61">
        <v>0.5</v>
      </c>
      <c r="Q1109" s="61">
        <v>0.875</v>
      </c>
      <c r="R1109" t="s">
        <v>10529</v>
      </c>
    </row>
    <row r="1110" spans="1:18" x14ac:dyDescent="0.25">
      <c r="A1110" s="7" t="s">
        <v>5611</v>
      </c>
      <c r="B1110" t="s">
        <v>3383</v>
      </c>
      <c r="C1110" t="s">
        <v>3387</v>
      </c>
      <c r="D1110" s="7" t="s">
        <v>2953</v>
      </c>
      <c r="E1110" t="s">
        <v>2954</v>
      </c>
      <c r="F1110" s="7" t="s">
        <v>11966</v>
      </c>
      <c r="G1110" t="s">
        <v>14326</v>
      </c>
      <c r="H1110" s="7" t="s">
        <v>11966</v>
      </c>
      <c r="I1110" t="s">
        <v>14327</v>
      </c>
      <c r="J1110" t="s">
        <v>14328</v>
      </c>
      <c r="K1110" s="7" t="s">
        <v>14329</v>
      </c>
      <c r="L1110" t="s">
        <v>2954</v>
      </c>
      <c r="M1110" t="s">
        <v>3436</v>
      </c>
      <c r="N1110" t="s">
        <v>14330</v>
      </c>
      <c r="O1110" s="8">
        <v>45908</v>
      </c>
      <c r="P1110" s="61">
        <v>0.41666666666666669</v>
      </c>
      <c r="Q1110" s="61">
        <v>0.83333333333333337</v>
      </c>
      <c r="R1110" t="s">
        <v>10529</v>
      </c>
    </row>
    <row r="1111" spans="1:18" x14ac:dyDescent="0.25">
      <c r="A1111" s="7" t="s">
        <v>5611</v>
      </c>
      <c r="B1111" t="s">
        <v>3383</v>
      </c>
      <c r="C1111" t="s">
        <v>3387</v>
      </c>
      <c r="D1111" s="7" t="s">
        <v>2953</v>
      </c>
      <c r="E1111" t="s">
        <v>2954</v>
      </c>
      <c r="F1111" s="7" t="s">
        <v>11971</v>
      </c>
      <c r="G1111" t="s">
        <v>14331</v>
      </c>
      <c r="H1111" s="7" t="s">
        <v>11971</v>
      </c>
      <c r="I1111" t="s">
        <v>14332</v>
      </c>
      <c r="J1111" t="s">
        <v>14333</v>
      </c>
      <c r="K1111" s="7" t="s">
        <v>14334</v>
      </c>
      <c r="L1111" t="s">
        <v>14331</v>
      </c>
      <c r="M1111" t="s">
        <v>3436</v>
      </c>
      <c r="N1111" t="s">
        <v>14335</v>
      </c>
      <c r="O1111" s="8">
        <v>45908</v>
      </c>
      <c r="P1111" s="61">
        <v>0.41666666666666669</v>
      </c>
      <c r="Q1111" s="61">
        <v>0.83333333333333337</v>
      </c>
      <c r="R1111" t="s">
        <v>10529</v>
      </c>
    </row>
    <row r="1112" spans="1:18" x14ac:dyDescent="0.25">
      <c r="A1112" s="7" t="s">
        <v>5611</v>
      </c>
      <c r="B1112" t="s">
        <v>3383</v>
      </c>
      <c r="C1112" t="s">
        <v>3387</v>
      </c>
      <c r="D1112" s="7" t="s">
        <v>2953</v>
      </c>
      <c r="E1112" t="s">
        <v>2954</v>
      </c>
      <c r="F1112" s="7" t="s">
        <v>11975</v>
      </c>
      <c r="G1112" t="s">
        <v>14336</v>
      </c>
      <c r="H1112" s="7" t="s">
        <v>11975</v>
      </c>
      <c r="I1112" t="s">
        <v>14337</v>
      </c>
      <c r="J1112" t="s">
        <v>14338</v>
      </c>
      <c r="K1112" s="7" t="s">
        <v>14339</v>
      </c>
      <c r="L1112" t="s">
        <v>14336</v>
      </c>
      <c r="M1112" t="s">
        <v>3436</v>
      </c>
      <c r="N1112" t="s">
        <v>14340</v>
      </c>
      <c r="O1112" s="8">
        <v>45908</v>
      </c>
      <c r="P1112" s="61">
        <v>0.41666666666666669</v>
      </c>
      <c r="Q1112" s="61">
        <v>0.83333333333333337</v>
      </c>
      <c r="R1112" t="s">
        <v>10529</v>
      </c>
    </row>
    <row r="1113" spans="1:18" x14ac:dyDescent="0.25">
      <c r="A1113" s="7" t="s">
        <v>5611</v>
      </c>
      <c r="B1113" t="s">
        <v>3383</v>
      </c>
      <c r="C1113" t="s">
        <v>3387</v>
      </c>
      <c r="D1113" s="7" t="s">
        <v>2953</v>
      </c>
      <c r="E1113" t="s">
        <v>2954</v>
      </c>
      <c r="F1113" s="7" t="s">
        <v>11981</v>
      </c>
      <c r="G1113" t="s">
        <v>11325</v>
      </c>
      <c r="H1113" s="7" t="s">
        <v>11981</v>
      </c>
      <c r="I1113" t="s">
        <v>14341</v>
      </c>
      <c r="J1113" t="s">
        <v>14342</v>
      </c>
      <c r="K1113" s="7" t="s">
        <v>8407</v>
      </c>
      <c r="L1113" t="s">
        <v>2954</v>
      </c>
      <c r="M1113" t="s">
        <v>3436</v>
      </c>
      <c r="N1113" t="s">
        <v>14343</v>
      </c>
      <c r="O1113" s="8">
        <v>45908</v>
      </c>
      <c r="P1113" s="61">
        <v>0.41666666666666669</v>
      </c>
      <c r="Q1113" s="61">
        <v>0.83333333333333337</v>
      </c>
      <c r="R1113" t="s">
        <v>10529</v>
      </c>
    </row>
    <row r="1114" spans="1:18" x14ac:dyDescent="0.25">
      <c r="A1114" s="7" t="s">
        <v>5611</v>
      </c>
      <c r="B1114" t="s">
        <v>3383</v>
      </c>
      <c r="C1114" t="s">
        <v>3387</v>
      </c>
      <c r="D1114" s="7" t="s">
        <v>2953</v>
      </c>
      <c r="E1114" t="s">
        <v>2954</v>
      </c>
      <c r="F1114" s="7" t="s">
        <v>11987</v>
      </c>
      <c r="G1114" t="s">
        <v>14344</v>
      </c>
      <c r="H1114" s="7" t="s">
        <v>11987</v>
      </c>
      <c r="I1114" t="s">
        <v>14345</v>
      </c>
      <c r="J1114" t="s">
        <v>14346</v>
      </c>
      <c r="K1114" s="7" t="s">
        <v>14347</v>
      </c>
      <c r="L1114" t="s">
        <v>14344</v>
      </c>
      <c r="M1114" t="s">
        <v>3436</v>
      </c>
      <c r="N1114" t="s">
        <v>14348</v>
      </c>
      <c r="O1114" s="8">
        <v>45908</v>
      </c>
      <c r="P1114" s="61">
        <v>0.41666666666666669</v>
      </c>
      <c r="Q1114" s="61">
        <v>0.8125</v>
      </c>
      <c r="R1114" t="s">
        <v>10529</v>
      </c>
    </row>
    <row r="1115" spans="1:18" x14ac:dyDescent="0.25">
      <c r="A1115" s="7" t="s">
        <v>5611</v>
      </c>
      <c r="B1115" t="s">
        <v>3383</v>
      </c>
      <c r="C1115" t="s">
        <v>3387</v>
      </c>
      <c r="D1115" s="7" t="s">
        <v>2970</v>
      </c>
      <c r="E1115" t="s">
        <v>2971</v>
      </c>
      <c r="F1115" s="7" t="s">
        <v>11966</v>
      </c>
      <c r="G1115" t="s">
        <v>14349</v>
      </c>
      <c r="H1115" s="7" t="s">
        <v>11966</v>
      </c>
      <c r="I1115" t="s">
        <v>14350</v>
      </c>
      <c r="J1115" t="s">
        <v>14351</v>
      </c>
      <c r="K1115" s="7" t="s">
        <v>14352</v>
      </c>
      <c r="L1115" t="s">
        <v>2971</v>
      </c>
      <c r="M1115" t="s">
        <v>3436</v>
      </c>
      <c r="N1115" t="s">
        <v>14353</v>
      </c>
      <c r="O1115" s="8">
        <v>45908</v>
      </c>
      <c r="P1115" s="61">
        <v>0.5</v>
      </c>
      <c r="Q1115" s="61">
        <v>0.83333333333333337</v>
      </c>
      <c r="R1115" t="s">
        <v>10529</v>
      </c>
    </row>
    <row r="1116" spans="1:18" x14ac:dyDescent="0.25">
      <c r="A1116" s="7" t="s">
        <v>5611</v>
      </c>
      <c r="B1116" t="s">
        <v>3383</v>
      </c>
      <c r="C1116" t="s">
        <v>3387</v>
      </c>
      <c r="D1116" s="7" t="s">
        <v>2970</v>
      </c>
      <c r="E1116" t="s">
        <v>2971</v>
      </c>
      <c r="F1116" s="7" t="s">
        <v>11971</v>
      </c>
      <c r="G1116" t="s">
        <v>14354</v>
      </c>
      <c r="H1116" s="7" t="s">
        <v>11971</v>
      </c>
      <c r="I1116" t="s">
        <v>14355</v>
      </c>
      <c r="J1116" t="s">
        <v>14356</v>
      </c>
      <c r="K1116" s="7" t="s">
        <v>14357</v>
      </c>
      <c r="L1116" t="s">
        <v>2971</v>
      </c>
      <c r="M1116" t="s">
        <v>3436</v>
      </c>
      <c r="N1116" t="s">
        <v>14358</v>
      </c>
      <c r="O1116" s="8">
        <v>45908</v>
      </c>
      <c r="P1116" s="61">
        <v>0.5</v>
      </c>
      <c r="Q1116" s="61">
        <v>0.83333333333333337</v>
      </c>
      <c r="R1116" t="s">
        <v>10529</v>
      </c>
    </row>
    <row r="1117" spans="1:18" x14ac:dyDescent="0.25">
      <c r="A1117" s="7" t="s">
        <v>5611</v>
      </c>
      <c r="B1117" t="s">
        <v>3383</v>
      </c>
      <c r="C1117" t="s">
        <v>3387</v>
      </c>
      <c r="D1117" s="7" t="s">
        <v>2970</v>
      </c>
      <c r="E1117" t="s">
        <v>2971</v>
      </c>
      <c r="F1117" s="7" t="s">
        <v>11975</v>
      </c>
      <c r="G1117" t="s">
        <v>14359</v>
      </c>
      <c r="H1117" s="7" t="s">
        <v>11975</v>
      </c>
      <c r="I1117" t="s">
        <v>14360</v>
      </c>
      <c r="J1117" t="s">
        <v>14361</v>
      </c>
      <c r="K1117" s="7" t="s">
        <v>14362</v>
      </c>
      <c r="L1117" t="s">
        <v>2971</v>
      </c>
      <c r="M1117" t="s">
        <v>3436</v>
      </c>
      <c r="N1117" t="s">
        <v>14363</v>
      </c>
      <c r="O1117" s="8">
        <v>45908</v>
      </c>
      <c r="P1117" s="61">
        <v>0.5</v>
      </c>
      <c r="Q1117" s="61">
        <v>0.83333333333333337</v>
      </c>
      <c r="R1117" t="s">
        <v>10529</v>
      </c>
    </row>
    <row r="1118" spans="1:18" x14ac:dyDescent="0.25">
      <c r="A1118" s="7" t="s">
        <v>5611</v>
      </c>
      <c r="B1118" t="s">
        <v>3383</v>
      </c>
      <c r="C1118" t="s">
        <v>3387</v>
      </c>
      <c r="D1118" s="7" t="s">
        <v>2970</v>
      </c>
      <c r="E1118" t="s">
        <v>2971</v>
      </c>
      <c r="F1118" s="7" t="s">
        <v>11981</v>
      </c>
      <c r="G1118" t="s">
        <v>14364</v>
      </c>
      <c r="H1118" s="7" t="s">
        <v>11981</v>
      </c>
      <c r="I1118" t="s">
        <v>14365</v>
      </c>
      <c r="J1118" t="s">
        <v>14366</v>
      </c>
      <c r="K1118" s="7" t="s">
        <v>14367</v>
      </c>
      <c r="L1118" t="s">
        <v>14364</v>
      </c>
      <c r="M1118" t="s">
        <v>3436</v>
      </c>
      <c r="N1118" t="s">
        <v>14368</v>
      </c>
      <c r="O1118" s="8">
        <v>45908</v>
      </c>
      <c r="P1118" s="61">
        <v>0.5</v>
      </c>
      <c r="Q1118" s="61">
        <v>0.83333333333333337</v>
      </c>
      <c r="R1118" t="s">
        <v>10529</v>
      </c>
    </row>
    <row r="1119" spans="1:18" x14ac:dyDescent="0.25">
      <c r="A1119" s="7" t="s">
        <v>5611</v>
      </c>
      <c r="B1119" t="s">
        <v>3383</v>
      </c>
      <c r="C1119" t="s">
        <v>3387</v>
      </c>
      <c r="D1119" s="7" t="s">
        <v>2982</v>
      </c>
      <c r="E1119" t="s">
        <v>2983</v>
      </c>
      <c r="F1119" s="7" t="s">
        <v>11006</v>
      </c>
      <c r="G1119" t="s">
        <v>967</v>
      </c>
      <c r="H1119" s="7" t="s">
        <v>11006</v>
      </c>
      <c r="I1119" t="s">
        <v>14369</v>
      </c>
      <c r="J1119" t="s">
        <v>14370</v>
      </c>
      <c r="K1119" s="7" t="s">
        <v>8428</v>
      </c>
      <c r="L1119" t="s">
        <v>4423</v>
      </c>
      <c r="M1119" t="s">
        <v>3436</v>
      </c>
      <c r="N1119" t="s">
        <v>14371</v>
      </c>
      <c r="O1119" s="8">
        <v>45908</v>
      </c>
      <c r="P1119" s="61">
        <v>0.41666666666666669</v>
      </c>
      <c r="Q1119" s="61">
        <v>0.83333333333333337</v>
      </c>
      <c r="R1119" t="s">
        <v>10529</v>
      </c>
    </row>
    <row r="1120" spans="1:18" x14ac:dyDescent="0.25">
      <c r="A1120" s="7" t="s">
        <v>5611</v>
      </c>
      <c r="B1120" t="s">
        <v>3383</v>
      </c>
      <c r="C1120" t="s">
        <v>3387</v>
      </c>
      <c r="D1120" s="7" t="s">
        <v>2982</v>
      </c>
      <c r="E1120" t="s">
        <v>2983</v>
      </c>
      <c r="F1120" s="7" t="s">
        <v>11011</v>
      </c>
      <c r="G1120" t="s">
        <v>14372</v>
      </c>
      <c r="H1120" s="7" t="s">
        <v>11011</v>
      </c>
      <c r="I1120" t="s">
        <v>14373</v>
      </c>
      <c r="J1120" t="s">
        <v>14374</v>
      </c>
      <c r="K1120" s="7" t="s">
        <v>8428</v>
      </c>
      <c r="L1120" t="s">
        <v>4423</v>
      </c>
      <c r="M1120" t="s">
        <v>3436</v>
      </c>
      <c r="N1120" t="s">
        <v>14375</v>
      </c>
      <c r="O1120" s="8">
        <v>45908</v>
      </c>
      <c r="P1120" s="61">
        <v>0.41666666666666669</v>
      </c>
      <c r="Q1120" s="61">
        <v>0.79166666666666663</v>
      </c>
      <c r="R1120" t="s">
        <v>10529</v>
      </c>
    </row>
    <row r="1121" spans="1:18" x14ac:dyDescent="0.25">
      <c r="A1121" s="7" t="s">
        <v>5611</v>
      </c>
      <c r="B1121" t="s">
        <v>3383</v>
      </c>
      <c r="C1121" t="s">
        <v>3387</v>
      </c>
      <c r="D1121" s="7" t="s">
        <v>2982</v>
      </c>
      <c r="E1121" t="s">
        <v>2983</v>
      </c>
      <c r="F1121" s="7" t="s">
        <v>11023</v>
      </c>
      <c r="G1121" t="s">
        <v>14376</v>
      </c>
      <c r="H1121" s="7" t="s">
        <v>11023</v>
      </c>
      <c r="I1121" t="s">
        <v>14377</v>
      </c>
      <c r="J1121" t="s">
        <v>14378</v>
      </c>
      <c r="K1121" s="7" t="s">
        <v>8428</v>
      </c>
      <c r="L1121" t="s">
        <v>4423</v>
      </c>
      <c r="M1121" t="s">
        <v>3436</v>
      </c>
      <c r="N1121" t="s">
        <v>14379</v>
      </c>
      <c r="O1121" s="8">
        <v>45908</v>
      </c>
      <c r="P1121" s="61">
        <v>0.41666666666666669</v>
      </c>
      <c r="Q1121" s="61">
        <v>0.79166666666666663</v>
      </c>
      <c r="R1121" t="s">
        <v>10529</v>
      </c>
    </row>
    <row r="1122" spans="1:18" x14ac:dyDescent="0.25">
      <c r="A1122" s="7" t="s">
        <v>5611</v>
      </c>
      <c r="B1122" t="s">
        <v>3383</v>
      </c>
      <c r="C1122" t="s">
        <v>3387</v>
      </c>
      <c r="D1122" s="7" t="s">
        <v>2988</v>
      </c>
      <c r="E1122" t="s">
        <v>2989</v>
      </c>
      <c r="F1122" s="7" t="s">
        <v>10999</v>
      </c>
      <c r="G1122" t="s">
        <v>8433</v>
      </c>
      <c r="H1122" s="7" t="s">
        <v>10999</v>
      </c>
      <c r="I1122" t="s">
        <v>14380</v>
      </c>
      <c r="J1122" t="s">
        <v>8431</v>
      </c>
      <c r="K1122" s="7" t="s">
        <v>8432</v>
      </c>
      <c r="L1122" t="s">
        <v>8433</v>
      </c>
      <c r="M1122" t="s">
        <v>3436</v>
      </c>
      <c r="N1122" t="s">
        <v>8434</v>
      </c>
      <c r="O1122" s="8">
        <v>45908</v>
      </c>
      <c r="P1122" s="61">
        <v>0.54166666666666663</v>
      </c>
      <c r="Q1122" s="61">
        <v>0.83333333333333337</v>
      </c>
      <c r="R1122" t="s">
        <v>10529</v>
      </c>
    </row>
    <row r="1123" spans="1:18" x14ac:dyDescent="0.25">
      <c r="A1123" s="7" t="s">
        <v>5611</v>
      </c>
      <c r="B1123" t="s">
        <v>3383</v>
      </c>
      <c r="C1123" t="s">
        <v>3387</v>
      </c>
      <c r="D1123" s="7" t="s">
        <v>2988</v>
      </c>
      <c r="E1123" t="s">
        <v>2989</v>
      </c>
      <c r="F1123" s="7" t="s">
        <v>11011</v>
      </c>
      <c r="G1123" t="s">
        <v>14381</v>
      </c>
      <c r="H1123" s="7" t="s">
        <v>11011</v>
      </c>
      <c r="I1123" t="s">
        <v>14382</v>
      </c>
      <c r="J1123" t="s">
        <v>14383</v>
      </c>
      <c r="K1123" s="7" t="s">
        <v>14384</v>
      </c>
      <c r="L1123" t="s">
        <v>14381</v>
      </c>
      <c r="M1123" t="s">
        <v>3436</v>
      </c>
      <c r="N1123" t="s">
        <v>14385</v>
      </c>
      <c r="O1123" s="8">
        <v>45908</v>
      </c>
      <c r="P1123" s="61">
        <v>0.54166666666666663</v>
      </c>
      <c r="Q1123" s="61">
        <v>0.8125</v>
      </c>
      <c r="R1123" t="s">
        <v>10529</v>
      </c>
    </row>
    <row r="1124" spans="1:18" x14ac:dyDescent="0.25">
      <c r="A1124" s="7" t="s">
        <v>5611</v>
      </c>
      <c r="B1124" t="s">
        <v>3383</v>
      </c>
      <c r="C1124" t="s">
        <v>3387</v>
      </c>
      <c r="D1124" s="7" t="s">
        <v>2991</v>
      </c>
      <c r="E1124" t="s">
        <v>2992</v>
      </c>
      <c r="F1124" s="7" t="s">
        <v>10999</v>
      </c>
      <c r="G1124" t="s">
        <v>4444</v>
      </c>
      <c r="H1124" s="7" t="s">
        <v>10999</v>
      </c>
      <c r="I1124" t="s">
        <v>14386</v>
      </c>
      <c r="J1124" t="s">
        <v>8436</v>
      </c>
      <c r="K1124" s="7" t="s">
        <v>8437</v>
      </c>
      <c r="L1124" t="s">
        <v>8438</v>
      </c>
      <c r="M1124" t="s">
        <v>3436</v>
      </c>
      <c r="N1124" t="s">
        <v>14387</v>
      </c>
      <c r="O1124" s="8">
        <v>45908</v>
      </c>
      <c r="P1124" s="61">
        <v>0.41666666666666669</v>
      </c>
      <c r="Q1124" s="61">
        <v>0.83333333333333337</v>
      </c>
      <c r="R1124" t="s">
        <v>10529</v>
      </c>
    </row>
    <row r="1125" spans="1:18" x14ac:dyDescent="0.25">
      <c r="A1125" s="7" t="s">
        <v>5611</v>
      </c>
      <c r="B1125" t="s">
        <v>3383</v>
      </c>
      <c r="C1125" t="s">
        <v>3387</v>
      </c>
      <c r="D1125" s="7" t="s">
        <v>2994</v>
      </c>
      <c r="E1125" t="s">
        <v>2995</v>
      </c>
      <c r="F1125" s="7" t="s">
        <v>10999</v>
      </c>
      <c r="G1125" t="s">
        <v>14388</v>
      </c>
      <c r="H1125" s="7" t="s">
        <v>10999</v>
      </c>
      <c r="I1125" t="s">
        <v>14389</v>
      </c>
      <c r="J1125" t="s">
        <v>14390</v>
      </c>
      <c r="K1125" s="7" t="s">
        <v>14391</v>
      </c>
      <c r="L1125" t="s">
        <v>14388</v>
      </c>
      <c r="M1125" t="s">
        <v>3436</v>
      </c>
      <c r="N1125" t="s">
        <v>14392</v>
      </c>
      <c r="O1125" s="8">
        <v>45908</v>
      </c>
      <c r="P1125" s="61">
        <v>0.5</v>
      </c>
      <c r="Q1125" s="61">
        <v>0.79166666666666663</v>
      </c>
      <c r="R1125" t="s">
        <v>10529</v>
      </c>
    </row>
    <row r="1126" spans="1:18" x14ac:dyDescent="0.25">
      <c r="A1126" s="7" t="s">
        <v>5611</v>
      </c>
      <c r="B1126" t="s">
        <v>3383</v>
      </c>
      <c r="C1126" t="s">
        <v>3387</v>
      </c>
      <c r="D1126" s="7" t="s">
        <v>2994</v>
      </c>
      <c r="E1126" t="s">
        <v>2995</v>
      </c>
      <c r="F1126" s="7" t="s">
        <v>11006</v>
      </c>
      <c r="G1126" t="s">
        <v>14393</v>
      </c>
      <c r="H1126" s="7" t="s">
        <v>11006</v>
      </c>
      <c r="I1126" t="s">
        <v>14394</v>
      </c>
      <c r="J1126" t="s">
        <v>8441</v>
      </c>
      <c r="K1126" s="7" t="s">
        <v>8442</v>
      </c>
      <c r="L1126" t="s">
        <v>2995</v>
      </c>
      <c r="M1126" t="s">
        <v>3436</v>
      </c>
      <c r="N1126" t="s">
        <v>8443</v>
      </c>
      <c r="O1126" s="8">
        <v>45908</v>
      </c>
      <c r="P1126" s="61">
        <v>0.5</v>
      </c>
      <c r="Q1126" s="61">
        <v>0.79166666666666663</v>
      </c>
      <c r="R1126" t="s">
        <v>10529</v>
      </c>
    </row>
    <row r="1127" spans="1:18" x14ac:dyDescent="0.25">
      <c r="A1127" s="7" t="s">
        <v>5611</v>
      </c>
      <c r="B1127" t="s">
        <v>3383</v>
      </c>
      <c r="C1127" t="s">
        <v>3387</v>
      </c>
      <c r="D1127" s="7" t="s">
        <v>2996</v>
      </c>
      <c r="E1127" t="s">
        <v>2997</v>
      </c>
      <c r="F1127" s="7" t="s">
        <v>10999</v>
      </c>
      <c r="G1127" t="s">
        <v>14395</v>
      </c>
      <c r="H1127" s="7" t="s">
        <v>10999</v>
      </c>
      <c r="I1127" t="s">
        <v>14396</v>
      </c>
      <c r="J1127" t="s">
        <v>14397</v>
      </c>
      <c r="K1127" s="7" t="s">
        <v>8446</v>
      </c>
      <c r="L1127" t="s">
        <v>8447</v>
      </c>
      <c r="M1127" t="s">
        <v>3436</v>
      </c>
      <c r="N1127" t="s">
        <v>14398</v>
      </c>
      <c r="O1127" s="8">
        <v>45908</v>
      </c>
      <c r="P1127" s="61">
        <v>0.41666666666666669</v>
      </c>
      <c r="Q1127" s="61">
        <v>0.875</v>
      </c>
      <c r="R1127" t="s">
        <v>10529</v>
      </c>
    </row>
    <row r="1128" spans="1:18" x14ac:dyDescent="0.25">
      <c r="A1128" s="7" t="s">
        <v>5611</v>
      </c>
      <c r="B1128" t="s">
        <v>3383</v>
      </c>
      <c r="C1128" t="s">
        <v>3387</v>
      </c>
      <c r="D1128" s="7" t="s">
        <v>2999</v>
      </c>
      <c r="E1128" t="s">
        <v>3000</v>
      </c>
      <c r="F1128" s="7" t="s">
        <v>10999</v>
      </c>
      <c r="G1128" t="s">
        <v>14399</v>
      </c>
      <c r="H1128" s="7" t="s">
        <v>10999</v>
      </c>
      <c r="I1128" t="s">
        <v>14400</v>
      </c>
      <c r="J1128" t="s">
        <v>14401</v>
      </c>
      <c r="K1128" s="7" t="s">
        <v>14402</v>
      </c>
      <c r="L1128" t="s">
        <v>14403</v>
      </c>
      <c r="M1128" t="s">
        <v>3436</v>
      </c>
      <c r="N1128" t="s">
        <v>14404</v>
      </c>
      <c r="O1128" s="8">
        <v>45908</v>
      </c>
      <c r="P1128" s="61">
        <v>0.58333333333333337</v>
      </c>
      <c r="Q1128" s="61">
        <v>0.75</v>
      </c>
      <c r="R1128" t="s">
        <v>10529</v>
      </c>
    </row>
    <row r="1129" spans="1:18" x14ac:dyDescent="0.25">
      <c r="A1129" s="7" t="s">
        <v>5611</v>
      </c>
      <c r="B1129" t="s">
        <v>3383</v>
      </c>
      <c r="C1129" t="s">
        <v>3387</v>
      </c>
      <c r="D1129" s="7" t="s">
        <v>2999</v>
      </c>
      <c r="E1129" t="s">
        <v>3000</v>
      </c>
      <c r="F1129" s="7" t="s">
        <v>11006</v>
      </c>
      <c r="G1129" t="s">
        <v>14405</v>
      </c>
      <c r="H1129" s="7" t="s">
        <v>11006</v>
      </c>
      <c r="I1129" t="s">
        <v>14406</v>
      </c>
      <c r="J1129" t="s">
        <v>14407</v>
      </c>
      <c r="K1129" s="7" t="s">
        <v>8458</v>
      </c>
      <c r="L1129" t="s">
        <v>14408</v>
      </c>
      <c r="M1129" t="s">
        <v>3436</v>
      </c>
      <c r="N1129" t="s">
        <v>14409</v>
      </c>
      <c r="O1129" s="8">
        <v>45908</v>
      </c>
      <c r="P1129" s="61">
        <v>0.58333333333333337</v>
      </c>
      <c r="Q1129" s="61">
        <v>0.75</v>
      </c>
      <c r="R1129" t="s">
        <v>10529</v>
      </c>
    </row>
    <row r="1130" spans="1:18" x14ac:dyDescent="0.25">
      <c r="A1130" s="7" t="s">
        <v>5611</v>
      </c>
      <c r="B1130" t="s">
        <v>3383</v>
      </c>
      <c r="C1130" t="s">
        <v>3387</v>
      </c>
      <c r="D1130" s="7" t="s">
        <v>2999</v>
      </c>
      <c r="E1130" t="s">
        <v>3000</v>
      </c>
      <c r="F1130" s="7" t="s">
        <v>11011</v>
      </c>
      <c r="G1130" t="s">
        <v>14410</v>
      </c>
      <c r="H1130" s="7" t="s">
        <v>11011</v>
      </c>
      <c r="I1130" t="s">
        <v>14411</v>
      </c>
      <c r="J1130" t="s">
        <v>14412</v>
      </c>
      <c r="K1130" s="7" t="s">
        <v>8458</v>
      </c>
      <c r="L1130" t="s">
        <v>14408</v>
      </c>
      <c r="M1130" t="s">
        <v>3436</v>
      </c>
      <c r="N1130" t="s">
        <v>14413</v>
      </c>
      <c r="O1130" s="8">
        <v>45908</v>
      </c>
      <c r="P1130" s="61">
        <v>0.45833333333333331</v>
      </c>
      <c r="Q1130" s="61">
        <v>0.83333333333333337</v>
      </c>
      <c r="R1130" t="s">
        <v>10529</v>
      </c>
    </row>
    <row r="1131" spans="1:18" x14ac:dyDescent="0.25">
      <c r="A1131" s="7" t="s">
        <v>5611</v>
      </c>
      <c r="B1131" t="s">
        <v>3383</v>
      </c>
      <c r="C1131" t="s">
        <v>3387</v>
      </c>
      <c r="D1131" s="7" t="s">
        <v>2999</v>
      </c>
      <c r="E1131" t="s">
        <v>3000</v>
      </c>
      <c r="F1131" s="7" t="s">
        <v>11017</v>
      </c>
      <c r="G1131" t="s">
        <v>14414</v>
      </c>
      <c r="H1131" s="7" t="s">
        <v>11017</v>
      </c>
      <c r="I1131" t="s">
        <v>14415</v>
      </c>
      <c r="J1131" t="s">
        <v>14416</v>
      </c>
      <c r="K1131" s="7" t="s">
        <v>8458</v>
      </c>
      <c r="L1131" t="s">
        <v>14408</v>
      </c>
      <c r="M1131" t="s">
        <v>3436</v>
      </c>
      <c r="N1131" t="s">
        <v>14417</v>
      </c>
      <c r="O1131" s="8">
        <v>45908</v>
      </c>
      <c r="P1131" s="61">
        <v>0.58333333333333337</v>
      </c>
      <c r="Q1131" s="61">
        <v>0.75</v>
      </c>
      <c r="R1131" t="s">
        <v>10529</v>
      </c>
    </row>
    <row r="1132" spans="1:18" x14ac:dyDescent="0.25">
      <c r="A1132" s="7" t="s">
        <v>5611</v>
      </c>
      <c r="B1132" t="s">
        <v>3383</v>
      </c>
      <c r="C1132" t="s">
        <v>3387</v>
      </c>
      <c r="D1132" s="7" t="s">
        <v>3001</v>
      </c>
      <c r="E1132" t="s">
        <v>3002</v>
      </c>
      <c r="F1132" s="7" t="s">
        <v>10999</v>
      </c>
      <c r="G1132" t="s">
        <v>14418</v>
      </c>
      <c r="H1132" s="7" t="s">
        <v>10999</v>
      </c>
      <c r="I1132" t="s">
        <v>14419</v>
      </c>
      <c r="J1132" t="s">
        <v>14420</v>
      </c>
      <c r="K1132" s="7" t="s">
        <v>14421</v>
      </c>
      <c r="L1132" t="s">
        <v>14422</v>
      </c>
      <c r="M1132" t="s">
        <v>3436</v>
      </c>
      <c r="N1132" t="s">
        <v>14423</v>
      </c>
      <c r="O1132" s="8">
        <v>45908</v>
      </c>
      <c r="P1132" s="61">
        <v>0.54166666666666663</v>
      </c>
      <c r="Q1132" s="61">
        <v>0.83333333333333337</v>
      </c>
      <c r="R1132" t="s">
        <v>10529</v>
      </c>
    </row>
    <row r="1133" spans="1:18" x14ac:dyDescent="0.25">
      <c r="A1133" s="7" t="s">
        <v>5611</v>
      </c>
      <c r="B1133" t="s">
        <v>3383</v>
      </c>
      <c r="C1133" t="s">
        <v>3387</v>
      </c>
      <c r="D1133" s="7" t="s">
        <v>3001</v>
      </c>
      <c r="E1133" t="s">
        <v>3002</v>
      </c>
      <c r="F1133" s="7" t="s">
        <v>11006</v>
      </c>
      <c r="G1133" t="s">
        <v>14424</v>
      </c>
      <c r="H1133" s="7" t="s">
        <v>11006</v>
      </c>
      <c r="I1133" t="s">
        <v>14425</v>
      </c>
      <c r="J1133" t="s">
        <v>14426</v>
      </c>
      <c r="K1133" s="7" t="s">
        <v>8466</v>
      </c>
      <c r="L1133" t="s">
        <v>14427</v>
      </c>
      <c r="M1133" t="s">
        <v>3436</v>
      </c>
      <c r="N1133" t="s">
        <v>14428</v>
      </c>
      <c r="O1133" s="8">
        <v>45908</v>
      </c>
      <c r="P1133" s="61">
        <v>0.54166666666666663</v>
      </c>
      <c r="Q1133" s="61">
        <v>0.83333333333333337</v>
      </c>
      <c r="R1133" t="s">
        <v>10529</v>
      </c>
    </row>
    <row r="1134" spans="1:18" x14ac:dyDescent="0.25">
      <c r="A1134" s="7" t="s">
        <v>5611</v>
      </c>
      <c r="B1134" t="s">
        <v>3383</v>
      </c>
      <c r="C1134" t="s">
        <v>3387</v>
      </c>
      <c r="D1134" s="7" t="s">
        <v>3001</v>
      </c>
      <c r="E1134" t="s">
        <v>3002</v>
      </c>
      <c r="F1134" s="7" t="s">
        <v>11011</v>
      </c>
      <c r="G1134" t="s">
        <v>14429</v>
      </c>
      <c r="H1134" s="7" t="s">
        <v>11011</v>
      </c>
      <c r="I1134" t="s">
        <v>14430</v>
      </c>
      <c r="J1134" t="s">
        <v>14431</v>
      </c>
      <c r="K1134" s="7" t="s">
        <v>8466</v>
      </c>
      <c r="L1134" t="s">
        <v>14427</v>
      </c>
      <c r="M1134" t="s">
        <v>3436</v>
      </c>
      <c r="N1134" t="s">
        <v>14432</v>
      </c>
      <c r="O1134" s="8">
        <v>45908</v>
      </c>
      <c r="P1134" s="61">
        <v>0.54166666666666663</v>
      </c>
      <c r="Q1134" s="61">
        <v>0.83333333333333337</v>
      </c>
      <c r="R1134" t="s">
        <v>10529</v>
      </c>
    </row>
    <row r="1135" spans="1:18" x14ac:dyDescent="0.25">
      <c r="A1135" s="7" t="s">
        <v>5611</v>
      </c>
      <c r="B1135" t="s">
        <v>3383</v>
      </c>
      <c r="C1135" t="s">
        <v>3387</v>
      </c>
      <c r="D1135" s="7" t="s">
        <v>3007</v>
      </c>
      <c r="E1135" t="s">
        <v>3008</v>
      </c>
      <c r="F1135" s="7" t="s">
        <v>10999</v>
      </c>
      <c r="G1135" t="s">
        <v>14433</v>
      </c>
      <c r="H1135" s="7" t="s">
        <v>10999</v>
      </c>
      <c r="I1135" t="s">
        <v>14434</v>
      </c>
      <c r="J1135" t="s">
        <v>14435</v>
      </c>
      <c r="K1135" s="7" t="s">
        <v>14288</v>
      </c>
      <c r="L1135" t="s">
        <v>14436</v>
      </c>
      <c r="M1135" t="s">
        <v>3436</v>
      </c>
      <c r="N1135" t="s">
        <v>14437</v>
      </c>
      <c r="O1135" s="8">
        <v>45908</v>
      </c>
      <c r="P1135" s="61">
        <v>0.54166666666666663</v>
      </c>
      <c r="Q1135" s="61">
        <v>0.75</v>
      </c>
      <c r="R1135" t="s">
        <v>10529</v>
      </c>
    </row>
    <row r="1136" spans="1:18" x14ac:dyDescent="0.25">
      <c r="A1136" s="7" t="s">
        <v>5611</v>
      </c>
      <c r="B1136" t="s">
        <v>3383</v>
      </c>
      <c r="C1136" t="s">
        <v>3387</v>
      </c>
      <c r="D1136" s="7" t="s">
        <v>3007</v>
      </c>
      <c r="E1136" t="s">
        <v>3008</v>
      </c>
      <c r="F1136" s="7" t="s">
        <v>11011</v>
      </c>
      <c r="G1136" t="s">
        <v>14438</v>
      </c>
      <c r="H1136" s="7" t="s">
        <v>11011</v>
      </c>
      <c r="I1136" t="s">
        <v>8468</v>
      </c>
      <c r="J1136" t="s">
        <v>8469</v>
      </c>
      <c r="K1136" s="7" t="s">
        <v>8470</v>
      </c>
      <c r="L1136" t="s">
        <v>3008</v>
      </c>
      <c r="M1136" t="s">
        <v>3436</v>
      </c>
      <c r="N1136" t="s">
        <v>8471</v>
      </c>
      <c r="O1136" s="8">
        <v>45908</v>
      </c>
      <c r="P1136" s="61">
        <v>0.41666666666666669</v>
      </c>
      <c r="Q1136" s="61">
        <v>0.79166666666666663</v>
      </c>
      <c r="R1136" t="s">
        <v>10529</v>
      </c>
    </row>
    <row r="1137" spans="1:18" x14ac:dyDescent="0.25">
      <c r="A1137" s="7" t="s">
        <v>5611</v>
      </c>
      <c r="B1137" t="s">
        <v>3383</v>
      </c>
      <c r="C1137" t="s">
        <v>3387</v>
      </c>
      <c r="D1137" s="7" t="s">
        <v>3007</v>
      </c>
      <c r="E1137" t="s">
        <v>3008</v>
      </c>
      <c r="F1137" s="7" t="s">
        <v>11017</v>
      </c>
      <c r="G1137" t="s">
        <v>435</v>
      </c>
      <c r="H1137" s="7" t="s">
        <v>11017</v>
      </c>
      <c r="I1137" t="s">
        <v>14439</v>
      </c>
      <c r="J1137" t="s">
        <v>14440</v>
      </c>
      <c r="K1137" s="7" t="s">
        <v>8470</v>
      </c>
      <c r="L1137" t="s">
        <v>3008</v>
      </c>
      <c r="M1137" t="s">
        <v>3436</v>
      </c>
      <c r="N1137" t="s">
        <v>14441</v>
      </c>
      <c r="O1137" s="8">
        <v>45908</v>
      </c>
      <c r="P1137" s="61">
        <v>0.54166666666666663</v>
      </c>
      <c r="Q1137" s="61">
        <v>0.75</v>
      </c>
      <c r="R1137" t="s">
        <v>10529</v>
      </c>
    </row>
    <row r="1138" spans="1:18" x14ac:dyDescent="0.25">
      <c r="A1138" s="7" t="s">
        <v>5611</v>
      </c>
      <c r="B1138" t="s">
        <v>3383</v>
      </c>
      <c r="C1138" t="s">
        <v>3387</v>
      </c>
      <c r="D1138" s="7" t="s">
        <v>3007</v>
      </c>
      <c r="E1138" t="s">
        <v>3008</v>
      </c>
      <c r="F1138" s="7" t="s">
        <v>11023</v>
      </c>
      <c r="G1138" t="s">
        <v>14442</v>
      </c>
      <c r="H1138" s="7" t="s">
        <v>11023</v>
      </c>
      <c r="I1138" t="s">
        <v>14443</v>
      </c>
      <c r="J1138" t="s">
        <v>14444</v>
      </c>
      <c r="K1138" s="7" t="s">
        <v>14445</v>
      </c>
      <c r="L1138" t="s">
        <v>3010</v>
      </c>
      <c r="M1138" t="s">
        <v>3436</v>
      </c>
      <c r="N1138" t="s">
        <v>14446</v>
      </c>
      <c r="O1138" s="8">
        <v>45908</v>
      </c>
      <c r="P1138" s="61">
        <v>0.54166666666666663</v>
      </c>
      <c r="Q1138" s="61">
        <v>0.75</v>
      </c>
      <c r="R1138" t="s">
        <v>10529</v>
      </c>
    </row>
    <row r="1139" spans="1:18" x14ac:dyDescent="0.25">
      <c r="A1139" s="7" t="s">
        <v>5611</v>
      </c>
      <c r="B1139" t="s">
        <v>3383</v>
      </c>
      <c r="C1139" t="s">
        <v>3387</v>
      </c>
      <c r="D1139" s="7" t="s">
        <v>3011</v>
      </c>
      <c r="E1139" t="s">
        <v>3012</v>
      </c>
      <c r="F1139" s="7" t="s">
        <v>10999</v>
      </c>
      <c r="G1139" t="s">
        <v>8482</v>
      </c>
      <c r="H1139" s="7" t="s">
        <v>10999</v>
      </c>
      <c r="I1139" t="s">
        <v>8479</v>
      </c>
      <c r="J1139" t="s">
        <v>8480</v>
      </c>
      <c r="K1139" s="7" t="s">
        <v>8481</v>
      </c>
      <c r="L1139" t="s">
        <v>8482</v>
      </c>
      <c r="M1139" t="s">
        <v>3436</v>
      </c>
      <c r="N1139" t="s">
        <v>8483</v>
      </c>
      <c r="O1139" s="8">
        <v>45908</v>
      </c>
      <c r="P1139" s="61">
        <v>0.45833333333333331</v>
      </c>
      <c r="Q1139" s="61">
        <v>0.6875</v>
      </c>
      <c r="R1139" t="s">
        <v>10523</v>
      </c>
    </row>
    <row r="1140" spans="1:18" x14ac:dyDescent="0.25">
      <c r="A1140" s="7" t="s">
        <v>5611</v>
      </c>
      <c r="B1140" t="s">
        <v>3383</v>
      </c>
      <c r="C1140" t="s">
        <v>3387</v>
      </c>
      <c r="D1140" s="7" t="s">
        <v>3011</v>
      </c>
      <c r="E1140" t="s">
        <v>3012</v>
      </c>
      <c r="F1140" s="7" t="s">
        <v>11006</v>
      </c>
      <c r="G1140" t="s">
        <v>3012</v>
      </c>
      <c r="H1140" s="7" t="s">
        <v>11006</v>
      </c>
      <c r="I1140" t="s">
        <v>8475</v>
      </c>
      <c r="J1140" t="s">
        <v>8476</v>
      </c>
      <c r="K1140" s="7" t="s">
        <v>8477</v>
      </c>
      <c r="L1140" t="s">
        <v>3012</v>
      </c>
      <c r="M1140" t="s">
        <v>3436</v>
      </c>
      <c r="N1140" t="s">
        <v>8478</v>
      </c>
      <c r="O1140" s="8">
        <v>45907</v>
      </c>
      <c r="P1140" s="61">
        <v>0.54166666666666663</v>
      </c>
      <c r="Q1140" s="61">
        <v>0.66666666666666663</v>
      </c>
      <c r="R1140" t="s">
        <v>10529</v>
      </c>
    </row>
    <row r="1141" spans="1:18" x14ac:dyDescent="0.25">
      <c r="A1141" s="7" t="s">
        <v>5611</v>
      </c>
      <c r="B1141" t="s">
        <v>3383</v>
      </c>
      <c r="C1141" t="s">
        <v>3387</v>
      </c>
      <c r="D1141" s="7" t="s">
        <v>3011</v>
      </c>
      <c r="E1141" t="s">
        <v>3012</v>
      </c>
      <c r="F1141" s="7" t="s">
        <v>11006</v>
      </c>
      <c r="G1141" t="s">
        <v>3012</v>
      </c>
      <c r="H1141" s="7" t="s">
        <v>11006</v>
      </c>
      <c r="I1141" t="s">
        <v>8475</v>
      </c>
      <c r="J1141" t="s">
        <v>8476</v>
      </c>
      <c r="K1141" s="7" t="s">
        <v>8477</v>
      </c>
      <c r="L1141" t="s">
        <v>3012</v>
      </c>
      <c r="M1141" t="s">
        <v>3436</v>
      </c>
      <c r="N1141" t="s">
        <v>8478</v>
      </c>
      <c r="O1141" s="8">
        <v>45908</v>
      </c>
      <c r="P1141" s="61">
        <v>0.41666666666666669</v>
      </c>
      <c r="Q1141" s="61">
        <v>0.79166666666666663</v>
      </c>
      <c r="R1141" t="s">
        <v>10529</v>
      </c>
    </row>
    <row r="1142" spans="1:18" x14ac:dyDescent="0.25">
      <c r="A1142" s="7" t="s">
        <v>5611</v>
      </c>
      <c r="B1142" t="s">
        <v>3383</v>
      </c>
      <c r="C1142" t="s">
        <v>3387</v>
      </c>
      <c r="D1142" s="7" t="s">
        <v>3014</v>
      </c>
      <c r="E1142" t="s">
        <v>3015</v>
      </c>
      <c r="F1142" s="7" t="s">
        <v>10999</v>
      </c>
      <c r="G1142" t="s">
        <v>14447</v>
      </c>
      <c r="H1142" s="7" t="s">
        <v>10999</v>
      </c>
      <c r="I1142" t="s">
        <v>8484</v>
      </c>
      <c r="J1142" t="s">
        <v>8485</v>
      </c>
      <c r="K1142" s="7" t="s">
        <v>8486</v>
      </c>
      <c r="L1142" t="s">
        <v>3015</v>
      </c>
      <c r="M1142" t="s">
        <v>3436</v>
      </c>
      <c r="N1142" t="s">
        <v>8487</v>
      </c>
      <c r="O1142" s="8">
        <v>45908</v>
      </c>
      <c r="P1142" s="61">
        <v>0.41666666666666669</v>
      </c>
      <c r="Q1142" s="61">
        <v>0.83333333333333337</v>
      </c>
      <c r="R1142" t="s">
        <v>10529</v>
      </c>
    </row>
    <row r="1143" spans="1:18" x14ac:dyDescent="0.25">
      <c r="A1143" s="7" t="s">
        <v>5611</v>
      </c>
      <c r="B1143" t="s">
        <v>3383</v>
      </c>
      <c r="C1143" t="s">
        <v>3387</v>
      </c>
      <c r="D1143" s="7" t="s">
        <v>3014</v>
      </c>
      <c r="E1143" t="s">
        <v>3015</v>
      </c>
      <c r="F1143" s="7" t="s">
        <v>11006</v>
      </c>
      <c r="G1143" t="s">
        <v>14448</v>
      </c>
      <c r="H1143" s="7" t="s">
        <v>11006</v>
      </c>
      <c r="I1143" t="s">
        <v>14449</v>
      </c>
      <c r="J1143" t="s">
        <v>5853</v>
      </c>
      <c r="K1143" s="7" t="s">
        <v>8486</v>
      </c>
      <c r="L1143" t="s">
        <v>3015</v>
      </c>
      <c r="M1143" t="s">
        <v>3436</v>
      </c>
      <c r="N1143" t="s">
        <v>14450</v>
      </c>
      <c r="O1143" s="8">
        <v>45908</v>
      </c>
      <c r="P1143" s="61">
        <v>0.41666666666666669</v>
      </c>
      <c r="Q1143" s="61">
        <v>0.83333333333333337</v>
      </c>
      <c r="R1143" t="s">
        <v>10529</v>
      </c>
    </row>
    <row r="1144" spans="1:18" x14ac:dyDescent="0.25">
      <c r="A1144" s="7" t="s">
        <v>5611</v>
      </c>
      <c r="B1144" t="s">
        <v>3383</v>
      </c>
      <c r="C1144" t="s">
        <v>3387</v>
      </c>
      <c r="D1144" s="7" t="s">
        <v>3014</v>
      </c>
      <c r="E1144" t="s">
        <v>3015</v>
      </c>
      <c r="F1144" s="7" t="s">
        <v>11011</v>
      </c>
      <c r="G1144" t="s">
        <v>14451</v>
      </c>
      <c r="H1144" s="7" t="s">
        <v>11011</v>
      </c>
      <c r="I1144" t="s">
        <v>14452</v>
      </c>
      <c r="J1144" t="s">
        <v>14453</v>
      </c>
      <c r="K1144" s="7" t="s">
        <v>8486</v>
      </c>
      <c r="L1144" t="s">
        <v>3015</v>
      </c>
      <c r="M1144" t="s">
        <v>3436</v>
      </c>
      <c r="N1144" t="s">
        <v>14454</v>
      </c>
      <c r="O1144" s="8">
        <v>45908</v>
      </c>
      <c r="P1144" s="61">
        <v>0.41666666666666669</v>
      </c>
      <c r="Q1144" s="61">
        <v>0.83333333333333337</v>
      </c>
      <c r="R1144" t="s">
        <v>10529</v>
      </c>
    </row>
    <row r="1145" spans="1:18" x14ac:dyDescent="0.25">
      <c r="A1145" s="7" t="s">
        <v>5611</v>
      </c>
      <c r="B1145" t="s">
        <v>3383</v>
      </c>
      <c r="C1145" t="s">
        <v>3387</v>
      </c>
      <c r="D1145" s="7" t="s">
        <v>3014</v>
      </c>
      <c r="E1145" t="s">
        <v>3015</v>
      </c>
      <c r="F1145" s="7" t="s">
        <v>11017</v>
      </c>
      <c r="G1145" t="s">
        <v>14455</v>
      </c>
      <c r="H1145" s="7" t="s">
        <v>11017</v>
      </c>
      <c r="I1145" t="s">
        <v>14456</v>
      </c>
      <c r="J1145" t="s">
        <v>14457</v>
      </c>
      <c r="K1145" s="7" t="s">
        <v>8486</v>
      </c>
      <c r="L1145" t="s">
        <v>3015</v>
      </c>
      <c r="M1145" t="s">
        <v>3436</v>
      </c>
      <c r="N1145" t="s">
        <v>14458</v>
      </c>
      <c r="O1145" s="8">
        <v>45908</v>
      </c>
      <c r="P1145" s="61">
        <v>0.41666666666666669</v>
      </c>
      <c r="Q1145" s="61">
        <v>0.83333333333333337</v>
      </c>
      <c r="R1145" t="s">
        <v>10523</v>
      </c>
    </row>
    <row r="1146" spans="1:18" x14ac:dyDescent="0.25">
      <c r="A1146" s="7" t="s">
        <v>5611</v>
      </c>
      <c r="B1146" t="s">
        <v>3383</v>
      </c>
      <c r="C1146" t="s">
        <v>3387</v>
      </c>
      <c r="D1146" s="7" t="s">
        <v>3014</v>
      </c>
      <c r="E1146" t="s">
        <v>3015</v>
      </c>
      <c r="F1146" s="7" t="s">
        <v>11023</v>
      </c>
      <c r="G1146" t="s">
        <v>14459</v>
      </c>
      <c r="H1146" s="7" t="s">
        <v>11023</v>
      </c>
      <c r="I1146" t="s">
        <v>14460</v>
      </c>
      <c r="J1146" t="s">
        <v>14461</v>
      </c>
      <c r="K1146" s="7" t="s">
        <v>14462</v>
      </c>
      <c r="L1146" t="s">
        <v>14463</v>
      </c>
      <c r="M1146" t="s">
        <v>3436</v>
      </c>
      <c r="N1146" t="s">
        <v>14464</v>
      </c>
      <c r="O1146" s="8">
        <v>45908</v>
      </c>
      <c r="P1146" s="61">
        <v>0.41666666666666669</v>
      </c>
      <c r="Q1146" s="61">
        <v>0.83333333333333337</v>
      </c>
      <c r="R1146" t="s">
        <v>10529</v>
      </c>
    </row>
    <row r="1147" spans="1:18" x14ac:dyDescent="0.25">
      <c r="A1147" s="7" t="s">
        <v>5611</v>
      </c>
      <c r="B1147" t="s">
        <v>3383</v>
      </c>
      <c r="C1147" t="s">
        <v>3387</v>
      </c>
      <c r="D1147" s="7" t="s">
        <v>3069</v>
      </c>
      <c r="E1147" t="s">
        <v>14465</v>
      </c>
      <c r="F1147" s="7" t="s">
        <v>11213</v>
      </c>
      <c r="G1147" t="s">
        <v>8496</v>
      </c>
      <c r="H1147" s="7" t="s">
        <v>11213</v>
      </c>
      <c r="I1147" t="s">
        <v>14466</v>
      </c>
      <c r="J1147" t="s">
        <v>14467</v>
      </c>
      <c r="K1147" s="7" t="s">
        <v>8495</v>
      </c>
      <c r="L1147" t="s">
        <v>8496</v>
      </c>
      <c r="M1147" t="s">
        <v>3436</v>
      </c>
      <c r="N1147" t="s">
        <v>14468</v>
      </c>
      <c r="O1147" s="8">
        <v>45908</v>
      </c>
      <c r="P1147" s="61">
        <v>0.41666666666666669</v>
      </c>
      <c r="Q1147" s="61">
        <v>0.83333333333333337</v>
      </c>
      <c r="R1147" t="s">
        <v>10529</v>
      </c>
    </row>
    <row r="1148" spans="1:18" x14ac:dyDescent="0.25">
      <c r="A1148" s="7" t="s">
        <v>5611</v>
      </c>
      <c r="B1148" t="s">
        <v>3383</v>
      </c>
      <c r="C1148" t="s">
        <v>3387</v>
      </c>
      <c r="D1148" s="7" t="s">
        <v>3069</v>
      </c>
      <c r="E1148" t="s">
        <v>14465</v>
      </c>
      <c r="F1148" s="7" t="s">
        <v>11683</v>
      </c>
      <c r="G1148" t="s">
        <v>4467</v>
      </c>
      <c r="H1148" s="7" t="s">
        <v>11683</v>
      </c>
      <c r="I1148" t="s">
        <v>14469</v>
      </c>
      <c r="J1148" t="s">
        <v>8490</v>
      </c>
      <c r="K1148" s="7" t="s">
        <v>8491</v>
      </c>
      <c r="L1148" t="s">
        <v>4467</v>
      </c>
      <c r="M1148" t="s">
        <v>3436</v>
      </c>
      <c r="N1148" t="s">
        <v>8492</v>
      </c>
      <c r="O1148" s="8">
        <v>45908</v>
      </c>
      <c r="P1148" s="61">
        <v>0.41666666666666669</v>
      </c>
      <c r="Q1148" s="61">
        <v>0.83333333333333337</v>
      </c>
      <c r="R1148" t="s">
        <v>10529</v>
      </c>
    </row>
    <row r="1149" spans="1:18" x14ac:dyDescent="0.25">
      <c r="A1149" s="7" t="s">
        <v>5611</v>
      </c>
      <c r="B1149" t="s">
        <v>3383</v>
      </c>
      <c r="C1149" t="s">
        <v>769</v>
      </c>
      <c r="D1149" s="7" t="s">
        <v>770</v>
      </c>
      <c r="E1149" t="s">
        <v>771</v>
      </c>
      <c r="F1149" s="7" t="s">
        <v>10999</v>
      </c>
      <c r="G1149" t="s">
        <v>11325</v>
      </c>
      <c r="H1149" s="7" t="s">
        <v>10999</v>
      </c>
      <c r="I1149" t="s">
        <v>14470</v>
      </c>
      <c r="J1149" t="s">
        <v>14471</v>
      </c>
      <c r="K1149" s="7" t="s">
        <v>8531</v>
      </c>
      <c r="L1149" t="s">
        <v>771</v>
      </c>
      <c r="M1149" t="s">
        <v>3436</v>
      </c>
      <c r="N1149" t="s">
        <v>14472</v>
      </c>
      <c r="O1149" s="8">
        <v>45907</v>
      </c>
      <c r="P1149" s="61">
        <v>0.5</v>
      </c>
      <c r="Q1149" s="61">
        <v>0.75</v>
      </c>
      <c r="R1149" t="s">
        <v>10529</v>
      </c>
    </row>
    <row r="1150" spans="1:18" x14ac:dyDescent="0.25">
      <c r="A1150" s="7" t="s">
        <v>5611</v>
      </c>
      <c r="B1150" t="s">
        <v>3383</v>
      </c>
      <c r="C1150" t="s">
        <v>769</v>
      </c>
      <c r="D1150" s="7" t="s">
        <v>770</v>
      </c>
      <c r="E1150" t="s">
        <v>771</v>
      </c>
      <c r="F1150" s="7" t="s">
        <v>10999</v>
      </c>
      <c r="G1150" t="s">
        <v>11325</v>
      </c>
      <c r="H1150" s="7" t="s">
        <v>10999</v>
      </c>
      <c r="I1150" t="s">
        <v>14470</v>
      </c>
      <c r="J1150" t="s">
        <v>14471</v>
      </c>
      <c r="K1150" s="7" t="s">
        <v>8531</v>
      </c>
      <c r="L1150" t="s">
        <v>771</v>
      </c>
      <c r="M1150" t="s">
        <v>3436</v>
      </c>
      <c r="N1150" t="s">
        <v>14472</v>
      </c>
      <c r="O1150" s="8">
        <v>45908</v>
      </c>
      <c r="P1150" s="61">
        <v>0.375</v>
      </c>
      <c r="Q1150" s="61">
        <v>0.875</v>
      </c>
      <c r="R1150" t="s">
        <v>10529</v>
      </c>
    </row>
    <row r="1151" spans="1:18" x14ac:dyDescent="0.25">
      <c r="A1151" s="7" t="s">
        <v>5611</v>
      </c>
      <c r="B1151" t="s">
        <v>3383</v>
      </c>
      <c r="C1151" t="s">
        <v>769</v>
      </c>
      <c r="D1151" s="7" t="s">
        <v>770</v>
      </c>
      <c r="E1151" t="s">
        <v>771</v>
      </c>
      <c r="F1151" s="7" t="s">
        <v>11114</v>
      </c>
      <c r="G1151" t="s">
        <v>14473</v>
      </c>
      <c r="H1151" s="7" t="s">
        <v>11114</v>
      </c>
      <c r="I1151" t="s">
        <v>13746</v>
      </c>
      <c r="J1151" t="s">
        <v>14474</v>
      </c>
      <c r="K1151" s="7" t="s">
        <v>14475</v>
      </c>
      <c r="L1151" t="s">
        <v>771</v>
      </c>
      <c r="M1151" t="s">
        <v>3436</v>
      </c>
      <c r="N1151" t="s">
        <v>14476</v>
      </c>
      <c r="O1151" s="8">
        <v>45908</v>
      </c>
      <c r="P1151" s="61">
        <v>0.375</v>
      </c>
      <c r="Q1151" s="61">
        <v>0.875</v>
      </c>
      <c r="R1151" t="s">
        <v>10529</v>
      </c>
    </row>
    <row r="1152" spans="1:18" x14ac:dyDescent="0.25">
      <c r="A1152" s="7" t="s">
        <v>5611</v>
      </c>
      <c r="B1152" t="s">
        <v>3383</v>
      </c>
      <c r="C1152" t="s">
        <v>769</v>
      </c>
      <c r="D1152" s="7" t="s">
        <v>770</v>
      </c>
      <c r="E1152" t="s">
        <v>771</v>
      </c>
      <c r="F1152" s="7" t="s">
        <v>14477</v>
      </c>
      <c r="G1152" t="s">
        <v>14478</v>
      </c>
      <c r="H1152" s="7" t="s">
        <v>14477</v>
      </c>
      <c r="I1152" t="s">
        <v>14479</v>
      </c>
      <c r="J1152" t="s">
        <v>14480</v>
      </c>
      <c r="K1152" s="7" t="s">
        <v>14481</v>
      </c>
      <c r="L1152" t="s">
        <v>14478</v>
      </c>
      <c r="M1152" t="s">
        <v>3436</v>
      </c>
      <c r="N1152" t="s">
        <v>14482</v>
      </c>
      <c r="O1152" s="8">
        <v>45908</v>
      </c>
      <c r="P1152" s="61">
        <v>0.45833333333333331</v>
      </c>
      <c r="Q1152" s="61">
        <v>0.75</v>
      </c>
      <c r="R1152" t="s">
        <v>10529</v>
      </c>
    </row>
    <row r="1153" spans="1:18" x14ac:dyDescent="0.25">
      <c r="A1153" s="7" t="s">
        <v>5611</v>
      </c>
      <c r="B1153" t="s">
        <v>3383</v>
      </c>
      <c r="C1153" t="s">
        <v>769</v>
      </c>
      <c r="D1153" s="7" t="s">
        <v>770</v>
      </c>
      <c r="E1153" t="s">
        <v>771</v>
      </c>
      <c r="F1153" s="7" t="s">
        <v>12437</v>
      </c>
      <c r="G1153" t="s">
        <v>14483</v>
      </c>
      <c r="H1153" s="7" t="s">
        <v>12437</v>
      </c>
      <c r="I1153" t="s">
        <v>14484</v>
      </c>
      <c r="J1153" t="s">
        <v>14485</v>
      </c>
      <c r="K1153" s="7" t="s">
        <v>14486</v>
      </c>
      <c r="L1153" t="s">
        <v>771</v>
      </c>
      <c r="M1153" t="s">
        <v>3436</v>
      </c>
      <c r="N1153" t="s">
        <v>14487</v>
      </c>
      <c r="O1153" s="8">
        <v>45908</v>
      </c>
      <c r="P1153" s="61">
        <v>0.375</v>
      </c>
      <c r="Q1153" s="61">
        <v>0.875</v>
      </c>
      <c r="R1153" t="s">
        <v>10529</v>
      </c>
    </row>
    <row r="1154" spans="1:18" x14ac:dyDescent="0.25">
      <c r="A1154" s="7" t="s">
        <v>5611</v>
      </c>
      <c r="B1154" t="s">
        <v>3383</v>
      </c>
      <c r="C1154" t="s">
        <v>769</v>
      </c>
      <c r="D1154" s="7" t="s">
        <v>770</v>
      </c>
      <c r="E1154" t="s">
        <v>771</v>
      </c>
      <c r="F1154" s="7" t="s">
        <v>12462</v>
      </c>
      <c r="G1154" t="s">
        <v>11098</v>
      </c>
      <c r="H1154" s="7" t="s">
        <v>12462</v>
      </c>
      <c r="I1154" t="s">
        <v>14488</v>
      </c>
      <c r="J1154" t="s">
        <v>14489</v>
      </c>
      <c r="K1154" s="7" t="s">
        <v>14490</v>
      </c>
      <c r="L1154" t="s">
        <v>771</v>
      </c>
      <c r="M1154" t="s">
        <v>3436</v>
      </c>
      <c r="N1154" t="s">
        <v>14491</v>
      </c>
      <c r="O1154" s="8">
        <v>45908</v>
      </c>
      <c r="P1154" s="61">
        <v>0.375</v>
      </c>
      <c r="Q1154" s="61">
        <v>0.875</v>
      </c>
      <c r="R1154" t="s">
        <v>10529</v>
      </c>
    </row>
    <row r="1155" spans="1:18" x14ac:dyDescent="0.25">
      <c r="A1155" s="7" t="s">
        <v>5611</v>
      </c>
      <c r="B1155" t="s">
        <v>3383</v>
      </c>
      <c r="C1155" t="s">
        <v>769</v>
      </c>
      <c r="D1155" s="7" t="s">
        <v>770</v>
      </c>
      <c r="E1155" t="s">
        <v>771</v>
      </c>
      <c r="F1155" s="7" t="s">
        <v>11030</v>
      </c>
      <c r="G1155" t="s">
        <v>14492</v>
      </c>
      <c r="H1155" s="7" t="s">
        <v>11030</v>
      </c>
      <c r="I1155" t="s">
        <v>14493</v>
      </c>
      <c r="J1155" t="s">
        <v>14494</v>
      </c>
      <c r="K1155" s="7" t="s">
        <v>8535</v>
      </c>
      <c r="L1155" t="s">
        <v>14492</v>
      </c>
      <c r="M1155" t="s">
        <v>3436</v>
      </c>
      <c r="N1155" t="s">
        <v>14495</v>
      </c>
      <c r="O1155" s="8">
        <v>45908</v>
      </c>
      <c r="P1155" s="61">
        <v>0.45833333333333331</v>
      </c>
      <c r="Q1155" s="61">
        <v>0.79166666666666663</v>
      </c>
      <c r="R1155" t="s">
        <v>10529</v>
      </c>
    </row>
    <row r="1156" spans="1:18" x14ac:dyDescent="0.25">
      <c r="A1156" s="7" t="s">
        <v>5611</v>
      </c>
      <c r="B1156" t="s">
        <v>3383</v>
      </c>
      <c r="C1156" t="s">
        <v>769</v>
      </c>
      <c r="D1156" s="7" t="s">
        <v>770</v>
      </c>
      <c r="E1156" t="s">
        <v>771</v>
      </c>
      <c r="F1156" s="7" t="s">
        <v>11044</v>
      </c>
      <c r="G1156" t="s">
        <v>14496</v>
      </c>
      <c r="H1156" s="7" t="s">
        <v>11044</v>
      </c>
      <c r="I1156" t="s">
        <v>14497</v>
      </c>
      <c r="J1156" t="s">
        <v>14498</v>
      </c>
      <c r="K1156" s="7" t="s">
        <v>14499</v>
      </c>
      <c r="L1156" t="s">
        <v>14496</v>
      </c>
      <c r="M1156" t="s">
        <v>3436</v>
      </c>
      <c r="N1156" t="s">
        <v>14500</v>
      </c>
      <c r="O1156" s="8">
        <v>45908</v>
      </c>
      <c r="P1156" s="61">
        <v>0.45833333333333331</v>
      </c>
      <c r="Q1156" s="61">
        <v>0.79166666666666663</v>
      </c>
      <c r="R1156" t="s">
        <v>10529</v>
      </c>
    </row>
    <row r="1157" spans="1:18" x14ac:dyDescent="0.25">
      <c r="A1157" s="7" t="s">
        <v>5611</v>
      </c>
      <c r="B1157" t="s">
        <v>3383</v>
      </c>
      <c r="C1157" t="s">
        <v>769</v>
      </c>
      <c r="D1157" s="7" t="s">
        <v>770</v>
      </c>
      <c r="E1157" t="s">
        <v>771</v>
      </c>
      <c r="F1157" s="7" t="s">
        <v>11213</v>
      </c>
      <c r="G1157" t="s">
        <v>14501</v>
      </c>
      <c r="H1157" s="7" t="s">
        <v>11213</v>
      </c>
      <c r="I1157" t="s">
        <v>14502</v>
      </c>
      <c r="J1157" t="s">
        <v>14503</v>
      </c>
      <c r="K1157" s="7" t="s">
        <v>14504</v>
      </c>
      <c r="L1157" t="s">
        <v>14501</v>
      </c>
      <c r="M1157" t="s">
        <v>3436</v>
      </c>
      <c r="N1157" t="s">
        <v>14505</v>
      </c>
      <c r="O1157" s="8">
        <v>45908</v>
      </c>
      <c r="P1157" s="61">
        <v>0.45833333333333331</v>
      </c>
      <c r="Q1157" s="61">
        <v>0.83333333333333337</v>
      </c>
      <c r="R1157" t="s">
        <v>10529</v>
      </c>
    </row>
    <row r="1158" spans="1:18" x14ac:dyDescent="0.25">
      <c r="A1158" s="7" t="s">
        <v>5611</v>
      </c>
      <c r="B1158" t="s">
        <v>3383</v>
      </c>
      <c r="C1158" t="s">
        <v>769</v>
      </c>
      <c r="D1158" s="7" t="s">
        <v>770</v>
      </c>
      <c r="E1158" t="s">
        <v>771</v>
      </c>
      <c r="F1158" s="7" t="s">
        <v>14506</v>
      </c>
      <c r="G1158" t="s">
        <v>14507</v>
      </c>
      <c r="H1158" s="7" t="s">
        <v>14506</v>
      </c>
      <c r="I1158" t="s">
        <v>14508</v>
      </c>
      <c r="J1158" t="s">
        <v>14509</v>
      </c>
      <c r="K1158" s="7" t="s">
        <v>8547</v>
      </c>
      <c r="L1158" t="s">
        <v>8548</v>
      </c>
      <c r="M1158" t="s">
        <v>3436</v>
      </c>
      <c r="N1158" t="s">
        <v>14510</v>
      </c>
      <c r="O1158" s="8">
        <v>45908</v>
      </c>
      <c r="P1158" s="61">
        <v>0.375</v>
      </c>
      <c r="Q1158" s="61">
        <v>0.875</v>
      </c>
      <c r="R1158" t="s">
        <v>10529</v>
      </c>
    </row>
    <row r="1159" spans="1:18" x14ac:dyDescent="0.25">
      <c r="A1159" s="7" t="s">
        <v>5611</v>
      </c>
      <c r="B1159" t="s">
        <v>3383</v>
      </c>
      <c r="C1159" t="s">
        <v>769</v>
      </c>
      <c r="D1159" s="7" t="s">
        <v>798</v>
      </c>
      <c r="E1159" t="s">
        <v>799</v>
      </c>
      <c r="F1159" s="7" t="s">
        <v>10999</v>
      </c>
      <c r="G1159" t="s">
        <v>800</v>
      </c>
      <c r="H1159" s="7" t="s">
        <v>10999</v>
      </c>
      <c r="I1159" t="s">
        <v>14511</v>
      </c>
      <c r="J1159" t="s">
        <v>8594</v>
      </c>
      <c r="K1159" s="7" t="s">
        <v>8566</v>
      </c>
      <c r="L1159" t="s">
        <v>800</v>
      </c>
      <c r="M1159" t="s">
        <v>3436</v>
      </c>
      <c r="N1159" t="s">
        <v>14512</v>
      </c>
      <c r="O1159" s="8">
        <v>45908</v>
      </c>
      <c r="P1159" s="61">
        <v>0.375</v>
      </c>
      <c r="Q1159" s="61">
        <v>0.75</v>
      </c>
      <c r="R1159" t="s">
        <v>10529</v>
      </c>
    </row>
    <row r="1160" spans="1:18" x14ac:dyDescent="0.25">
      <c r="A1160" s="7" t="s">
        <v>5611</v>
      </c>
      <c r="B1160" t="s">
        <v>3383</v>
      </c>
      <c r="C1160" t="s">
        <v>769</v>
      </c>
      <c r="D1160" s="7" t="s">
        <v>798</v>
      </c>
      <c r="E1160" t="s">
        <v>799</v>
      </c>
      <c r="F1160" s="7" t="s">
        <v>11006</v>
      </c>
      <c r="G1160" t="s">
        <v>11325</v>
      </c>
      <c r="H1160" s="7" t="s">
        <v>11006</v>
      </c>
      <c r="I1160" t="s">
        <v>14513</v>
      </c>
      <c r="J1160" t="s">
        <v>14514</v>
      </c>
      <c r="K1160" s="7" t="s">
        <v>14515</v>
      </c>
      <c r="L1160" t="s">
        <v>799</v>
      </c>
      <c r="M1160" t="s">
        <v>3436</v>
      </c>
      <c r="N1160" t="s">
        <v>14516</v>
      </c>
      <c r="O1160" s="8">
        <v>45907</v>
      </c>
      <c r="P1160" s="61">
        <v>0.70833333333333337</v>
      </c>
      <c r="Q1160" s="61">
        <v>0.83333333333333337</v>
      </c>
      <c r="R1160" t="s">
        <v>10529</v>
      </c>
    </row>
    <row r="1161" spans="1:18" x14ac:dyDescent="0.25">
      <c r="A1161" s="7" t="s">
        <v>5611</v>
      </c>
      <c r="B1161" t="s">
        <v>3383</v>
      </c>
      <c r="C1161" t="s">
        <v>769</v>
      </c>
      <c r="D1161" s="7" t="s">
        <v>798</v>
      </c>
      <c r="E1161" t="s">
        <v>799</v>
      </c>
      <c r="F1161" s="7" t="s">
        <v>11006</v>
      </c>
      <c r="G1161" t="s">
        <v>11325</v>
      </c>
      <c r="H1161" s="7" t="s">
        <v>11006</v>
      </c>
      <c r="I1161" t="s">
        <v>14513</v>
      </c>
      <c r="J1161" t="s">
        <v>14514</v>
      </c>
      <c r="K1161" s="7" t="s">
        <v>14515</v>
      </c>
      <c r="L1161" t="s">
        <v>799</v>
      </c>
      <c r="M1161" t="s">
        <v>3436</v>
      </c>
      <c r="N1161" t="s">
        <v>14516</v>
      </c>
      <c r="O1161" s="8">
        <v>45908</v>
      </c>
      <c r="P1161" s="61">
        <v>0.375</v>
      </c>
      <c r="Q1161" s="61">
        <v>0.875</v>
      </c>
      <c r="R1161" t="s">
        <v>10529</v>
      </c>
    </row>
    <row r="1162" spans="1:18" x14ac:dyDescent="0.25">
      <c r="A1162" s="7" t="s">
        <v>5611</v>
      </c>
      <c r="B1162" t="s">
        <v>3383</v>
      </c>
      <c r="C1162" t="s">
        <v>769</v>
      </c>
      <c r="D1162" s="7" t="s">
        <v>798</v>
      </c>
      <c r="E1162" t="s">
        <v>799</v>
      </c>
      <c r="F1162" s="7" t="s">
        <v>11011</v>
      </c>
      <c r="G1162" t="s">
        <v>801</v>
      </c>
      <c r="H1162" s="7" t="s">
        <v>11011</v>
      </c>
      <c r="I1162" t="s">
        <v>14517</v>
      </c>
      <c r="J1162" t="s">
        <v>14518</v>
      </c>
      <c r="K1162" s="7" t="s">
        <v>8583</v>
      </c>
      <c r="L1162" t="s">
        <v>801</v>
      </c>
      <c r="M1162" t="s">
        <v>3436</v>
      </c>
      <c r="N1162" t="s">
        <v>14519</v>
      </c>
      <c r="O1162" s="8">
        <v>45908</v>
      </c>
      <c r="P1162" s="61">
        <v>0.375</v>
      </c>
      <c r="Q1162" s="61">
        <v>0.875</v>
      </c>
      <c r="R1162" t="s">
        <v>10529</v>
      </c>
    </row>
    <row r="1163" spans="1:18" x14ac:dyDescent="0.25">
      <c r="A1163" s="7" t="s">
        <v>5611</v>
      </c>
      <c r="B1163" t="s">
        <v>3383</v>
      </c>
      <c r="C1163" t="s">
        <v>769</v>
      </c>
      <c r="D1163" s="7" t="s">
        <v>798</v>
      </c>
      <c r="E1163" t="s">
        <v>799</v>
      </c>
      <c r="F1163" s="7" t="s">
        <v>11017</v>
      </c>
      <c r="G1163" t="s">
        <v>8557</v>
      </c>
      <c r="H1163" s="7" t="s">
        <v>11017</v>
      </c>
      <c r="I1163" t="s">
        <v>14520</v>
      </c>
      <c r="J1163" t="s">
        <v>14521</v>
      </c>
      <c r="K1163" s="7" t="s">
        <v>8556</v>
      </c>
      <c r="L1163" t="s">
        <v>8557</v>
      </c>
      <c r="M1163" t="s">
        <v>3436</v>
      </c>
      <c r="N1163" t="s">
        <v>14522</v>
      </c>
      <c r="O1163" s="8">
        <v>45908</v>
      </c>
      <c r="P1163" s="61">
        <v>0.375</v>
      </c>
      <c r="Q1163" s="61">
        <v>0.75</v>
      </c>
      <c r="R1163" t="s">
        <v>10529</v>
      </c>
    </row>
    <row r="1164" spans="1:18" x14ac:dyDescent="0.25">
      <c r="A1164" s="7" t="s">
        <v>5611</v>
      </c>
      <c r="B1164" t="s">
        <v>3383</v>
      </c>
      <c r="C1164" t="s">
        <v>769</v>
      </c>
      <c r="D1164" s="7" t="s">
        <v>798</v>
      </c>
      <c r="E1164" t="s">
        <v>799</v>
      </c>
      <c r="F1164" s="7" t="s">
        <v>11023</v>
      </c>
      <c r="G1164" t="s">
        <v>8562</v>
      </c>
      <c r="H1164" s="7" t="s">
        <v>11023</v>
      </c>
      <c r="I1164" t="s">
        <v>14523</v>
      </c>
      <c r="J1164" t="s">
        <v>14524</v>
      </c>
      <c r="K1164" s="7" t="s">
        <v>8561</v>
      </c>
      <c r="L1164" t="s">
        <v>8562</v>
      </c>
      <c r="M1164" t="s">
        <v>3436</v>
      </c>
      <c r="N1164" t="s">
        <v>14525</v>
      </c>
      <c r="O1164" s="8">
        <v>45908</v>
      </c>
      <c r="P1164" s="61">
        <v>0.375</v>
      </c>
      <c r="Q1164" s="61">
        <v>0.75</v>
      </c>
      <c r="R1164" t="s">
        <v>10529</v>
      </c>
    </row>
    <row r="1165" spans="1:18" x14ac:dyDescent="0.25">
      <c r="A1165" s="7" t="s">
        <v>5611</v>
      </c>
      <c r="B1165" t="s">
        <v>3383</v>
      </c>
      <c r="C1165" t="s">
        <v>769</v>
      </c>
      <c r="D1165" s="7" t="s">
        <v>811</v>
      </c>
      <c r="E1165" t="s">
        <v>812</v>
      </c>
      <c r="F1165" s="7" t="s">
        <v>10999</v>
      </c>
      <c r="G1165" t="s">
        <v>14526</v>
      </c>
      <c r="H1165" s="7" t="s">
        <v>10999</v>
      </c>
      <c r="I1165" t="s">
        <v>14527</v>
      </c>
      <c r="J1165" t="s">
        <v>14528</v>
      </c>
      <c r="K1165" s="7" t="s">
        <v>8602</v>
      </c>
      <c r="L1165" t="s">
        <v>8603</v>
      </c>
      <c r="M1165" t="s">
        <v>3436</v>
      </c>
      <c r="N1165" t="s">
        <v>14529</v>
      </c>
      <c r="O1165" s="8">
        <v>45908</v>
      </c>
      <c r="P1165" s="61">
        <v>0.41666666666666669</v>
      </c>
      <c r="Q1165" s="61">
        <v>0.75</v>
      </c>
      <c r="R1165" t="s">
        <v>10523</v>
      </c>
    </row>
    <row r="1166" spans="1:18" x14ac:dyDescent="0.25">
      <c r="A1166" s="7" t="s">
        <v>5611</v>
      </c>
      <c r="B1166" t="s">
        <v>3383</v>
      </c>
      <c r="C1166" t="s">
        <v>769</v>
      </c>
      <c r="D1166" s="7" t="s">
        <v>811</v>
      </c>
      <c r="E1166" t="s">
        <v>812</v>
      </c>
      <c r="F1166" s="7" t="s">
        <v>11030</v>
      </c>
      <c r="G1166" t="s">
        <v>8603</v>
      </c>
      <c r="H1166" s="7" t="s">
        <v>11030</v>
      </c>
      <c r="I1166" t="s">
        <v>14530</v>
      </c>
      <c r="J1166" t="s">
        <v>8601</v>
      </c>
      <c r="K1166" s="7" t="s">
        <v>8602</v>
      </c>
      <c r="L1166" t="s">
        <v>8603</v>
      </c>
      <c r="M1166" t="s">
        <v>3436</v>
      </c>
      <c r="N1166" t="s">
        <v>8604</v>
      </c>
      <c r="O1166" s="8">
        <v>45908</v>
      </c>
      <c r="P1166" s="61">
        <v>0.41666666666666669</v>
      </c>
      <c r="Q1166" s="61">
        <v>0.75</v>
      </c>
      <c r="R1166" t="s">
        <v>10529</v>
      </c>
    </row>
    <row r="1167" spans="1:18" x14ac:dyDescent="0.25">
      <c r="A1167" s="7" t="s">
        <v>5611</v>
      </c>
      <c r="B1167" t="s">
        <v>3383</v>
      </c>
      <c r="C1167" t="s">
        <v>769</v>
      </c>
      <c r="D1167" s="7" t="s">
        <v>811</v>
      </c>
      <c r="E1167" t="s">
        <v>812</v>
      </c>
      <c r="F1167" s="7" t="s">
        <v>11044</v>
      </c>
      <c r="G1167" t="s">
        <v>8599</v>
      </c>
      <c r="H1167" s="7" t="s">
        <v>11044</v>
      </c>
      <c r="I1167" t="s">
        <v>14531</v>
      </c>
      <c r="J1167" t="s">
        <v>8597</v>
      </c>
      <c r="K1167" s="7" t="s">
        <v>8598</v>
      </c>
      <c r="L1167" t="s">
        <v>8599</v>
      </c>
      <c r="M1167" t="s">
        <v>3436</v>
      </c>
      <c r="N1167" t="s">
        <v>14532</v>
      </c>
      <c r="O1167" s="8">
        <v>45908</v>
      </c>
      <c r="P1167" s="61">
        <v>0.41666666666666669</v>
      </c>
      <c r="Q1167" s="61">
        <v>0.75</v>
      </c>
      <c r="R1167" t="s">
        <v>10529</v>
      </c>
    </row>
    <row r="1168" spans="1:18" x14ac:dyDescent="0.25">
      <c r="A1168" s="7" t="s">
        <v>5611</v>
      </c>
      <c r="B1168" t="s">
        <v>3383</v>
      </c>
      <c r="C1168" t="s">
        <v>769</v>
      </c>
      <c r="D1168" s="7" t="s">
        <v>814</v>
      </c>
      <c r="E1168" t="s">
        <v>815</v>
      </c>
      <c r="F1168" s="7" t="s">
        <v>11006</v>
      </c>
      <c r="G1168" t="s">
        <v>435</v>
      </c>
      <c r="H1168" s="7" t="s">
        <v>11006</v>
      </c>
      <c r="I1168" t="s">
        <v>14533</v>
      </c>
      <c r="J1168" t="s">
        <v>435</v>
      </c>
      <c r="K1168" s="7" t="s">
        <v>8609</v>
      </c>
      <c r="L1168" t="s">
        <v>815</v>
      </c>
      <c r="M1168" t="s">
        <v>3436</v>
      </c>
      <c r="N1168" t="s">
        <v>14534</v>
      </c>
      <c r="O1168" s="8">
        <v>45908</v>
      </c>
      <c r="P1168" s="61">
        <v>0.41666666666666669</v>
      </c>
      <c r="Q1168" s="61">
        <v>0.83333333333333337</v>
      </c>
      <c r="R1168" t="s">
        <v>10529</v>
      </c>
    </row>
    <row r="1169" spans="1:18" x14ac:dyDescent="0.25">
      <c r="A1169" s="7" t="s">
        <v>5611</v>
      </c>
      <c r="B1169" t="s">
        <v>3383</v>
      </c>
      <c r="C1169" t="s">
        <v>769</v>
      </c>
      <c r="D1169" s="7" t="s">
        <v>814</v>
      </c>
      <c r="E1169" t="s">
        <v>815</v>
      </c>
      <c r="F1169" s="7" t="s">
        <v>11011</v>
      </c>
      <c r="G1169" t="s">
        <v>6947</v>
      </c>
      <c r="H1169" s="7" t="s">
        <v>11011</v>
      </c>
      <c r="I1169" t="s">
        <v>14535</v>
      </c>
      <c r="J1169" t="s">
        <v>14536</v>
      </c>
      <c r="K1169" s="7" t="s">
        <v>8609</v>
      </c>
      <c r="L1169" t="s">
        <v>815</v>
      </c>
      <c r="M1169" t="s">
        <v>3436</v>
      </c>
      <c r="N1169" t="s">
        <v>14537</v>
      </c>
      <c r="O1169" s="8">
        <v>45908</v>
      </c>
      <c r="P1169" s="61">
        <v>0.41666666666666669</v>
      </c>
      <c r="Q1169" s="61">
        <v>0.83333333333333337</v>
      </c>
      <c r="R1169" t="s">
        <v>10529</v>
      </c>
    </row>
    <row r="1170" spans="1:18" x14ac:dyDescent="0.25">
      <c r="A1170" s="7" t="s">
        <v>5611</v>
      </c>
      <c r="B1170" t="s">
        <v>3383</v>
      </c>
      <c r="C1170" t="s">
        <v>769</v>
      </c>
      <c r="D1170" s="7" t="s">
        <v>818</v>
      </c>
      <c r="E1170" t="s">
        <v>819</v>
      </c>
      <c r="F1170" s="7" t="s">
        <v>11006</v>
      </c>
      <c r="G1170" t="s">
        <v>14538</v>
      </c>
      <c r="H1170" s="7" t="s">
        <v>11006</v>
      </c>
      <c r="I1170" t="s">
        <v>14539</v>
      </c>
      <c r="J1170" t="s">
        <v>14538</v>
      </c>
      <c r="K1170" s="7" t="s">
        <v>8609</v>
      </c>
      <c r="L1170" t="s">
        <v>815</v>
      </c>
      <c r="M1170" t="s">
        <v>3436</v>
      </c>
      <c r="N1170" t="s">
        <v>14540</v>
      </c>
      <c r="O1170" s="8">
        <v>45908</v>
      </c>
      <c r="P1170" s="61">
        <v>0.5</v>
      </c>
      <c r="Q1170" s="61">
        <v>0.75</v>
      </c>
      <c r="R1170" t="s">
        <v>10529</v>
      </c>
    </row>
    <row r="1171" spans="1:18" x14ac:dyDescent="0.25">
      <c r="A1171" s="7" t="s">
        <v>5611</v>
      </c>
      <c r="B1171" t="s">
        <v>3383</v>
      </c>
      <c r="C1171" t="s">
        <v>769</v>
      </c>
      <c r="D1171" s="7" t="s">
        <v>818</v>
      </c>
      <c r="E1171" t="s">
        <v>819</v>
      </c>
      <c r="F1171" s="7" t="s">
        <v>11037</v>
      </c>
      <c r="G1171" t="s">
        <v>14541</v>
      </c>
      <c r="H1171" s="7" t="s">
        <v>11037</v>
      </c>
      <c r="I1171" t="s">
        <v>14542</v>
      </c>
      <c r="J1171" t="s">
        <v>14541</v>
      </c>
      <c r="K1171" s="7" t="s">
        <v>14543</v>
      </c>
      <c r="L1171" t="s">
        <v>822</v>
      </c>
      <c r="M1171" t="s">
        <v>3436</v>
      </c>
      <c r="N1171" t="s">
        <v>14544</v>
      </c>
      <c r="O1171" s="8">
        <v>45908</v>
      </c>
      <c r="P1171" s="61">
        <v>0.375</v>
      </c>
      <c r="Q1171" s="61">
        <v>0.875</v>
      </c>
      <c r="R1171" t="s">
        <v>10529</v>
      </c>
    </row>
    <row r="1172" spans="1:18" x14ac:dyDescent="0.25">
      <c r="A1172" s="7" t="s">
        <v>5611</v>
      </c>
      <c r="B1172" t="s">
        <v>3383</v>
      </c>
      <c r="C1172" t="s">
        <v>769</v>
      </c>
      <c r="D1172" s="7" t="s">
        <v>818</v>
      </c>
      <c r="E1172" t="s">
        <v>819</v>
      </c>
      <c r="F1172" s="7" t="s">
        <v>11114</v>
      </c>
      <c r="G1172" t="s">
        <v>822</v>
      </c>
      <c r="H1172" s="7" t="s">
        <v>11114</v>
      </c>
      <c r="I1172" t="s">
        <v>5756</v>
      </c>
      <c r="J1172" t="s">
        <v>14545</v>
      </c>
      <c r="K1172" s="7" t="s">
        <v>14546</v>
      </c>
      <c r="L1172" t="s">
        <v>819</v>
      </c>
      <c r="M1172" t="s">
        <v>3436</v>
      </c>
      <c r="N1172" t="s">
        <v>14547</v>
      </c>
      <c r="O1172" s="8">
        <v>45908</v>
      </c>
      <c r="P1172" s="61">
        <v>0.375</v>
      </c>
      <c r="Q1172" s="61">
        <v>0.875</v>
      </c>
      <c r="R1172" t="s">
        <v>10529</v>
      </c>
    </row>
    <row r="1173" spans="1:18" x14ac:dyDescent="0.25">
      <c r="A1173" s="7" t="s">
        <v>5611</v>
      </c>
      <c r="B1173" t="s">
        <v>3383</v>
      </c>
      <c r="C1173" t="s">
        <v>769</v>
      </c>
      <c r="D1173" s="7" t="s">
        <v>818</v>
      </c>
      <c r="E1173" t="s">
        <v>819</v>
      </c>
      <c r="F1173" s="7" t="s">
        <v>11119</v>
      </c>
      <c r="G1173" t="s">
        <v>14548</v>
      </c>
      <c r="H1173" s="7" t="s">
        <v>11119</v>
      </c>
      <c r="I1173" t="s">
        <v>14549</v>
      </c>
      <c r="J1173" t="s">
        <v>14548</v>
      </c>
      <c r="K1173" s="7" t="s">
        <v>14550</v>
      </c>
      <c r="L1173" t="s">
        <v>822</v>
      </c>
      <c r="M1173" t="s">
        <v>3436</v>
      </c>
      <c r="N1173" t="s">
        <v>14551</v>
      </c>
      <c r="O1173" s="8">
        <v>45908</v>
      </c>
      <c r="P1173" s="61">
        <v>0.375</v>
      </c>
      <c r="Q1173" s="61">
        <v>0.875</v>
      </c>
      <c r="R1173" t="s">
        <v>10529</v>
      </c>
    </row>
    <row r="1174" spans="1:18" x14ac:dyDescent="0.25">
      <c r="A1174" s="7" t="s">
        <v>5611</v>
      </c>
      <c r="B1174" t="s">
        <v>3383</v>
      </c>
      <c r="C1174" t="s">
        <v>769</v>
      </c>
      <c r="D1174" s="7" t="s">
        <v>818</v>
      </c>
      <c r="E1174" t="s">
        <v>819</v>
      </c>
      <c r="F1174" s="7" t="s">
        <v>11747</v>
      </c>
      <c r="G1174" t="s">
        <v>14552</v>
      </c>
      <c r="H1174" s="7" t="s">
        <v>11747</v>
      </c>
      <c r="I1174" t="s">
        <v>14553</v>
      </c>
      <c r="J1174" t="s">
        <v>14554</v>
      </c>
      <c r="K1174" s="7" t="s">
        <v>14555</v>
      </c>
      <c r="L1174" t="s">
        <v>14554</v>
      </c>
      <c r="M1174" t="s">
        <v>3436</v>
      </c>
      <c r="N1174" t="s">
        <v>14556</v>
      </c>
      <c r="O1174" s="8">
        <v>45908</v>
      </c>
      <c r="P1174" s="61">
        <v>0.375</v>
      </c>
      <c r="Q1174" s="61">
        <v>0.83333333333333337</v>
      </c>
      <c r="R1174" t="s">
        <v>10529</v>
      </c>
    </row>
    <row r="1175" spans="1:18" x14ac:dyDescent="0.25">
      <c r="A1175" s="7" t="s">
        <v>5611</v>
      </c>
      <c r="B1175" t="s">
        <v>3383</v>
      </c>
      <c r="C1175" t="s">
        <v>769</v>
      </c>
      <c r="D1175" s="7" t="s">
        <v>829</v>
      </c>
      <c r="E1175" t="s">
        <v>830</v>
      </c>
      <c r="F1175" s="7" t="s">
        <v>10999</v>
      </c>
      <c r="G1175" t="s">
        <v>14557</v>
      </c>
      <c r="H1175" s="7" t="s">
        <v>10999</v>
      </c>
      <c r="I1175" t="s">
        <v>13093</v>
      </c>
      <c r="J1175" t="s">
        <v>14558</v>
      </c>
      <c r="K1175" s="7" t="s">
        <v>14559</v>
      </c>
      <c r="L1175" t="s">
        <v>14557</v>
      </c>
      <c r="M1175" t="s">
        <v>3436</v>
      </c>
      <c r="N1175" t="s">
        <v>14560</v>
      </c>
      <c r="O1175" s="8">
        <v>45908</v>
      </c>
      <c r="P1175" s="61">
        <v>0.58333333333333337</v>
      </c>
      <c r="Q1175" s="61">
        <v>0.69791666666666663</v>
      </c>
      <c r="R1175" t="s">
        <v>10529</v>
      </c>
    </row>
    <row r="1176" spans="1:18" x14ac:dyDescent="0.25">
      <c r="A1176" s="7" t="s">
        <v>5611</v>
      </c>
      <c r="B1176" t="s">
        <v>3383</v>
      </c>
      <c r="C1176" t="s">
        <v>769</v>
      </c>
      <c r="D1176" s="7" t="s">
        <v>829</v>
      </c>
      <c r="E1176" t="s">
        <v>830</v>
      </c>
      <c r="F1176" s="7" t="s">
        <v>11006</v>
      </c>
      <c r="G1176" t="s">
        <v>830</v>
      </c>
      <c r="H1176" s="7" t="s">
        <v>11006</v>
      </c>
      <c r="I1176" t="s">
        <v>14561</v>
      </c>
      <c r="J1176" t="s">
        <v>14562</v>
      </c>
      <c r="K1176" s="7" t="s">
        <v>14563</v>
      </c>
      <c r="L1176" t="s">
        <v>830</v>
      </c>
      <c r="M1176" t="s">
        <v>3436</v>
      </c>
      <c r="N1176" t="s">
        <v>14564</v>
      </c>
      <c r="O1176" s="8">
        <v>45908</v>
      </c>
      <c r="P1176" s="61">
        <v>0.41666666666666669</v>
      </c>
      <c r="Q1176" s="61">
        <v>0.83333333333333337</v>
      </c>
      <c r="R1176" t="s">
        <v>10529</v>
      </c>
    </row>
    <row r="1177" spans="1:18" x14ac:dyDescent="0.25">
      <c r="A1177" s="7" t="s">
        <v>5611</v>
      </c>
      <c r="B1177" t="s">
        <v>3383</v>
      </c>
      <c r="C1177" t="s">
        <v>769</v>
      </c>
      <c r="D1177" s="7" t="s">
        <v>834</v>
      </c>
      <c r="E1177" t="s">
        <v>835</v>
      </c>
      <c r="F1177" s="7" t="s">
        <v>11017</v>
      </c>
      <c r="G1177" t="s">
        <v>835</v>
      </c>
      <c r="H1177" s="7" t="s">
        <v>11017</v>
      </c>
      <c r="I1177" t="s">
        <v>14565</v>
      </c>
      <c r="J1177" t="s">
        <v>8621</v>
      </c>
      <c r="K1177" s="7" t="s">
        <v>8622</v>
      </c>
      <c r="L1177" t="s">
        <v>835</v>
      </c>
      <c r="M1177" t="s">
        <v>3436</v>
      </c>
      <c r="N1177" t="s">
        <v>14566</v>
      </c>
      <c r="O1177" s="8">
        <v>45908</v>
      </c>
      <c r="P1177" s="61">
        <v>0.375</v>
      </c>
      <c r="Q1177" s="61">
        <v>0.75</v>
      </c>
      <c r="R1177" t="s">
        <v>10529</v>
      </c>
    </row>
    <row r="1178" spans="1:18" x14ac:dyDescent="0.25">
      <c r="A1178" s="7" t="s">
        <v>5611</v>
      </c>
      <c r="B1178" t="s">
        <v>3383</v>
      </c>
      <c r="C1178" t="s">
        <v>769</v>
      </c>
      <c r="D1178" s="7" t="s">
        <v>834</v>
      </c>
      <c r="E1178" t="s">
        <v>835</v>
      </c>
      <c r="F1178" s="7" t="s">
        <v>11044</v>
      </c>
      <c r="G1178" t="s">
        <v>14567</v>
      </c>
      <c r="H1178" s="7" t="s">
        <v>11044</v>
      </c>
      <c r="I1178" t="s">
        <v>14568</v>
      </c>
      <c r="J1178" t="s">
        <v>14569</v>
      </c>
      <c r="K1178" s="7" t="s">
        <v>14570</v>
      </c>
      <c r="L1178" t="s">
        <v>14567</v>
      </c>
      <c r="M1178" t="s">
        <v>3436</v>
      </c>
      <c r="N1178" t="s">
        <v>14571</v>
      </c>
      <c r="O1178" s="8">
        <v>45908</v>
      </c>
      <c r="P1178" s="61">
        <v>0.375</v>
      </c>
      <c r="Q1178" s="61">
        <v>0.58333333333333337</v>
      </c>
      <c r="R1178" t="s">
        <v>10523</v>
      </c>
    </row>
    <row r="1179" spans="1:18" x14ac:dyDescent="0.25">
      <c r="A1179" s="7" t="s">
        <v>5611</v>
      </c>
      <c r="B1179" t="s">
        <v>3383</v>
      </c>
      <c r="C1179" t="s">
        <v>769</v>
      </c>
      <c r="D1179" s="7" t="s">
        <v>836</v>
      </c>
      <c r="E1179" t="s">
        <v>643</v>
      </c>
      <c r="F1179" s="7" t="s">
        <v>11017</v>
      </c>
      <c r="G1179" t="s">
        <v>643</v>
      </c>
      <c r="H1179" s="7" t="s">
        <v>11017</v>
      </c>
      <c r="I1179" t="s">
        <v>14572</v>
      </c>
      <c r="J1179" t="s">
        <v>14573</v>
      </c>
      <c r="K1179" s="7" t="s">
        <v>8632</v>
      </c>
      <c r="L1179" t="s">
        <v>643</v>
      </c>
      <c r="M1179" t="s">
        <v>3436</v>
      </c>
      <c r="N1179" t="s">
        <v>14574</v>
      </c>
      <c r="O1179" s="8">
        <v>45907</v>
      </c>
      <c r="P1179" s="61">
        <v>0.66666666666666663</v>
      </c>
      <c r="Q1179" s="61">
        <v>0.75</v>
      </c>
      <c r="R1179" t="s">
        <v>10529</v>
      </c>
    </row>
    <row r="1180" spans="1:18" x14ac:dyDescent="0.25">
      <c r="A1180" s="7" t="s">
        <v>5611</v>
      </c>
      <c r="B1180" t="s">
        <v>3383</v>
      </c>
      <c r="C1180" t="s">
        <v>769</v>
      </c>
      <c r="D1180" s="7" t="s">
        <v>836</v>
      </c>
      <c r="E1180" t="s">
        <v>643</v>
      </c>
      <c r="F1180" s="7" t="s">
        <v>11017</v>
      </c>
      <c r="G1180" t="s">
        <v>643</v>
      </c>
      <c r="H1180" s="7" t="s">
        <v>11017</v>
      </c>
      <c r="I1180" t="s">
        <v>14572</v>
      </c>
      <c r="J1180" t="s">
        <v>14573</v>
      </c>
      <c r="K1180" s="7" t="s">
        <v>8632</v>
      </c>
      <c r="L1180" t="s">
        <v>643</v>
      </c>
      <c r="M1180" t="s">
        <v>3436</v>
      </c>
      <c r="N1180" t="s">
        <v>14574</v>
      </c>
      <c r="O1180" s="8">
        <v>45908</v>
      </c>
      <c r="P1180" s="61">
        <v>0.58333333333333337</v>
      </c>
      <c r="Q1180" s="61">
        <v>0.75</v>
      </c>
      <c r="R1180" t="s">
        <v>10529</v>
      </c>
    </row>
    <row r="1181" spans="1:18" x14ac:dyDescent="0.25">
      <c r="A1181" s="7" t="s">
        <v>5611</v>
      </c>
      <c r="B1181" t="s">
        <v>3383</v>
      </c>
      <c r="C1181" t="s">
        <v>769</v>
      </c>
      <c r="D1181" s="7" t="s">
        <v>836</v>
      </c>
      <c r="E1181" t="s">
        <v>643</v>
      </c>
      <c r="F1181" s="7" t="s">
        <v>11023</v>
      </c>
      <c r="G1181" t="s">
        <v>14575</v>
      </c>
      <c r="H1181" s="7" t="s">
        <v>11023</v>
      </c>
      <c r="I1181" t="s">
        <v>14576</v>
      </c>
      <c r="J1181" t="s">
        <v>14577</v>
      </c>
      <c r="K1181" s="7" t="s">
        <v>8632</v>
      </c>
      <c r="L1181" t="s">
        <v>643</v>
      </c>
      <c r="M1181" t="s">
        <v>3436</v>
      </c>
      <c r="N1181" t="s">
        <v>14578</v>
      </c>
      <c r="O1181" s="8">
        <v>45907</v>
      </c>
      <c r="P1181" s="61">
        <v>0.66666666666666663</v>
      </c>
      <c r="Q1181" s="61">
        <v>0.75</v>
      </c>
      <c r="R1181" t="s">
        <v>10523</v>
      </c>
    </row>
    <row r="1182" spans="1:18" x14ac:dyDescent="0.25">
      <c r="A1182" s="7" t="s">
        <v>5611</v>
      </c>
      <c r="B1182" t="s">
        <v>3383</v>
      </c>
      <c r="C1182" t="s">
        <v>769</v>
      </c>
      <c r="D1182" s="7" t="s">
        <v>836</v>
      </c>
      <c r="E1182" t="s">
        <v>643</v>
      </c>
      <c r="F1182" s="7" t="s">
        <v>11023</v>
      </c>
      <c r="G1182" t="s">
        <v>14575</v>
      </c>
      <c r="H1182" s="7" t="s">
        <v>11023</v>
      </c>
      <c r="I1182" t="s">
        <v>14576</v>
      </c>
      <c r="J1182" t="s">
        <v>14577</v>
      </c>
      <c r="K1182" s="7" t="s">
        <v>8632</v>
      </c>
      <c r="L1182" t="s">
        <v>643</v>
      </c>
      <c r="M1182" t="s">
        <v>3436</v>
      </c>
      <c r="N1182" t="s">
        <v>14578</v>
      </c>
      <c r="O1182" s="8">
        <v>45908</v>
      </c>
      <c r="P1182" s="61">
        <v>0.66666666666666663</v>
      </c>
      <c r="Q1182" s="61">
        <v>0.75</v>
      </c>
      <c r="R1182" t="s">
        <v>10523</v>
      </c>
    </row>
    <row r="1183" spans="1:18" x14ac:dyDescent="0.25">
      <c r="A1183" s="7" t="s">
        <v>5611</v>
      </c>
      <c r="B1183" t="s">
        <v>3383</v>
      </c>
      <c r="C1183" t="s">
        <v>769</v>
      </c>
      <c r="D1183" s="7" t="s">
        <v>836</v>
      </c>
      <c r="E1183" t="s">
        <v>643</v>
      </c>
      <c r="F1183" s="7" t="s">
        <v>11030</v>
      </c>
      <c r="G1183" t="s">
        <v>14579</v>
      </c>
      <c r="H1183" s="7" t="s">
        <v>11030</v>
      </c>
      <c r="I1183" t="s">
        <v>14580</v>
      </c>
      <c r="J1183" t="s">
        <v>14581</v>
      </c>
      <c r="K1183" s="7" t="s">
        <v>8632</v>
      </c>
      <c r="L1183" t="s">
        <v>643</v>
      </c>
      <c r="M1183" t="s">
        <v>3436</v>
      </c>
      <c r="N1183" t="s">
        <v>14582</v>
      </c>
      <c r="O1183" s="8">
        <v>45907</v>
      </c>
      <c r="P1183" s="61">
        <v>0.66666666666666663</v>
      </c>
      <c r="Q1183" s="61">
        <v>0.75</v>
      </c>
      <c r="R1183" t="s">
        <v>10523</v>
      </c>
    </row>
    <row r="1184" spans="1:18" x14ac:dyDescent="0.25">
      <c r="A1184" s="7" t="s">
        <v>5611</v>
      </c>
      <c r="B1184" t="s">
        <v>3383</v>
      </c>
      <c r="C1184" t="s">
        <v>769</v>
      </c>
      <c r="D1184" s="7" t="s">
        <v>836</v>
      </c>
      <c r="E1184" t="s">
        <v>643</v>
      </c>
      <c r="F1184" s="7" t="s">
        <v>11030</v>
      </c>
      <c r="G1184" t="s">
        <v>14579</v>
      </c>
      <c r="H1184" s="7" t="s">
        <v>11030</v>
      </c>
      <c r="I1184" t="s">
        <v>14580</v>
      </c>
      <c r="J1184" t="s">
        <v>14581</v>
      </c>
      <c r="K1184" s="7" t="s">
        <v>8632</v>
      </c>
      <c r="L1184" t="s">
        <v>643</v>
      </c>
      <c r="M1184" t="s">
        <v>3436</v>
      </c>
      <c r="N1184" t="s">
        <v>14582</v>
      </c>
      <c r="O1184" s="8">
        <v>45908</v>
      </c>
      <c r="P1184" s="61">
        <v>0.66666666666666663</v>
      </c>
      <c r="Q1184" s="61">
        <v>0.75</v>
      </c>
      <c r="R1184" t="s">
        <v>10523</v>
      </c>
    </row>
    <row r="1185" spans="1:18" x14ac:dyDescent="0.25">
      <c r="A1185" s="7" t="s">
        <v>5611</v>
      </c>
      <c r="B1185" t="s">
        <v>3383</v>
      </c>
      <c r="C1185" t="s">
        <v>769</v>
      </c>
      <c r="D1185" s="7" t="s">
        <v>837</v>
      </c>
      <c r="E1185" t="s">
        <v>838</v>
      </c>
      <c r="F1185" s="7" t="s">
        <v>10999</v>
      </c>
      <c r="G1185" t="s">
        <v>4404</v>
      </c>
      <c r="H1185" s="7" t="s">
        <v>10999</v>
      </c>
      <c r="I1185" t="s">
        <v>14583</v>
      </c>
      <c r="J1185" t="s">
        <v>8649</v>
      </c>
      <c r="K1185" s="7" t="s">
        <v>8650</v>
      </c>
      <c r="L1185" t="s">
        <v>4404</v>
      </c>
      <c r="M1185" t="s">
        <v>3436</v>
      </c>
      <c r="N1185" t="s">
        <v>14584</v>
      </c>
      <c r="O1185" s="8">
        <v>45907</v>
      </c>
      <c r="P1185" s="61">
        <v>0.70833333333333337</v>
      </c>
      <c r="Q1185" s="61">
        <v>0.83333333333333337</v>
      </c>
      <c r="R1185" t="s">
        <v>10529</v>
      </c>
    </row>
    <row r="1186" spans="1:18" x14ac:dyDescent="0.25">
      <c r="A1186" s="7" t="s">
        <v>5611</v>
      </c>
      <c r="B1186" t="s">
        <v>3383</v>
      </c>
      <c r="C1186" t="s">
        <v>769</v>
      </c>
      <c r="D1186" s="7" t="s">
        <v>837</v>
      </c>
      <c r="E1186" t="s">
        <v>838</v>
      </c>
      <c r="F1186" s="7" t="s">
        <v>10999</v>
      </c>
      <c r="G1186" t="s">
        <v>4404</v>
      </c>
      <c r="H1186" s="7" t="s">
        <v>10999</v>
      </c>
      <c r="I1186" t="s">
        <v>14583</v>
      </c>
      <c r="J1186" t="s">
        <v>8649</v>
      </c>
      <c r="K1186" s="7" t="s">
        <v>8650</v>
      </c>
      <c r="L1186" t="s">
        <v>4404</v>
      </c>
      <c r="M1186" t="s">
        <v>3436</v>
      </c>
      <c r="N1186" t="s">
        <v>14584</v>
      </c>
      <c r="O1186" s="8">
        <v>45908</v>
      </c>
      <c r="P1186" s="61">
        <v>0.41666666666666669</v>
      </c>
      <c r="Q1186" s="61">
        <v>0.83333333333333337</v>
      </c>
      <c r="R1186" t="s">
        <v>10529</v>
      </c>
    </row>
    <row r="1187" spans="1:18" x14ac:dyDescent="0.25">
      <c r="A1187" s="7" t="s">
        <v>5611</v>
      </c>
      <c r="B1187" t="s">
        <v>3383</v>
      </c>
      <c r="C1187" t="s">
        <v>769</v>
      </c>
      <c r="D1187" s="7" t="s">
        <v>837</v>
      </c>
      <c r="E1187" t="s">
        <v>838</v>
      </c>
      <c r="F1187" s="7" t="s">
        <v>11006</v>
      </c>
      <c r="G1187" t="s">
        <v>13817</v>
      </c>
      <c r="H1187" s="7" t="s">
        <v>11006</v>
      </c>
      <c r="I1187" t="s">
        <v>14585</v>
      </c>
      <c r="J1187" t="s">
        <v>14586</v>
      </c>
      <c r="K1187" s="7" t="s">
        <v>14587</v>
      </c>
      <c r="L1187" t="s">
        <v>4404</v>
      </c>
      <c r="M1187" t="s">
        <v>3436</v>
      </c>
      <c r="N1187" t="s">
        <v>14588</v>
      </c>
      <c r="O1187" s="8">
        <v>45908</v>
      </c>
      <c r="P1187" s="61">
        <v>0.45833333333333331</v>
      </c>
      <c r="Q1187" s="61">
        <v>0.75</v>
      </c>
      <c r="R1187" t="s">
        <v>10523</v>
      </c>
    </row>
    <row r="1188" spans="1:18" x14ac:dyDescent="0.25">
      <c r="A1188" s="7" t="s">
        <v>5611</v>
      </c>
      <c r="B1188" t="s">
        <v>3383</v>
      </c>
      <c r="C1188" t="s">
        <v>769</v>
      </c>
      <c r="D1188" s="7" t="s">
        <v>837</v>
      </c>
      <c r="E1188" t="s">
        <v>838</v>
      </c>
      <c r="F1188" s="7" t="s">
        <v>11011</v>
      </c>
      <c r="G1188" t="s">
        <v>14589</v>
      </c>
      <c r="H1188" s="7" t="s">
        <v>11011</v>
      </c>
      <c r="I1188" t="s">
        <v>14590</v>
      </c>
      <c r="J1188" t="s">
        <v>14591</v>
      </c>
      <c r="K1188" s="7" t="s">
        <v>14592</v>
      </c>
      <c r="L1188" t="s">
        <v>14589</v>
      </c>
      <c r="M1188" t="s">
        <v>3436</v>
      </c>
      <c r="N1188" t="s">
        <v>14593</v>
      </c>
      <c r="O1188" s="8">
        <v>45908</v>
      </c>
      <c r="P1188" s="61">
        <v>0.45833333333333331</v>
      </c>
      <c r="Q1188" s="61">
        <v>0.75</v>
      </c>
      <c r="R1188" t="s">
        <v>10523</v>
      </c>
    </row>
    <row r="1189" spans="1:18" x14ac:dyDescent="0.25">
      <c r="A1189" s="7" t="s">
        <v>5611</v>
      </c>
      <c r="B1189" t="s">
        <v>3383</v>
      </c>
      <c r="C1189" t="s">
        <v>769</v>
      </c>
      <c r="D1189" s="7" t="s">
        <v>842</v>
      </c>
      <c r="E1189" t="s">
        <v>843</v>
      </c>
      <c r="F1189" s="7" t="s">
        <v>10999</v>
      </c>
      <c r="G1189" t="s">
        <v>843</v>
      </c>
      <c r="H1189" s="7" t="s">
        <v>10999</v>
      </c>
      <c r="I1189" t="s">
        <v>14594</v>
      </c>
      <c r="J1189" t="s">
        <v>14595</v>
      </c>
      <c r="K1189" s="7" t="s">
        <v>8669</v>
      </c>
      <c r="L1189" t="s">
        <v>843</v>
      </c>
      <c r="M1189" t="s">
        <v>3436</v>
      </c>
      <c r="N1189" t="s">
        <v>14596</v>
      </c>
      <c r="O1189" s="8">
        <v>45908</v>
      </c>
      <c r="P1189" s="61">
        <v>0.45833333333333331</v>
      </c>
      <c r="Q1189" s="61">
        <v>0.79166666666666663</v>
      </c>
      <c r="R1189" t="s">
        <v>10529</v>
      </c>
    </row>
    <row r="1190" spans="1:18" x14ac:dyDescent="0.25">
      <c r="A1190" s="7" t="s">
        <v>5611</v>
      </c>
      <c r="B1190" t="s">
        <v>3383</v>
      </c>
      <c r="C1190" t="s">
        <v>769</v>
      </c>
      <c r="D1190" s="7" t="s">
        <v>846</v>
      </c>
      <c r="E1190" t="s">
        <v>847</v>
      </c>
      <c r="F1190" s="7" t="s">
        <v>10999</v>
      </c>
      <c r="G1190" t="s">
        <v>852</v>
      </c>
      <c r="H1190" s="7" t="s">
        <v>10999</v>
      </c>
      <c r="I1190" t="s">
        <v>5756</v>
      </c>
      <c r="J1190" t="s">
        <v>8679</v>
      </c>
      <c r="K1190" s="7" t="s">
        <v>8680</v>
      </c>
      <c r="L1190" t="s">
        <v>847</v>
      </c>
      <c r="M1190" t="s">
        <v>3436</v>
      </c>
      <c r="N1190" t="s">
        <v>14597</v>
      </c>
      <c r="O1190" s="8">
        <v>45907</v>
      </c>
      <c r="P1190" s="61">
        <v>0.5</v>
      </c>
      <c r="Q1190" s="61">
        <v>0.83333333333333337</v>
      </c>
      <c r="R1190" t="s">
        <v>10529</v>
      </c>
    </row>
    <row r="1191" spans="1:18" x14ac:dyDescent="0.25">
      <c r="A1191" s="7" t="s">
        <v>5611</v>
      </c>
      <c r="B1191" t="s">
        <v>3383</v>
      </c>
      <c r="C1191" t="s">
        <v>769</v>
      </c>
      <c r="D1191" s="7" t="s">
        <v>846</v>
      </c>
      <c r="E1191" t="s">
        <v>847</v>
      </c>
      <c r="F1191" s="7" t="s">
        <v>10999</v>
      </c>
      <c r="G1191" t="s">
        <v>852</v>
      </c>
      <c r="H1191" s="7" t="s">
        <v>10999</v>
      </c>
      <c r="I1191" t="s">
        <v>5756</v>
      </c>
      <c r="J1191" t="s">
        <v>8679</v>
      </c>
      <c r="K1191" s="7" t="s">
        <v>8680</v>
      </c>
      <c r="L1191" t="s">
        <v>847</v>
      </c>
      <c r="M1191" t="s">
        <v>3436</v>
      </c>
      <c r="N1191" t="s">
        <v>14597</v>
      </c>
      <c r="O1191" s="8">
        <v>45908</v>
      </c>
      <c r="P1191" s="61">
        <v>0.33333333333333331</v>
      </c>
      <c r="Q1191" s="61">
        <v>0.875</v>
      </c>
      <c r="R1191" t="s">
        <v>10529</v>
      </c>
    </row>
    <row r="1192" spans="1:18" x14ac:dyDescent="0.25">
      <c r="A1192" s="7" t="s">
        <v>5611</v>
      </c>
      <c r="B1192" t="s">
        <v>3383</v>
      </c>
      <c r="C1192" t="s">
        <v>769</v>
      </c>
      <c r="D1192" s="7" t="s">
        <v>846</v>
      </c>
      <c r="E1192" t="s">
        <v>847</v>
      </c>
      <c r="F1192" s="7" t="s">
        <v>11006</v>
      </c>
      <c r="G1192" t="s">
        <v>14598</v>
      </c>
      <c r="H1192" s="7" t="s">
        <v>11006</v>
      </c>
      <c r="I1192" t="s">
        <v>14599</v>
      </c>
      <c r="J1192" t="s">
        <v>14600</v>
      </c>
      <c r="K1192" s="7" t="s">
        <v>14601</v>
      </c>
      <c r="L1192" t="s">
        <v>852</v>
      </c>
      <c r="M1192" t="s">
        <v>3436</v>
      </c>
      <c r="N1192" t="s">
        <v>14602</v>
      </c>
      <c r="O1192" s="8">
        <v>45908</v>
      </c>
      <c r="P1192" s="61">
        <v>0.5</v>
      </c>
      <c r="Q1192" s="61">
        <v>0.75</v>
      </c>
      <c r="R1192" t="s">
        <v>10529</v>
      </c>
    </row>
    <row r="1193" spans="1:18" x14ac:dyDescent="0.25">
      <c r="A1193" s="7" t="s">
        <v>5611</v>
      </c>
      <c r="B1193" t="s">
        <v>3383</v>
      </c>
      <c r="C1193" t="s">
        <v>769</v>
      </c>
      <c r="D1193" s="7" t="s">
        <v>846</v>
      </c>
      <c r="E1193" t="s">
        <v>847</v>
      </c>
      <c r="F1193" s="7" t="s">
        <v>11011</v>
      </c>
      <c r="G1193" t="s">
        <v>14603</v>
      </c>
      <c r="H1193" s="7" t="s">
        <v>11011</v>
      </c>
      <c r="I1193" t="s">
        <v>14604</v>
      </c>
      <c r="J1193" t="s">
        <v>14605</v>
      </c>
      <c r="K1193" s="7" t="s">
        <v>14601</v>
      </c>
      <c r="L1193" t="s">
        <v>852</v>
      </c>
      <c r="M1193" t="s">
        <v>3436</v>
      </c>
      <c r="N1193" t="s">
        <v>14606</v>
      </c>
      <c r="O1193" s="8">
        <v>45908</v>
      </c>
      <c r="P1193" s="61">
        <v>0.5</v>
      </c>
      <c r="Q1193" s="61">
        <v>0.75</v>
      </c>
      <c r="R1193" t="s">
        <v>10523</v>
      </c>
    </row>
    <row r="1194" spans="1:18" x14ac:dyDescent="0.25">
      <c r="A1194" s="7" t="s">
        <v>5611</v>
      </c>
      <c r="B1194" t="s">
        <v>3383</v>
      </c>
      <c r="C1194" t="s">
        <v>769</v>
      </c>
      <c r="D1194" s="7" t="s">
        <v>846</v>
      </c>
      <c r="E1194" t="s">
        <v>847</v>
      </c>
      <c r="F1194" s="7" t="s">
        <v>11017</v>
      </c>
      <c r="G1194" t="s">
        <v>14607</v>
      </c>
      <c r="H1194" s="7" t="s">
        <v>11017</v>
      </c>
      <c r="I1194" t="s">
        <v>14608</v>
      </c>
      <c r="J1194" t="s">
        <v>14609</v>
      </c>
      <c r="K1194" s="7" t="s">
        <v>14610</v>
      </c>
      <c r="L1194" t="s">
        <v>14607</v>
      </c>
      <c r="M1194" t="s">
        <v>3436</v>
      </c>
      <c r="N1194" t="s">
        <v>14611</v>
      </c>
      <c r="O1194" s="8">
        <v>45908</v>
      </c>
      <c r="P1194" s="61">
        <v>0.5</v>
      </c>
      <c r="Q1194" s="61">
        <v>0.75</v>
      </c>
      <c r="R1194" t="s">
        <v>10523</v>
      </c>
    </row>
    <row r="1195" spans="1:18" x14ac:dyDescent="0.25">
      <c r="A1195" s="7" t="s">
        <v>5611</v>
      </c>
      <c r="B1195" t="s">
        <v>3383</v>
      </c>
      <c r="C1195" t="s">
        <v>769</v>
      </c>
      <c r="D1195" s="7" t="s">
        <v>846</v>
      </c>
      <c r="E1195" t="s">
        <v>847</v>
      </c>
      <c r="F1195" s="7" t="s">
        <v>11023</v>
      </c>
      <c r="G1195" t="s">
        <v>14612</v>
      </c>
      <c r="H1195" s="7" t="s">
        <v>11023</v>
      </c>
      <c r="I1195" t="s">
        <v>14613</v>
      </c>
      <c r="J1195" t="s">
        <v>14614</v>
      </c>
      <c r="K1195" s="7" t="s">
        <v>14615</v>
      </c>
      <c r="L1195" t="s">
        <v>852</v>
      </c>
      <c r="M1195" t="s">
        <v>3436</v>
      </c>
      <c r="N1195" t="s">
        <v>14616</v>
      </c>
      <c r="O1195" s="8">
        <v>45908</v>
      </c>
      <c r="P1195" s="61">
        <v>0.5</v>
      </c>
      <c r="Q1195" s="61">
        <v>0.75</v>
      </c>
      <c r="R1195" t="s">
        <v>10523</v>
      </c>
    </row>
    <row r="1196" spans="1:18" x14ac:dyDescent="0.25">
      <c r="A1196" s="7" t="s">
        <v>5611</v>
      </c>
      <c r="B1196" t="s">
        <v>3383</v>
      </c>
      <c r="C1196" t="s">
        <v>769</v>
      </c>
      <c r="D1196" s="7" t="s">
        <v>857</v>
      </c>
      <c r="E1196" t="s">
        <v>858</v>
      </c>
      <c r="F1196" s="7" t="s">
        <v>10999</v>
      </c>
      <c r="G1196" t="s">
        <v>858</v>
      </c>
      <c r="H1196" s="7" t="s">
        <v>10999</v>
      </c>
      <c r="I1196" t="s">
        <v>14617</v>
      </c>
      <c r="J1196" t="s">
        <v>8684</v>
      </c>
      <c r="K1196" s="7" t="s">
        <v>8685</v>
      </c>
      <c r="L1196" t="s">
        <v>8686</v>
      </c>
      <c r="M1196" t="s">
        <v>3436</v>
      </c>
      <c r="N1196" t="s">
        <v>8687</v>
      </c>
      <c r="O1196" s="8">
        <v>45907</v>
      </c>
      <c r="P1196" s="61">
        <v>0.58333333333333337</v>
      </c>
      <c r="Q1196" s="61">
        <v>0.79166666666666663</v>
      </c>
      <c r="R1196" t="s">
        <v>10529</v>
      </c>
    </row>
    <row r="1197" spans="1:18" x14ac:dyDescent="0.25">
      <c r="A1197" s="7" t="s">
        <v>5611</v>
      </c>
      <c r="B1197" t="s">
        <v>3383</v>
      </c>
      <c r="C1197" t="s">
        <v>769</v>
      </c>
      <c r="D1197" s="7" t="s">
        <v>857</v>
      </c>
      <c r="E1197" t="s">
        <v>858</v>
      </c>
      <c r="F1197" s="7" t="s">
        <v>10999</v>
      </c>
      <c r="G1197" t="s">
        <v>858</v>
      </c>
      <c r="H1197" s="7" t="s">
        <v>10999</v>
      </c>
      <c r="I1197" t="s">
        <v>14617</v>
      </c>
      <c r="J1197" t="s">
        <v>8684</v>
      </c>
      <c r="K1197" s="7" t="s">
        <v>8685</v>
      </c>
      <c r="L1197" t="s">
        <v>8686</v>
      </c>
      <c r="M1197" t="s">
        <v>3436</v>
      </c>
      <c r="N1197" t="s">
        <v>8687</v>
      </c>
      <c r="O1197" s="8">
        <v>45908</v>
      </c>
      <c r="P1197" s="61">
        <v>0.375</v>
      </c>
      <c r="Q1197" s="61">
        <v>0.83333333333333337</v>
      </c>
      <c r="R1197" t="s">
        <v>10529</v>
      </c>
    </row>
    <row r="1198" spans="1:18" x14ac:dyDescent="0.25">
      <c r="A1198" s="7" t="s">
        <v>5611</v>
      </c>
      <c r="B1198" t="s">
        <v>3383</v>
      </c>
      <c r="C1198" t="s">
        <v>769</v>
      </c>
      <c r="D1198" s="7" t="s">
        <v>859</v>
      </c>
      <c r="E1198" t="s">
        <v>860</v>
      </c>
      <c r="F1198" s="7" t="s">
        <v>10999</v>
      </c>
      <c r="G1198" t="s">
        <v>860</v>
      </c>
      <c r="H1198" s="7" t="s">
        <v>10999</v>
      </c>
      <c r="I1198" t="s">
        <v>14618</v>
      </c>
      <c r="J1198" t="s">
        <v>14619</v>
      </c>
      <c r="K1198" s="7" t="s">
        <v>8693</v>
      </c>
      <c r="L1198" t="s">
        <v>860</v>
      </c>
      <c r="M1198" t="s">
        <v>3436</v>
      </c>
      <c r="N1198" t="s">
        <v>14620</v>
      </c>
      <c r="O1198" s="8">
        <v>45908</v>
      </c>
      <c r="P1198" s="61">
        <v>0.375</v>
      </c>
      <c r="Q1198" s="61">
        <v>0.83333333333333337</v>
      </c>
      <c r="R1198" t="s">
        <v>10529</v>
      </c>
    </row>
    <row r="1199" spans="1:18" x14ac:dyDescent="0.25">
      <c r="A1199" s="7" t="s">
        <v>5611</v>
      </c>
      <c r="B1199" t="s">
        <v>3383</v>
      </c>
      <c r="C1199" t="s">
        <v>769</v>
      </c>
      <c r="D1199" s="7" t="s">
        <v>859</v>
      </c>
      <c r="E1199" t="s">
        <v>860</v>
      </c>
      <c r="F1199" s="7" t="s">
        <v>11006</v>
      </c>
      <c r="G1199" t="s">
        <v>14621</v>
      </c>
      <c r="H1199" s="7" t="s">
        <v>11006</v>
      </c>
      <c r="I1199" t="s">
        <v>14622</v>
      </c>
      <c r="J1199" t="s">
        <v>14623</v>
      </c>
      <c r="K1199" s="7" t="s">
        <v>14624</v>
      </c>
      <c r="L1199" t="s">
        <v>860</v>
      </c>
      <c r="M1199" t="s">
        <v>3436</v>
      </c>
      <c r="N1199" t="s">
        <v>14625</v>
      </c>
      <c r="O1199" s="8">
        <v>45908</v>
      </c>
      <c r="P1199" s="61">
        <v>0.375</v>
      </c>
      <c r="Q1199" s="61">
        <v>0.625</v>
      </c>
      <c r="R1199" t="s">
        <v>10529</v>
      </c>
    </row>
    <row r="1200" spans="1:18" x14ac:dyDescent="0.25">
      <c r="A1200" s="7" t="s">
        <v>5611</v>
      </c>
      <c r="B1200" t="s">
        <v>3383</v>
      </c>
      <c r="C1200" t="s">
        <v>769</v>
      </c>
      <c r="D1200" s="7" t="s">
        <v>859</v>
      </c>
      <c r="E1200" t="s">
        <v>860</v>
      </c>
      <c r="F1200" s="7" t="s">
        <v>11011</v>
      </c>
      <c r="G1200" t="s">
        <v>14626</v>
      </c>
      <c r="H1200" s="7" t="s">
        <v>11011</v>
      </c>
      <c r="I1200" t="s">
        <v>14627</v>
      </c>
      <c r="J1200" t="s">
        <v>14628</v>
      </c>
      <c r="K1200" s="7" t="s">
        <v>14629</v>
      </c>
      <c r="L1200" t="s">
        <v>860</v>
      </c>
      <c r="M1200" t="s">
        <v>3436</v>
      </c>
      <c r="N1200" t="s">
        <v>14630</v>
      </c>
      <c r="O1200" s="8">
        <v>45908</v>
      </c>
      <c r="P1200" s="61">
        <v>0.41666666666666669</v>
      </c>
      <c r="Q1200" s="61">
        <v>0.54166666666666663</v>
      </c>
      <c r="R1200" t="s">
        <v>10529</v>
      </c>
    </row>
    <row r="1201" spans="1:18" x14ac:dyDescent="0.25">
      <c r="A1201" s="7" t="s">
        <v>5611</v>
      </c>
      <c r="B1201" t="s">
        <v>3383</v>
      </c>
      <c r="C1201" t="s">
        <v>769</v>
      </c>
      <c r="D1201" s="7" t="s">
        <v>862</v>
      </c>
      <c r="E1201" t="s">
        <v>863</v>
      </c>
      <c r="F1201" s="7" t="s">
        <v>10999</v>
      </c>
      <c r="G1201" t="s">
        <v>863</v>
      </c>
      <c r="H1201" s="7" t="s">
        <v>10999</v>
      </c>
      <c r="I1201" t="s">
        <v>14631</v>
      </c>
      <c r="J1201" t="s">
        <v>14632</v>
      </c>
      <c r="K1201" s="7" t="s">
        <v>8696</v>
      </c>
      <c r="L1201" t="s">
        <v>863</v>
      </c>
      <c r="M1201" t="s">
        <v>3436</v>
      </c>
      <c r="N1201" t="s">
        <v>14633</v>
      </c>
      <c r="O1201" s="8">
        <v>45908</v>
      </c>
      <c r="P1201" s="61">
        <v>0.375</v>
      </c>
      <c r="Q1201" s="61">
        <v>0.79166666666666663</v>
      </c>
      <c r="R1201" t="s">
        <v>10529</v>
      </c>
    </row>
    <row r="1202" spans="1:18" x14ac:dyDescent="0.25">
      <c r="A1202" s="7" t="s">
        <v>5611</v>
      </c>
      <c r="B1202" t="s">
        <v>3383</v>
      </c>
      <c r="C1202" t="s">
        <v>769</v>
      </c>
      <c r="D1202" s="7" t="s">
        <v>865</v>
      </c>
      <c r="E1202" t="s">
        <v>866</v>
      </c>
      <c r="F1202" s="7" t="s">
        <v>10999</v>
      </c>
      <c r="G1202" t="s">
        <v>14634</v>
      </c>
      <c r="H1202" s="7" t="s">
        <v>10999</v>
      </c>
      <c r="I1202" t="s">
        <v>14635</v>
      </c>
      <c r="J1202" t="s">
        <v>14636</v>
      </c>
      <c r="K1202" s="7" t="s">
        <v>14637</v>
      </c>
      <c r="L1202" t="s">
        <v>14634</v>
      </c>
      <c r="M1202" t="s">
        <v>3436</v>
      </c>
      <c r="N1202" t="s">
        <v>14638</v>
      </c>
      <c r="O1202" s="8">
        <v>45908</v>
      </c>
      <c r="P1202" s="61">
        <v>0.625</v>
      </c>
      <c r="Q1202" s="61">
        <v>0.75</v>
      </c>
      <c r="R1202" t="s">
        <v>10523</v>
      </c>
    </row>
    <row r="1203" spans="1:18" x14ac:dyDescent="0.25">
      <c r="A1203" s="7" t="s">
        <v>5611</v>
      </c>
      <c r="B1203" t="s">
        <v>3383</v>
      </c>
      <c r="C1203" t="s">
        <v>769</v>
      </c>
      <c r="D1203" s="7" t="s">
        <v>865</v>
      </c>
      <c r="E1203" t="s">
        <v>866</v>
      </c>
      <c r="F1203" s="7" t="s">
        <v>11006</v>
      </c>
      <c r="G1203" t="s">
        <v>14639</v>
      </c>
      <c r="H1203" s="7" t="s">
        <v>11006</v>
      </c>
      <c r="I1203" t="s">
        <v>14640</v>
      </c>
      <c r="J1203" t="s">
        <v>14641</v>
      </c>
      <c r="K1203" s="7" t="s">
        <v>14642</v>
      </c>
      <c r="L1203" t="s">
        <v>14639</v>
      </c>
      <c r="M1203" t="s">
        <v>3436</v>
      </c>
      <c r="N1203" t="s">
        <v>14643</v>
      </c>
      <c r="O1203" s="8">
        <v>45908</v>
      </c>
      <c r="P1203" s="61">
        <v>0.625</v>
      </c>
      <c r="Q1203" s="61">
        <v>0.75</v>
      </c>
      <c r="R1203" t="s">
        <v>10523</v>
      </c>
    </row>
    <row r="1204" spans="1:18" x14ac:dyDescent="0.25">
      <c r="A1204" s="7" t="s">
        <v>5611</v>
      </c>
      <c r="B1204" t="s">
        <v>3383</v>
      </c>
      <c r="C1204" t="s">
        <v>769</v>
      </c>
      <c r="D1204" s="7" t="s">
        <v>865</v>
      </c>
      <c r="E1204" t="s">
        <v>866</v>
      </c>
      <c r="F1204" s="7" t="s">
        <v>11011</v>
      </c>
      <c r="G1204" t="s">
        <v>14644</v>
      </c>
      <c r="H1204" s="7" t="s">
        <v>11011</v>
      </c>
      <c r="I1204" t="s">
        <v>14645</v>
      </c>
      <c r="J1204" t="s">
        <v>14644</v>
      </c>
      <c r="K1204" s="7" t="s">
        <v>14646</v>
      </c>
      <c r="L1204" t="s">
        <v>14644</v>
      </c>
      <c r="M1204" t="s">
        <v>3436</v>
      </c>
      <c r="N1204" t="s">
        <v>14647</v>
      </c>
      <c r="O1204" s="8">
        <v>45908</v>
      </c>
      <c r="P1204" s="61">
        <v>0.625</v>
      </c>
      <c r="Q1204" s="61">
        <v>0.75</v>
      </c>
      <c r="R1204" t="s">
        <v>10523</v>
      </c>
    </row>
    <row r="1205" spans="1:18" x14ac:dyDescent="0.25">
      <c r="A1205" s="7" t="s">
        <v>5611</v>
      </c>
      <c r="B1205" t="s">
        <v>3383</v>
      </c>
      <c r="C1205" t="s">
        <v>769</v>
      </c>
      <c r="D1205" s="7" t="s">
        <v>865</v>
      </c>
      <c r="E1205" t="s">
        <v>866</v>
      </c>
      <c r="F1205" s="7" t="s">
        <v>11023</v>
      </c>
      <c r="G1205" t="s">
        <v>866</v>
      </c>
      <c r="H1205" s="7" t="s">
        <v>11023</v>
      </c>
      <c r="I1205" t="s">
        <v>8711</v>
      </c>
      <c r="J1205" t="s">
        <v>8712</v>
      </c>
      <c r="K1205" s="7" t="s">
        <v>8713</v>
      </c>
      <c r="L1205" t="s">
        <v>866</v>
      </c>
      <c r="M1205" t="s">
        <v>3436</v>
      </c>
      <c r="N1205" t="s">
        <v>14648</v>
      </c>
      <c r="O1205" s="8">
        <v>45908</v>
      </c>
      <c r="P1205" s="61">
        <v>0.41666666666666669</v>
      </c>
      <c r="Q1205" s="61">
        <v>0.83333333333333337</v>
      </c>
      <c r="R1205" t="s">
        <v>10529</v>
      </c>
    </row>
    <row r="1206" spans="1:18" x14ac:dyDescent="0.25">
      <c r="A1206" s="7" t="s">
        <v>5611</v>
      </c>
      <c r="B1206" t="s">
        <v>3383</v>
      </c>
      <c r="C1206" t="s">
        <v>769</v>
      </c>
      <c r="D1206" s="7" t="s">
        <v>867</v>
      </c>
      <c r="E1206" t="s">
        <v>868</v>
      </c>
      <c r="F1206" s="7" t="s">
        <v>10999</v>
      </c>
      <c r="G1206" t="s">
        <v>14649</v>
      </c>
      <c r="H1206" s="7" t="s">
        <v>10999</v>
      </c>
      <c r="I1206" t="s">
        <v>14650</v>
      </c>
      <c r="J1206" t="s">
        <v>14651</v>
      </c>
      <c r="K1206" s="7" t="s">
        <v>8717</v>
      </c>
      <c r="L1206" t="s">
        <v>14649</v>
      </c>
      <c r="M1206" t="s">
        <v>3436</v>
      </c>
      <c r="N1206" t="s">
        <v>14652</v>
      </c>
      <c r="O1206" s="8">
        <v>45908</v>
      </c>
      <c r="P1206" s="61">
        <v>0.375</v>
      </c>
      <c r="Q1206" s="61">
        <v>0.875</v>
      </c>
      <c r="R1206" t="s">
        <v>10529</v>
      </c>
    </row>
    <row r="1207" spans="1:18" x14ac:dyDescent="0.25">
      <c r="A1207" s="7" t="s">
        <v>5611</v>
      </c>
      <c r="B1207" t="s">
        <v>3383</v>
      </c>
      <c r="C1207" t="s">
        <v>769</v>
      </c>
      <c r="D1207" s="7" t="s">
        <v>867</v>
      </c>
      <c r="E1207" t="s">
        <v>868</v>
      </c>
      <c r="F1207" s="7" t="s">
        <v>11006</v>
      </c>
      <c r="G1207" t="s">
        <v>14653</v>
      </c>
      <c r="H1207" s="7" t="s">
        <v>11006</v>
      </c>
      <c r="I1207" t="s">
        <v>14654</v>
      </c>
      <c r="J1207" t="s">
        <v>14655</v>
      </c>
      <c r="K1207" s="7" t="s">
        <v>14656</v>
      </c>
      <c r="L1207" t="s">
        <v>14657</v>
      </c>
      <c r="M1207" t="s">
        <v>3436</v>
      </c>
      <c r="N1207" t="s">
        <v>14658</v>
      </c>
      <c r="O1207" s="8">
        <v>45908</v>
      </c>
      <c r="P1207" s="61">
        <v>0.375</v>
      </c>
      <c r="Q1207" s="61">
        <v>0.75</v>
      </c>
      <c r="R1207" t="s">
        <v>10529</v>
      </c>
    </row>
    <row r="1208" spans="1:18" x14ac:dyDescent="0.25">
      <c r="A1208" s="7" t="s">
        <v>5611</v>
      </c>
      <c r="B1208" t="s">
        <v>3383</v>
      </c>
      <c r="C1208" t="s">
        <v>769</v>
      </c>
      <c r="D1208" s="7" t="s">
        <v>867</v>
      </c>
      <c r="E1208" t="s">
        <v>868</v>
      </c>
      <c r="F1208" s="7" t="s">
        <v>11011</v>
      </c>
      <c r="G1208" t="s">
        <v>14659</v>
      </c>
      <c r="H1208" s="7" t="s">
        <v>11011</v>
      </c>
      <c r="I1208" t="s">
        <v>14660</v>
      </c>
      <c r="J1208" t="s">
        <v>14661</v>
      </c>
      <c r="K1208" s="7" t="s">
        <v>14662</v>
      </c>
      <c r="L1208" t="s">
        <v>14659</v>
      </c>
      <c r="M1208" t="s">
        <v>3436</v>
      </c>
      <c r="N1208" t="s">
        <v>14663</v>
      </c>
      <c r="O1208" s="8">
        <v>45908</v>
      </c>
      <c r="P1208" s="61">
        <v>0.375</v>
      </c>
      <c r="Q1208" s="61">
        <v>0.75</v>
      </c>
      <c r="R1208" t="s">
        <v>10529</v>
      </c>
    </row>
    <row r="1209" spans="1:18" x14ac:dyDescent="0.25">
      <c r="A1209" s="7" t="s">
        <v>5611</v>
      </c>
      <c r="B1209" t="s">
        <v>3383</v>
      </c>
      <c r="C1209" t="s">
        <v>769</v>
      </c>
      <c r="D1209" s="7" t="s">
        <v>867</v>
      </c>
      <c r="E1209" t="s">
        <v>868</v>
      </c>
      <c r="F1209" s="7" t="s">
        <v>11017</v>
      </c>
      <c r="G1209" t="s">
        <v>14664</v>
      </c>
      <c r="H1209" s="7" t="s">
        <v>11017</v>
      </c>
      <c r="I1209" t="s">
        <v>14665</v>
      </c>
      <c r="J1209" t="s">
        <v>14666</v>
      </c>
      <c r="K1209" s="7" t="s">
        <v>14667</v>
      </c>
      <c r="L1209" t="s">
        <v>14664</v>
      </c>
      <c r="M1209" t="s">
        <v>3436</v>
      </c>
      <c r="N1209" t="s">
        <v>14668</v>
      </c>
      <c r="O1209" s="8">
        <v>45908</v>
      </c>
      <c r="P1209" s="61">
        <v>0.375</v>
      </c>
      <c r="Q1209" s="61">
        <v>0.75</v>
      </c>
      <c r="R1209" t="s">
        <v>10529</v>
      </c>
    </row>
    <row r="1210" spans="1:18" x14ac:dyDescent="0.25">
      <c r="A1210" s="7" t="s">
        <v>5611</v>
      </c>
      <c r="B1210" t="s">
        <v>3383</v>
      </c>
      <c r="C1210" t="s">
        <v>769</v>
      </c>
      <c r="D1210" s="7" t="s">
        <v>867</v>
      </c>
      <c r="E1210" t="s">
        <v>868</v>
      </c>
      <c r="F1210" s="7" t="s">
        <v>11023</v>
      </c>
      <c r="G1210" t="s">
        <v>869</v>
      </c>
      <c r="H1210" s="7" t="s">
        <v>11023</v>
      </c>
      <c r="I1210" t="s">
        <v>14669</v>
      </c>
      <c r="J1210" t="s">
        <v>14670</v>
      </c>
      <c r="K1210" s="7" t="s">
        <v>8722</v>
      </c>
      <c r="L1210" t="s">
        <v>869</v>
      </c>
      <c r="M1210" t="s">
        <v>3436</v>
      </c>
      <c r="N1210" t="s">
        <v>14671</v>
      </c>
      <c r="O1210" s="8">
        <v>45908</v>
      </c>
      <c r="P1210" s="61">
        <v>0.375</v>
      </c>
      <c r="Q1210" s="61">
        <v>0.875</v>
      </c>
      <c r="R1210" t="s">
        <v>10529</v>
      </c>
    </row>
    <row r="1211" spans="1:18" x14ac:dyDescent="0.25">
      <c r="A1211" s="7" t="s">
        <v>5611</v>
      </c>
      <c r="B1211" t="s">
        <v>3383</v>
      </c>
      <c r="C1211" t="s">
        <v>769</v>
      </c>
      <c r="D1211" s="7" t="s">
        <v>873</v>
      </c>
      <c r="E1211" t="s">
        <v>874</v>
      </c>
      <c r="F1211" s="7" t="s">
        <v>10999</v>
      </c>
      <c r="G1211" t="s">
        <v>14672</v>
      </c>
      <c r="H1211" s="7" t="s">
        <v>10999</v>
      </c>
      <c r="I1211" t="s">
        <v>14673</v>
      </c>
      <c r="J1211" t="s">
        <v>14674</v>
      </c>
      <c r="K1211" s="7" t="s">
        <v>14675</v>
      </c>
      <c r="L1211" t="s">
        <v>4355</v>
      </c>
      <c r="M1211" t="s">
        <v>3436</v>
      </c>
      <c r="N1211" t="s">
        <v>14676</v>
      </c>
      <c r="O1211" s="8">
        <v>45908</v>
      </c>
      <c r="P1211" s="61">
        <v>0.41666666666666669</v>
      </c>
      <c r="Q1211" s="61">
        <v>0.79166666666666663</v>
      </c>
      <c r="R1211" t="s">
        <v>10529</v>
      </c>
    </row>
    <row r="1212" spans="1:18" x14ac:dyDescent="0.25">
      <c r="A1212" s="7" t="s">
        <v>5611</v>
      </c>
      <c r="B1212" t="s">
        <v>3383</v>
      </c>
      <c r="C1212" t="s">
        <v>769</v>
      </c>
      <c r="D1212" s="7" t="s">
        <v>873</v>
      </c>
      <c r="E1212" t="s">
        <v>874</v>
      </c>
      <c r="F1212" s="7" t="s">
        <v>11006</v>
      </c>
      <c r="G1212" t="s">
        <v>12873</v>
      </c>
      <c r="H1212" s="7" t="s">
        <v>11006</v>
      </c>
      <c r="I1212" t="s">
        <v>8724</v>
      </c>
      <c r="J1212" t="s">
        <v>8725</v>
      </c>
      <c r="K1212" s="7" t="s">
        <v>8726</v>
      </c>
      <c r="L1212" t="s">
        <v>4355</v>
      </c>
      <c r="M1212" t="s">
        <v>3436</v>
      </c>
      <c r="N1212" t="s">
        <v>8727</v>
      </c>
      <c r="O1212" s="8">
        <v>45908</v>
      </c>
      <c r="P1212" s="61">
        <v>0.41666666666666669</v>
      </c>
      <c r="Q1212" s="61">
        <v>0.875</v>
      </c>
      <c r="R1212" t="s">
        <v>10529</v>
      </c>
    </row>
    <row r="1213" spans="1:18" x14ac:dyDescent="0.25">
      <c r="A1213" s="7" t="s">
        <v>5611</v>
      </c>
      <c r="B1213" t="s">
        <v>3383</v>
      </c>
      <c r="C1213" t="s">
        <v>769</v>
      </c>
      <c r="D1213" s="7" t="s">
        <v>873</v>
      </c>
      <c r="E1213" t="s">
        <v>874</v>
      </c>
      <c r="F1213" s="7" t="s">
        <v>11011</v>
      </c>
      <c r="G1213" t="s">
        <v>14677</v>
      </c>
      <c r="H1213" s="7" t="s">
        <v>11011</v>
      </c>
      <c r="I1213" t="s">
        <v>14678</v>
      </c>
      <c r="J1213" t="s">
        <v>14679</v>
      </c>
      <c r="K1213" s="7" t="s">
        <v>14680</v>
      </c>
      <c r="L1213" t="s">
        <v>4355</v>
      </c>
      <c r="M1213" t="s">
        <v>3436</v>
      </c>
      <c r="N1213" t="s">
        <v>14681</v>
      </c>
      <c r="O1213" s="8">
        <v>45908</v>
      </c>
      <c r="P1213" s="61">
        <v>0.41666666666666669</v>
      </c>
      <c r="Q1213" s="61">
        <v>0.83333333333333337</v>
      </c>
      <c r="R1213" t="s">
        <v>10529</v>
      </c>
    </row>
    <row r="1214" spans="1:18" x14ac:dyDescent="0.25">
      <c r="A1214" s="7" t="s">
        <v>5611</v>
      </c>
      <c r="B1214" t="s">
        <v>3383</v>
      </c>
      <c r="C1214" t="s">
        <v>769</v>
      </c>
      <c r="D1214" s="7" t="s">
        <v>873</v>
      </c>
      <c r="E1214" t="s">
        <v>874</v>
      </c>
      <c r="F1214" s="7" t="s">
        <v>11017</v>
      </c>
      <c r="G1214" t="s">
        <v>14682</v>
      </c>
      <c r="H1214" s="7" t="s">
        <v>11017</v>
      </c>
      <c r="I1214" t="s">
        <v>14683</v>
      </c>
      <c r="J1214" t="s">
        <v>14684</v>
      </c>
      <c r="K1214" s="7" t="s">
        <v>14685</v>
      </c>
      <c r="L1214" t="s">
        <v>14686</v>
      </c>
      <c r="M1214" t="s">
        <v>3436</v>
      </c>
      <c r="N1214" t="s">
        <v>14687</v>
      </c>
      <c r="O1214" s="8">
        <v>45908</v>
      </c>
      <c r="P1214" s="61">
        <v>0.41666666666666669</v>
      </c>
      <c r="Q1214" s="61">
        <v>0.79166666666666663</v>
      </c>
      <c r="R1214" t="s">
        <v>10529</v>
      </c>
    </row>
    <row r="1215" spans="1:18" x14ac:dyDescent="0.25">
      <c r="A1215" s="7" t="s">
        <v>5611</v>
      </c>
      <c r="B1215" t="s">
        <v>3383</v>
      </c>
      <c r="C1215" t="s">
        <v>769</v>
      </c>
      <c r="D1215" s="7" t="s">
        <v>873</v>
      </c>
      <c r="E1215" t="s">
        <v>874</v>
      </c>
      <c r="F1215" s="7" t="s">
        <v>11023</v>
      </c>
      <c r="G1215" t="s">
        <v>14688</v>
      </c>
      <c r="H1215" s="7" t="s">
        <v>11023</v>
      </c>
      <c r="I1215" t="s">
        <v>14689</v>
      </c>
      <c r="J1215" t="s">
        <v>14690</v>
      </c>
      <c r="K1215" s="7" t="s">
        <v>14691</v>
      </c>
      <c r="L1215" t="s">
        <v>4355</v>
      </c>
      <c r="M1215" t="s">
        <v>3436</v>
      </c>
      <c r="N1215" t="s">
        <v>14692</v>
      </c>
      <c r="O1215" s="8">
        <v>45908</v>
      </c>
      <c r="P1215" s="61">
        <v>0.41666666666666669</v>
      </c>
      <c r="Q1215" s="61">
        <v>0.79166666666666663</v>
      </c>
      <c r="R1215" t="s">
        <v>10529</v>
      </c>
    </row>
    <row r="1216" spans="1:18" x14ac:dyDescent="0.25">
      <c r="A1216" s="7" t="s">
        <v>5611</v>
      </c>
      <c r="B1216" t="s">
        <v>3383</v>
      </c>
      <c r="C1216" t="s">
        <v>769</v>
      </c>
      <c r="D1216" s="7" t="s">
        <v>873</v>
      </c>
      <c r="E1216" t="s">
        <v>874</v>
      </c>
      <c r="F1216" s="7" t="s">
        <v>11030</v>
      </c>
      <c r="G1216" t="s">
        <v>14693</v>
      </c>
      <c r="H1216" s="7" t="s">
        <v>11030</v>
      </c>
      <c r="I1216" t="s">
        <v>14694</v>
      </c>
      <c r="J1216" t="s">
        <v>14695</v>
      </c>
      <c r="K1216" s="7" t="s">
        <v>14696</v>
      </c>
      <c r="L1216" t="s">
        <v>4355</v>
      </c>
      <c r="M1216" t="s">
        <v>3436</v>
      </c>
      <c r="N1216" t="s">
        <v>14697</v>
      </c>
      <c r="O1216" s="8">
        <v>45908</v>
      </c>
      <c r="P1216" s="61">
        <v>0.41666666666666669</v>
      </c>
      <c r="Q1216" s="61">
        <v>0.83333333333333337</v>
      </c>
      <c r="R1216" t="s">
        <v>10529</v>
      </c>
    </row>
    <row r="1217" spans="1:18" x14ac:dyDescent="0.25">
      <c r="A1217" s="7" t="s">
        <v>5611</v>
      </c>
      <c r="B1217" t="s">
        <v>3383</v>
      </c>
      <c r="C1217" t="s">
        <v>769</v>
      </c>
      <c r="D1217" s="7" t="s">
        <v>873</v>
      </c>
      <c r="E1217" t="s">
        <v>874</v>
      </c>
      <c r="F1217" s="7" t="s">
        <v>11114</v>
      </c>
      <c r="G1217" t="s">
        <v>14698</v>
      </c>
      <c r="H1217" s="7" t="s">
        <v>11114</v>
      </c>
      <c r="I1217" t="s">
        <v>14699</v>
      </c>
      <c r="J1217" t="s">
        <v>14700</v>
      </c>
      <c r="K1217" s="7" t="s">
        <v>14701</v>
      </c>
      <c r="L1217" t="s">
        <v>14698</v>
      </c>
      <c r="M1217" t="s">
        <v>3436</v>
      </c>
      <c r="N1217" t="s">
        <v>14702</v>
      </c>
      <c r="O1217" s="8">
        <v>45908</v>
      </c>
      <c r="P1217" s="61">
        <v>0.41666666666666669</v>
      </c>
      <c r="Q1217" s="61">
        <v>0.79166666666666663</v>
      </c>
      <c r="R1217" t="s">
        <v>10529</v>
      </c>
    </row>
    <row r="1218" spans="1:18" x14ac:dyDescent="0.25">
      <c r="A1218" s="7" t="s">
        <v>5611</v>
      </c>
      <c r="B1218" t="s">
        <v>3383</v>
      </c>
      <c r="C1218" t="s">
        <v>769</v>
      </c>
      <c r="D1218" s="7" t="s">
        <v>882</v>
      </c>
      <c r="E1218" t="s">
        <v>883</v>
      </c>
      <c r="F1218" s="7" t="s">
        <v>10999</v>
      </c>
      <c r="G1218" t="s">
        <v>14703</v>
      </c>
      <c r="H1218" s="7" t="s">
        <v>10999</v>
      </c>
      <c r="I1218" t="s">
        <v>14704</v>
      </c>
      <c r="J1218" t="s">
        <v>14705</v>
      </c>
      <c r="K1218" s="7" t="s">
        <v>8770</v>
      </c>
      <c r="L1218" t="s">
        <v>8771</v>
      </c>
      <c r="M1218" t="s">
        <v>3436</v>
      </c>
      <c r="N1218" t="s">
        <v>14706</v>
      </c>
      <c r="O1218" s="8">
        <v>45908</v>
      </c>
      <c r="P1218" s="61">
        <v>0.54166666666666663</v>
      </c>
      <c r="Q1218" s="61">
        <v>0.75</v>
      </c>
      <c r="R1218" t="s">
        <v>10529</v>
      </c>
    </row>
    <row r="1219" spans="1:18" x14ac:dyDescent="0.25">
      <c r="A1219" s="7" t="s">
        <v>5611</v>
      </c>
      <c r="B1219" t="s">
        <v>3383</v>
      </c>
      <c r="C1219" t="s">
        <v>769</v>
      </c>
      <c r="D1219" s="7" t="s">
        <v>882</v>
      </c>
      <c r="E1219" t="s">
        <v>883</v>
      </c>
      <c r="F1219" s="7" t="s">
        <v>11006</v>
      </c>
      <c r="G1219" t="s">
        <v>8744</v>
      </c>
      <c r="H1219" s="7" t="s">
        <v>11006</v>
      </c>
      <c r="I1219" t="s">
        <v>14707</v>
      </c>
      <c r="J1219" t="s">
        <v>14708</v>
      </c>
      <c r="K1219" s="7" t="s">
        <v>14709</v>
      </c>
      <c r="L1219" t="s">
        <v>8744</v>
      </c>
      <c r="M1219" t="s">
        <v>3436</v>
      </c>
      <c r="N1219" t="s">
        <v>14710</v>
      </c>
      <c r="O1219" s="8">
        <v>45908</v>
      </c>
      <c r="P1219" s="61">
        <v>0.45833333333333331</v>
      </c>
      <c r="Q1219" s="61">
        <v>0.75</v>
      </c>
      <c r="R1219" t="s">
        <v>10529</v>
      </c>
    </row>
    <row r="1220" spans="1:18" x14ac:dyDescent="0.25">
      <c r="A1220" s="7" t="s">
        <v>5611</v>
      </c>
      <c r="B1220" t="s">
        <v>3383</v>
      </c>
      <c r="C1220" t="s">
        <v>769</v>
      </c>
      <c r="D1220" s="7" t="s">
        <v>882</v>
      </c>
      <c r="E1220" t="s">
        <v>883</v>
      </c>
      <c r="F1220" s="7" t="s">
        <v>11011</v>
      </c>
      <c r="G1220" t="s">
        <v>8749</v>
      </c>
      <c r="H1220" s="7" t="s">
        <v>11011</v>
      </c>
      <c r="I1220" t="s">
        <v>14711</v>
      </c>
      <c r="J1220" t="s">
        <v>14712</v>
      </c>
      <c r="K1220" s="7" t="s">
        <v>8748</v>
      </c>
      <c r="L1220" t="s">
        <v>8749</v>
      </c>
      <c r="M1220" t="s">
        <v>3436</v>
      </c>
      <c r="N1220" t="s">
        <v>14713</v>
      </c>
      <c r="O1220" s="8">
        <v>45908</v>
      </c>
      <c r="P1220" s="61">
        <v>0.45833333333333331</v>
      </c>
      <c r="Q1220" s="61">
        <v>0.75</v>
      </c>
      <c r="R1220" t="s">
        <v>10529</v>
      </c>
    </row>
    <row r="1221" spans="1:18" x14ac:dyDescent="0.25">
      <c r="A1221" s="7" t="s">
        <v>5611</v>
      </c>
      <c r="B1221" t="s">
        <v>3383</v>
      </c>
      <c r="C1221" t="s">
        <v>769</v>
      </c>
      <c r="D1221" s="7" t="s">
        <v>882</v>
      </c>
      <c r="E1221" t="s">
        <v>883</v>
      </c>
      <c r="F1221" s="7" t="s">
        <v>11023</v>
      </c>
      <c r="G1221" t="s">
        <v>14714</v>
      </c>
      <c r="H1221" s="7" t="s">
        <v>11023</v>
      </c>
      <c r="I1221" t="s">
        <v>8733</v>
      </c>
      <c r="J1221" t="s">
        <v>8734</v>
      </c>
      <c r="K1221" s="7" t="s">
        <v>8735</v>
      </c>
      <c r="L1221" t="s">
        <v>883</v>
      </c>
      <c r="M1221" t="s">
        <v>3436</v>
      </c>
      <c r="N1221" t="s">
        <v>8736</v>
      </c>
      <c r="O1221" s="8">
        <v>45908</v>
      </c>
      <c r="P1221" s="61">
        <v>0.45833333333333331</v>
      </c>
      <c r="Q1221" s="61">
        <v>0.75</v>
      </c>
      <c r="R1221" t="s">
        <v>10529</v>
      </c>
    </row>
    <row r="1222" spans="1:18" x14ac:dyDescent="0.25">
      <c r="A1222" s="7" t="s">
        <v>5611</v>
      </c>
      <c r="B1222" t="s">
        <v>3383</v>
      </c>
      <c r="C1222" t="s">
        <v>769</v>
      </c>
      <c r="D1222" s="7" t="s">
        <v>882</v>
      </c>
      <c r="E1222" t="s">
        <v>883</v>
      </c>
      <c r="F1222" s="7" t="s">
        <v>11030</v>
      </c>
      <c r="G1222" t="s">
        <v>14715</v>
      </c>
      <c r="H1222" s="7" t="s">
        <v>11030</v>
      </c>
      <c r="I1222" t="s">
        <v>14716</v>
      </c>
      <c r="J1222" t="s">
        <v>14717</v>
      </c>
      <c r="K1222" s="7" t="s">
        <v>14718</v>
      </c>
      <c r="L1222" t="s">
        <v>14719</v>
      </c>
      <c r="M1222" t="s">
        <v>3436</v>
      </c>
      <c r="N1222" t="s">
        <v>14720</v>
      </c>
      <c r="O1222" s="8">
        <v>45908</v>
      </c>
      <c r="P1222" s="61">
        <v>0.54166666666666663</v>
      </c>
      <c r="Q1222" s="61">
        <v>0.75</v>
      </c>
      <c r="R1222" t="s">
        <v>10529</v>
      </c>
    </row>
    <row r="1223" spans="1:18" x14ac:dyDescent="0.25">
      <c r="A1223" s="7" t="s">
        <v>5611</v>
      </c>
      <c r="B1223" t="s">
        <v>3383</v>
      </c>
      <c r="C1223" t="s">
        <v>769</v>
      </c>
      <c r="D1223" s="7" t="s">
        <v>882</v>
      </c>
      <c r="E1223" t="s">
        <v>883</v>
      </c>
      <c r="F1223" s="7" t="s">
        <v>11037</v>
      </c>
      <c r="G1223" t="s">
        <v>14721</v>
      </c>
      <c r="H1223" s="7" t="s">
        <v>11037</v>
      </c>
      <c r="I1223" t="s">
        <v>14722</v>
      </c>
      <c r="J1223" t="s">
        <v>14723</v>
      </c>
      <c r="K1223" s="7" t="s">
        <v>14724</v>
      </c>
      <c r="L1223" t="s">
        <v>14725</v>
      </c>
      <c r="M1223" t="s">
        <v>3436</v>
      </c>
      <c r="N1223" t="s">
        <v>14726</v>
      </c>
      <c r="O1223" s="8">
        <v>45908</v>
      </c>
      <c r="P1223" s="61">
        <v>0.5</v>
      </c>
      <c r="Q1223" s="61">
        <v>0.75</v>
      </c>
      <c r="R1223" t="s">
        <v>10529</v>
      </c>
    </row>
    <row r="1224" spans="1:18" x14ac:dyDescent="0.25">
      <c r="A1224" s="7" t="s">
        <v>5611</v>
      </c>
      <c r="B1224" t="s">
        <v>3383</v>
      </c>
      <c r="C1224" t="s">
        <v>769</v>
      </c>
      <c r="D1224" s="7" t="s">
        <v>882</v>
      </c>
      <c r="E1224" t="s">
        <v>883</v>
      </c>
      <c r="F1224" s="7" t="s">
        <v>11044</v>
      </c>
      <c r="G1224" t="s">
        <v>14727</v>
      </c>
      <c r="H1224" s="7" t="s">
        <v>11044</v>
      </c>
      <c r="I1224" t="s">
        <v>14728</v>
      </c>
      <c r="J1224" t="s">
        <v>14729</v>
      </c>
      <c r="K1224" s="7" t="s">
        <v>14730</v>
      </c>
      <c r="L1224" t="s">
        <v>14731</v>
      </c>
      <c r="M1224" t="s">
        <v>3436</v>
      </c>
      <c r="N1224" t="s">
        <v>14732</v>
      </c>
      <c r="O1224" s="8">
        <v>45908</v>
      </c>
      <c r="P1224" s="61">
        <v>0.5</v>
      </c>
      <c r="Q1224" s="61">
        <v>0.75</v>
      </c>
      <c r="R1224" t="s">
        <v>10529</v>
      </c>
    </row>
    <row r="1225" spans="1:18" x14ac:dyDescent="0.25">
      <c r="A1225" s="7" t="s">
        <v>5611</v>
      </c>
      <c r="B1225" t="s">
        <v>3383</v>
      </c>
      <c r="C1225" t="s">
        <v>769</v>
      </c>
      <c r="D1225" s="7" t="s">
        <v>887</v>
      </c>
      <c r="E1225" t="s">
        <v>888</v>
      </c>
      <c r="F1225" s="7" t="s">
        <v>10999</v>
      </c>
      <c r="G1225" t="s">
        <v>14733</v>
      </c>
      <c r="H1225" s="7" t="s">
        <v>10999</v>
      </c>
      <c r="I1225" t="s">
        <v>14734</v>
      </c>
      <c r="J1225" t="s">
        <v>8751</v>
      </c>
      <c r="K1225" s="7" t="s">
        <v>8752</v>
      </c>
      <c r="L1225" t="s">
        <v>8753</v>
      </c>
      <c r="M1225" t="s">
        <v>3436</v>
      </c>
      <c r="N1225" t="s">
        <v>14735</v>
      </c>
      <c r="O1225" s="8">
        <v>45908</v>
      </c>
      <c r="P1225" s="61">
        <v>0.375</v>
      </c>
      <c r="Q1225" s="61">
        <v>0.85416666666666663</v>
      </c>
      <c r="R1225" t="s">
        <v>10523</v>
      </c>
    </row>
    <row r="1226" spans="1:18" x14ac:dyDescent="0.25">
      <c r="A1226" s="7" t="s">
        <v>5611</v>
      </c>
      <c r="B1226" t="s">
        <v>3383</v>
      </c>
      <c r="C1226" t="s">
        <v>769</v>
      </c>
      <c r="D1226" s="7" t="s">
        <v>887</v>
      </c>
      <c r="E1226" t="s">
        <v>888</v>
      </c>
      <c r="F1226" s="7" t="s">
        <v>11006</v>
      </c>
      <c r="G1226" t="s">
        <v>14736</v>
      </c>
      <c r="H1226" s="7" t="s">
        <v>11006</v>
      </c>
      <c r="I1226" t="s">
        <v>14737</v>
      </c>
      <c r="J1226" t="s">
        <v>8756</v>
      </c>
      <c r="K1226" s="7" t="s">
        <v>8757</v>
      </c>
      <c r="L1226" t="s">
        <v>8758</v>
      </c>
      <c r="M1226" t="s">
        <v>3436</v>
      </c>
      <c r="N1226" t="s">
        <v>8759</v>
      </c>
      <c r="O1226" s="8">
        <v>45908</v>
      </c>
      <c r="P1226" s="61">
        <v>0.45833333333333331</v>
      </c>
      <c r="Q1226" s="61">
        <v>0.70833333333333337</v>
      </c>
      <c r="R1226" t="s">
        <v>10523</v>
      </c>
    </row>
    <row r="1227" spans="1:18" x14ac:dyDescent="0.25">
      <c r="A1227" s="7" t="s">
        <v>5611</v>
      </c>
      <c r="B1227" t="s">
        <v>3383</v>
      </c>
      <c r="C1227" t="s">
        <v>769</v>
      </c>
      <c r="D1227" s="7" t="s">
        <v>889</v>
      </c>
      <c r="E1227" t="s">
        <v>890</v>
      </c>
      <c r="F1227" s="7" t="s">
        <v>10999</v>
      </c>
      <c r="G1227" t="s">
        <v>14738</v>
      </c>
      <c r="H1227" s="7" t="s">
        <v>10999</v>
      </c>
      <c r="I1227" t="s">
        <v>8768</v>
      </c>
      <c r="J1227" t="s">
        <v>14739</v>
      </c>
      <c r="K1227" s="7" t="s">
        <v>8770</v>
      </c>
      <c r="L1227" t="s">
        <v>8771</v>
      </c>
      <c r="M1227" t="s">
        <v>3436</v>
      </c>
      <c r="N1227" t="s">
        <v>14740</v>
      </c>
      <c r="O1227" s="8">
        <v>45908</v>
      </c>
      <c r="P1227" s="61">
        <v>0.45833333333333331</v>
      </c>
      <c r="Q1227" s="61">
        <v>0.70833333333333337</v>
      </c>
      <c r="R1227" t="s">
        <v>10529</v>
      </c>
    </row>
    <row r="1228" spans="1:18" x14ac:dyDescent="0.25">
      <c r="A1228" s="7" t="s">
        <v>5611</v>
      </c>
      <c r="B1228" t="s">
        <v>3383</v>
      </c>
      <c r="C1228" t="s">
        <v>769</v>
      </c>
      <c r="D1228" s="7" t="s">
        <v>889</v>
      </c>
      <c r="E1228" t="s">
        <v>890</v>
      </c>
      <c r="F1228" s="7" t="s">
        <v>11006</v>
      </c>
      <c r="G1228" t="s">
        <v>14741</v>
      </c>
      <c r="H1228" s="7" t="s">
        <v>11006</v>
      </c>
      <c r="I1228" t="s">
        <v>14742</v>
      </c>
      <c r="J1228" t="s">
        <v>14743</v>
      </c>
      <c r="K1228" s="7" t="s">
        <v>14744</v>
      </c>
      <c r="L1228" t="s">
        <v>14741</v>
      </c>
      <c r="M1228" t="s">
        <v>3436</v>
      </c>
      <c r="N1228" t="s">
        <v>14745</v>
      </c>
      <c r="O1228" s="8">
        <v>45908</v>
      </c>
      <c r="P1228" s="61">
        <v>0.45833333333333331</v>
      </c>
      <c r="Q1228" s="61">
        <v>0.70833333333333337</v>
      </c>
      <c r="R1228" t="s">
        <v>10523</v>
      </c>
    </row>
    <row r="1229" spans="1:18" x14ac:dyDescent="0.25">
      <c r="A1229" s="7" t="s">
        <v>5611</v>
      </c>
      <c r="B1229" t="s">
        <v>3383</v>
      </c>
      <c r="C1229" t="s">
        <v>769</v>
      </c>
      <c r="D1229" s="7" t="s">
        <v>889</v>
      </c>
      <c r="E1229" t="s">
        <v>890</v>
      </c>
      <c r="F1229" s="7" t="s">
        <v>11011</v>
      </c>
      <c r="G1229" t="s">
        <v>14746</v>
      </c>
      <c r="H1229" s="7" t="s">
        <v>11011</v>
      </c>
      <c r="I1229" t="s">
        <v>14747</v>
      </c>
      <c r="J1229" t="s">
        <v>14748</v>
      </c>
      <c r="K1229" s="7" t="s">
        <v>14749</v>
      </c>
      <c r="L1229" t="s">
        <v>14746</v>
      </c>
      <c r="M1229" t="s">
        <v>3436</v>
      </c>
      <c r="N1229" t="s">
        <v>14750</v>
      </c>
      <c r="O1229" s="8">
        <v>45908</v>
      </c>
      <c r="P1229" s="61">
        <v>0.45833333333333331</v>
      </c>
      <c r="Q1229" s="61">
        <v>0.70833333333333337</v>
      </c>
      <c r="R1229" t="s">
        <v>10529</v>
      </c>
    </row>
    <row r="1230" spans="1:18" x14ac:dyDescent="0.25">
      <c r="A1230" s="7" t="s">
        <v>5611</v>
      </c>
      <c r="B1230" t="s">
        <v>3383</v>
      </c>
      <c r="C1230" t="s">
        <v>769</v>
      </c>
      <c r="D1230" s="7" t="s">
        <v>889</v>
      </c>
      <c r="E1230" t="s">
        <v>890</v>
      </c>
      <c r="F1230" s="7" t="s">
        <v>11017</v>
      </c>
      <c r="G1230" t="s">
        <v>890</v>
      </c>
      <c r="H1230" s="7" t="s">
        <v>11017</v>
      </c>
      <c r="I1230" t="s">
        <v>14751</v>
      </c>
      <c r="J1230" t="s">
        <v>14752</v>
      </c>
      <c r="K1230" s="7" t="s">
        <v>8775</v>
      </c>
      <c r="L1230" t="s">
        <v>890</v>
      </c>
      <c r="M1230" t="s">
        <v>3436</v>
      </c>
      <c r="N1230" t="s">
        <v>14753</v>
      </c>
      <c r="O1230" s="8">
        <v>45908</v>
      </c>
      <c r="P1230" s="61">
        <v>0.45833333333333331</v>
      </c>
      <c r="Q1230" s="61">
        <v>0.70833333333333337</v>
      </c>
      <c r="R1230" t="s">
        <v>10529</v>
      </c>
    </row>
    <row r="1231" spans="1:18" x14ac:dyDescent="0.25">
      <c r="A1231" s="7" t="s">
        <v>5611</v>
      </c>
      <c r="B1231" t="s">
        <v>3383</v>
      </c>
      <c r="C1231" t="s">
        <v>769</v>
      </c>
      <c r="D1231" s="7" t="s">
        <v>889</v>
      </c>
      <c r="E1231" t="s">
        <v>890</v>
      </c>
      <c r="F1231" s="7" t="s">
        <v>11023</v>
      </c>
      <c r="G1231" t="s">
        <v>14754</v>
      </c>
      <c r="H1231" s="7" t="s">
        <v>11023</v>
      </c>
      <c r="I1231" t="s">
        <v>14755</v>
      </c>
      <c r="J1231" t="s">
        <v>8778</v>
      </c>
      <c r="K1231" s="7" t="s">
        <v>8779</v>
      </c>
      <c r="L1231" t="s">
        <v>8780</v>
      </c>
      <c r="M1231" t="s">
        <v>3436</v>
      </c>
      <c r="N1231" t="s">
        <v>14756</v>
      </c>
      <c r="O1231" s="8">
        <v>45908</v>
      </c>
      <c r="P1231" s="61">
        <v>0.45833333333333331</v>
      </c>
      <c r="Q1231" s="61">
        <v>0.70833333333333337</v>
      </c>
      <c r="R1231" t="s">
        <v>10523</v>
      </c>
    </row>
    <row r="1232" spans="1:18" x14ac:dyDescent="0.25">
      <c r="A1232" s="7" t="s">
        <v>5611</v>
      </c>
      <c r="B1232" t="s">
        <v>3383</v>
      </c>
      <c r="C1232" t="s">
        <v>769</v>
      </c>
      <c r="D1232" s="7" t="s">
        <v>889</v>
      </c>
      <c r="E1232" t="s">
        <v>890</v>
      </c>
      <c r="F1232" s="7" t="s">
        <v>11030</v>
      </c>
      <c r="G1232" t="s">
        <v>14757</v>
      </c>
      <c r="H1232" s="7" t="s">
        <v>11030</v>
      </c>
      <c r="I1232" t="s">
        <v>14758</v>
      </c>
      <c r="J1232" t="s">
        <v>8783</v>
      </c>
      <c r="K1232" s="7" t="s">
        <v>8784</v>
      </c>
      <c r="L1232" t="s">
        <v>8785</v>
      </c>
      <c r="M1232" t="s">
        <v>3436</v>
      </c>
      <c r="N1232" t="s">
        <v>14759</v>
      </c>
      <c r="O1232" s="8">
        <v>45908</v>
      </c>
      <c r="P1232" s="61">
        <v>0.45833333333333331</v>
      </c>
      <c r="Q1232" s="61">
        <v>0.70833333333333337</v>
      </c>
      <c r="R1232" t="s">
        <v>10523</v>
      </c>
    </row>
    <row r="1233" spans="1:18" x14ac:dyDescent="0.25">
      <c r="A1233" s="7" t="s">
        <v>5611</v>
      </c>
      <c r="B1233" t="s">
        <v>3383</v>
      </c>
      <c r="C1233" t="s">
        <v>769</v>
      </c>
      <c r="D1233" s="7" t="s">
        <v>889</v>
      </c>
      <c r="E1233" t="s">
        <v>890</v>
      </c>
      <c r="F1233" s="7" t="s">
        <v>11037</v>
      </c>
      <c r="G1233" t="s">
        <v>14760</v>
      </c>
      <c r="H1233" s="7" t="s">
        <v>11037</v>
      </c>
      <c r="I1233" t="s">
        <v>14761</v>
      </c>
      <c r="J1233" t="s">
        <v>14762</v>
      </c>
      <c r="K1233" s="7" t="s">
        <v>14763</v>
      </c>
      <c r="L1233" t="s">
        <v>14764</v>
      </c>
      <c r="M1233" t="s">
        <v>3436</v>
      </c>
      <c r="N1233" t="s">
        <v>14765</v>
      </c>
      <c r="O1233" s="8">
        <v>45908</v>
      </c>
      <c r="P1233" s="61">
        <v>0.45833333333333331</v>
      </c>
      <c r="Q1233" s="61">
        <v>0.70833333333333337</v>
      </c>
      <c r="R1233" t="s">
        <v>10529</v>
      </c>
    </row>
    <row r="1234" spans="1:18" x14ac:dyDescent="0.25">
      <c r="A1234" s="7" t="s">
        <v>5611</v>
      </c>
      <c r="B1234" t="s">
        <v>3383</v>
      </c>
      <c r="C1234" t="s">
        <v>769</v>
      </c>
      <c r="D1234" s="7" t="s">
        <v>891</v>
      </c>
      <c r="E1234" t="s">
        <v>892</v>
      </c>
      <c r="F1234" s="7" t="s">
        <v>10999</v>
      </c>
      <c r="G1234" t="s">
        <v>14766</v>
      </c>
      <c r="H1234" s="7" t="s">
        <v>10999</v>
      </c>
      <c r="I1234" t="s">
        <v>14767</v>
      </c>
      <c r="J1234" t="s">
        <v>14768</v>
      </c>
      <c r="K1234" s="7" t="s">
        <v>8789</v>
      </c>
      <c r="L1234" t="s">
        <v>8790</v>
      </c>
      <c r="M1234" t="s">
        <v>3436</v>
      </c>
      <c r="N1234" t="s">
        <v>14769</v>
      </c>
      <c r="O1234" s="8">
        <v>45908</v>
      </c>
      <c r="P1234" s="61">
        <v>0.41666666666666669</v>
      </c>
      <c r="Q1234" s="61">
        <v>0.79166666666666663</v>
      </c>
      <c r="R1234" t="s">
        <v>10529</v>
      </c>
    </row>
    <row r="1235" spans="1:18" x14ac:dyDescent="0.25">
      <c r="A1235" s="7" t="s">
        <v>5611</v>
      </c>
      <c r="B1235" t="s">
        <v>3383</v>
      </c>
      <c r="C1235" t="s">
        <v>769</v>
      </c>
      <c r="D1235" s="7" t="s">
        <v>891</v>
      </c>
      <c r="E1235" t="s">
        <v>892</v>
      </c>
      <c r="F1235" s="7" t="s">
        <v>11006</v>
      </c>
      <c r="G1235" t="s">
        <v>8805</v>
      </c>
      <c r="H1235" s="7" t="s">
        <v>11006</v>
      </c>
      <c r="I1235" t="s">
        <v>14770</v>
      </c>
      <c r="J1235" t="s">
        <v>14771</v>
      </c>
      <c r="K1235" s="7" t="s">
        <v>8804</v>
      </c>
      <c r="L1235" t="s">
        <v>8805</v>
      </c>
      <c r="M1235" t="s">
        <v>3436</v>
      </c>
      <c r="N1235" t="s">
        <v>14772</v>
      </c>
      <c r="O1235" s="8">
        <v>45908</v>
      </c>
      <c r="P1235" s="61">
        <v>0.41666666666666669</v>
      </c>
      <c r="Q1235" s="61">
        <v>0.79166666666666663</v>
      </c>
      <c r="R1235" t="s">
        <v>10529</v>
      </c>
    </row>
    <row r="1236" spans="1:18" x14ac:dyDescent="0.25">
      <c r="A1236" s="7" t="s">
        <v>5611</v>
      </c>
      <c r="B1236" t="s">
        <v>3383</v>
      </c>
      <c r="C1236" t="s">
        <v>769</v>
      </c>
      <c r="D1236" s="7" t="s">
        <v>891</v>
      </c>
      <c r="E1236" t="s">
        <v>892</v>
      </c>
      <c r="F1236" s="7" t="s">
        <v>11023</v>
      </c>
      <c r="G1236" t="s">
        <v>14773</v>
      </c>
      <c r="H1236" s="7" t="s">
        <v>11023</v>
      </c>
      <c r="I1236" t="s">
        <v>14774</v>
      </c>
      <c r="J1236" t="s">
        <v>14775</v>
      </c>
      <c r="K1236" s="7" t="s">
        <v>8799</v>
      </c>
      <c r="L1236" t="s">
        <v>8800</v>
      </c>
      <c r="M1236" t="s">
        <v>3436</v>
      </c>
      <c r="N1236" t="s">
        <v>14776</v>
      </c>
      <c r="O1236" s="8">
        <v>45908</v>
      </c>
      <c r="P1236" s="61">
        <v>0.41666666666666669</v>
      </c>
      <c r="Q1236" s="61">
        <v>0.79166666666666663</v>
      </c>
      <c r="R1236" t="s">
        <v>10529</v>
      </c>
    </row>
    <row r="1237" spans="1:18" x14ac:dyDescent="0.25">
      <c r="A1237" s="7" t="s">
        <v>5611</v>
      </c>
      <c r="B1237" t="s">
        <v>3383</v>
      </c>
      <c r="C1237" t="s">
        <v>769</v>
      </c>
      <c r="D1237" s="7" t="s">
        <v>891</v>
      </c>
      <c r="E1237" t="s">
        <v>892</v>
      </c>
      <c r="F1237" s="7" t="s">
        <v>11030</v>
      </c>
      <c r="G1237" t="s">
        <v>14777</v>
      </c>
      <c r="H1237" s="7" t="s">
        <v>11030</v>
      </c>
      <c r="I1237" t="s">
        <v>14778</v>
      </c>
      <c r="J1237" t="s">
        <v>14779</v>
      </c>
      <c r="K1237" s="7" t="s">
        <v>8825</v>
      </c>
      <c r="L1237" t="s">
        <v>8826</v>
      </c>
      <c r="M1237" t="s">
        <v>3436</v>
      </c>
      <c r="N1237" t="s">
        <v>14780</v>
      </c>
      <c r="O1237" s="8">
        <v>45908</v>
      </c>
      <c r="P1237" s="61">
        <v>0.41666666666666669</v>
      </c>
      <c r="Q1237" s="61">
        <v>0.79166666666666663</v>
      </c>
      <c r="R1237" t="s">
        <v>10529</v>
      </c>
    </row>
    <row r="1238" spans="1:18" x14ac:dyDescent="0.25">
      <c r="A1238" s="7" t="s">
        <v>5611</v>
      </c>
      <c r="B1238" t="s">
        <v>3383</v>
      </c>
      <c r="C1238" t="s">
        <v>769</v>
      </c>
      <c r="D1238" s="7" t="s">
        <v>898</v>
      </c>
      <c r="E1238" t="s">
        <v>899</v>
      </c>
      <c r="F1238" s="7" t="s">
        <v>10999</v>
      </c>
      <c r="G1238" t="s">
        <v>8849</v>
      </c>
      <c r="H1238" s="7" t="s">
        <v>10999</v>
      </c>
      <c r="I1238" t="s">
        <v>8846</v>
      </c>
      <c r="J1238" t="s">
        <v>8847</v>
      </c>
      <c r="K1238" s="7" t="s">
        <v>8843</v>
      </c>
      <c r="L1238" t="s">
        <v>8849</v>
      </c>
      <c r="M1238" t="s">
        <v>3436</v>
      </c>
      <c r="N1238" t="s">
        <v>8850</v>
      </c>
      <c r="O1238" s="8">
        <v>45908</v>
      </c>
      <c r="P1238" s="61">
        <v>0.5</v>
      </c>
      <c r="Q1238" s="61">
        <v>0.79166666666666663</v>
      </c>
      <c r="R1238" t="s">
        <v>10523</v>
      </c>
    </row>
    <row r="1239" spans="1:18" x14ac:dyDescent="0.25">
      <c r="A1239" s="7" t="s">
        <v>5611</v>
      </c>
      <c r="B1239" t="s">
        <v>3383</v>
      </c>
      <c r="C1239" t="s">
        <v>769</v>
      </c>
      <c r="D1239" s="7" t="s">
        <v>898</v>
      </c>
      <c r="E1239" t="s">
        <v>899</v>
      </c>
      <c r="F1239" s="7" t="s">
        <v>11006</v>
      </c>
      <c r="G1239" t="s">
        <v>8844</v>
      </c>
      <c r="H1239" s="7" t="s">
        <v>11006</v>
      </c>
      <c r="I1239" t="s">
        <v>14781</v>
      </c>
      <c r="J1239" t="s">
        <v>8842</v>
      </c>
      <c r="K1239" s="7" t="s">
        <v>8843</v>
      </c>
      <c r="L1239" t="s">
        <v>8844</v>
      </c>
      <c r="M1239" t="s">
        <v>3436</v>
      </c>
      <c r="N1239" t="s">
        <v>14782</v>
      </c>
      <c r="O1239" s="8">
        <v>45908</v>
      </c>
      <c r="P1239" s="61">
        <v>0.41666666666666669</v>
      </c>
      <c r="Q1239" s="61">
        <v>0.83333333333333337</v>
      </c>
      <c r="R1239" t="s">
        <v>10529</v>
      </c>
    </row>
    <row r="1240" spans="1:18" x14ac:dyDescent="0.25">
      <c r="A1240" s="7" t="s">
        <v>5611</v>
      </c>
      <c r="B1240" t="s">
        <v>3383</v>
      </c>
      <c r="C1240" t="s">
        <v>769</v>
      </c>
      <c r="D1240" s="7" t="s">
        <v>898</v>
      </c>
      <c r="E1240" t="s">
        <v>899</v>
      </c>
      <c r="F1240" s="7" t="s">
        <v>11011</v>
      </c>
      <c r="G1240" t="s">
        <v>12535</v>
      </c>
      <c r="H1240" s="7" t="s">
        <v>11011</v>
      </c>
      <c r="I1240" t="s">
        <v>8851</v>
      </c>
      <c r="J1240" t="s">
        <v>8852</v>
      </c>
      <c r="K1240" s="7" t="s">
        <v>8853</v>
      </c>
      <c r="L1240" t="s">
        <v>8854</v>
      </c>
      <c r="M1240" t="s">
        <v>3436</v>
      </c>
      <c r="N1240" t="s">
        <v>14783</v>
      </c>
      <c r="O1240" s="8">
        <v>45908</v>
      </c>
      <c r="P1240" s="61">
        <v>0.5</v>
      </c>
      <c r="Q1240" s="61">
        <v>0.79166666666666663</v>
      </c>
      <c r="R1240" t="s">
        <v>10529</v>
      </c>
    </row>
    <row r="1241" spans="1:18" x14ac:dyDescent="0.25">
      <c r="A1241" s="7" t="s">
        <v>5611</v>
      </c>
      <c r="B1241" t="s">
        <v>3383</v>
      </c>
      <c r="C1241" t="s">
        <v>769</v>
      </c>
      <c r="D1241" s="7" t="s">
        <v>898</v>
      </c>
      <c r="E1241" t="s">
        <v>899</v>
      </c>
      <c r="F1241" s="7" t="s">
        <v>11017</v>
      </c>
      <c r="G1241" t="s">
        <v>8859</v>
      </c>
      <c r="H1241" s="7" t="s">
        <v>11017</v>
      </c>
      <c r="I1241" t="s">
        <v>8856</v>
      </c>
      <c r="J1241" t="s">
        <v>14784</v>
      </c>
      <c r="K1241" s="7" t="s">
        <v>8858</v>
      </c>
      <c r="L1241" t="s">
        <v>8859</v>
      </c>
      <c r="M1241" t="s">
        <v>3436</v>
      </c>
      <c r="N1241" t="s">
        <v>8860</v>
      </c>
      <c r="O1241" s="8">
        <v>45908</v>
      </c>
      <c r="P1241" s="61">
        <v>0.5</v>
      </c>
      <c r="Q1241" s="61">
        <v>0.79166666666666663</v>
      </c>
      <c r="R1241" t="s">
        <v>10523</v>
      </c>
    </row>
    <row r="1242" spans="1:18" x14ac:dyDescent="0.25">
      <c r="A1242" s="7" t="s">
        <v>5611</v>
      </c>
      <c r="B1242" t="s">
        <v>3383</v>
      </c>
      <c r="C1242" t="s">
        <v>769</v>
      </c>
      <c r="D1242" s="7" t="s">
        <v>898</v>
      </c>
      <c r="E1242" t="s">
        <v>899</v>
      </c>
      <c r="F1242" s="7" t="s">
        <v>11023</v>
      </c>
      <c r="G1242" t="s">
        <v>14785</v>
      </c>
      <c r="H1242" s="7" t="s">
        <v>11023</v>
      </c>
      <c r="I1242" t="s">
        <v>8861</v>
      </c>
      <c r="J1242" t="s">
        <v>8862</v>
      </c>
      <c r="K1242" s="7" t="s">
        <v>8863</v>
      </c>
      <c r="L1242" t="s">
        <v>8864</v>
      </c>
      <c r="M1242" t="s">
        <v>3436</v>
      </c>
      <c r="N1242" t="s">
        <v>14786</v>
      </c>
      <c r="O1242" s="8">
        <v>45908</v>
      </c>
      <c r="P1242" s="61">
        <v>0.5</v>
      </c>
      <c r="Q1242" s="61">
        <v>0.79166666666666663</v>
      </c>
      <c r="R1242" t="s">
        <v>10523</v>
      </c>
    </row>
    <row r="1243" spans="1:18" x14ac:dyDescent="0.25">
      <c r="A1243" s="7" t="s">
        <v>5611</v>
      </c>
      <c r="B1243" t="s">
        <v>3383</v>
      </c>
      <c r="C1243" t="s">
        <v>769</v>
      </c>
      <c r="D1243" s="7" t="s">
        <v>905</v>
      </c>
      <c r="E1243" t="s">
        <v>906</v>
      </c>
      <c r="F1243" s="7" t="s">
        <v>10999</v>
      </c>
      <c r="G1243" t="s">
        <v>8873</v>
      </c>
      <c r="H1243" s="7" t="s">
        <v>10999</v>
      </c>
      <c r="I1243" t="s">
        <v>14787</v>
      </c>
      <c r="J1243" t="s">
        <v>14788</v>
      </c>
      <c r="K1243" s="7" t="s">
        <v>8872</v>
      </c>
      <c r="L1243" t="s">
        <v>8873</v>
      </c>
      <c r="M1243" t="s">
        <v>3436</v>
      </c>
      <c r="N1243" t="s">
        <v>14789</v>
      </c>
      <c r="O1243" s="8">
        <v>45907</v>
      </c>
      <c r="P1243" s="61">
        <v>0.58333333333333337</v>
      </c>
      <c r="Q1243" s="61">
        <v>0.79166666666666663</v>
      </c>
      <c r="R1243" t="s">
        <v>10529</v>
      </c>
    </row>
    <row r="1244" spans="1:18" x14ac:dyDescent="0.25">
      <c r="A1244" s="7" t="s">
        <v>5611</v>
      </c>
      <c r="B1244" t="s">
        <v>3383</v>
      </c>
      <c r="C1244" t="s">
        <v>769</v>
      </c>
      <c r="D1244" s="7" t="s">
        <v>905</v>
      </c>
      <c r="E1244" t="s">
        <v>906</v>
      </c>
      <c r="F1244" s="7" t="s">
        <v>10999</v>
      </c>
      <c r="G1244" t="s">
        <v>8873</v>
      </c>
      <c r="H1244" s="7" t="s">
        <v>10999</v>
      </c>
      <c r="I1244" t="s">
        <v>14787</v>
      </c>
      <c r="J1244" t="s">
        <v>14788</v>
      </c>
      <c r="K1244" s="7" t="s">
        <v>8872</v>
      </c>
      <c r="L1244" t="s">
        <v>8873</v>
      </c>
      <c r="M1244" t="s">
        <v>3436</v>
      </c>
      <c r="N1244" t="s">
        <v>14789</v>
      </c>
      <c r="O1244" s="8">
        <v>45908</v>
      </c>
      <c r="P1244" s="61">
        <v>0.41666666666666669</v>
      </c>
      <c r="Q1244" s="61">
        <v>0.75</v>
      </c>
      <c r="R1244" t="s">
        <v>10529</v>
      </c>
    </row>
    <row r="1245" spans="1:18" x14ac:dyDescent="0.25">
      <c r="A1245" s="7" t="s">
        <v>5611</v>
      </c>
      <c r="B1245" t="s">
        <v>3383</v>
      </c>
      <c r="C1245" t="s">
        <v>769</v>
      </c>
      <c r="D1245" s="7" t="s">
        <v>905</v>
      </c>
      <c r="E1245" t="s">
        <v>906</v>
      </c>
      <c r="F1245" s="7" t="s">
        <v>11011</v>
      </c>
      <c r="G1245" t="s">
        <v>14388</v>
      </c>
      <c r="H1245" s="7" t="s">
        <v>11011</v>
      </c>
      <c r="I1245" t="s">
        <v>14790</v>
      </c>
      <c r="J1245" t="s">
        <v>14791</v>
      </c>
      <c r="K1245" s="7" t="s">
        <v>14792</v>
      </c>
      <c r="L1245" t="s">
        <v>14793</v>
      </c>
      <c r="M1245" t="s">
        <v>3436</v>
      </c>
      <c r="N1245" t="s">
        <v>14794</v>
      </c>
      <c r="O1245" s="8">
        <v>45908</v>
      </c>
      <c r="P1245" s="61">
        <v>0.41666666666666669</v>
      </c>
      <c r="Q1245" s="61">
        <v>0.75</v>
      </c>
      <c r="R1245" t="s">
        <v>10529</v>
      </c>
    </row>
    <row r="1246" spans="1:18" x14ac:dyDescent="0.25">
      <c r="A1246" s="7" t="s">
        <v>5611</v>
      </c>
      <c r="B1246" t="s">
        <v>3383</v>
      </c>
      <c r="C1246" t="s">
        <v>769</v>
      </c>
      <c r="D1246" s="7" t="s">
        <v>905</v>
      </c>
      <c r="E1246" t="s">
        <v>906</v>
      </c>
      <c r="F1246" s="7" t="s">
        <v>11017</v>
      </c>
      <c r="G1246" t="s">
        <v>14795</v>
      </c>
      <c r="H1246" s="7" t="s">
        <v>11017</v>
      </c>
      <c r="I1246" t="s">
        <v>14796</v>
      </c>
      <c r="J1246" t="s">
        <v>14797</v>
      </c>
      <c r="K1246" s="7" t="s">
        <v>14792</v>
      </c>
      <c r="L1246" t="s">
        <v>14793</v>
      </c>
      <c r="M1246" t="s">
        <v>3436</v>
      </c>
      <c r="N1246" t="s">
        <v>14798</v>
      </c>
      <c r="O1246" s="8">
        <v>45908</v>
      </c>
      <c r="P1246" s="61">
        <v>0.41666666666666669</v>
      </c>
      <c r="Q1246" s="61">
        <v>0.75</v>
      </c>
      <c r="R1246" t="s">
        <v>10523</v>
      </c>
    </row>
    <row r="1247" spans="1:18" x14ac:dyDescent="0.25">
      <c r="A1247" s="7" t="s">
        <v>5611</v>
      </c>
      <c r="B1247" t="s">
        <v>3383</v>
      </c>
      <c r="C1247" t="s">
        <v>769</v>
      </c>
      <c r="D1247" s="7" t="s">
        <v>907</v>
      </c>
      <c r="E1247" t="s">
        <v>908</v>
      </c>
      <c r="F1247" s="7" t="s">
        <v>10999</v>
      </c>
      <c r="G1247" t="s">
        <v>8881</v>
      </c>
      <c r="H1247" s="7" t="s">
        <v>10999</v>
      </c>
      <c r="I1247" t="s">
        <v>14799</v>
      </c>
      <c r="J1247" t="s">
        <v>14800</v>
      </c>
      <c r="K1247" s="7" t="s">
        <v>8880</v>
      </c>
      <c r="L1247" t="s">
        <v>8881</v>
      </c>
      <c r="M1247" t="s">
        <v>3436</v>
      </c>
      <c r="N1247" t="s">
        <v>14801</v>
      </c>
      <c r="O1247" s="8">
        <v>45908</v>
      </c>
      <c r="P1247" s="61">
        <v>0.41666666666666669</v>
      </c>
      <c r="Q1247" s="61">
        <v>0.83333333333333337</v>
      </c>
      <c r="R1247" t="s">
        <v>10529</v>
      </c>
    </row>
    <row r="1248" spans="1:18" x14ac:dyDescent="0.25">
      <c r="A1248" s="7" t="s">
        <v>5611</v>
      </c>
      <c r="B1248" t="s">
        <v>3383</v>
      </c>
      <c r="C1248" t="s">
        <v>769</v>
      </c>
      <c r="D1248" s="7" t="s">
        <v>907</v>
      </c>
      <c r="E1248" t="s">
        <v>908</v>
      </c>
      <c r="F1248" s="7" t="s">
        <v>11030</v>
      </c>
      <c r="G1248" t="s">
        <v>14802</v>
      </c>
      <c r="H1248" s="7" t="s">
        <v>11030</v>
      </c>
      <c r="I1248" t="s">
        <v>14803</v>
      </c>
      <c r="J1248" t="s">
        <v>14802</v>
      </c>
      <c r="K1248" s="7" t="s">
        <v>8880</v>
      </c>
      <c r="L1248" t="s">
        <v>8881</v>
      </c>
      <c r="M1248" t="s">
        <v>3436</v>
      </c>
      <c r="N1248" t="s">
        <v>14804</v>
      </c>
      <c r="O1248" s="8">
        <v>45908</v>
      </c>
      <c r="P1248" s="61">
        <v>0.5</v>
      </c>
      <c r="Q1248" s="61">
        <v>0.75</v>
      </c>
      <c r="R1248" t="s">
        <v>10529</v>
      </c>
    </row>
    <row r="1249" spans="1:18" x14ac:dyDescent="0.25">
      <c r="A1249" s="7" t="s">
        <v>5611</v>
      </c>
      <c r="B1249" t="s">
        <v>3383</v>
      </c>
      <c r="C1249" t="s">
        <v>769</v>
      </c>
      <c r="D1249" s="7" t="s">
        <v>907</v>
      </c>
      <c r="E1249" t="s">
        <v>908</v>
      </c>
      <c r="F1249" s="7" t="s">
        <v>11044</v>
      </c>
      <c r="G1249" t="s">
        <v>14805</v>
      </c>
      <c r="H1249" s="7" t="s">
        <v>11044</v>
      </c>
      <c r="I1249" t="s">
        <v>14806</v>
      </c>
      <c r="J1249" t="s">
        <v>14807</v>
      </c>
      <c r="K1249" s="7" t="s">
        <v>14808</v>
      </c>
      <c r="L1249" t="s">
        <v>14805</v>
      </c>
      <c r="M1249" t="s">
        <v>3436</v>
      </c>
      <c r="N1249" t="s">
        <v>14809</v>
      </c>
      <c r="O1249" s="8">
        <v>45908</v>
      </c>
      <c r="P1249" s="61">
        <v>0.41666666666666669</v>
      </c>
      <c r="Q1249" s="61">
        <v>0.83333333333333337</v>
      </c>
      <c r="R1249" t="s">
        <v>10529</v>
      </c>
    </row>
    <row r="1250" spans="1:18" x14ac:dyDescent="0.25">
      <c r="A1250" s="7" t="s">
        <v>5611</v>
      </c>
      <c r="B1250" t="s">
        <v>3383</v>
      </c>
      <c r="C1250" t="s">
        <v>769</v>
      </c>
      <c r="D1250" s="7" t="s">
        <v>910</v>
      </c>
      <c r="E1250" t="s">
        <v>911</v>
      </c>
      <c r="F1250" s="7" t="s">
        <v>10999</v>
      </c>
      <c r="G1250" t="s">
        <v>14810</v>
      </c>
      <c r="H1250" s="7" t="s">
        <v>10999</v>
      </c>
      <c r="I1250" t="s">
        <v>14811</v>
      </c>
      <c r="J1250" t="s">
        <v>14812</v>
      </c>
      <c r="K1250" s="7" t="s">
        <v>14813</v>
      </c>
      <c r="L1250" t="s">
        <v>911</v>
      </c>
      <c r="M1250" t="s">
        <v>3436</v>
      </c>
      <c r="N1250" t="s">
        <v>14814</v>
      </c>
      <c r="O1250" s="8">
        <v>45908</v>
      </c>
      <c r="P1250" s="61">
        <v>0.41666666666666669</v>
      </c>
      <c r="Q1250" s="61">
        <v>0.83333333333333337</v>
      </c>
      <c r="R1250" t="s">
        <v>10529</v>
      </c>
    </row>
    <row r="1251" spans="1:18" x14ac:dyDescent="0.25">
      <c r="A1251" s="7" t="s">
        <v>5611</v>
      </c>
      <c r="B1251" t="s">
        <v>3383</v>
      </c>
      <c r="C1251" t="s">
        <v>769</v>
      </c>
      <c r="D1251" s="7" t="s">
        <v>910</v>
      </c>
      <c r="E1251" t="s">
        <v>911</v>
      </c>
      <c r="F1251" s="7" t="s">
        <v>11006</v>
      </c>
      <c r="G1251" t="s">
        <v>14815</v>
      </c>
      <c r="H1251" s="7" t="s">
        <v>11006</v>
      </c>
      <c r="I1251" t="s">
        <v>14816</v>
      </c>
      <c r="J1251" t="s">
        <v>14817</v>
      </c>
      <c r="K1251" s="7" t="s">
        <v>14818</v>
      </c>
      <c r="L1251" t="s">
        <v>911</v>
      </c>
      <c r="M1251" t="s">
        <v>3436</v>
      </c>
      <c r="N1251" t="s">
        <v>14819</v>
      </c>
      <c r="O1251" s="8">
        <v>45908</v>
      </c>
      <c r="P1251" s="61">
        <v>0.41666666666666669</v>
      </c>
      <c r="Q1251" s="61">
        <v>0.83333333333333337</v>
      </c>
      <c r="R1251" t="s">
        <v>10529</v>
      </c>
    </row>
    <row r="1252" spans="1:18" x14ac:dyDescent="0.25">
      <c r="A1252" s="7" t="s">
        <v>5611</v>
      </c>
      <c r="B1252" t="s">
        <v>3383</v>
      </c>
      <c r="C1252" t="s">
        <v>769</v>
      </c>
      <c r="D1252" s="7" t="s">
        <v>910</v>
      </c>
      <c r="E1252" t="s">
        <v>911</v>
      </c>
      <c r="F1252" s="7" t="s">
        <v>11011</v>
      </c>
      <c r="G1252" t="s">
        <v>911</v>
      </c>
      <c r="H1252" s="7" t="s">
        <v>11011</v>
      </c>
      <c r="I1252" t="s">
        <v>14820</v>
      </c>
      <c r="J1252" t="s">
        <v>14821</v>
      </c>
      <c r="K1252" s="7" t="s">
        <v>8884</v>
      </c>
      <c r="L1252" t="s">
        <v>911</v>
      </c>
      <c r="M1252" t="s">
        <v>3436</v>
      </c>
      <c r="N1252" t="s">
        <v>14822</v>
      </c>
      <c r="O1252" s="8">
        <v>45908</v>
      </c>
      <c r="P1252" s="61">
        <v>0.375</v>
      </c>
      <c r="Q1252" s="61">
        <v>0.83333333333333337</v>
      </c>
      <c r="R1252" t="s">
        <v>10529</v>
      </c>
    </row>
    <row r="1253" spans="1:18" x14ac:dyDescent="0.25">
      <c r="A1253" s="7" t="s">
        <v>5611</v>
      </c>
      <c r="B1253" t="s">
        <v>3383</v>
      </c>
      <c r="C1253" t="s">
        <v>769</v>
      </c>
      <c r="D1253" s="7" t="s">
        <v>910</v>
      </c>
      <c r="E1253" t="s">
        <v>911</v>
      </c>
      <c r="F1253" s="7" t="s">
        <v>11017</v>
      </c>
      <c r="G1253" t="s">
        <v>14823</v>
      </c>
      <c r="H1253" s="7" t="s">
        <v>11017</v>
      </c>
      <c r="I1253" t="s">
        <v>14824</v>
      </c>
      <c r="J1253" t="s">
        <v>14825</v>
      </c>
      <c r="K1253" s="7" t="s">
        <v>14826</v>
      </c>
      <c r="L1253" t="s">
        <v>911</v>
      </c>
      <c r="M1253" t="s">
        <v>3436</v>
      </c>
      <c r="N1253" t="s">
        <v>14827</v>
      </c>
      <c r="O1253" s="8">
        <v>45908</v>
      </c>
      <c r="P1253" s="61">
        <v>0.41666666666666669</v>
      </c>
      <c r="Q1253" s="61">
        <v>0.83333333333333337</v>
      </c>
      <c r="R1253" t="s">
        <v>10523</v>
      </c>
    </row>
    <row r="1254" spans="1:18" x14ac:dyDescent="0.25">
      <c r="A1254" s="7" t="s">
        <v>5611</v>
      </c>
      <c r="B1254" t="s">
        <v>3383</v>
      </c>
      <c r="C1254" t="s">
        <v>769</v>
      </c>
      <c r="D1254" s="7" t="s">
        <v>910</v>
      </c>
      <c r="E1254" t="s">
        <v>911</v>
      </c>
      <c r="F1254" s="7" t="s">
        <v>11023</v>
      </c>
      <c r="G1254" t="s">
        <v>14828</v>
      </c>
      <c r="H1254" s="7" t="s">
        <v>11023</v>
      </c>
      <c r="I1254" t="s">
        <v>14829</v>
      </c>
      <c r="J1254" t="s">
        <v>14830</v>
      </c>
      <c r="K1254" s="7" t="s">
        <v>14831</v>
      </c>
      <c r="L1254" t="s">
        <v>911</v>
      </c>
      <c r="M1254" t="s">
        <v>3436</v>
      </c>
      <c r="N1254" t="s">
        <v>14832</v>
      </c>
      <c r="O1254" s="8">
        <v>45908</v>
      </c>
      <c r="P1254" s="61">
        <v>0.41666666666666669</v>
      </c>
      <c r="Q1254" s="61">
        <v>0.83333333333333337</v>
      </c>
      <c r="R1254" t="s">
        <v>10529</v>
      </c>
    </row>
    <row r="1255" spans="1:18" x14ac:dyDescent="0.25">
      <c r="A1255" s="7" t="s">
        <v>5611</v>
      </c>
      <c r="B1255" t="s">
        <v>3383</v>
      </c>
      <c r="C1255" t="s">
        <v>769</v>
      </c>
      <c r="D1255" s="7" t="s">
        <v>916</v>
      </c>
      <c r="E1255" t="s">
        <v>917</v>
      </c>
      <c r="F1255" s="7" t="s">
        <v>11006</v>
      </c>
      <c r="G1255" t="s">
        <v>843</v>
      </c>
      <c r="H1255" s="7" t="s">
        <v>11006</v>
      </c>
      <c r="I1255" t="s">
        <v>14833</v>
      </c>
      <c r="J1255" t="s">
        <v>14834</v>
      </c>
      <c r="K1255" s="7" t="s">
        <v>14835</v>
      </c>
      <c r="L1255" t="s">
        <v>14836</v>
      </c>
      <c r="M1255" t="s">
        <v>3436</v>
      </c>
      <c r="N1255" t="s">
        <v>14837</v>
      </c>
      <c r="O1255" s="8">
        <v>45908</v>
      </c>
      <c r="P1255" s="61">
        <v>0.41666666666666669</v>
      </c>
      <c r="Q1255" s="61">
        <v>0.54166666666666663</v>
      </c>
      <c r="R1255" t="s">
        <v>10529</v>
      </c>
    </row>
    <row r="1256" spans="1:18" x14ac:dyDescent="0.25">
      <c r="A1256" s="7" t="s">
        <v>5611</v>
      </c>
      <c r="B1256" t="s">
        <v>3383</v>
      </c>
      <c r="C1256" t="s">
        <v>769</v>
      </c>
      <c r="D1256" s="7" t="s">
        <v>916</v>
      </c>
      <c r="E1256" t="s">
        <v>917</v>
      </c>
      <c r="F1256" s="7" t="s">
        <v>11006</v>
      </c>
      <c r="G1256" t="s">
        <v>843</v>
      </c>
      <c r="H1256" s="7" t="s">
        <v>11006</v>
      </c>
      <c r="I1256" t="s">
        <v>14833</v>
      </c>
      <c r="J1256" t="s">
        <v>14834</v>
      </c>
      <c r="K1256" s="7" t="s">
        <v>14835</v>
      </c>
      <c r="L1256" t="s">
        <v>14836</v>
      </c>
      <c r="M1256" t="s">
        <v>3436</v>
      </c>
      <c r="N1256" t="s">
        <v>14837</v>
      </c>
      <c r="O1256" s="8">
        <v>45908</v>
      </c>
      <c r="P1256" s="61">
        <v>0.66666666666666663</v>
      </c>
      <c r="Q1256" s="61">
        <v>0.79166666666666663</v>
      </c>
      <c r="R1256" t="s">
        <v>10529</v>
      </c>
    </row>
    <row r="1257" spans="1:18" x14ac:dyDescent="0.25">
      <c r="A1257" s="7" t="s">
        <v>5611</v>
      </c>
      <c r="B1257" t="s">
        <v>3383</v>
      </c>
      <c r="C1257" t="s">
        <v>769</v>
      </c>
      <c r="D1257" s="7" t="s">
        <v>916</v>
      </c>
      <c r="E1257" t="s">
        <v>917</v>
      </c>
      <c r="F1257" s="7" t="s">
        <v>11011</v>
      </c>
      <c r="G1257" t="s">
        <v>14838</v>
      </c>
      <c r="H1257" s="7" t="s">
        <v>11011</v>
      </c>
      <c r="I1257" t="s">
        <v>14839</v>
      </c>
      <c r="J1257" t="s">
        <v>14840</v>
      </c>
      <c r="K1257" s="7" t="s">
        <v>14841</v>
      </c>
      <c r="L1257" t="s">
        <v>4398</v>
      </c>
      <c r="M1257" t="s">
        <v>3436</v>
      </c>
      <c r="N1257" t="s">
        <v>14842</v>
      </c>
      <c r="O1257" s="8">
        <v>45908</v>
      </c>
      <c r="P1257" s="61">
        <v>0.66666666666666663</v>
      </c>
      <c r="Q1257" s="61">
        <v>0.79166666666666663</v>
      </c>
      <c r="R1257" t="s">
        <v>10529</v>
      </c>
    </row>
    <row r="1258" spans="1:18" x14ac:dyDescent="0.25">
      <c r="A1258" s="7" t="s">
        <v>5611</v>
      </c>
      <c r="B1258" t="s">
        <v>3383</v>
      </c>
      <c r="C1258" t="s">
        <v>769</v>
      </c>
      <c r="D1258" s="7" t="s">
        <v>916</v>
      </c>
      <c r="E1258" t="s">
        <v>917</v>
      </c>
      <c r="F1258" s="7" t="s">
        <v>11011</v>
      </c>
      <c r="G1258" t="s">
        <v>14838</v>
      </c>
      <c r="H1258" s="7" t="s">
        <v>11011</v>
      </c>
      <c r="I1258" t="s">
        <v>14839</v>
      </c>
      <c r="J1258" t="s">
        <v>14840</v>
      </c>
      <c r="K1258" s="7" t="s">
        <v>14841</v>
      </c>
      <c r="L1258" t="s">
        <v>4398</v>
      </c>
      <c r="M1258" t="s">
        <v>3436</v>
      </c>
      <c r="N1258" t="s">
        <v>14842</v>
      </c>
      <c r="O1258" s="8">
        <v>45908</v>
      </c>
      <c r="P1258" s="61">
        <v>0.41666666666666669</v>
      </c>
      <c r="Q1258" s="61">
        <v>0.54166666666666663</v>
      </c>
      <c r="R1258" t="s">
        <v>10529</v>
      </c>
    </row>
    <row r="1259" spans="1:18" x14ac:dyDescent="0.25">
      <c r="A1259" s="7" t="s">
        <v>5611</v>
      </c>
      <c r="B1259" t="s">
        <v>3383</v>
      </c>
      <c r="C1259" t="s">
        <v>769</v>
      </c>
      <c r="D1259" s="7" t="s">
        <v>916</v>
      </c>
      <c r="E1259" t="s">
        <v>917</v>
      </c>
      <c r="F1259" s="7" t="s">
        <v>11030</v>
      </c>
      <c r="G1259" t="s">
        <v>8888</v>
      </c>
      <c r="H1259" s="7" t="s">
        <v>11030</v>
      </c>
      <c r="I1259" t="s">
        <v>14843</v>
      </c>
      <c r="J1259" t="s">
        <v>8886</v>
      </c>
      <c r="K1259" s="7" t="s">
        <v>8887</v>
      </c>
      <c r="L1259" t="s">
        <v>8888</v>
      </c>
      <c r="M1259" t="s">
        <v>3436</v>
      </c>
      <c r="N1259" t="s">
        <v>8889</v>
      </c>
      <c r="O1259" s="8">
        <v>45908</v>
      </c>
      <c r="P1259" s="61">
        <v>0.375</v>
      </c>
      <c r="Q1259" s="61">
        <v>0.83333333333333337</v>
      </c>
      <c r="R1259" t="s">
        <v>10529</v>
      </c>
    </row>
    <row r="1260" spans="1:18" x14ac:dyDescent="0.25">
      <c r="A1260" s="7" t="s">
        <v>5611</v>
      </c>
      <c r="B1260" t="s">
        <v>3383</v>
      </c>
      <c r="C1260" t="s">
        <v>769</v>
      </c>
      <c r="D1260" s="7" t="s">
        <v>916</v>
      </c>
      <c r="E1260" t="s">
        <v>917</v>
      </c>
      <c r="F1260" s="7" t="s">
        <v>11037</v>
      </c>
      <c r="G1260" t="s">
        <v>8893</v>
      </c>
      <c r="H1260" s="7" t="s">
        <v>11037</v>
      </c>
      <c r="I1260" t="s">
        <v>14844</v>
      </c>
      <c r="J1260" t="s">
        <v>14845</v>
      </c>
      <c r="K1260" s="7" t="s">
        <v>8892</v>
      </c>
      <c r="L1260" t="s">
        <v>8893</v>
      </c>
      <c r="M1260" t="s">
        <v>3436</v>
      </c>
      <c r="N1260" t="s">
        <v>14846</v>
      </c>
      <c r="O1260" s="8">
        <v>45908</v>
      </c>
      <c r="P1260" s="61">
        <v>0.41666666666666669</v>
      </c>
      <c r="Q1260" s="61">
        <v>0.54166666666666663</v>
      </c>
      <c r="R1260" t="s">
        <v>10529</v>
      </c>
    </row>
    <row r="1261" spans="1:18" x14ac:dyDescent="0.25">
      <c r="A1261" s="7" t="s">
        <v>5611</v>
      </c>
      <c r="B1261" t="s">
        <v>3383</v>
      </c>
      <c r="C1261" t="s">
        <v>769</v>
      </c>
      <c r="D1261" s="7" t="s">
        <v>916</v>
      </c>
      <c r="E1261" t="s">
        <v>917</v>
      </c>
      <c r="F1261" s="7" t="s">
        <v>11037</v>
      </c>
      <c r="G1261" t="s">
        <v>8893</v>
      </c>
      <c r="H1261" s="7" t="s">
        <v>11037</v>
      </c>
      <c r="I1261" t="s">
        <v>14844</v>
      </c>
      <c r="J1261" t="s">
        <v>14845</v>
      </c>
      <c r="K1261" s="7" t="s">
        <v>8892</v>
      </c>
      <c r="L1261" t="s">
        <v>8893</v>
      </c>
      <c r="M1261" t="s">
        <v>3436</v>
      </c>
      <c r="N1261" t="s">
        <v>14846</v>
      </c>
      <c r="O1261" s="8">
        <v>45908</v>
      </c>
      <c r="P1261" s="61">
        <v>0.66666666666666663</v>
      </c>
      <c r="Q1261" s="61">
        <v>0.79166666666666663</v>
      </c>
      <c r="R1261" t="s">
        <v>10529</v>
      </c>
    </row>
    <row r="1262" spans="1:18" x14ac:dyDescent="0.25">
      <c r="A1262" s="7" t="s">
        <v>5611</v>
      </c>
      <c r="B1262" t="s">
        <v>3383</v>
      </c>
      <c r="C1262" t="s">
        <v>769</v>
      </c>
      <c r="D1262" s="7" t="s">
        <v>920</v>
      </c>
      <c r="E1262" t="s">
        <v>921</v>
      </c>
      <c r="F1262" s="7" t="s">
        <v>10999</v>
      </c>
      <c r="G1262" t="s">
        <v>8898</v>
      </c>
      <c r="H1262" s="7" t="s">
        <v>10999</v>
      </c>
      <c r="I1262" t="s">
        <v>14847</v>
      </c>
      <c r="J1262" t="s">
        <v>8896</v>
      </c>
      <c r="K1262" s="7" t="s">
        <v>8897</v>
      </c>
      <c r="L1262" t="s">
        <v>8898</v>
      </c>
      <c r="M1262" t="s">
        <v>3436</v>
      </c>
      <c r="N1262" t="s">
        <v>8899</v>
      </c>
      <c r="O1262" s="8">
        <v>45907</v>
      </c>
      <c r="P1262" s="61">
        <v>0.58333333333333337</v>
      </c>
      <c r="Q1262" s="61">
        <v>0.75</v>
      </c>
      <c r="R1262" t="s">
        <v>10529</v>
      </c>
    </row>
    <row r="1263" spans="1:18" x14ac:dyDescent="0.25">
      <c r="A1263" s="7" t="s">
        <v>5611</v>
      </c>
      <c r="B1263" t="s">
        <v>3383</v>
      </c>
      <c r="C1263" t="s">
        <v>769</v>
      </c>
      <c r="D1263" s="7" t="s">
        <v>920</v>
      </c>
      <c r="E1263" t="s">
        <v>921</v>
      </c>
      <c r="F1263" s="7" t="s">
        <v>10999</v>
      </c>
      <c r="G1263" t="s">
        <v>8898</v>
      </c>
      <c r="H1263" s="7" t="s">
        <v>10999</v>
      </c>
      <c r="I1263" t="s">
        <v>14847</v>
      </c>
      <c r="J1263" t="s">
        <v>8896</v>
      </c>
      <c r="K1263" s="7" t="s">
        <v>8897</v>
      </c>
      <c r="L1263" t="s">
        <v>8898</v>
      </c>
      <c r="M1263" t="s">
        <v>3436</v>
      </c>
      <c r="N1263" t="s">
        <v>8899</v>
      </c>
      <c r="O1263" s="8">
        <v>45908</v>
      </c>
      <c r="P1263" s="61">
        <v>0.45833333333333331</v>
      </c>
      <c r="Q1263" s="61">
        <v>0.75</v>
      </c>
      <c r="R1263" t="s">
        <v>10529</v>
      </c>
    </row>
    <row r="1264" spans="1:18" x14ac:dyDescent="0.25">
      <c r="A1264" s="7" t="s">
        <v>5611</v>
      </c>
      <c r="B1264" t="s">
        <v>3383</v>
      </c>
      <c r="C1264" t="s">
        <v>769</v>
      </c>
      <c r="D1264" s="7" t="s">
        <v>924</v>
      </c>
      <c r="E1264" t="s">
        <v>925</v>
      </c>
      <c r="F1264" s="7" t="s">
        <v>10999</v>
      </c>
      <c r="G1264" t="s">
        <v>925</v>
      </c>
      <c r="H1264" s="7" t="s">
        <v>10999</v>
      </c>
      <c r="I1264" t="s">
        <v>8900</v>
      </c>
      <c r="J1264" t="s">
        <v>14848</v>
      </c>
      <c r="K1264" s="7" t="s">
        <v>8902</v>
      </c>
      <c r="L1264" t="s">
        <v>925</v>
      </c>
      <c r="M1264" t="s">
        <v>3436</v>
      </c>
      <c r="N1264" t="s">
        <v>14849</v>
      </c>
      <c r="O1264" s="8">
        <v>45908</v>
      </c>
      <c r="P1264" s="61">
        <v>0.375</v>
      </c>
      <c r="Q1264" s="61">
        <v>0.83333333333333337</v>
      </c>
      <c r="R1264" t="s">
        <v>10529</v>
      </c>
    </row>
    <row r="1265" spans="1:18" x14ac:dyDescent="0.25">
      <c r="A1265" s="7" t="s">
        <v>5611</v>
      </c>
      <c r="B1265" t="s">
        <v>3383</v>
      </c>
      <c r="C1265" t="s">
        <v>769</v>
      </c>
      <c r="D1265" s="7" t="s">
        <v>924</v>
      </c>
      <c r="E1265" t="s">
        <v>925</v>
      </c>
      <c r="F1265" s="7" t="s">
        <v>11006</v>
      </c>
      <c r="G1265" t="s">
        <v>12945</v>
      </c>
      <c r="H1265" s="7" t="s">
        <v>11006</v>
      </c>
      <c r="I1265" t="s">
        <v>14850</v>
      </c>
      <c r="J1265" t="s">
        <v>14851</v>
      </c>
      <c r="K1265" s="7" t="s">
        <v>14852</v>
      </c>
      <c r="L1265" t="s">
        <v>12945</v>
      </c>
      <c r="M1265" t="s">
        <v>3436</v>
      </c>
      <c r="N1265" t="s">
        <v>14853</v>
      </c>
      <c r="O1265" s="8">
        <v>45908</v>
      </c>
      <c r="P1265" s="61">
        <v>0.41666666666666669</v>
      </c>
      <c r="Q1265" s="61">
        <v>0.75</v>
      </c>
      <c r="R1265" t="s">
        <v>10529</v>
      </c>
    </row>
    <row r="1266" spans="1:18" x14ac:dyDescent="0.25">
      <c r="A1266" s="7" t="s">
        <v>5611</v>
      </c>
      <c r="B1266" t="s">
        <v>3383</v>
      </c>
      <c r="C1266" t="s">
        <v>769</v>
      </c>
      <c r="D1266" s="7" t="s">
        <v>927</v>
      </c>
      <c r="E1266" t="s">
        <v>928</v>
      </c>
      <c r="F1266" s="7" t="s">
        <v>11017</v>
      </c>
      <c r="G1266" t="s">
        <v>14854</v>
      </c>
      <c r="H1266" s="7" t="s">
        <v>11017</v>
      </c>
      <c r="I1266" t="s">
        <v>14855</v>
      </c>
      <c r="J1266" t="s">
        <v>14856</v>
      </c>
      <c r="K1266" s="7" t="s">
        <v>8911</v>
      </c>
      <c r="L1266" t="s">
        <v>14854</v>
      </c>
      <c r="M1266" t="s">
        <v>3436</v>
      </c>
      <c r="N1266" t="s">
        <v>14857</v>
      </c>
      <c r="O1266" s="8">
        <v>45908</v>
      </c>
      <c r="P1266" s="61">
        <v>0.5</v>
      </c>
      <c r="Q1266" s="61">
        <v>0.79166666666666663</v>
      </c>
      <c r="R1266" t="s">
        <v>10529</v>
      </c>
    </row>
    <row r="1267" spans="1:18" x14ac:dyDescent="0.25">
      <c r="A1267" s="7" t="s">
        <v>5611</v>
      </c>
      <c r="B1267" t="s">
        <v>3383</v>
      </c>
      <c r="C1267" t="s">
        <v>769</v>
      </c>
      <c r="D1267" s="7" t="s">
        <v>927</v>
      </c>
      <c r="E1267" t="s">
        <v>928</v>
      </c>
      <c r="F1267" s="7" t="s">
        <v>11030</v>
      </c>
      <c r="G1267" t="s">
        <v>14858</v>
      </c>
      <c r="H1267" s="7" t="s">
        <v>11030</v>
      </c>
      <c r="I1267" t="s">
        <v>8904</v>
      </c>
      <c r="J1267" t="s">
        <v>8905</v>
      </c>
      <c r="K1267" s="7" t="s">
        <v>8906</v>
      </c>
      <c r="L1267" t="s">
        <v>8907</v>
      </c>
      <c r="M1267" t="s">
        <v>3436</v>
      </c>
      <c r="N1267" t="s">
        <v>14859</v>
      </c>
      <c r="O1267" s="8">
        <v>45908</v>
      </c>
      <c r="P1267" s="61">
        <v>0.5</v>
      </c>
      <c r="Q1267" s="61">
        <v>0.79166666666666663</v>
      </c>
      <c r="R1267" t="s">
        <v>10529</v>
      </c>
    </row>
    <row r="1268" spans="1:18" x14ac:dyDescent="0.25">
      <c r="A1268" s="7" t="s">
        <v>5611</v>
      </c>
      <c r="B1268" t="s">
        <v>3383</v>
      </c>
      <c r="C1268" t="s">
        <v>769</v>
      </c>
      <c r="D1268" s="7" t="s">
        <v>930</v>
      </c>
      <c r="E1268" t="s">
        <v>931</v>
      </c>
      <c r="F1268" s="7" t="s">
        <v>10999</v>
      </c>
      <c r="G1268" t="s">
        <v>931</v>
      </c>
      <c r="H1268" s="7" t="s">
        <v>10999</v>
      </c>
      <c r="I1268" t="s">
        <v>14860</v>
      </c>
      <c r="J1268" t="s">
        <v>8921</v>
      </c>
      <c r="K1268" s="7" t="s">
        <v>8922</v>
      </c>
      <c r="L1268" t="s">
        <v>931</v>
      </c>
      <c r="M1268" t="s">
        <v>3436</v>
      </c>
      <c r="N1268" t="s">
        <v>14861</v>
      </c>
      <c r="O1268" s="8">
        <v>45907</v>
      </c>
      <c r="P1268" s="61">
        <v>0.66666666666666663</v>
      </c>
      <c r="Q1268" s="61">
        <v>0.83333333333333337</v>
      </c>
      <c r="R1268" t="s">
        <v>10529</v>
      </c>
    </row>
    <row r="1269" spans="1:18" x14ac:dyDescent="0.25">
      <c r="A1269" s="7" t="s">
        <v>5611</v>
      </c>
      <c r="B1269" t="s">
        <v>3383</v>
      </c>
      <c r="C1269" t="s">
        <v>769</v>
      </c>
      <c r="D1269" s="7" t="s">
        <v>930</v>
      </c>
      <c r="E1269" t="s">
        <v>931</v>
      </c>
      <c r="F1269" s="7" t="s">
        <v>10999</v>
      </c>
      <c r="G1269" t="s">
        <v>931</v>
      </c>
      <c r="H1269" s="7" t="s">
        <v>10999</v>
      </c>
      <c r="I1269" t="s">
        <v>14860</v>
      </c>
      <c r="J1269" t="s">
        <v>8921</v>
      </c>
      <c r="K1269" s="7" t="s">
        <v>8922</v>
      </c>
      <c r="L1269" t="s">
        <v>931</v>
      </c>
      <c r="M1269" t="s">
        <v>3436</v>
      </c>
      <c r="N1269" t="s">
        <v>14861</v>
      </c>
      <c r="O1269" s="8">
        <v>45908</v>
      </c>
      <c r="P1269" s="61">
        <v>0.41666666666666669</v>
      </c>
      <c r="Q1269" s="61">
        <v>0.75</v>
      </c>
      <c r="R1269" t="s">
        <v>10529</v>
      </c>
    </row>
    <row r="1270" spans="1:18" x14ac:dyDescent="0.25">
      <c r="A1270" s="7" t="s">
        <v>5611</v>
      </c>
      <c r="B1270" t="s">
        <v>3383</v>
      </c>
      <c r="C1270" t="s">
        <v>769</v>
      </c>
      <c r="D1270" s="7" t="s">
        <v>934</v>
      </c>
      <c r="E1270" t="s">
        <v>14862</v>
      </c>
      <c r="F1270" s="7" t="s">
        <v>10999</v>
      </c>
      <c r="G1270" t="s">
        <v>14863</v>
      </c>
      <c r="H1270" s="7" t="s">
        <v>10999</v>
      </c>
      <c r="I1270" t="s">
        <v>14864</v>
      </c>
      <c r="J1270" t="s">
        <v>14865</v>
      </c>
      <c r="K1270" s="7" t="s">
        <v>8927</v>
      </c>
      <c r="L1270" t="s">
        <v>14862</v>
      </c>
      <c r="M1270" t="s">
        <v>3436</v>
      </c>
      <c r="N1270" t="s">
        <v>14866</v>
      </c>
      <c r="O1270" s="8">
        <v>45908</v>
      </c>
      <c r="P1270" s="61">
        <v>0.375</v>
      </c>
      <c r="Q1270" s="61">
        <v>0.83333333333333337</v>
      </c>
      <c r="R1270" t="s">
        <v>10529</v>
      </c>
    </row>
    <row r="1271" spans="1:18" x14ac:dyDescent="0.25">
      <c r="A1271" s="7" t="s">
        <v>5611</v>
      </c>
      <c r="B1271" t="s">
        <v>3383</v>
      </c>
      <c r="C1271" t="s">
        <v>769</v>
      </c>
      <c r="D1271" s="7" t="s">
        <v>937</v>
      </c>
      <c r="E1271" t="s">
        <v>938</v>
      </c>
      <c r="F1271" s="7" t="s">
        <v>11023</v>
      </c>
      <c r="G1271" t="s">
        <v>8932</v>
      </c>
      <c r="H1271" s="7" t="s">
        <v>11023</v>
      </c>
      <c r="I1271" t="s">
        <v>14867</v>
      </c>
      <c r="J1271" t="s">
        <v>14868</v>
      </c>
      <c r="K1271" s="7" t="s">
        <v>8931</v>
      </c>
      <c r="L1271" t="s">
        <v>8932</v>
      </c>
      <c r="M1271" t="s">
        <v>3436</v>
      </c>
      <c r="N1271" t="s">
        <v>14869</v>
      </c>
      <c r="O1271" s="8">
        <v>45908</v>
      </c>
      <c r="P1271" s="61">
        <v>0.41666666666666669</v>
      </c>
      <c r="Q1271" s="61">
        <v>0.625</v>
      </c>
      <c r="R1271" t="s">
        <v>10529</v>
      </c>
    </row>
    <row r="1272" spans="1:18" x14ac:dyDescent="0.25">
      <c r="A1272" s="7" t="s">
        <v>5611</v>
      </c>
      <c r="B1272" t="s">
        <v>3383</v>
      </c>
      <c r="C1272" t="s">
        <v>769</v>
      </c>
      <c r="D1272" s="7" t="s">
        <v>937</v>
      </c>
      <c r="E1272" t="s">
        <v>938</v>
      </c>
      <c r="F1272" s="7" t="s">
        <v>11023</v>
      </c>
      <c r="G1272" t="s">
        <v>8932</v>
      </c>
      <c r="H1272" s="7" t="s">
        <v>11023</v>
      </c>
      <c r="I1272" t="s">
        <v>14867</v>
      </c>
      <c r="J1272" t="s">
        <v>14868</v>
      </c>
      <c r="K1272" s="7" t="s">
        <v>8931</v>
      </c>
      <c r="L1272" t="s">
        <v>8932</v>
      </c>
      <c r="M1272" t="s">
        <v>3436</v>
      </c>
      <c r="N1272" t="s">
        <v>14869</v>
      </c>
      <c r="O1272" s="8">
        <v>45908</v>
      </c>
      <c r="P1272" s="61">
        <v>0.66666666666666663</v>
      </c>
      <c r="Q1272" s="61">
        <v>0.83333333333333337</v>
      </c>
      <c r="R1272" t="s">
        <v>10529</v>
      </c>
    </row>
    <row r="1273" spans="1:18" x14ac:dyDescent="0.25">
      <c r="A1273" s="7" t="s">
        <v>5611</v>
      </c>
      <c r="B1273" t="s">
        <v>3383</v>
      </c>
      <c r="C1273" t="s">
        <v>769</v>
      </c>
      <c r="D1273" s="7" t="s">
        <v>937</v>
      </c>
      <c r="E1273" t="s">
        <v>938</v>
      </c>
      <c r="F1273" s="7" t="s">
        <v>11030</v>
      </c>
      <c r="G1273" t="s">
        <v>14870</v>
      </c>
      <c r="H1273" s="7" t="s">
        <v>11030</v>
      </c>
      <c r="I1273" t="s">
        <v>14871</v>
      </c>
      <c r="J1273" t="s">
        <v>14872</v>
      </c>
      <c r="K1273" s="7" t="s">
        <v>14873</v>
      </c>
      <c r="L1273" t="s">
        <v>14870</v>
      </c>
      <c r="M1273" t="s">
        <v>3436</v>
      </c>
      <c r="N1273" t="s">
        <v>14874</v>
      </c>
      <c r="O1273" s="8">
        <v>45908</v>
      </c>
      <c r="P1273" s="61">
        <v>0.41666666666666669</v>
      </c>
      <c r="Q1273" s="61">
        <v>0.625</v>
      </c>
      <c r="R1273" t="s">
        <v>10529</v>
      </c>
    </row>
    <row r="1274" spans="1:18" x14ac:dyDescent="0.25">
      <c r="A1274" s="7" t="s">
        <v>5611</v>
      </c>
      <c r="B1274" t="s">
        <v>3383</v>
      </c>
      <c r="C1274" t="s">
        <v>769</v>
      </c>
      <c r="D1274" s="7" t="s">
        <v>937</v>
      </c>
      <c r="E1274" t="s">
        <v>938</v>
      </c>
      <c r="F1274" s="7" t="s">
        <v>11030</v>
      </c>
      <c r="G1274" t="s">
        <v>14870</v>
      </c>
      <c r="H1274" s="7" t="s">
        <v>11030</v>
      </c>
      <c r="I1274" t="s">
        <v>14871</v>
      </c>
      <c r="J1274" t="s">
        <v>14872</v>
      </c>
      <c r="K1274" s="7" t="s">
        <v>14873</v>
      </c>
      <c r="L1274" t="s">
        <v>14870</v>
      </c>
      <c r="M1274" t="s">
        <v>3436</v>
      </c>
      <c r="N1274" t="s">
        <v>14874</v>
      </c>
      <c r="O1274" s="8">
        <v>45908</v>
      </c>
      <c r="P1274" s="61">
        <v>0.66666666666666663</v>
      </c>
      <c r="Q1274" s="61">
        <v>0.83333333333333337</v>
      </c>
      <c r="R1274" t="s">
        <v>10529</v>
      </c>
    </row>
    <row r="1275" spans="1:18" x14ac:dyDescent="0.25">
      <c r="A1275" s="7" t="s">
        <v>5611</v>
      </c>
      <c r="B1275" t="s">
        <v>3383</v>
      </c>
      <c r="C1275" t="s">
        <v>769</v>
      </c>
      <c r="D1275" s="7" t="s">
        <v>940</v>
      </c>
      <c r="E1275" t="s">
        <v>941</v>
      </c>
      <c r="F1275" s="7" t="s">
        <v>10999</v>
      </c>
      <c r="G1275" t="s">
        <v>14875</v>
      </c>
      <c r="H1275" s="7" t="s">
        <v>10999</v>
      </c>
      <c r="I1275" t="s">
        <v>14876</v>
      </c>
      <c r="J1275" t="s">
        <v>14877</v>
      </c>
      <c r="K1275" s="7" t="s">
        <v>14878</v>
      </c>
      <c r="L1275" t="s">
        <v>941</v>
      </c>
      <c r="M1275" t="s">
        <v>3436</v>
      </c>
      <c r="N1275" t="s">
        <v>14879</v>
      </c>
      <c r="O1275" s="8">
        <v>45908</v>
      </c>
      <c r="P1275" s="61">
        <v>0.375</v>
      </c>
      <c r="Q1275" s="61">
        <v>0.83333333333333337</v>
      </c>
      <c r="R1275" t="s">
        <v>10529</v>
      </c>
    </row>
    <row r="1276" spans="1:18" x14ac:dyDescent="0.25">
      <c r="A1276" s="7" t="s">
        <v>5611</v>
      </c>
      <c r="B1276" t="s">
        <v>3383</v>
      </c>
      <c r="C1276" t="s">
        <v>769</v>
      </c>
      <c r="D1276" s="7" t="s">
        <v>940</v>
      </c>
      <c r="E1276" t="s">
        <v>941</v>
      </c>
      <c r="F1276" s="7" t="s">
        <v>11006</v>
      </c>
      <c r="G1276" t="s">
        <v>8937</v>
      </c>
      <c r="H1276" s="7" t="s">
        <v>11006</v>
      </c>
      <c r="I1276" t="s">
        <v>14880</v>
      </c>
      <c r="J1276" t="s">
        <v>14881</v>
      </c>
      <c r="K1276" s="7" t="s">
        <v>8936</v>
      </c>
      <c r="L1276" t="s">
        <v>941</v>
      </c>
      <c r="M1276" t="s">
        <v>3436</v>
      </c>
      <c r="N1276" t="s">
        <v>14882</v>
      </c>
      <c r="O1276" s="8">
        <v>45908</v>
      </c>
      <c r="P1276" s="61">
        <v>0.375</v>
      </c>
      <c r="Q1276" s="61">
        <v>0.83333333333333337</v>
      </c>
      <c r="R1276" t="s">
        <v>10529</v>
      </c>
    </row>
    <row r="1277" spans="1:18" x14ac:dyDescent="0.25">
      <c r="A1277" s="7" t="s">
        <v>5611</v>
      </c>
      <c r="B1277" t="s">
        <v>3383</v>
      </c>
      <c r="C1277" t="s">
        <v>769</v>
      </c>
      <c r="D1277" s="7" t="s">
        <v>940</v>
      </c>
      <c r="E1277" t="s">
        <v>941</v>
      </c>
      <c r="F1277" s="7" t="s">
        <v>11011</v>
      </c>
      <c r="G1277" t="s">
        <v>14883</v>
      </c>
      <c r="H1277" s="7" t="s">
        <v>11011</v>
      </c>
      <c r="I1277" t="s">
        <v>14884</v>
      </c>
      <c r="J1277" t="s">
        <v>14885</v>
      </c>
      <c r="K1277" s="7" t="s">
        <v>14886</v>
      </c>
      <c r="L1277" t="s">
        <v>14883</v>
      </c>
      <c r="M1277" t="s">
        <v>3436</v>
      </c>
      <c r="N1277" t="s">
        <v>14887</v>
      </c>
      <c r="O1277" s="8">
        <v>45908</v>
      </c>
      <c r="P1277" s="61">
        <v>0.375</v>
      </c>
      <c r="Q1277" s="61">
        <v>0.83333333333333337</v>
      </c>
      <c r="R1277" t="s">
        <v>10529</v>
      </c>
    </row>
    <row r="1278" spans="1:18" x14ac:dyDescent="0.25">
      <c r="A1278" s="7" t="s">
        <v>5611</v>
      </c>
      <c r="B1278" t="s">
        <v>3383</v>
      </c>
      <c r="C1278" t="s">
        <v>769</v>
      </c>
      <c r="D1278" s="7" t="s">
        <v>940</v>
      </c>
      <c r="E1278" t="s">
        <v>941</v>
      </c>
      <c r="F1278" s="7" t="s">
        <v>11017</v>
      </c>
      <c r="G1278" t="s">
        <v>14888</v>
      </c>
      <c r="H1278" s="7" t="s">
        <v>11017</v>
      </c>
      <c r="I1278" t="s">
        <v>14889</v>
      </c>
      <c r="J1278" t="s">
        <v>14890</v>
      </c>
      <c r="K1278" s="7" t="s">
        <v>14891</v>
      </c>
      <c r="L1278" t="s">
        <v>941</v>
      </c>
      <c r="M1278" t="s">
        <v>3436</v>
      </c>
      <c r="N1278" t="s">
        <v>14892</v>
      </c>
      <c r="O1278" s="8">
        <v>45908</v>
      </c>
      <c r="P1278" s="61">
        <v>0.375</v>
      </c>
      <c r="Q1278" s="61">
        <v>0.83333333333333337</v>
      </c>
      <c r="R1278" t="s">
        <v>10529</v>
      </c>
    </row>
    <row r="1279" spans="1:18" x14ac:dyDescent="0.25">
      <c r="A1279" s="7" t="s">
        <v>5611</v>
      </c>
      <c r="B1279" t="s">
        <v>3383</v>
      </c>
      <c r="C1279" t="s">
        <v>769</v>
      </c>
      <c r="D1279" s="7" t="s">
        <v>940</v>
      </c>
      <c r="E1279" t="s">
        <v>941</v>
      </c>
      <c r="F1279" s="7" t="s">
        <v>11023</v>
      </c>
      <c r="G1279" t="s">
        <v>14893</v>
      </c>
      <c r="H1279" s="7" t="s">
        <v>11023</v>
      </c>
      <c r="I1279" t="s">
        <v>14894</v>
      </c>
      <c r="J1279" t="s">
        <v>14895</v>
      </c>
      <c r="K1279" s="7" t="s">
        <v>14896</v>
      </c>
      <c r="L1279" t="s">
        <v>941</v>
      </c>
      <c r="M1279" t="s">
        <v>3436</v>
      </c>
      <c r="N1279" t="s">
        <v>14897</v>
      </c>
      <c r="O1279" s="8">
        <v>45908</v>
      </c>
      <c r="P1279" s="61">
        <v>0.375</v>
      </c>
      <c r="Q1279" s="61">
        <v>0.83333333333333337</v>
      </c>
      <c r="R1279" t="s">
        <v>10529</v>
      </c>
    </row>
    <row r="1280" spans="1:18" x14ac:dyDescent="0.25">
      <c r="A1280" s="7" t="s">
        <v>5611</v>
      </c>
      <c r="B1280" t="s">
        <v>3383</v>
      </c>
      <c r="C1280" t="s">
        <v>769</v>
      </c>
      <c r="D1280" s="7" t="s">
        <v>940</v>
      </c>
      <c r="E1280" t="s">
        <v>941</v>
      </c>
      <c r="F1280" s="7" t="s">
        <v>11030</v>
      </c>
      <c r="G1280" t="s">
        <v>14898</v>
      </c>
      <c r="H1280" s="7" t="s">
        <v>11030</v>
      </c>
      <c r="I1280" t="s">
        <v>14899</v>
      </c>
      <c r="J1280" t="s">
        <v>14900</v>
      </c>
      <c r="K1280" s="7" t="s">
        <v>8936</v>
      </c>
      <c r="L1280" t="s">
        <v>941</v>
      </c>
      <c r="M1280" t="s">
        <v>3436</v>
      </c>
      <c r="N1280" t="s">
        <v>14901</v>
      </c>
      <c r="O1280" s="8">
        <v>45908</v>
      </c>
      <c r="P1280" s="61">
        <v>0.375</v>
      </c>
      <c r="Q1280" s="61">
        <v>0.83333333333333337</v>
      </c>
      <c r="R1280" t="s">
        <v>10529</v>
      </c>
    </row>
    <row r="1281" spans="1:18" x14ac:dyDescent="0.25">
      <c r="A1281" s="7" t="s">
        <v>5611</v>
      </c>
      <c r="B1281" t="s">
        <v>3383</v>
      </c>
      <c r="C1281" t="s">
        <v>769</v>
      </c>
      <c r="D1281" s="7" t="s">
        <v>946</v>
      </c>
      <c r="E1281" t="s">
        <v>947</v>
      </c>
      <c r="F1281" s="7" t="s">
        <v>10999</v>
      </c>
      <c r="G1281" t="s">
        <v>967</v>
      </c>
      <c r="H1281" s="7" t="s">
        <v>10999</v>
      </c>
      <c r="I1281" t="s">
        <v>14902</v>
      </c>
      <c r="J1281" t="s">
        <v>14903</v>
      </c>
      <c r="K1281" s="7" t="s">
        <v>14904</v>
      </c>
      <c r="L1281" t="s">
        <v>14905</v>
      </c>
      <c r="M1281" t="s">
        <v>3436</v>
      </c>
      <c r="N1281" t="s">
        <v>14906</v>
      </c>
      <c r="O1281" s="8">
        <v>45908</v>
      </c>
      <c r="P1281" s="61">
        <v>0.58333333333333337</v>
      </c>
      <c r="Q1281" s="61">
        <v>0.79166666666666663</v>
      </c>
      <c r="R1281" t="s">
        <v>10529</v>
      </c>
    </row>
    <row r="1282" spans="1:18" x14ac:dyDescent="0.25">
      <c r="A1282" s="7" t="s">
        <v>5611</v>
      </c>
      <c r="B1282" t="s">
        <v>3383</v>
      </c>
      <c r="C1282" t="s">
        <v>769</v>
      </c>
      <c r="D1282" s="7" t="s">
        <v>946</v>
      </c>
      <c r="E1282" t="s">
        <v>947</v>
      </c>
      <c r="F1282" s="7" t="s">
        <v>11006</v>
      </c>
      <c r="G1282" t="s">
        <v>14907</v>
      </c>
      <c r="H1282" s="7" t="s">
        <v>11006</v>
      </c>
      <c r="I1282" t="s">
        <v>14908</v>
      </c>
      <c r="J1282" t="s">
        <v>14909</v>
      </c>
      <c r="K1282" s="7" t="s">
        <v>14910</v>
      </c>
      <c r="L1282" t="s">
        <v>14911</v>
      </c>
      <c r="M1282" t="s">
        <v>3436</v>
      </c>
      <c r="N1282" t="s">
        <v>14912</v>
      </c>
      <c r="O1282" s="8">
        <v>45908</v>
      </c>
      <c r="P1282" s="61">
        <v>0.58333333333333337</v>
      </c>
      <c r="Q1282" s="61">
        <v>0.79166666666666663</v>
      </c>
      <c r="R1282" t="s">
        <v>10529</v>
      </c>
    </row>
    <row r="1283" spans="1:18" x14ac:dyDescent="0.25">
      <c r="A1283" s="7" t="s">
        <v>5611</v>
      </c>
      <c r="B1283" t="s">
        <v>3383</v>
      </c>
      <c r="C1283" t="s">
        <v>769</v>
      </c>
      <c r="D1283" s="7" t="s">
        <v>946</v>
      </c>
      <c r="E1283" t="s">
        <v>947</v>
      </c>
      <c r="F1283" s="7" t="s">
        <v>11017</v>
      </c>
      <c r="G1283" t="s">
        <v>14913</v>
      </c>
      <c r="H1283" s="7" t="s">
        <v>11017</v>
      </c>
      <c r="I1283" t="s">
        <v>14914</v>
      </c>
      <c r="J1283" t="s">
        <v>14915</v>
      </c>
      <c r="K1283" s="7" t="s">
        <v>14916</v>
      </c>
      <c r="L1283" t="s">
        <v>14913</v>
      </c>
      <c r="M1283" t="s">
        <v>3436</v>
      </c>
      <c r="N1283" t="s">
        <v>14917</v>
      </c>
      <c r="O1283" s="8">
        <v>45908</v>
      </c>
      <c r="P1283" s="61">
        <v>0.58333333333333337</v>
      </c>
      <c r="Q1283" s="61">
        <v>0.79166666666666663</v>
      </c>
      <c r="R1283" t="s">
        <v>10529</v>
      </c>
    </row>
    <row r="1284" spans="1:18" x14ac:dyDescent="0.25">
      <c r="A1284" s="7" t="s">
        <v>5611</v>
      </c>
      <c r="B1284" t="s">
        <v>3383</v>
      </c>
      <c r="C1284" t="s">
        <v>769</v>
      </c>
      <c r="D1284" s="7" t="s">
        <v>946</v>
      </c>
      <c r="E1284" t="s">
        <v>947</v>
      </c>
      <c r="F1284" s="7" t="s">
        <v>11030</v>
      </c>
      <c r="G1284" t="s">
        <v>949</v>
      </c>
      <c r="H1284" s="7" t="s">
        <v>11030</v>
      </c>
      <c r="I1284" t="s">
        <v>14918</v>
      </c>
      <c r="J1284" t="s">
        <v>14919</v>
      </c>
      <c r="K1284" s="7" t="s">
        <v>14920</v>
      </c>
      <c r="L1284" t="s">
        <v>949</v>
      </c>
      <c r="M1284" t="s">
        <v>3436</v>
      </c>
      <c r="N1284" t="s">
        <v>14921</v>
      </c>
      <c r="O1284" s="8">
        <v>45908</v>
      </c>
      <c r="P1284" s="61">
        <v>0.41666666666666669</v>
      </c>
      <c r="Q1284" s="61">
        <v>0.83333333333333337</v>
      </c>
      <c r="R1284" t="s">
        <v>10529</v>
      </c>
    </row>
    <row r="1285" spans="1:18" x14ac:dyDescent="0.25">
      <c r="A1285" s="7" t="s">
        <v>5611</v>
      </c>
      <c r="B1285" t="s">
        <v>3383</v>
      </c>
      <c r="C1285" t="s">
        <v>769</v>
      </c>
      <c r="D1285" s="7" t="s">
        <v>946</v>
      </c>
      <c r="E1285" t="s">
        <v>947</v>
      </c>
      <c r="F1285" s="7" t="s">
        <v>11037</v>
      </c>
      <c r="G1285" t="s">
        <v>14922</v>
      </c>
      <c r="H1285" s="7" t="s">
        <v>11037</v>
      </c>
      <c r="I1285" t="s">
        <v>14923</v>
      </c>
      <c r="J1285" t="s">
        <v>14924</v>
      </c>
      <c r="K1285" s="7" t="s">
        <v>8940</v>
      </c>
      <c r="L1285" t="s">
        <v>14922</v>
      </c>
      <c r="M1285" t="s">
        <v>3436</v>
      </c>
      <c r="N1285" t="s">
        <v>14925</v>
      </c>
      <c r="O1285" s="8">
        <v>45908</v>
      </c>
      <c r="P1285" s="61">
        <v>0.41666666666666669</v>
      </c>
      <c r="Q1285" s="61">
        <v>0.83333333333333337</v>
      </c>
      <c r="R1285" t="s">
        <v>10529</v>
      </c>
    </row>
    <row r="1286" spans="1:18" x14ac:dyDescent="0.25">
      <c r="A1286" s="7" t="s">
        <v>5611</v>
      </c>
      <c r="B1286" t="s">
        <v>3383</v>
      </c>
      <c r="C1286" t="s">
        <v>769</v>
      </c>
      <c r="D1286" s="7" t="s">
        <v>946</v>
      </c>
      <c r="E1286" t="s">
        <v>947</v>
      </c>
      <c r="F1286" s="7" t="s">
        <v>11114</v>
      </c>
      <c r="G1286" t="s">
        <v>14926</v>
      </c>
      <c r="H1286" s="7" t="s">
        <v>11114</v>
      </c>
      <c r="I1286" t="s">
        <v>14927</v>
      </c>
      <c r="J1286" t="s">
        <v>14928</v>
      </c>
      <c r="K1286" s="7" t="s">
        <v>14929</v>
      </c>
      <c r="L1286" t="s">
        <v>14926</v>
      </c>
      <c r="M1286" t="s">
        <v>3436</v>
      </c>
      <c r="N1286" t="s">
        <v>14930</v>
      </c>
      <c r="O1286" s="8">
        <v>45908</v>
      </c>
      <c r="P1286" s="61">
        <v>0.58333333333333337</v>
      </c>
      <c r="Q1286" s="61">
        <v>0.79166666666666663</v>
      </c>
      <c r="R1286" t="s">
        <v>10529</v>
      </c>
    </row>
    <row r="1287" spans="1:18" x14ac:dyDescent="0.25">
      <c r="A1287" s="7" t="s">
        <v>5611</v>
      </c>
      <c r="B1287" t="s">
        <v>3383</v>
      </c>
      <c r="C1287" t="s">
        <v>769</v>
      </c>
      <c r="D1287" s="7" t="s">
        <v>946</v>
      </c>
      <c r="E1287" t="s">
        <v>947</v>
      </c>
      <c r="F1287" s="7" t="s">
        <v>11119</v>
      </c>
      <c r="G1287" t="s">
        <v>14931</v>
      </c>
      <c r="H1287" s="7" t="s">
        <v>11119</v>
      </c>
      <c r="I1287" t="s">
        <v>14932</v>
      </c>
      <c r="J1287" t="s">
        <v>14933</v>
      </c>
      <c r="K1287" s="7" t="s">
        <v>14934</v>
      </c>
      <c r="L1287" t="s">
        <v>14931</v>
      </c>
      <c r="M1287" t="s">
        <v>3436</v>
      </c>
      <c r="N1287" t="s">
        <v>14935</v>
      </c>
      <c r="O1287" s="8">
        <v>45908</v>
      </c>
      <c r="P1287" s="61">
        <v>0.58333333333333337</v>
      </c>
      <c r="Q1287" s="61">
        <v>0.79166666666666663</v>
      </c>
      <c r="R1287" t="s">
        <v>10529</v>
      </c>
    </row>
    <row r="1288" spans="1:18" x14ac:dyDescent="0.25">
      <c r="A1288" s="7" t="s">
        <v>5611</v>
      </c>
      <c r="B1288" t="s">
        <v>3383</v>
      </c>
      <c r="C1288" t="s">
        <v>769</v>
      </c>
      <c r="D1288" s="7" t="s">
        <v>946</v>
      </c>
      <c r="E1288" t="s">
        <v>947</v>
      </c>
      <c r="F1288" s="7" t="s">
        <v>11555</v>
      </c>
      <c r="G1288" t="s">
        <v>14936</v>
      </c>
      <c r="H1288" s="7" t="s">
        <v>11555</v>
      </c>
      <c r="I1288" t="s">
        <v>14937</v>
      </c>
      <c r="J1288" t="s">
        <v>14938</v>
      </c>
      <c r="K1288" s="7" t="s">
        <v>14939</v>
      </c>
      <c r="L1288" t="s">
        <v>14936</v>
      </c>
      <c r="M1288" t="s">
        <v>3436</v>
      </c>
      <c r="N1288" t="s">
        <v>14940</v>
      </c>
      <c r="O1288" s="8">
        <v>45908</v>
      </c>
      <c r="P1288" s="61">
        <v>0.58333333333333337</v>
      </c>
      <c r="Q1288" s="61">
        <v>0.79166666666666663</v>
      </c>
      <c r="R1288" t="s">
        <v>10529</v>
      </c>
    </row>
    <row r="1289" spans="1:18" x14ac:dyDescent="0.25">
      <c r="A1289" s="7" t="s">
        <v>5611</v>
      </c>
      <c r="B1289" t="s">
        <v>3383</v>
      </c>
      <c r="C1289" t="s">
        <v>769</v>
      </c>
      <c r="D1289" s="7" t="s">
        <v>946</v>
      </c>
      <c r="E1289" t="s">
        <v>947</v>
      </c>
      <c r="F1289" s="7" t="s">
        <v>11213</v>
      </c>
      <c r="G1289" t="s">
        <v>14941</v>
      </c>
      <c r="H1289" s="7" t="s">
        <v>11213</v>
      </c>
      <c r="I1289" t="s">
        <v>14942</v>
      </c>
      <c r="J1289" t="s">
        <v>14941</v>
      </c>
      <c r="K1289" s="7" t="s">
        <v>14943</v>
      </c>
      <c r="L1289" t="s">
        <v>14941</v>
      </c>
      <c r="M1289" t="s">
        <v>3436</v>
      </c>
      <c r="N1289" t="s">
        <v>14944</v>
      </c>
      <c r="O1289" s="8">
        <v>45908</v>
      </c>
      <c r="P1289" s="61">
        <v>0.58333333333333337</v>
      </c>
      <c r="Q1289" s="61">
        <v>0.75</v>
      </c>
      <c r="R1289" t="s">
        <v>10529</v>
      </c>
    </row>
    <row r="1290" spans="1:18" x14ac:dyDescent="0.25">
      <c r="A1290" s="7" t="s">
        <v>5611</v>
      </c>
      <c r="B1290" t="s">
        <v>3383</v>
      </c>
      <c r="C1290" t="s">
        <v>769</v>
      </c>
      <c r="D1290" s="7" t="s">
        <v>954</v>
      </c>
      <c r="E1290" t="s">
        <v>955</v>
      </c>
      <c r="F1290" s="7" t="s">
        <v>11011</v>
      </c>
      <c r="G1290" t="s">
        <v>8949</v>
      </c>
      <c r="H1290" s="7" t="s">
        <v>11011</v>
      </c>
      <c r="I1290" t="s">
        <v>14945</v>
      </c>
      <c r="J1290" t="s">
        <v>8721</v>
      </c>
      <c r="K1290" s="7" t="s">
        <v>8948</v>
      </c>
      <c r="L1290" t="s">
        <v>8949</v>
      </c>
      <c r="M1290" t="s">
        <v>3436</v>
      </c>
      <c r="N1290" t="s">
        <v>14946</v>
      </c>
      <c r="O1290" s="8">
        <v>45907</v>
      </c>
      <c r="P1290" s="61">
        <v>0.70833333333333337</v>
      </c>
      <c r="Q1290" s="61">
        <v>0.875</v>
      </c>
      <c r="R1290" t="s">
        <v>10529</v>
      </c>
    </row>
    <row r="1291" spans="1:18" x14ac:dyDescent="0.25">
      <c r="A1291" s="7" t="s">
        <v>5611</v>
      </c>
      <c r="B1291" t="s">
        <v>3383</v>
      </c>
      <c r="C1291" t="s">
        <v>769</v>
      </c>
      <c r="D1291" s="7" t="s">
        <v>954</v>
      </c>
      <c r="E1291" t="s">
        <v>955</v>
      </c>
      <c r="F1291" s="7" t="s">
        <v>11011</v>
      </c>
      <c r="G1291" t="s">
        <v>8949</v>
      </c>
      <c r="H1291" s="7" t="s">
        <v>11011</v>
      </c>
      <c r="I1291" t="s">
        <v>14945</v>
      </c>
      <c r="J1291" t="s">
        <v>8721</v>
      </c>
      <c r="K1291" s="7" t="s">
        <v>8948</v>
      </c>
      <c r="L1291" t="s">
        <v>8949</v>
      </c>
      <c r="M1291" t="s">
        <v>3436</v>
      </c>
      <c r="N1291" t="s">
        <v>14946</v>
      </c>
      <c r="O1291" s="8">
        <v>45908</v>
      </c>
      <c r="P1291" s="61">
        <v>0.41666666666666669</v>
      </c>
      <c r="Q1291" s="61">
        <v>0.875</v>
      </c>
      <c r="R1291" t="s">
        <v>10529</v>
      </c>
    </row>
    <row r="1292" spans="1:18" x14ac:dyDescent="0.25">
      <c r="A1292" s="7" t="s">
        <v>5611</v>
      </c>
      <c r="B1292" t="s">
        <v>3383</v>
      </c>
      <c r="C1292" t="s">
        <v>769</v>
      </c>
      <c r="D1292" s="7" t="s">
        <v>954</v>
      </c>
      <c r="E1292" t="s">
        <v>955</v>
      </c>
      <c r="F1292" s="7" t="s">
        <v>11017</v>
      </c>
      <c r="G1292" t="s">
        <v>956</v>
      </c>
      <c r="H1292" s="7" t="s">
        <v>11017</v>
      </c>
      <c r="I1292" t="s">
        <v>8942</v>
      </c>
      <c r="J1292" t="s">
        <v>8943</v>
      </c>
      <c r="K1292" s="7" t="s">
        <v>8944</v>
      </c>
      <c r="L1292" t="s">
        <v>956</v>
      </c>
      <c r="M1292" t="s">
        <v>3436</v>
      </c>
      <c r="N1292" t="s">
        <v>8945</v>
      </c>
      <c r="O1292" s="8">
        <v>45907</v>
      </c>
      <c r="P1292" s="61">
        <v>0.70833333333333337</v>
      </c>
      <c r="Q1292" s="61">
        <v>0.875</v>
      </c>
      <c r="R1292" t="s">
        <v>10529</v>
      </c>
    </row>
    <row r="1293" spans="1:18" x14ac:dyDescent="0.25">
      <c r="A1293" s="7" t="s">
        <v>5611</v>
      </c>
      <c r="B1293" t="s">
        <v>3383</v>
      </c>
      <c r="C1293" t="s">
        <v>769</v>
      </c>
      <c r="D1293" s="7" t="s">
        <v>954</v>
      </c>
      <c r="E1293" t="s">
        <v>955</v>
      </c>
      <c r="F1293" s="7" t="s">
        <v>11017</v>
      </c>
      <c r="G1293" t="s">
        <v>956</v>
      </c>
      <c r="H1293" s="7" t="s">
        <v>11017</v>
      </c>
      <c r="I1293" t="s">
        <v>8942</v>
      </c>
      <c r="J1293" t="s">
        <v>8943</v>
      </c>
      <c r="K1293" s="7" t="s">
        <v>8944</v>
      </c>
      <c r="L1293" t="s">
        <v>956</v>
      </c>
      <c r="M1293" t="s">
        <v>3436</v>
      </c>
      <c r="N1293" t="s">
        <v>8945</v>
      </c>
      <c r="O1293" s="8">
        <v>45908</v>
      </c>
      <c r="P1293" s="61">
        <v>0.41666666666666669</v>
      </c>
      <c r="Q1293" s="61">
        <v>0.875</v>
      </c>
      <c r="R1293" t="s">
        <v>10529</v>
      </c>
    </row>
    <row r="1294" spans="1:18" x14ac:dyDescent="0.25">
      <c r="A1294" s="7" t="s">
        <v>5611</v>
      </c>
      <c r="B1294" t="s">
        <v>3383</v>
      </c>
      <c r="C1294" t="s">
        <v>769</v>
      </c>
      <c r="D1294" s="7" t="s">
        <v>965</v>
      </c>
      <c r="E1294" t="s">
        <v>939</v>
      </c>
      <c r="F1294" s="7" t="s">
        <v>11023</v>
      </c>
      <c r="G1294" t="s">
        <v>14947</v>
      </c>
      <c r="H1294" s="7" t="s">
        <v>11023</v>
      </c>
      <c r="I1294" t="s">
        <v>14948</v>
      </c>
      <c r="J1294" t="s">
        <v>14949</v>
      </c>
      <c r="K1294" s="7" t="s">
        <v>14950</v>
      </c>
      <c r="L1294" t="s">
        <v>14951</v>
      </c>
      <c r="M1294" t="s">
        <v>3436</v>
      </c>
      <c r="N1294" t="s">
        <v>14952</v>
      </c>
      <c r="O1294" s="8">
        <v>45908</v>
      </c>
      <c r="P1294" s="61">
        <v>0.375</v>
      </c>
      <c r="Q1294" s="61">
        <v>0.54166666666666663</v>
      </c>
      <c r="R1294" t="s">
        <v>10529</v>
      </c>
    </row>
    <row r="1295" spans="1:18" x14ac:dyDescent="0.25">
      <c r="A1295" s="7" t="s">
        <v>5611</v>
      </c>
      <c r="B1295" t="s">
        <v>3383</v>
      </c>
      <c r="C1295" t="s">
        <v>769</v>
      </c>
      <c r="D1295" s="7" t="s">
        <v>965</v>
      </c>
      <c r="E1295" t="s">
        <v>939</v>
      </c>
      <c r="F1295" s="7" t="s">
        <v>11023</v>
      </c>
      <c r="G1295" t="s">
        <v>14947</v>
      </c>
      <c r="H1295" s="7" t="s">
        <v>11023</v>
      </c>
      <c r="I1295" t="s">
        <v>14948</v>
      </c>
      <c r="J1295" t="s">
        <v>14949</v>
      </c>
      <c r="K1295" s="7" t="s">
        <v>14950</v>
      </c>
      <c r="L1295" t="s">
        <v>14951</v>
      </c>
      <c r="M1295" t="s">
        <v>3436</v>
      </c>
      <c r="N1295" t="s">
        <v>14952</v>
      </c>
      <c r="O1295" s="8">
        <v>45908</v>
      </c>
      <c r="P1295" s="61">
        <v>0.625</v>
      </c>
      <c r="Q1295" s="61">
        <v>0.83333333333333337</v>
      </c>
      <c r="R1295" t="s">
        <v>10529</v>
      </c>
    </row>
    <row r="1296" spans="1:18" x14ac:dyDescent="0.25">
      <c r="A1296" s="7" t="s">
        <v>5611</v>
      </c>
      <c r="B1296" t="s">
        <v>3383</v>
      </c>
      <c r="C1296" t="s">
        <v>769</v>
      </c>
      <c r="D1296" s="7" t="s">
        <v>965</v>
      </c>
      <c r="E1296" t="s">
        <v>939</v>
      </c>
      <c r="F1296" s="7" t="s">
        <v>11037</v>
      </c>
      <c r="G1296" t="s">
        <v>966</v>
      </c>
      <c r="H1296" s="7" t="s">
        <v>11037</v>
      </c>
      <c r="I1296" t="s">
        <v>14953</v>
      </c>
      <c r="J1296" t="s">
        <v>14954</v>
      </c>
      <c r="K1296" s="7" t="s">
        <v>8966</v>
      </c>
      <c r="L1296" t="s">
        <v>14955</v>
      </c>
      <c r="M1296" t="s">
        <v>3436</v>
      </c>
      <c r="N1296" t="s">
        <v>14956</v>
      </c>
      <c r="O1296" s="8">
        <v>45908</v>
      </c>
      <c r="P1296" s="61">
        <v>0.375</v>
      </c>
      <c r="Q1296" s="61">
        <v>0.54166666666666663</v>
      </c>
      <c r="R1296" t="s">
        <v>10529</v>
      </c>
    </row>
    <row r="1297" spans="1:18" x14ac:dyDescent="0.25">
      <c r="A1297" s="7" t="s">
        <v>5611</v>
      </c>
      <c r="B1297" t="s">
        <v>3383</v>
      </c>
      <c r="C1297" t="s">
        <v>769</v>
      </c>
      <c r="D1297" s="7" t="s">
        <v>965</v>
      </c>
      <c r="E1297" t="s">
        <v>939</v>
      </c>
      <c r="F1297" s="7" t="s">
        <v>11037</v>
      </c>
      <c r="G1297" t="s">
        <v>966</v>
      </c>
      <c r="H1297" s="7" t="s">
        <v>11037</v>
      </c>
      <c r="I1297" t="s">
        <v>14953</v>
      </c>
      <c r="J1297" t="s">
        <v>14954</v>
      </c>
      <c r="K1297" s="7" t="s">
        <v>8966</v>
      </c>
      <c r="L1297" t="s">
        <v>14955</v>
      </c>
      <c r="M1297" t="s">
        <v>3436</v>
      </c>
      <c r="N1297" t="s">
        <v>14956</v>
      </c>
      <c r="O1297" s="8">
        <v>45908</v>
      </c>
      <c r="P1297" s="61">
        <v>0.625</v>
      </c>
      <c r="Q1297" s="61">
        <v>0.83333333333333337</v>
      </c>
      <c r="R1297" t="s">
        <v>10529</v>
      </c>
    </row>
    <row r="1298" spans="1:18" x14ac:dyDescent="0.25">
      <c r="A1298" s="7" t="s">
        <v>5611</v>
      </c>
      <c r="B1298" t="s">
        <v>3383</v>
      </c>
      <c r="C1298" t="s">
        <v>769</v>
      </c>
      <c r="D1298" s="7" t="s">
        <v>965</v>
      </c>
      <c r="E1298" t="s">
        <v>939</v>
      </c>
      <c r="F1298" s="7" t="s">
        <v>11044</v>
      </c>
      <c r="G1298" t="s">
        <v>14957</v>
      </c>
      <c r="H1298" s="7" t="s">
        <v>11044</v>
      </c>
      <c r="I1298" t="s">
        <v>14958</v>
      </c>
      <c r="J1298" t="s">
        <v>14959</v>
      </c>
      <c r="K1298" s="7" t="s">
        <v>8966</v>
      </c>
      <c r="L1298" t="s">
        <v>8967</v>
      </c>
      <c r="M1298" t="s">
        <v>3436</v>
      </c>
      <c r="N1298" t="s">
        <v>14960</v>
      </c>
      <c r="O1298" s="8">
        <v>45908</v>
      </c>
      <c r="P1298" s="61">
        <v>0.625</v>
      </c>
      <c r="Q1298" s="61">
        <v>0.83333333333333337</v>
      </c>
      <c r="R1298" t="s">
        <v>10529</v>
      </c>
    </row>
    <row r="1299" spans="1:18" x14ac:dyDescent="0.25">
      <c r="A1299" s="7" t="s">
        <v>5611</v>
      </c>
      <c r="B1299" t="s">
        <v>3383</v>
      </c>
      <c r="C1299" t="s">
        <v>769</v>
      </c>
      <c r="D1299" s="7" t="s">
        <v>965</v>
      </c>
      <c r="E1299" t="s">
        <v>939</v>
      </c>
      <c r="F1299" s="7" t="s">
        <v>11044</v>
      </c>
      <c r="G1299" t="s">
        <v>14957</v>
      </c>
      <c r="H1299" s="7" t="s">
        <v>11044</v>
      </c>
      <c r="I1299" t="s">
        <v>14958</v>
      </c>
      <c r="J1299" t="s">
        <v>14959</v>
      </c>
      <c r="K1299" s="7" t="s">
        <v>8966</v>
      </c>
      <c r="L1299" t="s">
        <v>8967</v>
      </c>
      <c r="M1299" t="s">
        <v>3436</v>
      </c>
      <c r="N1299" t="s">
        <v>14960</v>
      </c>
      <c r="O1299" s="8">
        <v>45908</v>
      </c>
      <c r="P1299" s="61">
        <v>0.375</v>
      </c>
      <c r="Q1299" s="61">
        <v>0.54166666666666663</v>
      </c>
      <c r="R1299" t="s">
        <v>10529</v>
      </c>
    </row>
    <row r="1300" spans="1:18" x14ac:dyDescent="0.25">
      <c r="A1300" s="7" t="s">
        <v>5611</v>
      </c>
      <c r="B1300" t="s">
        <v>3383</v>
      </c>
      <c r="C1300" t="s">
        <v>769</v>
      </c>
      <c r="D1300" s="7" t="s">
        <v>970</v>
      </c>
      <c r="E1300" t="s">
        <v>971</v>
      </c>
      <c r="F1300" s="7" t="s">
        <v>11044</v>
      </c>
      <c r="G1300" t="s">
        <v>4400</v>
      </c>
      <c r="H1300" s="7" t="s">
        <v>11044</v>
      </c>
      <c r="I1300" t="s">
        <v>8972</v>
      </c>
      <c r="J1300" t="s">
        <v>8973</v>
      </c>
      <c r="K1300" s="7" t="s">
        <v>8974</v>
      </c>
      <c r="L1300" t="s">
        <v>4400</v>
      </c>
      <c r="M1300" t="s">
        <v>3436</v>
      </c>
      <c r="N1300" t="s">
        <v>14961</v>
      </c>
      <c r="O1300" s="8">
        <v>45908</v>
      </c>
      <c r="P1300" s="61">
        <v>0.41666666666666669</v>
      </c>
      <c r="Q1300" s="61">
        <v>0.83333333333333337</v>
      </c>
      <c r="R1300" t="s">
        <v>10529</v>
      </c>
    </row>
    <row r="1301" spans="1:18" x14ac:dyDescent="0.25">
      <c r="A1301" s="7" t="s">
        <v>5611</v>
      </c>
      <c r="B1301" t="s">
        <v>3383</v>
      </c>
      <c r="C1301" t="s">
        <v>769</v>
      </c>
      <c r="D1301" s="7" t="s">
        <v>972</v>
      </c>
      <c r="E1301" t="s">
        <v>973</v>
      </c>
      <c r="F1301" s="7" t="s">
        <v>10999</v>
      </c>
      <c r="G1301" t="s">
        <v>14962</v>
      </c>
      <c r="H1301" s="7" t="s">
        <v>10999</v>
      </c>
      <c r="I1301" t="s">
        <v>14963</v>
      </c>
      <c r="J1301" t="s">
        <v>14964</v>
      </c>
      <c r="K1301" s="7" t="s">
        <v>14965</v>
      </c>
      <c r="L1301" t="s">
        <v>973</v>
      </c>
      <c r="M1301" t="s">
        <v>3436</v>
      </c>
      <c r="N1301" t="s">
        <v>14966</v>
      </c>
      <c r="O1301" s="8">
        <v>45907</v>
      </c>
      <c r="P1301" s="61">
        <v>0.66666666666666663</v>
      </c>
      <c r="Q1301" s="61">
        <v>0.875</v>
      </c>
      <c r="R1301" t="s">
        <v>10523</v>
      </c>
    </row>
    <row r="1302" spans="1:18" x14ac:dyDescent="0.25">
      <c r="A1302" s="7" t="s">
        <v>5611</v>
      </c>
      <c r="B1302" t="s">
        <v>3383</v>
      </c>
      <c r="C1302" t="s">
        <v>769</v>
      </c>
      <c r="D1302" s="7" t="s">
        <v>972</v>
      </c>
      <c r="E1302" t="s">
        <v>973</v>
      </c>
      <c r="F1302" s="7" t="s">
        <v>10999</v>
      </c>
      <c r="G1302" t="s">
        <v>14962</v>
      </c>
      <c r="H1302" s="7" t="s">
        <v>10999</v>
      </c>
      <c r="I1302" t="s">
        <v>14963</v>
      </c>
      <c r="J1302" t="s">
        <v>14964</v>
      </c>
      <c r="K1302" s="7" t="s">
        <v>14965</v>
      </c>
      <c r="L1302" t="s">
        <v>973</v>
      </c>
      <c r="M1302" t="s">
        <v>3436</v>
      </c>
      <c r="N1302" t="s">
        <v>14966</v>
      </c>
      <c r="O1302" s="8">
        <v>45908</v>
      </c>
      <c r="P1302" s="61">
        <v>0.33333333333333331</v>
      </c>
      <c r="Q1302" s="61">
        <v>0.75</v>
      </c>
      <c r="R1302" t="s">
        <v>10523</v>
      </c>
    </row>
    <row r="1303" spans="1:18" x14ac:dyDescent="0.25">
      <c r="A1303" s="7" t="s">
        <v>5611</v>
      </c>
      <c r="B1303" t="s">
        <v>3383</v>
      </c>
      <c r="C1303" t="s">
        <v>769</v>
      </c>
      <c r="D1303" s="7" t="s">
        <v>972</v>
      </c>
      <c r="E1303" t="s">
        <v>973</v>
      </c>
      <c r="F1303" s="7" t="s">
        <v>11006</v>
      </c>
      <c r="G1303" t="s">
        <v>501</v>
      </c>
      <c r="H1303" s="7" t="s">
        <v>11006</v>
      </c>
      <c r="I1303" t="s">
        <v>14967</v>
      </c>
      <c r="J1303" t="s">
        <v>14968</v>
      </c>
      <c r="K1303" s="7" t="s">
        <v>14965</v>
      </c>
      <c r="L1303" t="s">
        <v>973</v>
      </c>
      <c r="M1303" t="s">
        <v>3436</v>
      </c>
      <c r="N1303" t="s">
        <v>14969</v>
      </c>
      <c r="O1303" s="8">
        <v>45907</v>
      </c>
      <c r="P1303" s="61">
        <v>0.66666666666666663</v>
      </c>
      <c r="Q1303" s="61">
        <v>0.875</v>
      </c>
      <c r="R1303" t="s">
        <v>10529</v>
      </c>
    </row>
    <row r="1304" spans="1:18" x14ac:dyDescent="0.25">
      <c r="A1304" s="7" t="s">
        <v>5611</v>
      </c>
      <c r="B1304" t="s">
        <v>3383</v>
      </c>
      <c r="C1304" t="s">
        <v>769</v>
      </c>
      <c r="D1304" s="7" t="s">
        <v>972</v>
      </c>
      <c r="E1304" t="s">
        <v>973</v>
      </c>
      <c r="F1304" s="7" t="s">
        <v>11006</v>
      </c>
      <c r="G1304" t="s">
        <v>501</v>
      </c>
      <c r="H1304" s="7" t="s">
        <v>11006</v>
      </c>
      <c r="I1304" t="s">
        <v>14967</v>
      </c>
      <c r="J1304" t="s">
        <v>14968</v>
      </c>
      <c r="K1304" s="7" t="s">
        <v>14965</v>
      </c>
      <c r="L1304" t="s">
        <v>973</v>
      </c>
      <c r="M1304" t="s">
        <v>3436</v>
      </c>
      <c r="N1304" t="s">
        <v>14969</v>
      </c>
      <c r="O1304" s="8">
        <v>45908</v>
      </c>
      <c r="P1304" s="61">
        <v>0.33333333333333331</v>
      </c>
      <c r="Q1304" s="61">
        <v>0.75</v>
      </c>
      <c r="R1304" t="s">
        <v>10529</v>
      </c>
    </row>
    <row r="1305" spans="1:18" x14ac:dyDescent="0.25">
      <c r="A1305" s="7" t="s">
        <v>5611</v>
      </c>
      <c r="B1305" t="s">
        <v>3383</v>
      </c>
      <c r="C1305" t="s">
        <v>769</v>
      </c>
      <c r="D1305" s="7" t="s">
        <v>972</v>
      </c>
      <c r="E1305" t="s">
        <v>973</v>
      </c>
      <c r="F1305" s="7" t="s">
        <v>11011</v>
      </c>
      <c r="G1305" t="s">
        <v>14970</v>
      </c>
      <c r="H1305" s="7" t="s">
        <v>11011</v>
      </c>
      <c r="I1305" t="s">
        <v>14971</v>
      </c>
      <c r="J1305" t="s">
        <v>14972</v>
      </c>
      <c r="K1305" s="7" t="s">
        <v>14973</v>
      </c>
      <c r="L1305" t="s">
        <v>973</v>
      </c>
      <c r="M1305" t="s">
        <v>3436</v>
      </c>
      <c r="N1305" t="s">
        <v>14974</v>
      </c>
      <c r="O1305" s="8">
        <v>45907</v>
      </c>
      <c r="P1305" s="61">
        <v>0.66666666666666663</v>
      </c>
      <c r="Q1305" s="61">
        <v>0.875</v>
      </c>
      <c r="R1305" t="s">
        <v>10529</v>
      </c>
    </row>
    <row r="1306" spans="1:18" x14ac:dyDescent="0.25">
      <c r="A1306" s="7" t="s">
        <v>5611</v>
      </c>
      <c r="B1306" t="s">
        <v>3383</v>
      </c>
      <c r="C1306" t="s">
        <v>769</v>
      </c>
      <c r="D1306" s="7" t="s">
        <v>972</v>
      </c>
      <c r="E1306" t="s">
        <v>973</v>
      </c>
      <c r="F1306" s="7" t="s">
        <v>11011</v>
      </c>
      <c r="G1306" t="s">
        <v>14970</v>
      </c>
      <c r="H1306" s="7" t="s">
        <v>11011</v>
      </c>
      <c r="I1306" t="s">
        <v>14971</v>
      </c>
      <c r="J1306" t="s">
        <v>14972</v>
      </c>
      <c r="K1306" s="7" t="s">
        <v>14973</v>
      </c>
      <c r="L1306" t="s">
        <v>973</v>
      </c>
      <c r="M1306" t="s">
        <v>3436</v>
      </c>
      <c r="N1306" t="s">
        <v>14974</v>
      </c>
      <c r="O1306" s="8">
        <v>45908</v>
      </c>
      <c r="P1306" s="61">
        <v>0.33333333333333331</v>
      </c>
      <c r="Q1306" s="61">
        <v>0.75</v>
      </c>
      <c r="R1306" t="s">
        <v>10529</v>
      </c>
    </row>
    <row r="1307" spans="1:18" x14ac:dyDescent="0.25">
      <c r="A1307" s="7" t="s">
        <v>5611</v>
      </c>
      <c r="B1307" t="s">
        <v>3383</v>
      </c>
      <c r="C1307" t="s">
        <v>769</v>
      </c>
      <c r="D1307" s="7" t="s">
        <v>972</v>
      </c>
      <c r="E1307" t="s">
        <v>973</v>
      </c>
      <c r="F1307" s="7" t="s">
        <v>11017</v>
      </c>
      <c r="G1307" t="s">
        <v>14975</v>
      </c>
      <c r="H1307" s="7" t="s">
        <v>11017</v>
      </c>
      <c r="I1307" t="s">
        <v>14976</v>
      </c>
      <c r="J1307" t="s">
        <v>14977</v>
      </c>
      <c r="K1307" s="7" t="s">
        <v>8979</v>
      </c>
      <c r="L1307" t="s">
        <v>973</v>
      </c>
      <c r="M1307" t="s">
        <v>3436</v>
      </c>
      <c r="N1307" t="s">
        <v>14978</v>
      </c>
      <c r="O1307" s="8">
        <v>45907</v>
      </c>
      <c r="P1307" s="61">
        <v>0.66666666666666663</v>
      </c>
      <c r="Q1307" s="61">
        <v>0.875</v>
      </c>
      <c r="R1307" t="s">
        <v>10529</v>
      </c>
    </row>
    <row r="1308" spans="1:18" x14ac:dyDescent="0.25">
      <c r="A1308" s="7" t="s">
        <v>5611</v>
      </c>
      <c r="B1308" t="s">
        <v>3383</v>
      </c>
      <c r="C1308" t="s">
        <v>769</v>
      </c>
      <c r="D1308" s="7" t="s">
        <v>972</v>
      </c>
      <c r="E1308" t="s">
        <v>973</v>
      </c>
      <c r="F1308" s="7" t="s">
        <v>11017</v>
      </c>
      <c r="G1308" t="s">
        <v>14975</v>
      </c>
      <c r="H1308" s="7" t="s">
        <v>11017</v>
      </c>
      <c r="I1308" t="s">
        <v>14976</v>
      </c>
      <c r="J1308" t="s">
        <v>14977</v>
      </c>
      <c r="K1308" s="7" t="s">
        <v>8979</v>
      </c>
      <c r="L1308" t="s">
        <v>973</v>
      </c>
      <c r="M1308" t="s">
        <v>3436</v>
      </c>
      <c r="N1308" t="s">
        <v>14978</v>
      </c>
      <c r="O1308" s="8">
        <v>45908</v>
      </c>
      <c r="P1308" s="61">
        <v>0.29166666666666669</v>
      </c>
      <c r="Q1308" s="61">
        <v>0.875</v>
      </c>
      <c r="R1308" t="s">
        <v>10529</v>
      </c>
    </row>
    <row r="1309" spans="1:18" x14ac:dyDescent="0.25">
      <c r="A1309" s="7" t="s">
        <v>5611</v>
      </c>
      <c r="B1309" t="s">
        <v>3383</v>
      </c>
      <c r="C1309" t="s">
        <v>769</v>
      </c>
      <c r="D1309" s="7" t="s">
        <v>972</v>
      </c>
      <c r="E1309" t="s">
        <v>973</v>
      </c>
      <c r="F1309" s="7" t="s">
        <v>11023</v>
      </c>
      <c r="G1309" t="s">
        <v>14979</v>
      </c>
      <c r="H1309" s="7" t="s">
        <v>11023</v>
      </c>
      <c r="I1309" t="s">
        <v>14980</v>
      </c>
      <c r="J1309" t="s">
        <v>14981</v>
      </c>
      <c r="K1309" s="7" t="s">
        <v>14982</v>
      </c>
      <c r="L1309" t="s">
        <v>973</v>
      </c>
      <c r="M1309" t="s">
        <v>3436</v>
      </c>
      <c r="N1309" t="s">
        <v>14983</v>
      </c>
      <c r="O1309" s="8">
        <v>45907</v>
      </c>
      <c r="P1309" s="61">
        <v>0.66666666666666663</v>
      </c>
      <c r="Q1309" s="61">
        <v>0.875</v>
      </c>
      <c r="R1309" t="s">
        <v>10529</v>
      </c>
    </row>
    <row r="1310" spans="1:18" x14ac:dyDescent="0.25">
      <c r="A1310" s="7" t="s">
        <v>5611</v>
      </c>
      <c r="B1310" t="s">
        <v>3383</v>
      </c>
      <c r="C1310" t="s">
        <v>769</v>
      </c>
      <c r="D1310" s="7" t="s">
        <v>972</v>
      </c>
      <c r="E1310" t="s">
        <v>973</v>
      </c>
      <c r="F1310" s="7" t="s">
        <v>11023</v>
      </c>
      <c r="G1310" t="s">
        <v>14979</v>
      </c>
      <c r="H1310" s="7" t="s">
        <v>11023</v>
      </c>
      <c r="I1310" t="s">
        <v>14980</v>
      </c>
      <c r="J1310" t="s">
        <v>14981</v>
      </c>
      <c r="K1310" s="7" t="s">
        <v>14982</v>
      </c>
      <c r="L1310" t="s">
        <v>973</v>
      </c>
      <c r="M1310" t="s">
        <v>3436</v>
      </c>
      <c r="N1310" t="s">
        <v>14983</v>
      </c>
      <c r="O1310" s="8">
        <v>45908</v>
      </c>
      <c r="P1310" s="61">
        <v>0.33333333333333331</v>
      </c>
      <c r="Q1310" s="61">
        <v>0.75</v>
      </c>
      <c r="R1310" t="s">
        <v>10529</v>
      </c>
    </row>
    <row r="1311" spans="1:18" x14ac:dyDescent="0.25">
      <c r="A1311" s="7" t="s">
        <v>5611</v>
      </c>
      <c r="B1311" t="s">
        <v>3383</v>
      </c>
      <c r="C1311" t="s">
        <v>769</v>
      </c>
      <c r="D1311" s="7" t="s">
        <v>978</v>
      </c>
      <c r="E1311" t="s">
        <v>979</v>
      </c>
      <c r="F1311" s="7" t="s">
        <v>10999</v>
      </c>
      <c r="G1311" t="s">
        <v>14984</v>
      </c>
      <c r="H1311" s="7" t="s">
        <v>10999</v>
      </c>
      <c r="I1311" t="s">
        <v>14985</v>
      </c>
      <c r="J1311" t="s">
        <v>8982</v>
      </c>
      <c r="K1311" s="7" t="s">
        <v>8983</v>
      </c>
      <c r="L1311" t="s">
        <v>4396</v>
      </c>
      <c r="M1311" t="s">
        <v>3436</v>
      </c>
      <c r="N1311" t="s">
        <v>14986</v>
      </c>
      <c r="O1311" s="8">
        <v>45907</v>
      </c>
      <c r="P1311" s="61">
        <v>0.70833333333333337</v>
      </c>
      <c r="Q1311" s="61">
        <v>0.83333333333333337</v>
      </c>
      <c r="R1311" t="s">
        <v>10529</v>
      </c>
    </row>
    <row r="1312" spans="1:18" x14ac:dyDescent="0.25">
      <c r="A1312" s="7" t="s">
        <v>5611</v>
      </c>
      <c r="B1312" t="s">
        <v>3383</v>
      </c>
      <c r="C1312" t="s">
        <v>769</v>
      </c>
      <c r="D1312" s="7" t="s">
        <v>978</v>
      </c>
      <c r="E1312" t="s">
        <v>979</v>
      </c>
      <c r="F1312" s="7" t="s">
        <v>10999</v>
      </c>
      <c r="G1312" t="s">
        <v>14984</v>
      </c>
      <c r="H1312" s="7" t="s">
        <v>10999</v>
      </c>
      <c r="I1312" t="s">
        <v>14985</v>
      </c>
      <c r="J1312" t="s">
        <v>8982</v>
      </c>
      <c r="K1312" s="7" t="s">
        <v>8983</v>
      </c>
      <c r="L1312" t="s">
        <v>4396</v>
      </c>
      <c r="M1312" t="s">
        <v>3436</v>
      </c>
      <c r="N1312" t="s">
        <v>14986</v>
      </c>
      <c r="O1312" s="8">
        <v>45908</v>
      </c>
      <c r="P1312" s="61">
        <v>0.41666666666666669</v>
      </c>
      <c r="Q1312" s="61">
        <v>0.83333333333333337</v>
      </c>
      <c r="R1312" t="s">
        <v>10529</v>
      </c>
    </row>
    <row r="1313" spans="1:18" x14ac:dyDescent="0.25">
      <c r="A1313" s="7" t="s">
        <v>5611</v>
      </c>
      <c r="B1313" t="s">
        <v>3383</v>
      </c>
      <c r="C1313" t="s">
        <v>769</v>
      </c>
      <c r="D1313" s="7" t="s">
        <v>978</v>
      </c>
      <c r="E1313" t="s">
        <v>979</v>
      </c>
      <c r="F1313" s="7" t="s">
        <v>11006</v>
      </c>
      <c r="G1313" t="s">
        <v>14987</v>
      </c>
      <c r="H1313" s="7" t="s">
        <v>11006</v>
      </c>
      <c r="I1313" t="s">
        <v>14988</v>
      </c>
      <c r="J1313" t="s">
        <v>14989</v>
      </c>
      <c r="K1313" s="7" t="s">
        <v>14990</v>
      </c>
      <c r="L1313" t="s">
        <v>14991</v>
      </c>
      <c r="M1313" t="s">
        <v>3436</v>
      </c>
      <c r="N1313" t="s">
        <v>14992</v>
      </c>
      <c r="O1313" s="8">
        <v>45908</v>
      </c>
      <c r="P1313" s="61">
        <v>0.41666666666666669</v>
      </c>
      <c r="Q1313" s="61">
        <v>0.54166666666666663</v>
      </c>
      <c r="R1313" t="s">
        <v>10529</v>
      </c>
    </row>
    <row r="1314" spans="1:18" x14ac:dyDescent="0.25">
      <c r="A1314" s="7" t="s">
        <v>5611</v>
      </c>
      <c r="B1314" t="s">
        <v>3383</v>
      </c>
      <c r="C1314" t="s">
        <v>769</v>
      </c>
      <c r="D1314" s="7" t="s">
        <v>978</v>
      </c>
      <c r="E1314" t="s">
        <v>979</v>
      </c>
      <c r="F1314" s="7" t="s">
        <v>11006</v>
      </c>
      <c r="G1314" t="s">
        <v>14987</v>
      </c>
      <c r="H1314" s="7" t="s">
        <v>11006</v>
      </c>
      <c r="I1314" t="s">
        <v>14988</v>
      </c>
      <c r="J1314" t="s">
        <v>14989</v>
      </c>
      <c r="K1314" s="7" t="s">
        <v>14990</v>
      </c>
      <c r="L1314" t="s">
        <v>14991</v>
      </c>
      <c r="M1314" t="s">
        <v>3436</v>
      </c>
      <c r="N1314" t="s">
        <v>14992</v>
      </c>
      <c r="O1314" s="8">
        <v>45908</v>
      </c>
      <c r="P1314" s="61">
        <v>0.66666666666666663</v>
      </c>
      <c r="Q1314" s="61">
        <v>0.83333333333333337</v>
      </c>
      <c r="R1314" t="s">
        <v>10529</v>
      </c>
    </row>
    <row r="1315" spans="1:18" x14ac:dyDescent="0.25">
      <c r="A1315" s="7" t="s">
        <v>5611</v>
      </c>
      <c r="B1315" t="s">
        <v>3383</v>
      </c>
      <c r="C1315" t="s">
        <v>769</v>
      </c>
      <c r="D1315" s="7" t="s">
        <v>978</v>
      </c>
      <c r="E1315" t="s">
        <v>979</v>
      </c>
      <c r="F1315" s="7" t="s">
        <v>11011</v>
      </c>
      <c r="G1315" t="s">
        <v>14993</v>
      </c>
      <c r="H1315" s="7" t="s">
        <v>11011</v>
      </c>
      <c r="I1315" t="s">
        <v>14994</v>
      </c>
      <c r="J1315" t="s">
        <v>14995</v>
      </c>
      <c r="K1315" s="7" t="s">
        <v>14996</v>
      </c>
      <c r="L1315" t="s">
        <v>14997</v>
      </c>
      <c r="M1315" t="s">
        <v>3436</v>
      </c>
      <c r="N1315" t="s">
        <v>14998</v>
      </c>
      <c r="O1315" s="8">
        <v>45908</v>
      </c>
      <c r="P1315" s="61">
        <v>0.41666666666666669</v>
      </c>
      <c r="Q1315" s="61">
        <v>0.54166666666666663</v>
      </c>
      <c r="R1315" t="s">
        <v>10529</v>
      </c>
    </row>
    <row r="1316" spans="1:18" x14ac:dyDescent="0.25">
      <c r="A1316" s="7" t="s">
        <v>5611</v>
      </c>
      <c r="B1316" t="s">
        <v>3383</v>
      </c>
      <c r="C1316" t="s">
        <v>769</v>
      </c>
      <c r="D1316" s="7" t="s">
        <v>978</v>
      </c>
      <c r="E1316" t="s">
        <v>979</v>
      </c>
      <c r="F1316" s="7" t="s">
        <v>11011</v>
      </c>
      <c r="G1316" t="s">
        <v>14993</v>
      </c>
      <c r="H1316" s="7" t="s">
        <v>11011</v>
      </c>
      <c r="I1316" t="s">
        <v>14994</v>
      </c>
      <c r="J1316" t="s">
        <v>14995</v>
      </c>
      <c r="K1316" s="7" t="s">
        <v>14996</v>
      </c>
      <c r="L1316" t="s">
        <v>14997</v>
      </c>
      <c r="M1316" t="s">
        <v>3436</v>
      </c>
      <c r="N1316" t="s">
        <v>14998</v>
      </c>
      <c r="O1316" s="8">
        <v>45908</v>
      </c>
      <c r="P1316" s="61">
        <v>0.66666666666666663</v>
      </c>
      <c r="Q1316" s="61">
        <v>0.83333333333333337</v>
      </c>
      <c r="R1316" t="s">
        <v>10529</v>
      </c>
    </row>
    <row r="1317" spans="1:18" x14ac:dyDescent="0.25">
      <c r="A1317" s="7" t="s">
        <v>5611</v>
      </c>
      <c r="B1317" t="s">
        <v>3383</v>
      </c>
      <c r="C1317" t="s">
        <v>769</v>
      </c>
      <c r="D1317" s="7" t="s">
        <v>978</v>
      </c>
      <c r="E1317" t="s">
        <v>979</v>
      </c>
      <c r="F1317" s="7" t="s">
        <v>11017</v>
      </c>
      <c r="G1317" t="s">
        <v>14999</v>
      </c>
      <c r="H1317" s="7" t="s">
        <v>11017</v>
      </c>
      <c r="I1317" t="s">
        <v>15000</v>
      </c>
      <c r="J1317" t="s">
        <v>15001</v>
      </c>
      <c r="K1317" s="7" t="s">
        <v>15002</v>
      </c>
      <c r="L1317" t="s">
        <v>15003</v>
      </c>
      <c r="M1317" t="s">
        <v>3436</v>
      </c>
      <c r="N1317" t="s">
        <v>15004</v>
      </c>
      <c r="O1317" s="8">
        <v>45908</v>
      </c>
      <c r="P1317" s="61">
        <v>0.66666666666666663</v>
      </c>
      <c r="Q1317" s="61">
        <v>0.83333333333333337</v>
      </c>
      <c r="R1317" t="s">
        <v>10529</v>
      </c>
    </row>
    <row r="1318" spans="1:18" x14ac:dyDescent="0.25">
      <c r="A1318" s="7" t="s">
        <v>5611</v>
      </c>
      <c r="B1318" t="s">
        <v>3383</v>
      </c>
      <c r="C1318" t="s">
        <v>769</v>
      </c>
      <c r="D1318" s="7" t="s">
        <v>978</v>
      </c>
      <c r="E1318" t="s">
        <v>979</v>
      </c>
      <c r="F1318" s="7" t="s">
        <v>11017</v>
      </c>
      <c r="G1318" t="s">
        <v>14999</v>
      </c>
      <c r="H1318" s="7" t="s">
        <v>11017</v>
      </c>
      <c r="I1318" t="s">
        <v>15000</v>
      </c>
      <c r="J1318" t="s">
        <v>15001</v>
      </c>
      <c r="K1318" s="7" t="s">
        <v>15002</v>
      </c>
      <c r="L1318" t="s">
        <v>15003</v>
      </c>
      <c r="M1318" t="s">
        <v>3436</v>
      </c>
      <c r="N1318" t="s">
        <v>15004</v>
      </c>
      <c r="O1318" s="8">
        <v>45908</v>
      </c>
      <c r="P1318" s="61">
        <v>0.41666666666666669</v>
      </c>
      <c r="Q1318" s="61">
        <v>0.54166666666666663</v>
      </c>
      <c r="R1318" t="s">
        <v>10529</v>
      </c>
    </row>
    <row r="1319" spans="1:18" x14ac:dyDescent="0.25">
      <c r="A1319" s="7" t="s">
        <v>5611</v>
      </c>
      <c r="B1319" t="s">
        <v>3383</v>
      </c>
      <c r="C1319" t="s">
        <v>769</v>
      </c>
      <c r="D1319" s="7" t="s">
        <v>978</v>
      </c>
      <c r="E1319" t="s">
        <v>979</v>
      </c>
      <c r="F1319" s="7" t="s">
        <v>11023</v>
      </c>
      <c r="G1319" t="s">
        <v>15005</v>
      </c>
      <c r="H1319" s="7" t="s">
        <v>11023</v>
      </c>
      <c r="I1319" t="s">
        <v>15006</v>
      </c>
      <c r="J1319" t="s">
        <v>15007</v>
      </c>
      <c r="K1319" s="7" t="s">
        <v>8987</v>
      </c>
      <c r="L1319" t="s">
        <v>8988</v>
      </c>
      <c r="M1319" t="s">
        <v>3436</v>
      </c>
      <c r="N1319" t="s">
        <v>15008</v>
      </c>
      <c r="O1319" s="8">
        <v>45907</v>
      </c>
      <c r="P1319" s="61">
        <v>0.70833333333333337</v>
      </c>
      <c r="Q1319" s="61">
        <v>0.83333333333333337</v>
      </c>
      <c r="R1319" t="s">
        <v>10529</v>
      </c>
    </row>
    <row r="1320" spans="1:18" x14ac:dyDescent="0.25">
      <c r="A1320" s="7" t="s">
        <v>5611</v>
      </c>
      <c r="B1320" t="s">
        <v>3383</v>
      </c>
      <c r="C1320" t="s">
        <v>769</v>
      </c>
      <c r="D1320" s="7" t="s">
        <v>978</v>
      </c>
      <c r="E1320" t="s">
        <v>979</v>
      </c>
      <c r="F1320" s="7" t="s">
        <v>11023</v>
      </c>
      <c r="G1320" t="s">
        <v>15005</v>
      </c>
      <c r="H1320" s="7" t="s">
        <v>11023</v>
      </c>
      <c r="I1320" t="s">
        <v>15006</v>
      </c>
      <c r="J1320" t="s">
        <v>15007</v>
      </c>
      <c r="K1320" s="7" t="s">
        <v>8987</v>
      </c>
      <c r="L1320" t="s">
        <v>8988</v>
      </c>
      <c r="M1320" t="s">
        <v>3436</v>
      </c>
      <c r="N1320" t="s">
        <v>15008</v>
      </c>
      <c r="O1320" s="8">
        <v>45908</v>
      </c>
      <c r="P1320" s="61">
        <v>0.66666666666666663</v>
      </c>
      <c r="Q1320" s="61">
        <v>0.83333333333333337</v>
      </c>
      <c r="R1320" t="s">
        <v>10529</v>
      </c>
    </row>
    <row r="1321" spans="1:18" x14ac:dyDescent="0.25">
      <c r="A1321" s="7" t="s">
        <v>5611</v>
      </c>
      <c r="B1321" t="s">
        <v>3383</v>
      </c>
      <c r="C1321" t="s">
        <v>769</v>
      </c>
      <c r="D1321" s="7" t="s">
        <v>978</v>
      </c>
      <c r="E1321" t="s">
        <v>979</v>
      </c>
      <c r="F1321" s="7" t="s">
        <v>11023</v>
      </c>
      <c r="G1321" t="s">
        <v>15005</v>
      </c>
      <c r="H1321" s="7" t="s">
        <v>11023</v>
      </c>
      <c r="I1321" t="s">
        <v>15006</v>
      </c>
      <c r="J1321" t="s">
        <v>15007</v>
      </c>
      <c r="K1321" s="7" t="s">
        <v>8987</v>
      </c>
      <c r="L1321" t="s">
        <v>8988</v>
      </c>
      <c r="M1321" t="s">
        <v>3436</v>
      </c>
      <c r="N1321" t="s">
        <v>15008</v>
      </c>
      <c r="O1321" s="8">
        <v>45908</v>
      </c>
      <c r="P1321" s="61">
        <v>0.41666666666666669</v>
      </c>
      <c r="Q1321" s="61">
        <v>0.54166666666666663</v>
      </c>
      <c r="R1321" t="s">
        <v>10529</v>
      </c>
    </row>
    <row r="1322" spans="1:18" x14ac:dyDescent="0.25">
      <c r="A1322" s="7" t="s">
        <v>5611</v>
      </c>
      <c r="B1322" t="s">
        <v>3383</v>
      </c>
      <c r="C1322" t="s">
        <v>769</v>
      </c>
      <c r="D1322" s="7" t="s">
        <v>984</v>
      </c>
      <c r="E1322" t="s">
        <v>985</v>
      </c>
      <c r="F1322" s="7" t="s">
        <v>10999</v>
      </c>
      <c r="G1322" t="s">
        <v>15009</v>
      </c>
      <c r="H1322" s="7" t="s">
        <v>10999</v>
      </c>
      <c r="I1322" t="s">
        <v>15009</v>
      </c>
      <c r="J1322" t="s">
        <v>15010</v>
      </c>
      <c r="K1322" s="7" t="s">
        <v>15011</v>
      </c>
      <c r="L1322" t="s">
        <v>15009</v>
      </c>
      <c r="M1322" t="s">
        <v>3436</v>
      </c>
      <c r="N1322" t="s">
        <v>15012</v>
      </c>
      <c r="O1322" s="8">
        <v>45908</v>
      </c>
      <c r="P1322" s="61">
        <v>0.375</v>
      </c>
      <c r="Q1322" s="61">
        <v>0.58333333333333337</v>
      </c>
      <c r="R1322" t="s">
        <v>10529</v>
      </c>
    </row>
    <row r="1323" spans="1:18" x14ac:dyDescent="0.25">
      <c r="A1323" s="7" t="s">
        <v>5611</v>
      </c>
      <c r="B1323" t="s">
        <v>3383</v>
      </c>
      <c r="C1323" t="s">
        <v>769</v>
      </c>
      <c r="D1323" s="7" t="s">
        <v>984</v>
      </c>
      <c r="E1323" t="s">
        <v>985</v>
      </c>
      <c r="F1323" s="7" t="s">
        <v>10999</v>
      </c>
      <c r="G1323" t="s">
        <v>15009</v>
      </c>
      <c r="H1323" s="7" t="s">
        <v>10999</v>
      </c>
      <c r="I1323" t="s">
        <v>15009</v>
      </c>
      <c r="J1323" t="s">
        <v>15010</v>
      </c>
      <c r="K1323" s="7" t="s">
        <v>15011</v>
      </c>
      <c r="L1323" t="s">
        <v>15009</v>
      </c>
      <c r="M1323" t="s">
        <v>3436</v>
      </c>
      <c r="N1323" t="s">
        <v>15012</v>
      </c>
      <c r="O1323" s="8">
        <v>45908</v>
      </c>
      <c r="P1323" s="61">
        <v>0.625</v>
      </c>
      <c r="Q1323" s="61">
        <v>0.75</v>
      </c>
      <c r="R1323" t="s">
        <v>10529</v>
      </c>
    </row>
    <row r="1324" spans="1:18" x14ac:dyDescent="0.25">
      <c r="A1324" s="7" t="s">
        <v>5611</v>
      </c>
      <c r="B1324" t="s">
        <v>3383</v>
      </c>
      <c r="C1324" t="s">
        <v>769</v>
      </c>
      <c r="D1324" s="7" t="s">
        <v>984</v>
      </c>
      <c r="E1324" t="s">
        <v>985</v>
      </c>
      <c r="F1324" s="7" t="s">
        <v>11006</v>
      </c>
      <c r="G1324" t="s">
        <v>8992</v>
      </c>
      <c r="H1324" s="7" t="s">
        <v>11006</v>
      </c>
      <c r="I1324" t="s">
        <v>15013</v>
      </c>
      <c r="J1324" t="s">
        <v>8990</v>
      </c>
      <c r="K1324" s="7" t="s">
        <v>8991</v>
      </c>
      <c r="L1324" t="s">
        <v>8992</v>
      </c>
      <c r="M1324" t="s">
        <v>3436</v>
      </c>
      <c r="N1324" t="s">
        <v>15014</v>
      </c>
      <c r="O1324" s="8">
        <v>45908</v>
      </c>
      <c r="P1324" s="61">
        <v>0.375</v>
      </c>
      <c r="Q1324" s="61">
        <v>0.58333333333333337</v>
      </c>
      <c r="R1324" t="s">
        <v>10529</v>
      </c>
    </row>
    <row r="1325" spans="1:18" x14ac:dyDescent="0.25">
      <c r="A1325" s="7" t="s">
        <v>5611</v>
      </c>
      <c r="B1325" t="s">
        <v>3383</v>
      </c>
      <c r="C1325" t="s">
        <v>769</v>
      </c>
      <c r="D1325" s="7" t="s">
        <v>984</v>
      </c>
      <c r="E1325" t="s">
        <v>985</v>
      </c>
      <c r="F1325" s="7" t="s">
        <v>11006</v>
      </c>
      <c r="G1325" t="s">
        <v>8992</v>
      </c>
      <c r="H1325" s="7" t="s">
        <v>11006</v>
      </c>
      <c r="I1325" t="s">
        <v>15013</v>
      </c>
      <c r="J1325" t="s">
        <v>8990</v>
      </c>
      <c r="K1325" s="7" t="s">
        <v>8991</v>
      </c>
      <c r="L1325" t="s">
        <v>8992</v>
      </c>
      <c r="M1325" t="s">
        <v>3436</v>
      </c>
      <c r="N1325" t="s">
        <v>15014</v>
      </c>
      <c r="O1325" s="8">
        <v>45908</v>
      </c>
      <c r="P1325" s="61">
        <v>0.625</v>
      </c>
      <c r="Q1325" s="61">
        <v>0.75</v>
      </c>
      <c r="R1325" t="s">
        <v>10529</v>
      </c>
    </row>
    <row r="1326" spans="1:18" x14ac:dyDescent="0.25">
      <c r="A1326" s="7" t="s">
        <v>5611</v>
      </c>
      <c r="B1326" t="s">
        <v>3383</v>
      </c>
      <c r="C1326" t="s">
        <v>769</v>
      </c>
      <c r="D1326" s="7" t="s">
        <v>986</v>
      </c>
      <c r="E1326" t="s">
        <v>987</v>
      </c>
      <c r="F1326" s="7" t="s">
        <v>11011</v>
      </c>
      <c r="G1326" t="s">
        <v>9000</v>
      </c>
      <c r="H1326" s="7" t="s">
        <v>11011</v>
      </c>
      <c r="I1326" t="s">
        <v>15015</v>
      </c>
      <c r="J1326" t="s">
        <v>15016</v>
      </c>
      <c r="K1326" s="7" t="s">
        <v>8999</v>
      </c>
      <c r="L1326" t="s">
        <v>9000</v>
      </c>
      <c r="M1326" t="s">
        <v>3436</v>
      </c>
      <c r="N1326" t="s">
        <v>15017</v>
      </c>
      <c r="O1326" s="8">
        <v>45908</v>
      </c>
      <c r="P1326" s="61">
        <v>0.5</v>
      </c>
      <c r="Q1326" s="61">
        <v>0.79166666666666663</v>
      </c>
      <c r="R1326" t="s">
        <v>10523</v>
      </c>
    </row>
    <row r="1327" spans="1:18" x14ac:dyDescent="0.25">
      <c r="A1327" s="7" t="s">
        <v>5611</v>
      </c>
      <c r="B1327" t="s">
        <v>3383</v>
      </c>
      <c r="C1327" t="s">
        <v>769</v>
      </c>
      <c r="D1327" s="7" t="s">
        <v>986</v>
      </c>
      <c r="E1327" t="s">
        <v>987</v>
      </c>
      <c r="F1327" s="7" t="s">
        <v>11017</v>
      </c>
      <c r="G1327" t="s">
        <v>9016</v>
      </c>
      <c r="H1327" s="7" t="s">
        <v>11017</v>
      </c>
      <c r="I1327" t="s">
        <v>15018</v>
      </c>
      <c r="J1327" t="s">
        <v>15019</v>
      </c>
      <c r="K1327" s="7" t="s">
        <v>9015</v>
      </c>
      <c r="L1327" t="s">
        <v>9016</v>
      </c>
      <c r="M1327" t="s">
        <v>3436</v>
      </c>
      <c r="N1327" t="s">
        <v>15020</v>
      </c>
      <c r="O1327" s="8">
        <v>45908</v>
      </c>
      <c r="P1327" s="61">
        <v>0.5</v>
      </c>
      <c r="Q1327" s="61">
        <v>0.79166666666666663</v>
      </c>
      <c r="R1327" t="s">
        <v>10523</v>
      </c>
    </row>
    <row r="1328" spans="1:18" x14ac:dyDescent="0.25">
      <c r="A1328" s="7" t="s">
        <v>5611</v>
      </c>
      <c r="B1328" t="s">
        <v>3383</v>
      </c>
      <c r="C1328" t="s">
        <v>769</v>
      </c>
      <c r="D1328" s="7" t="s">
        <v>986</v>
      </c>
      <c r="E1328" t="s">
        <v>987</v>
      </c>
      <c r="F1328" s="7" t="s">
        <v>11023</v>
      </c>
      <c r="G1328" t="s">
        <v>15021</v>
      </c>
      <c r="H1328" s="7" t="s">
        <v>11023</v>
      </c>
      <c r="I1328" t="s">
        <v>15022</v>
      </c>
      <c r="J1328" t="s">
        <v>15023</v>
      </c>
      <c r="K1328" s="7" t="s">
        <v>15024</v>
      </c>
      <c r="L1328" t="s">
        <v>15021</v>
      </c>
      <c r="M1328" t="s">
        <v>3436</v>
      </c>
      <c r="N1328" t="s">
        <v>15025</v>
      </c>
      <c r="O1328" s="8">
        <v>45908</v>
      </c>
      <c r="P1328" s="61">
        <v>0.5</v>
      </c>
      <c r="Q1328" s="61">
        <v>0.79166666666666663</v>
      </c>
      <c r="R1328" t="s">
        <v>10523</v>
      </c>
    </row>
    <row r="1329" spans="1:18" x14ac:dyDescent="0.25">
      <c r="A1329" s="7" t="s">
        <v>5611</v>
      </c>
      <c r="B1329" t="s">
        <v>3383</v>
      </c>
      <c r="C1329" t="s">
        <v>769</v>
      </c>
      <c r="D1329" s="7" t="s">
        <v>986</v>
      </c>
      <c r="E1329" t="s">
        <v>987</v>
      </c>
      <c r="F1329" s="7" t="s">
        <v>11037</v>
      </c>
      <c r="G1329" t="s">
        <v>15026</v>
      </c>
      <c r="H1329" s="7" t="s">
        <v>11037</v>
      </c>
      <c r="I1329" t="s">
        <v>15027</v>
      </c>
      <c r="J1329" t="s">
        <v>15028</v>
      </c>
      <c r="K1329" s="7" t="s">
        <v>8995</v>
      </c>
      <c r="L1329" t="s">
        <v>987</v>
      </c>
      <c r="M1329" t="s">
        <v>3436</v>
      </c>
      <c r="N1329" t="s">
        <v>15029</v>
      </c>
      <c r="O1329" s="8">
        <v>45908</v>
      </c>
      <c r="P1329" s="61">
        <v>0.5</v>
      </c>
      <c r="Q1329" s="61">
        <v>0.79166666666666663</v>
      </c>
      <c r="R1329" t="s">
        <v>10529</v>
      </c>
    </row>
    <row r="1330" spans="1:18" x14ac:dyDescent="0.25">
      <c r="A1330" s="7" t="s">
        <v>5611</v>
      </c>
      <c r="B1330" t="s">
        <v>3383</v>
      </c>
      <c r="C1330" t="s">
        <v>769</v>
      </c>
      <c r="D1330" s="7" t="s">
        <v>986</v>
      </c>
      <c r="E1330" t="s">
        <v>987</v>
      </c>
      <c r="F1330" s="7" t="s">
        <v>11119</v>
      </c>
      <c r="G1330" t="s">
        <v>15030</v>
      </c>
      <c r="H1330" s="7" t="s">
        <v>11119</v>
      </c>
      <c r="I1330" t="s">
        <v>15031</v>
      </c>
      <c r="J1330" t="s">
        <v>15032</v>
      </c>
      <c r="K1330" s="7" t="s">
        <v>15033</v>
      </c>
      <c r="L1330" t="s">
        <v>15030</v>
      </c>
      <c r="M1330" t="s">
        <v>3436</v>
      </c>
      <c r="N1330" t="s">
        <v>15034</v>
      </c>
      <c r="O1330" s="8">
        <v>45908</v>
      </c>
      <c r="P1330" s="61">
        <v>0.5</v>
      </c>
      <c r="Q1330" s="61">
        <v>0.79166666666666663</v>
      </c>
      <c r="R1330" t="s">
        <v>10523</v>
      </c>
    </row>
    <row r="1331" spans="1:18" x14ac:dyDescent="0.25">
      <c r="A1331" s="7" t="s">
        <v>5611</v>
      </c>
      <c r="B1331" t="s">
        <v>3383</v>
      </c>
      <c r="C1331" t="s">
        <v>769</v>
      </c>
      <c r="D1331" s="7" t="s">
        <v>986</v>
      </c>
      <c r="E1331" t="s">
        <v>987</v>
      </c>
      <c r="F1331" s="7" t="s">
        <v>11555</v>
      </c>
      <c r="G1331" t="s">
        <v>15035</v>
      </c>
      <c r="H1331" s="7" t="s">
        <v>11555</v>
      </c>
      <c r="I1331" t="s">
        <v>15036</v>
      </c>
      <c r="J1331" t="s">
        <v>15037</v>
      </c>
      <c r="K1331" s="7" t="s">
        <v>15038</v>
      </c>
      <c r="L1331" t="s">
        <v>15035</v>
      </c>
      <c r="M1331" t="s">
        <v>3436</v>
      </c>
      <c r="N1331" t="s">
        <v>15039</v>
      </c>
      <c r="O1331" s="8">
        <v>45908</v>
      </c>
      <c r="P1331" s="61">
        <v>0.5</v>
      </c>
      <c r="Q1331" s="61">
        <v>0.79166666666666663</v>
      </c>
      <c r="R1331" t="s">
        <v>10523</v>
      </c>
    </row>
    <row r="1332" spans="1:18" x14ac:dyDescent="0.25">
      <c r="A1332" s="7" t="s">
        <v>5611</v>
      </c>
      <c r="B1332" t="s">
        <v>3383</v>
      </c>
      <c r="C1332" t="s">
        <v>992</v>
      </c>
      <c r="D1332" s="7" t="s">
        <v>993</v>
      </c>
      <c r="E1332" t="s">
        <v>994</v>
      </c>
      <c r="F1332" s="7" t="s">
        <v>10999</v>
      </c>
      <c r="G1332" t="s">
        <v>994</v>
      </c>
      <c r="H1332" s="7" t="s">
        <v>10999</v>
      </c>
      <c r="I1332" t="s">
        <v>9023</v>
      </c>
      <c r="J1332" t="s">
        <v>9024</v>
      </c>
      <c r="K1332" s="7" t="s">
        <v>9025</v>
      </c>
      <c r="L1332" t="s">
        <v>994</v>
      </c>
      <c r="M1332" t="s">
        <v>3436</v>
      </c>
      <c r="N1332" t="s">
        <v>15040</v>
      </c>
      <c r="O1332" s="8">
        <v>45907</v>
      </c>
      <c r="P1332" s="61">
        <v>0.66666666666666663</v>
      </c>
      <c r="Q1332" s="61">
        <v>0.83333333333333337</v>
      </c>
      <c r="R1332" t="s">
        <v>10529</v>
      </c>
    </row>
    <row r="1333" spans="1:18" x14ac:dyDescent="0.25">
      <c r="A1333" s="7" t="s">
        <v>5611</v>
      </c>
      <c r="B1333" t="s">
        <v>3383</v>
      </c>
      <c r="C1333" t="s">
        <v>992</v>
      </c>
      <c r="D1333" s="7" t="s">
        <v>993</v>
      </c>
      <c r="E1333" t="s">
        <v>994</v>
      </c>
      <c r="F1333" s="7" t="s">
        <v>10999</v>
      </c>
      <c r="G1333" t="s">
        <v>994</v>
      </c>
      <c r="H1333" s="7" t="s">
        <v>10999</v>
      </c>
      <c r="I1333" t="s">
        <v>9023</v>
      </c>
      <c r="J1333" t="s">
        <v>9024</v>
      </c>
      <c r="K1333" s="7" t="s">
        <v>9025</v>
      </c>
      <c r="L1333" t="s">
        <v>994</v>
      </c>
      <c r="M1333" t="s">
        <v>3436</v>
      </c>
      <c r="N1333" t="s">
        <v>15040</v>
      </c>
      <c r="O1333" s="8">
        <v>45908</v>
      </c>
      <c r="P1333" s="61">
        <v>0.45833333333333331</v>
      </c>
      <c r="Q1333" s="61">
        <v>0.83333333333333337</v>
      </c>
      <c r="R1333" t="s">
        <v>10529</v>
      </c>
    </row>
    <row r="1334" spans="1:18" x14ac:dyDescent="0.25">
      <c r="A1334" s="7" t="s">
        <v>5611</v>
      </c>
      <c r="B1334" t="s">
        <v>3383</v>
      </c>
      <c r="C1334" t="s">
        <v>992</v>
      </c>
      <c r="D1334" s="7" t="s">
        <v>993</v>
      </c>
      <c r="E1334" t="s">
        <v>994</v>
      </c>
      <c r="F1334" s="7" t="s">
        <v>11006</v>
      </c>
      <c r="G1334" t="s">
        <v>15041</v>
      </c>
      <c r="H1334" s="7" t="s">
        <v>11006</v>
      </c>
      <c r="I1334" t="s">
        <v>15042</v>
      </c>
      <c r="J1334" t="s">
        <v>15043</v>
      </c>
      <c r="K1334" s="7" t="s">
        <v>15044</v>
      </c>
      <c r="L1334" t="s">
        <v>994</v>
      </c>
      <c r="M1334" t="s">
        <v>3436</v>
      </c>
      <c r="N1334" t="s">
        <v>15045</v>
      </c>
      <c r="O1334" s="8">
        <v>45907</v>
      </c>
      <c r="P1334" s="61">
        <v>0.66666666666666663</v>
      </c>
      <c r="Q1334" s="61">
        <v>0.83333333333333337</v>
      </c>
      <c r="R1334" t="s">
        <v>10529</v>
      </c>
    </row>
    <row r="1335" spans="1:18" x14ac:dyDescent="0.25">
      <c r="A1335" s="7" t="s">
        <v>5611</v>
      </c>
      <c r="B1335" t="s">
        <v>3383</v>
      </c>
      <c r="C1335" t="s">
        <v>992</v>
      </c>
      <c r="D1335" s="7" t="s">
        <v>993</v>
      </c>
      <c r="E1335" t="s">
        <v>994</v>
      </c>
      <c r="F1335" s="7" t="s">
        <v>11006</v>
      </c>
      <c r="G1335" t="s">
        <v>15041</v>
      </c>
      <c r="H1335" s="7" t="s">
        <v>11006</v>
      </c>
      <c r="I1335" t="s">
        <v>15042</v>
      </c>
      <c r="J1335" t="s">
        <v>15043</v>
      </c>
      <c r="K1335" s="7" t="s">
        <v>15044</v>
      </c>
      <c r="L1335" t="s">
        <v>994</v>
      </c>
      <c r="M1335" t="s">
        <v>3436</v>
      </c>
      <c r="N1335" t="s">
        <v>15045</v>
      </c>
      <c r="O1335" s="8">
        <v>45908</v>
      </c>
      <c r="P1335" s="61">
        <v>0.45833333333333331</v>
      </c>
      <c r="Q1335" s="61">
        <v>0.83333333333333337</v>
      </c>
      <c r="R1335" t="s">
        <v>10529</v>
      </c>
    </row>
    <row r="1336" spans="1:18" x14ac:dyDescent="0.25">
      <c r="A1336" s="7" t="s">
        <v>5611</v>
      </c>
      <c r="B1336" t="s">
        <v>3383</v>
      </c>
      <c r="C1336" t="s">
        <v>992</v>
      </c>
      <c r="D1336" s="7" t="s">
        <v>993</v>
      </c>
      <c r="E1336" t="s">
        <v>994</v>
      </c>
      <c r="F1336" s="7" t="s">
        <v>11011</v>
      </c>
      <c r="G1336" t="s">
        <v>15046</v>
      </c>
      <c r="H1336" s="7" t="s">
        <v>11011</v>
      </c>
      <c r="I1336" t="s">
        <v>15047</v>
      </c>
      <c r="J1336" t="s">
        <v>15048</v>
      </c>
      <c r="K1336" s="7" t="s">
        <v>15049</v>
      </c>
      <c r="L1336" t="s">
        <v>994</v>
      </c>
      <c r="M1336" t="s">
        <v>3436</v>
      </c>
      <c r="N1336" t="s">
        <v>15050</v>
      </c>
      <c r="O1336" s="8">
        <v>45907</v>
      </c>
      <c r="P1336" s="61">
        <v>0.66666666666666663</v>
      </c>
      <c r="Q1336" s="61">
        <v>0.83333333333333337</v>
      </c>
      <c r="R1336" t="s">
        <v>10529</v>
      </c>
    </row>
    <row r="1337" spans="1:18" x14ac:dyDescent="0.25">
      <c r="A1337" s="7" t="s">
        <v>5611</v>
      </c>
      <c r="B1337" t="s">
        <v>3383</v>
      </c>
      <c r="C1337" t="s">
        <v>992</v>
      </c>
      <c r="D1337" s="7" t="s">
        <v>993</v>
      </c>
      <c r="E1337" t="s">
        <v>994</v>
      </c>
      <c r="F1337" s="7" t="s">
        <v>11011</v>
      </c>
      <c r="G1337" t="s">
        <v>15046</v>
      </c>
      <c r="H1337" s="7" t="s">
        <v>11011</v>
      </c>
      <c r="I1337" t="s">
        <v>15047</v>
      </c>
      <c r="J1337" t="s">
        <v>15048</v>
      </c>
      <c r="K1337" s="7" t="s">
        <v>15049</v>
      </c>
      <c r="L1337" t="s">
        <v>994</v>
      </c>
      <c r="M1337" t="s">
        <v>3436</v>
      </c>
      <c r="N1337" t="s">
        <v>15050</v>
      </c>
      <c r="O1337" s="8">
        <v>45908</v>
      </c>
      <c r="P1337" s="61">
        <v>0.45833333333333331</v>
      </c>
      <c r="Q1337" s="61">
        <v>0.83333333333333337</v>
      </c>
      <c r="R1337" t="s">
        <v>10529</v>
      </c>
    </row>
    <row r="1338" spans="1:18" x14ac:dyDescent="0.25">
      <c r="A1338" s="7" t="s">
        <v>5611</v>
      </c>
      <c r="B1338" t="s">
        <v>3383</v>
      </c>
      <c r="C1338" t="s">
        <v>992</v>
      </c>
      <c r="D1338" s="7" t="s">
        <v>993</v>
      </c>
      <c r="E1338" t="s">
        <v>994</v>
      </c>
      <c r="F1338" s="7" t="s">
        <v>11017</v>
      </c>
      <c r="G1338" t="s">
        <v>6947</v>
      </c>
      <c r="H1338" s="7" t="s">
        <v>11017</v>
      </c>
      <c r="I1338" t="s">
        <v>15051</v>
      </c>
      <c r="J1338" t="s">
        <v>15052</v>
      </c>
      <c r="K1338" s="7" t="s">
        <v>9047</v>
      </c>
      <c r="L1338" t="s">
        <v>994</v>
      </c>
      <c r="M1338" t="s">
        <v>3436</v>
      </c>
      <c r="N1338" t="s">
        <v>15053</v>
      </c>
      <c r="O1338" s="8">
        <v>45907</v>
      </c>
      <c r="P1338" s="61">
        <v>0.66666666666666663</v>
      </c>
      <c r="Q1338" s="61">
        <v>0.83333333333333337</v>
      </c>
      <c r="R1338" t="s">
        <v>10529</v>
      </c>
    </row>
    <row r="1339" spans="1:18" x14ac:dyDescent="0.25">
      <c r="A1339" s="7" t="s">
        <v>5611</v>
      </c>
      <c r="B1339" t="s">
        <v>3383</v>
      </c>
      <c r="C1339" t="s">
        <v>992</v>
      </c>
      <c r="D1339" s="7" t="s">
        <v>993</v>
      </c>
      <c r="E1339" t="s">
        <v>994</v>
      </c>
      <c r="F1339" s="7" t="s">
        <v>11017</v>
      </c>
      <c r="G1339" t="s">
        <v>6947</v>
      </c>
      <c r="H1339" s="7" t="s">
        <v>11017</v>
      </c>
      <c r="I1339" t="s">
        <v>15051</v>
      </c>
      <c r="J1339" t="s">
        <v>15052</v>
      </c>
      <c r="K1339" s="7" t="s">
        <v>9047</v>
      </c>
      <c r="L1339" t="s">
        <v>994</v>
      </c>
      <c r="M1339" t="s">
        <v>3436</v>
      </c>
      <c r="N1339" t="s">
        <v>15053</v>
      </c>
      <c r="O1339" s="8">
        <v>45908</v>
      </c>
      <c r="P1339" s="61">
        <v>0.45833333333333331</v>
      </c>
      <c r="Q1339" s="61">
        <v>0.83333333333333337</v>
      </c>
      <c r="R1339" t="s">
        <v>10529</v>
      </c>
    </row>
    <row r="1340" spans="1:18" x14ac:dyDescent="0.25">
      <c r="A1340" s="7" t="s">
        <v>5611</v>
      </c>
      <c r="B1340" t="s">
        <v>3383</v>
      </c>
      <c r="C1340" t="s">
        <v>992</v>
      </c>
      <c r="D1340" s="7" t="s">
        <v>993</v>
      </c>
      <c r="E1340" t="s">
        <v>994</v>
      </c>
      <c r="F1340" s="7" t="s">
        <v>11023</v>
      </c>
      <c r="G1340" t="s">
        <v>1003</v>
      </c>
      <c r="H1340" s="7" t="s">
        <v>11023</v>
      </c>
      <c r="I1340" t="s">
        <v>15054</v>
      </c>
      <c r="J1340" t="s">
        <v>15055</v>
      </c>
      <c r="K1340" s="7" t="s">
        <v>9029</v>
      </c>
      <c r="L1340" t="s">
        <v>1003</v>
      </c>
      <c r="M1340" t="s">
        <v>3436</v>
      </c>
      <c r="N1340" t="s">
        <v>15056</v>
      </c>
      <c r="O1340" s="8">
        <v>45907</v>
      </c>
      <c r="P1340" s="61">
        <v>0.66666666666666663</v>
      </c>
      <c r="Q1340" s="61">
        <v>0.83333333333333337</v>
      </c>
      <c r="R1340" t="s">
        <v>10529</v>
      </c>
    </row>
    <row r="1341" spans="1:18" x14ac:dyDescent="0.25">
      <c r="A1341" s="7" t="s">
        <v>5611</v>
      </c>
      <c r="B1341" t="s">
        <v>3383</v>
      </c>
      <c r="C1341" t="s">
        <v>992</v>
      </c>
      <c r="D1341" s="7" t="s">
        <v>993</v>
      </c>
      <c r="E1341" t="s">
        <v>994</v>
      </c>
      <c r="F1341" s="7" t="s">
        <v>11023</v>
      </c>
      <c r="G1341" t="s">
        <v>1003</v>
      </c>
      <c r="H1341" s="7" t="s">
        <v>11023</v>
      </c>
      <c r="I1341" t="s">
        <v>15054</v>
      </c>
      <c r="J1341" t="s">
        <v>15055</v>
      </c>
      <c r="K1341" s="7" t="s">
        <v>9029</v>
      </c>
      <c r="L1341" t="s">
        <v>1003</v>
      </c>
      <c r="M1341" t="s">
        <v>3436</v>
      </c>
      <c r="N1341" t="s">
        <v>15056</v>
      </c>
      <c r="O1341" s="8">
        <v>45908</v>
      </c>
      <c r="P1341" s="61">
        <v>0.45833333333333331</v>
      </c>
      <c r="Q1341" s="61">
        <v>0.83333333333333337</v>
      </c>
      <c r="R1341" t="s">
        <v>10529</v>
      </c>
    </row>
    <row r="1342" spans="1:18" x14ac:dyDescent="0.25">
      <c r="A1342" s="7" t="s">
        <v>5611</v>
      </c>
      <c r="B1342" t="s">
        <v>3383</v>
      </c>
      <c r="C1342" t="s">
        <v>992</v>
      </c>
      <c r="D1342" s="7" t="s">
        <v>993</v>
      </c>
      <c r="E1342" t="s">
        <v>994</v>
      </c>
      <c r="F1342" s="7" t="s">
        <v>11030</v>
      </c>
      <c r="G1342" t="s">
        <v>15057</v>
      </c>
      <c r="H1342" s="7" t="s">
        <v>11030</v>
      </c>
      <c r="I1342" t="s">
        <v>15058</v>
      </c>
      <c r="J1342" t="s">
        <v>15059</v>
      </c>
      <c r="K1342" s="7" t="s">
        <v>15060</v>
      </c>
      <c r="L1342" t="s">
        <v>994</v>
      </c>
      <c r="M1342" t="s">
        <v>3436</v>
      </c>
      <c r="N1342" t="s">
        <v>15061</v>
      </c>
      <c r="O1342" s="8">
        <v>45907</v>
      </c>
      <c r="P1342" s="61">
        <v>0.66666666666666663</v>
      </c>
      <c r="Q1342" s="61">
        <v>0.83333333333333337</v>
      </c>
      <c r="R1342" t="s">
        <v>10529</v>
      </c>
    </row>
    <row r="1343" spans="1:18" x14ac:dyDescent="0.25">
      <c r="A1343" s="7" t="s">
        <v>5611</v>
      </c>
      <c r="B1343" t="s">
        <v>3383</v>
      </c>
      <c r="C1343" t="s">
        <v>992</v>
      </c>
      <c r="D1343" s="7" t="s">
        <v>993</v>
      </c>
      <c r="E1343" t="s">
        <v>994</v>
      </c>
      <c r="F1343" s="7" t="s">
        <v>11030</v>
      </c>
      <c r="G1343" t="s">
        <v>15057</v>
      </c>
      <c r="H1343" s="7" t="s">
        <v>11030</v>
      </c>
      <c r="I1343" t="s">
        <v>15058</v>
      </c>
      <c r="J1343" t="s">
        <v>15059</v>
      </c>
      <c r="K1343" s="7" t="s">
        <v>15060</v>
      </c>
      <c r="L1343" t="s">
        <v>994</v>
      </c>
      <c r="M1343" t="s">
        <v>3436</v>
      </c>
      <c r="N1343" t="s">
        <v>15061</v>
      </c>
      <c r="O1343" s="8">
        <v>45908</v>
      </c>
      <c r="P1343" s="61">
        <v>0.45833333333333331</v>
      </c>
      <c r="Q1343" s="61">
        <v>0.83333333333333337</v>
      </c>
      <c r="R1343" t="s">
        <v>10529</v>
      </c>
    </row>
    <row r="1344" spans="1:18" x14ac:dyDescent="0.25">
      <c r="A1344" s="7" t="s">
        <v>5611</v>
      </c>
      <c r="B1344" t="s">
        <v>3383</v>
      </c>
      <c r="C1344" t="s">
        <v>992</v>
      </c>
      <c r="D1344" s="7" t="s">
        <v>993</v>
      </c>
      <c r="E1344" t="s">
        <v>994</v>
      </c>
      <c r="F1344" s="7" t="s">
        <v>11037</v>
      </c>
      <c r="G1344" t="s">
        <v>15062</v>
      </c>
      <c r="H1344" s="7" t="s">
        <v>11037</v>
      </c>
      <c r="I1344" t="s">
        <v>15063</v>
      </c>
      <c r="J1344" t="s">
        <v>15064</v>
      </c>
      <c r="K1344" s="7" t="s">
        <v>15065</v>
      </c>
      <c r="L1344" t="s">
        <v>15066</v>
      </c>
      <c r="M1344" t="s">
        <v>3436</v>
      </c>
      <c r="N1344" t="s">
        <v>15067</v>
      </c>
      <c r="O1344" s="8">
        <v>45907</v>
      </c>
      <c r="P1344" s="61">
        <v>0.66666666666666663</v>
      </c>
      <c r="Q1344" s="61">
        <v>0.83333333333333337</v>
      </c>
      <c r="R1344" t="s">
        <v>10529</v>
      </c>
    </row>
    <row r="1345" spans="1:18" x14ac:dyDescent="0.25">
      <c r="A1345" s="7" t="s">
        <v>5611</v>
      </c>
      <c r="B1345" t="s">
        <v>3383</v>
      </c>
      <c r="C1345" t="s">
        <v>992</v>
      </c>
      <c r="D1345" s="7" t="s">
        <v>993</v>
      </c>
      <c r="E1345" t="s">
        <v>994</v>
      </c>
      <c r="F1345" s="7" t="s">
        <v>11037</v>
      </c>
      <c r="G1345" t="s">
        <v>15062</v>
      </c>
      <c r="H1345" s="7" t="s">
        <v>11037</v>
      </c>
      <c r="I1345" t="s">
        <v>15063</v>
      </c>
      <c r="J1345" t="s">
        <v>15064</v>
      </c>
      <c r="K1345" s="7" t="s">
        <v>15065</v>
      </c>
      <c r="L1345" t="s">
        <v>15066</v>
      </c>
      <c r="M1345" t="s">
        <v>3436</v>
      </c>
      <c r="N1345" t="s">
        <v>15067</v>
      </c>
      <c r="O1345" s="8">
        <v>45908</v>
      </c>
      <c r="P1345" s="61">
        <v>0.45833333333333331</v>
      </c>
      <c r="Q1345" s="61">
        <v>0.83333333333333337</v>
      </c>
      <c r="R1345" t="s">
        <v>10529</v>
      </c>
    </row>
    <row r="1346" spans="1:18" x14ac:dyDescent="0.25">
      <c r="A1346" s="7" t="s">
        <v>5611</v>
      </c>
      <c r="B1346" t="s">
        <v>3383</v>
      </c>
      <c r="C1346" t="s">
        <v>992</v>
      </c>
      <c r="D1346" s="7" t="s">
        <v>1017</v>
      </c>
      <c r="E1346" t="s">
        <v>1018</v>
      </c>
      <c r="F1346" s="7" t="s">
        <v>10999</v>
      </c>
      <c r="G1346" t="s">
        <v>15068</v>
      </c>
      <c r="H1346" s="7" t="s">
        <v>10999</v>
      </c>
      <c r="I1346" t="s">
        <v>15069</v>
      </c>
      <c r="J1346" t="s">
        <v>15070</v>
      </c>
      <c r="K1346" s="7" t="s">
        <v>678</v>
      </c>
      <c r="L1346" t="s">
        <v>1018</v>
      </c>
      <c r="M1346" t="s">
        <v>3436</v>
      </c>
      <c r="N1346" t="s">
        <v>15071</v>
      </c>
      <c r="O1346" s="8">
        <v>45908</v>
      </c>
      <c r="P1346" s="61">
        <v>0.33333333333333331</v>
      </c>
      <c r="Q1346" s="61">
        <v>0.875</v>
      </c>
      <c r="R1346" t="s">
        <v>10529</v>
      </c>
    </row>
    <row r="1347" spans="1:18" x14ac:dyDescent="0.25">
      <c r="A1347" s="7" t="s">
        <v>5611</v>
      </c>
      <c r="B1347" t="s">
        <v>3383</v>
      </c>
      <c r="C1347" t="s">
        <v>992</v>
      </c>
      <c r="D1347" s="7" t="s">
        <v>1017</v>
      </c>
      <c r="E1347" t="s">
        <v>1018</v>
      </c>
      <c r="F1347" s="7" t="s">
        <v>11006</v>
      </c>
      <c r="G1347" t="s">
        <v>13256</v>
      </c>
      <c r="H1347" s="7" t="s">
        <v>11006</v>
      </c>
      <c r="I1347" t="s">
        <v>15072</v>
      </c>
      <c r="J1347" t="s">
        <v>15073</v>
      </c>
      <c r="K1347" s="7" t="s">
        <v>15074</v>
      </c>
      <c r="L1347" t="s">
        <v>1018</v>
      </c>
      <c r="M1347" t="s">
        <v>3436</v>
      </c>
      <c r="N1347" t="s">
        <v>15075</v>
      </c>
      <c r="O1347" s="8">
        <v>45908</v>
      </c>
      <c r="P1347" s="61">
        <v>0.33333333333333331</v>
      </c>
      <c r="Q1347" s="61">
        <v>0.875</v>
      </c>
      <c r="R1347" t="s">
        <v>10529</v>
      </c>
    </row>
    <row r="1348" spans="1:18" x14ac:dyDescent="0.25">
      <c r="A1348" s="7" t="s">
        <v>5611</v>
      </c>
      <c r="B1348" t="s">
        <v>3383</v>
      </c>
      <c r="C1348" t="s">
        <v>992</v>
      </c>
      <c r="D1348" s="7" t="s">
        <v>1017</v>
      </c>
      <c r="E1348" t="s">
        <v>1018</v>
      </c>
      <c r="F1348" s="7" t="s">
        <v>11011</v>
      </c>
      <c r="G1348" t="s">
        <v>8932</v>
      </c>
      <c r="H1348" s="7" t="s">
        <v>11011</v>
      </c>
      <c r="I1348" t="s">
        <v>15076</v>
      </c>
      <c r="J1348" t="s">
        <v>15077</v>
      </c>
      <c r="K1348" s="7" t="s">
        <v>15078</v>
      </c>
      <c r="L1348" t="s">
        <v>1018</v>
      </c>
      <c r="M1348" t="s">
        <v>3436</v>
      </c>
      <c r="N1348" t="s">
        <v>15079</v>
      </c>
      <c r="O1348" s="8">
        <v>45908</v>
      </c>
      <c r="P1348" s="61">
        <v>0.33333333333333331</v>
      </c>
      <c r="Q1348" s="61">
        <v>0.875</v>
      </c>
      <c r="R1348" t="s">
        <v>10529</v>
      </c>
    </row>
    <row r="1349" spans="1:18" x14ac:dyDescent="0.25">
      <c r="A1349" s="7" t="s">
        <v>5611</v>
      </c>
      <c r="B1349" t="s">
        <v>3383</v>
      </c>
      <c r="C1349" t="s">
        <v>992</v>
      </c>
      <c r="D1349" s="7" t="s">
        <v>1017</v>
      </c>
      <c r="E1349" t="s">
        <v>1018</v>
      </c>
      <c r="F1349" s="7" t="s">
        <v>11017</v>
      </c>
      <c r="G1349" t="s">
        <v>15080</v>
      </c>
      <c r="H1349" s="7" t="s">
        <v>11017</v>
      </c>
      <c r="I1349" t="s">
        <v>15081</v>
      </c>
      <c r="J1349" t="s">
        <v>15082</v>
      </c>
      <c r="K1349" s="7" t="s">
        <v>15083</v>
      </c>
      <c r="L1349" t="s">
        <v>1018</v>
      </c>
      <c r="M1349" t="s">
        <v>3436</v>
      </c>
      <c r="N1349" t="s">
        <v>15084</v>
      </c>
      <c r="O1349" s="8">
        <v>45908</v>
      </c>
      <c r="P1349" s="61">
        <v>0.33333333333333331</v>
      </c>
      <c r="Q1349" s="61">
        <v>0.875</v>
      </c>
      <c r="R1349" t="s">
        <v>10523</v>
      </c>
    </row>
    <row r="1350" spans="1:18" x14ac:dyDescent="0.25">
      <c r="A1350" s="7" t="s">
        <v>5611</v>
      </c>
      <c r="B1350" t="s">
        <v>3383</v>
      </c>
      <c r="C1350" t="s">
        <v>992</v>
      </c>
      <c r="D1350" s="7" t="s">
        <v>1017</v>
      </c>
      <c r="E1350" t="s">
        <v>1018</v>
      </c>
      <c r="F1350" s="7" t="s">
        <v>11023</v>
      </c>
      <c r="G1350" t="s">
        <v>15085</v>
      </c>
      <c r="H1350" s="7" t="s">
        <v>11023</v>
      </c>
      <c r="I1350" t="s">
        <v>15086</v>
      </c>
      <c r="J1350" t="s">
        <v>15087</v>
      </c>
      <c r="K1350" s="7" t="s">
        <v>673</v>
      </c>
      <c r="L1350" t="s">
        <v>1018</v>
      </c>
      <c r="M1350" t="s">
        <v>3436</v>
      </c>
      <c r="N1350" t="s">
        <v>15088</v>
      </c>
      <c r="O1350" s="8">
        <v>45908</v>
      </c>
      <c r="P1350" s="61">
        <v>0.33333333333333331</v>
      </c>
      <c r="Q1350" s="61">
        <v>0.875</v>
      </c>
      <c r="R1350" t="s">
        <v>10529</v>
      </c>
    </row>
    <row r="1351" spans="1:18" x14ac:dyDescent="0.25">
      <c r="A1351" s="7" t="s">
        <v>5611</v>
      </c>
      <c r="B1351" t="s">
        <v>3383</v>
      </c>
      <c r="C1351" t="s">
        <v>992</v>
      </c>
      <c r="D1351" s="7" t="s">
        <v>1017</v>
      </c>
      <c r="E1351" t="s">
        <v>1018</v>
      </c>
      <c r="F1351" s="7" t="s">
        <v>11030</v>
      </c>
      <c r="G1351" t="s">
        <v>15089</v>
      </c>
      <c r="H1351" s="7" t="s">
        <v>11030</v>
      </c>
      <c r="I1351" t="s">
        <v>15090</v>
      </c>
      <c r="J1351" t="s">
        <v>15091</v>
      </c>
      <c r="K1351" s="7" t="s">
        <v>15092</v>
      </c>
      <c r="L1351" t="s">
        <v>1018</v>
      </c>
      <c r="M1351" t="s">
        <v>3436</v>
      </c>
      <c r="N1351" t="s">
        <v>15093</v>
      </c>
      <c r="O1351" s="8">
        <v>45908</v>
      </c>
      <c r="P1351" s="61">
        <v>0.33333333333333331</v>
      </c>
      <c r="Q1351" s="61">
        <v>0.875</v>
      </c>
      <c r="R1351" t="s">
        <v>10529</v>
      </c>
    </row>
    <row r="1352" spans="1:18" x14ac:dyDescent="0.25">
      <c r="A1352" s="7" t="s">
        <v>5611</v>
      </c>
      <c r="B1352" t="s">
        <v>3383</v>
      </c>
      <c r="C1352" t="s">
        <v>992</v>
      </c>
      <c r="D1352" s="7" t="s">
        <v>1017</v>
      </c>
      <c r="E1352" t="s">
        <v>1018</v>
      </c>
      <c r="F1352" s="7" t="s">
        <v>11037</v>
      </c>
      <c r="G1352" t="s">
        <v>15094</v>
      </c>
      <c r="H1352" s="7" t="s">
        <v>11037</v>
      </c>
      <c r="I1352" t="s">
        <v>15095</v>
      </c>
      <c r="J1352" t="s">
        <v>15096</v>
      </c>
      <c r="K1352" s="7" t="s">
        <v>9065</v>
      </c>
      <c r="L1352" t="s">
        <v>15097</v>
      </c>
      <c r="M1352" t="s">
        <v>3436</v>
      </c>
      <c r="N1352" t="s">
        <v>15098</v>
      </c>
      <c r="O1352" s="8">
        <v>45908</v>
      </c>
      <c r="P1352" s="61">
        <v>0.33333333333333331</v>
      </c>
      <c r="Q1352" s="61">
        <v>0.875</v>
      </c>
      <c r="R1352" t="s">
        <v>10529</v>
      </c>
    </row>
    <row r="1353" spans="1:18" x14ac:dyDescent="0.25">
      <c r="A1353" s="7" t="s">
        <v>5611</v>
      </c>
      <c r="B1353" t="s">
        <v>3383</v>
      </c>
      <c r="C1353" t="s">
        <v>992</v>
      </c>
      <c r="D1353" s="7" t="s">
        <v>1017</v>
      </c>
      <c r="E1353" t="s">
        <v>1018</v>
      </c>
      <c r="F1353" s="7" t="s">
        <v>11044</v>
      </c>
      <c r="G1353" t="s">
        <v>9067</v>
      </c>
      <c r="H1353" s="7" t="s">
        <v>11044</v>
      </c>
      <c r="I1353" t="s">
        <v>15099</v>
      </c>
      <c r="J1353" t="s">
        <v>15100</v>
      </c>
      <c r="K1353" s="7" t="s">
        <v>758</v>
      </c>
      <c r="L1353" t="s">
        <v>9067</v>
      </c>
      <c r="M1353" t="s">
        <v>3436</v>
      </c>
      <c r="N1353" t="s">
        <v>15101</v>
      </c>
      <c r="O1353" s="8">
        <v>45908</v>
      </c>
      <c r="P1353" s="61">
        <v>0.33333333333333331</v>
      </c>
      <c r="Q1353" s="61">
        <v>0.875</v>
      </c>
      <c r="R1353" t="s">
        <v>10529</v>
      </c>
    </row>
    <row r="1354" spans="1:18" x14ac:dyDescent="0.25">
      <c r="A1354" s="7" t="s">
        <v>5611</v>
      </c>
      <c r="B1354" t="s">
        <v>3383</v>
      </c>
      <c r="C1354" t="s">
        <v>992</v>
      </c>
      <c r="D1354" s="7" t="s">
        <v>1017</v>
      </c>
      <c r="E1354" t="s">
        <v>1018</v>
      </c>
      <c r="F1354" s="7" t="s">
        <v>11114</v>
      </c>
      <c r="G1354" t="s">
        <v>15102</v>
      </c>
      <c r="H1354" s="7" t="s">
        <v>11114</v>
      </c>
      <c r="I1354" t="s">
        <v>15103</v>
      </c>
      <c r="J1354" t="s">
        <v>15104</v>
      </c>
      <c r="K1354" s="7" t="s">
        <v>711</v>
      </c>
      <c r="L1354" t="s">
        <v>15102</v>
      </c>
      <c r="M1354" t="s">
        <v>3436</v>
      </c>
      <c r="N1354" t="s">
        <v>15105</v>
      </c>
      <c r="O1354" s="8">
        <v>45908</v>
      </c>
      <c r="P1354" s="61">
        <v>0.33333333333333331</v>
      </c>
      <c r="Q1354" s="61">
        <v>0.875</v>
      </c>
      <c r="R1354" t="s">
        <v>10529</v>
      </c>
    </row>
    <row r="1355" spans="1:18" x14ac:dyDescent="0.25">
      <c r="A1355" s="7" t="s">
        <v>5611</v>
      </c>
      <c r="B1355" t="s">
        <v>3383</v>
      </c>
      <c r="C1355" t="s">
        <v>992</v>
      </c>
      <c r="D1355" s="7" t="s">
        <v>1044</v>
      </c>
      <c r="E1355" t="s">
        <v>1045</v>
      </c>
      <c r="F1355" s="7" t="s">
        <v>11006</v>
      </c>
      <c r="G1355" t="s">
        <v>15106</v>
      </c>
      <c r="H1355" s="7" t="s">
        <v>11006</v>
      </c>
      <c r="I1355" t="s">
        <v>15107</v>
      </c>
      <c r="J1355" t="s">
        <v>9093</v>
      </c>
      <c r="K1355" s="7" t="s">
        <v>9077</v>
      </c>
      <c r="L1355" t="s">
        <v>1045</v>
      </c>
      <c r="M1355" t="s">
        <v>3436</v>
      </c>
      <c r="N1355" t="s">
        <v>15108</v>
      </c>
      <c r="O1355" s="8">
        <v>45907</v>
      </c>
      <c r="P1355" s="61">
        <v>0.5</v>
      </c>
      <c r="Q1355" s="61">
        <v>0.75</v>
      </c>
      <c r="R1355" t="s">
        <v>10529</v>
      </c>
    </row>
    <row r="1356" spans="1:18" x14ac:dyDescent="0.25">
      <c r="A1356" s="7" t="s">
        <v>5611</v>
      </c>
      <c r="B1356" t="s">
        <v>3383</v>
      </c>
      <c r="C1356" t="s">
        <v>992</v>
      </c>
      <c r="D1356" s="7" t="s">
        <v>1044</v>
      </c>
      <c r="E1356" t="s">
        <v>1045</v>
      </c>
      <c r="F1356" s="7" t="s">
        <v>11006</v>
      </c>
      <c r="G1356" t="s">
        <v>15106</v>
      </c>
      <c r="H1356" s="7" t="s">
        <v>11006</v>
      </c>
      <c r="I1356" t="s">
        <v>15107</v>
      </c>
      <c r="J1356" t="s">
        <v>9093</v>
      </c>
      <c r="K1356" s="7" t="s">
        <v>9077</v>
      </c>
      <c r="L1356" t="s">
        <v>1045</v>
      </c>
      <c r="M1356" t="s">
        <v>3436</v>
      </c>
      <c r="N1356" t="s">
        <v>15108</v>
      </c>
      <c r="O1356" s="8">
        <v>45908</v>
      </c>
      <c r="P1356" s="61">
        <v>0.41666666666666669</v>
      </c>
      <c r="Q1356" s="61">
        <v>0.875</v>
      </c>
      <c r="R1356" t="s">
        <v>10529</v>
      </c>
    </row>
    <row r="1357" spans="1:18" x14ac:dyDescent="0.25">
      <c r="A1357" s="7" t="s">
        <v>5611</v>
      </c>
      <c r="B1357" t="s">
        <v>3383</v>
      </c>
      <c r="C1357" t="s">
        <v>992</v>
      </c>
      <c r="D1357" s="7" t="s">
        <v>1044</v>
      </c>
      <c r="E1357" t="s">
        <v>1045</v>
      </c>
      <c r="F1357" s="7" t="s">
        <v>11011</v>
      </c>
      <c r="G1357" t="s">
        <v>15109</v>
      </c>
      <c r="H1357" s="7" t="s">
        <v>11011</v>
      </c>
      <c r="I1357" t="s">
        <v>15110</v>
      </c>
      <c r="J1357" t="s">
        <v>15111</v>
      </c>
      <c r="K1357" s="7" t="s">
        <v>15112</v>
      </c>
      <c r="L1357" t="s">
        <v>1045</v>
      </c>
      <c r="M1357" t="s">
        <v>3436</v>
      </c>
      <c r="N1357" t="s">
        <v>15113</v>
      </c>
      <c r="O1357" s="8">
        <v>45908</v>
      </c>
      <c r="P1357" s="61">
        <v>0.41666666666666669</v>
      </c>
      <c r="Q1357" s="61">
        <v>0.875</v>
      </c>
      <c r="R1357" t="s">
        <v>10529</v>
      </c>
    </row>
    <row r="1358" spans="1:18" x14ac:dyDescent="0.25">
      <c r="A1358" s="7" t="s">
        <v>5611</v>
      </c>
      <c r="B1358" t="s">
        <v>3383</v>
      </c>
      <c r="C1358" t="s">
        <v>992</v>
      </c>
      <c r="D1358" s="7" t="s">
        <v>1044</v>
      </c>
      <c r="E1358" t="s">
        <v>1045</v>
      </c>
      <c r="F1358" s="7" t="s">
        <v>11017</v>
      </c>
      <c r="G1358" t="s">
        <v>15114</v>
      </c>
      <c r="H1358" s="7" t="s">
        <v>11017</v>
      </c>
      <c r="I1358" t="s">
        <v>15115</v>
      </c>
      <c r="J1358" t="s">
        <v>15116</v>
      </c>
      <c r="K1358" s="7" t="s">
        <v>15117</v>
      </c>
      <c r="L1358" t="s">
        <v>1045</v>
      </c>
      <c r="M1358" t="s">
        <v>3436</v>
      </c>
      <c r="N1358" t="s">
        <v>15118</v>
      </c>
      <c r="O1358" s="8">
        <v>45908</v>
      </c>
      <c r="P1358" s="61">
        <v>0.41666666666666669</v>
      </c>
      <c r="Q1358" s="61">
        <v>0.875</v>
      </c>
      <c r="R1358" t="s">
        <v>10529</v>
      </c>
    </row>
    <row r="1359" spans="1:18" x14ac:dyDescent="0.25">
      <c r="A1359" s="7" t="s">
        <v>5611</v>
      </c>
      <c r="B1359" t="s">
        <v>3383</v>
      </c>
      <c r="C1359" t="s">
        <v>992</v>
      </c>
      <c r="D1359" s="7" t="s">
        <v>1044</v>
      </c>
      <c r="E1359" t="s">
        <v>1045</v>
      </c>
      <c r="F1359" s="7" t="s">
        <v>11030</v>
      </c>
      <c r="G1359" t="s">
        <v>15119</v>
      </c>
      <c r="H1359" s="7" t="s">
        <v>11030</v>
      </c>
      <c r="I1359" t="s">
        <v>15120</v>
      </c>
      <c r="J1359" t="s">
        <v>15121</v>
      </c>
      <c r="K1359" s="7" t="s">
        <v>15122</v>
      </c>
      <c r="L1359" t="s">
        <v>15123</v>
      </c>
      <c r="M1359" t="s">
        <v>3436</v>
      </c>
      <c r="N1359" t="s">
        <v>15124</v>
      </c>
      <c r="O1359" s="8">
        <v>45908</v>
      </c>
      <c r="P1359" s="61">
        <v>0.41666666666666669</v>
      </c>
      <c r="Q1359" s="61">
        <v>0.875</v>
      </c>
      <c r="R1359" t="s">
        <v>10529</v>
      </c>
    </row>
    <row r="1360" spans="1:18" x14ac:dyDescent="0.25">
      <c r="A1360" s="7" t="s">
        <v>5611</v>
      </c>
      <c r="B1360" t="s">
        <v>3383</v>
      </c>
      <c r="C1360" t="s">
        <v>992</v>
      </c>
      <c r="D1360" s="7" t="s">
        <v>1044</v>
      </c>
      <c r="E1360" t="s">
        <v>1045</v>
      </c>
      <c r="F1360" s="7" t="s">
        <v>11044</v>
      </c>
      <c r="G1360" t="s">
        <v>15125</v>
      </c>
      <c r="H1360" s="7" t="s">
        <v>11044</v>
      </c>
      <c r="I1360" t="s">
        <v>15126</v>
      </c>
      <c r="J1360" t="s">
        <v>9085</v>
      </c>
      <c r="K1360" s="7" t="s">
        <v>9086</v>
      </c>
      <c r="L1360" t="s">
        <v>15127</v>
      </c>
      <c r="M1360" t="s">
        <v>3436</v>
      </c>
      <c r="N1360" t="s">
        <v>15128</v>
      </c>
      <c r="O1360" s="8">
        <v>45907</v>
      </c>
      <c r="P1360" s="61">
        <v>0.5</v>
      </c>
      <c r="Q1360" s="61">
        <v>0.75</v>
      </c>
      <c r="R1360" t="s">
        <v>10529</v>
      </c>
    </row>
    <row r="1361" spans="1:18" x14ac:dyDescent="0.25">
      <c r="A1361" s="7" t="s">
        <v>5611</v>
      </c>
      <c r="B1361" t="s">
        <v>3383</v>
      </c>
      <c r="C1361" t="s">
        <v>992</v>
      </c>
      <c r="D1361" s="7" t="s">
        <v>1044</v>
      </c>
      <c r="E1361" t="s">
        <v>1045</v>
      </c>
      <c r="F1361" s="7" t="s">
        <v>11044</v>
      </c>
      <c r="G1361" t="s">
        <v>15125</v>
      </c>
      <c r="H1361" s="7" t="s">
        <v>11044</v>
      </c>
      <c r="I1361" t="s">
        <v>15126</v>
      </c>
      <c r="J1361" t="s">
        <v>9085</v>
      </c>
      <c r="K1361" s="7" t="s">
        <v>9086</v>
      </c>
      <c r="L1361" t="s">
        <v>15127</v>
      </c>
      <c r="M1361" t="s">
        <v>3436</v>
      </c>
      <c r="N1361" t="s">
        <v>15128</v>
      </c>
      <c r="O1361" s="8">
        <v>45908</v>
      </c>
      <c r="P1361" s="61">
        <v>0.41666666666666669</v>
      </c>
      <c r="Q1361" s="61">
        <v>0.875</v>
      </c>
      <c r="R1361" t="s">
        <v>10529</v>
      </c>
    </row>
    <row r="1362" spans="1:18" x14ac:dyDescent="0.25">
      <c r="A1362" s="7" t="s">
        <v>5611</v>
      </c>
      <c r="B1362" t="s">
        <v>3383</v>
      </c>
      <c r="C1362" t="s">
        <v>992</v>
      </c>
      <c r="D1362" s="7" t="s">
        <v>1044</v>
      </c>
      <c r="E1362" t="s">
        <v>1045</v>
      </c>
      <c r="F1362" s="7" t="s">
        <v>11555</v>
      </c>
      <c r="G1362" t="s">
        <v>15129</v>
      </c>
      <c r="H1362" s="7" t="s">
        <v>11555</v>
      </c>
      <c r="I1362" t="s">
        <v>15130</v>
      </c>
      <c r="J1362" t="s">
        <v>15131</v>
      </c>
      <c r="K1362" s="7" t="s">
        <v>15132</v>
      </c>
      <c r="L1362" t="s">
        <v>15129</v>
      </c>
      <c r="M1362" t="s">
        <v>3436</v>
      </c>
      <c r="N1362" t="s">
        <v>15133</v>
      </c>
      <c r="O1362" s="8">
        <v>45908</v>
      </c>
      <c r="P1362" s="61">
        <v>0.41666666666666669</v>
      </c>
      <c r="Q1362" s="61">
        <v>0.875</v>
      </c>
      <c r="R1362" t="s">
        <v>10529</v>
      </c>
    </row>
    <row r="1363" spans="1:18" x14ac:dyDescent="0.25">
      <c r="A1363" s="7" t="s">
        <v>5611</v>
      </c>
      <c r="B1363" t="s">
        <v>3383</v>
      </c>
      <c r="C1363" t="s">
        <v>992</v>
      </c>
      <c r="D1363" s="7" t="s">
        <v>1044</v>
      </c>
      <c r="E1363" t="s">
        <v>1045</v>
      </c>
      <c r="F1363" s="7" t="s">
        <v>11747</v>
      </c>
      <c r="G1363" t="s">
        <v>15134</v>
      </c>
      <c r="H1363" s="7" t="s">
        <v>11747</v>
      </c>
      <c r="I1363" t="s">
        <v>15135</v>
      </c>
      <c r="J1363" t="s">
        <v>15136</v>
      </c>
      <c r="K1363" s="7" t="s">
        <v>15137</v>
      </c>
      <c r="L1363" t="s">
        <v>15129</v>
      </c>
      <c r="M1363" t="s">
        <v>3436</v>
      </c>
      <c r="N1363" t="s">
        <v>15138</v>
      </c>
      <c r="O1363" s="8">
        <v>45908</v>
      </c>
      <c r="P1363" s="61">
        <v>0.41666666666666669</v>
      </c>
      <c r="Q1363" s="61">
        <v>0.875</v>
      </c>
      <c r="R1363" t="s">
        <v>10529</v>
      </c>
    </row>
    <row r="1364" spans="1:18" x14ac:dyDescent="0.25">
      <c r="A1364" s="7" t="s">
        <v>5611</v>
      </c>
      <c r="B1364" t="s">
        <v>3383</v>
      </c>
      <c r="C1364" t="s">
        <v>992</v>
      </c>
      <c r="D1364" s="7" t="s">
        <v>1044</v>
      </c>
      <c r="E1364" t="s">
        <v>1045</v>
      </c>
      <c r="F1364" s="7" t="s">
        <v>11954</v>
      </c>
      <c r="G1364" t="s">
        <v>15139</v>
      </c>
      <c r="H1364" s="7" t="s">
        <v>11954</v>
      </c>
      <c r="I1364" t="s">
        <v>15140</v>
      </c>
      <c r="J1364" t="s">
        <v>15141</v>
      </c>
      <c r="K1364" s="7" t="s">
        <v>15142</v>
      </c>
      <c r="L1364" t="s">
        <v>15139</v>
      </c>
      <c r="M1364" t="s">
        <v>3436</v>
      </c>
      <c r="N1364" t="s">
        <v>15143</v>
      </c>
      <c r="O1364" s="8">
        <v>45908</v>
      </c>
      <c r="P1364" s="61">
        <v>0.41666666666666669</v>
      </c>
      <c r="Q1364" s="61">
        <v>0.875</v>
      </c>
      <c r="R1364" t="s">
        <v>10529</v>
      </c>
    </row>
    <row r="1365" spans="1:18" x14ac:dyDescent="0.25">
      <c r="A1365" s="7" t="s">
        <v>5611</v>
      </c>
      <c r="B1365" t="s">
        <v>3383</v>
      </c>
      <c r="C1365" t="s">
        <v>992</v>
      </c>
      <c r="D1365" s="7" t="s">
        <v>1044</v>
      </c>
      <c r="E1365" t="s">
        <v>1045</v>
      </c>
      <c r="F1365" s="7" t="s">
        <v>11966</v>
      </c>
      <c r="G1365" t="s">
        <v>9089</v>
      </c>
      <c r="H1365" s="7" t="s">
        <v>11966</v>
      </c>
      <c r="I1365" t="s">
        <v>15144</v>
      </c>
      <c r="J1365" t="s">
        <v>15145</v>
      </c>
      <c r="K1365" s="7" t="s">
        <v>9091</v>
      </c>
      <c r="L1365" t="s">
        <v>9089</v>
      </c>
      <c r="M1365" t="s">
        <v>3436</v>
      </c>
      <c r="N1365" t="s">
        <v>15146</v>
      </c>
      <c r="O1365" s="8">
        <v>45907</v>
      </c>
      <c r="P1365" s="61">
        <v>0.5</v>
      </c>
      <c r="Q1365" s="61">
        <v>0.75</v>
      </c>
      <c r="R1365" t="s">
        <v>10529</v>
      </c>
    </row>
    <row r="1366" spans="1:18" x14ac:dyDescent="0.25">
      <c r="A1366" s="7" t="s">
        <v>5611</v>
      </c>
      <c r="B1366" t="s">
        <v>3383</v>
      </c>
      <c r="C1366" t="s">
        <v>992</v>
      </c>
      <c r="D1366" s="7" t="s">
        <v>1044</v>
      </c>
      <c r="E1366" t="s">
        <v>1045</v>
      </c>
      <c r="F1366" s="7" t="s">
        <v>11966</v>
      </c>
      <c r="G1366" t="s">
        <v>9089</v>
      </c>
      <c r="H1366" s="7" t="s">
        <v>11966</v>
      </c>
      <c r="I1366" t="s">
        <v>15144</v>
      </c>
      <c r="J1366" t="s">
        <v>15145</v>
      </c>
      <c r="K1366" s="7" t="s">
        <v>9091</v>
      </c>
      <c r="L1366" t="s">
        <v>9089</v>
      </c>
      <c r="M1366" t="s">
        <v>3436</v>
      </c>
      <c r="N1366" t="s">
        <v>15146</v>
      </c>
      <c r="O1366" s="8">
        <v>45908</v>
      </c>
      <c r="P1366" s="61">
        <v>0.41666666666666669</v>
      </c>
      <c r="Q1366" s="61">
        <v>0.875</v>
      </c>
      <c r="R1366" t="s">
        <v>10529</v>
      </c>
    </row>
    <row r="1367" spans="1:18" x14ac:dyDescent="0.25">
      <c r="A1367" s="7" t="s">
        <v>5611</v>
      </c>
      <c r="B1367" t="s">
        <v>3383</v>
      </c>
      <c r="C1367" t="s">
        <v>992</v>
      </c>
      <c r="D1367" s="7" t="s">
        <v>1044</v>
      </c>
      <c r="E1367" t="s">
        <v>1045</v>
      </c>
      <c r="F1367" s="7" t="s">
        <v>11987</v>
      </c>
      <c r="G1367" t="s">
        <v>15147</v>
      </c>
      <c r="H1367" s="7" t="s">
        <v>11987</v>
      </c>
      <c r="I1367" t="s">
        <v>15148</v>
      </c>
      <c r="J1367" t="s">
        <v>15149</v>
      </c>
      <c r="K1367" s="7" t="s">
        <v>15150</v>
      </c>
      <c r="L1367" t="s">
        <v>15147</v>
      </c>
      <c r="M1367" t="s">
        <v>3436</v>
      </c>
      <c r="N1367" t="s">
        <v>15151</v>
      </c>
      <c r="O1367" s="8">
        <v>45908</v>
      </c>
      <c r="P1367" s="61">
        <v>0.41666666666666669</v>
      </c>
      <c r="Q1367" s="61">
        <v>0.875</v>
      </c>
      <c r="R1367" t="s">
        <v>10529</v>
      </c>
    </row>
    <row r="1368" spans="1:18" x14ac:dyDescent="0.25">
      <c r="A1368" s="7" t="s">
        <v>5611</v>
      </c>
      <c r="B1368" t="s">
        <v>3383</v>
      </c>
      <c r="C1368" t="s">
        <v>992</v>
      </c>
      <c r="D1368" s="7" t="s">
        <v>1044</v>
      </c>
      <c r="E1368" t="s">
        <v>1045</v>
      </c>
      <c r="F1368" s="7" t="s">
        <v>11995</v>
      </c>
      <c r="G1368" t="s">
        <v>15152</v>
      </c>
      <c r="H1368" s="7" t="s">
        <v>11995</v>
      </c>
      <c r="I1368" t="s">
        <v>15153</v>
      </c>
      <c r="J1368" t="s">
        <v>15154</v>
      </c>
      <c r="K1368" s="7" t="s">
        <v>15155</v>
      </c>
      <c r="L1368" t="s">
        <v>1045</v>
      </c>
      <c r="M1368" t="s">
        <v>3436</v>
      </c>
      <c r="N1368" t="s">
        <v>15156</v>
      </c>
      <c r="O1368" s="8">
        <v>45908</v>
      </c>
      <c r="P1368" s="61">
        <v>0.41666666666666669</v>
      </c>
      <c r="Q1368" s="61">
        <v>0.875</v>
      </c>
      <c r="R1368" t="s">
        <v>10529</v>
      </c>
    </row>
    <row r="1369" spans="1:18" x14ac:dyDescent="0.25">
      <c r="A1369" s="7" t="s">
        <v>5611</v>
      </c>
      <c r="B1369" t="s">
        <v>3383</v>
      </c>
      <c r="C1369" t="s">
        <v>992</v>
      </c>
      <c r="D1369" s="7" t="s">
        <v>1044</v>
      </c>
      <c r="E1369" t="s">
        <v>1045</v>
      </c>
      <c r="F1369" s="7" t="s">
        <v>15157</v>
      </c>
      <c r="G1369" t="s">
        <v>15158</v>
      </c>
      <c r="H1369" s="7" t="s">
        <v>15157</v>
      </c>
      <c r="I1369" t="s">
        <v>15159</v>
      </c>
      <c r="J1369" t="s">
        <v>15160</v>
      </c>
      <c r="K1369" s="7" t="s">
        <v>15161</v>
      </c>
      <c r="L1369" t="s">
        <v>15158</v>
      </c>
      <c r="M1369" t="s">
        <v>3436</v>
      </c>
      <c r="N1369" t="s">
        <v>15162</v>
      </c>
      <c r="O1369" s="8">
        <v>45908</v>
      </c>
      <c r="P1369" s="61">
        <v>0.41666666666666669</v>
      </c>
      <c r="Q1369" s="61">
        <v>0.875</v>
      </c>
      <c r="R1369" t="s">
        <v>10529</v>
      </c>
    </row>
    <row r="1370" spans="1:18" x14ac:dyDescent="0.25">
      <c r="A1370" s="7" t="s">
        <v>5611</v>
      </c>
      <c r="B1370" t="s">
        <v>3383</v>
      </c>
      <c r="C1370" t="s">
        <v>992</v>
      </c>
      <c r="D1370" s="7" t="s">
        <v>1066</v>
      </c>
      <c r="E1370" t="s">
        <v>1067</v>
      </c>
      <c r="F1370" s="7" t="s">
        <v>10999</v>
      </c>
      <c r="G1370" t="s">
        <v>9100</v>
      </c>
      <c r="H1370" s="7" t="s">
        <v>10999</v>
      </c>
      <c r="I1370" t="s">
        <v>15163</v>
      </c>
      <c r="J1370" t="s">
        <v>15164</v>
      </c>
      <c r="K1370" s="7" t="s">
        <v>15165</v>
      </c>
      <c r="L1370" t="s">
        <v>9100</v>
      </c>
      <c r="M1370" t="s">
        <v>3436</v>
      </c>
      <c r="N1370" t="s">
        <v>15166</v>
      </c>
      <c r="O1370" s="8">
        <v>45908</v>
      </c>
      <c r="P1370" s="61">
        <v>0.41666666666666669</v>
      </c>
      <c r="Q1370" s="61">
        <v>0.875</v>
      </c>
      <c r="R1370" t="s">
        <v>10529</v>
      </c>
    </row>
    <row r="1371" spans="1:18" x14ac:dyDescent="0.25">
      <c r="A1371" s="7" t="s">
        <v>5611</v>
      </c>
      <c r="B1371" t="s">
        <v>3383</v>
      </c>
      <c r="C1371" t="s">
        <v>992</v>
      </c>
      <c r="D1371" s="7" t="s">
        <v>1066</v>
      </c>
      <c r="E1371" t="s">
        <v>1067</v>
      </c>
      <c r="F1371" s="7" t="s">
        <v>11006</v>
      </c>
      <c r="G1371" t="s">
        <v>11325</v>
      </c>
      <c r="H1371" s="7" t="s">
        <v>11006</v>
      </c>
      <c r="I1371" t="s">
        <v>15167</v>
      </c>
      <c r="J1371" t="s">
        <v>15168</v>
      </c>
      <c r="K1371" s="7" t="s">
        <v>9119</v>
      </c>
      <c r="L1371" t="s">
        <v>1067</v>
      </c>
      <c r="M1371" t="s">
        <v>3436</v>
      </c>
      <c r="N1371" t="s">
        <v>15169</v>
      </c>
      <c r="O1371" s="8">
        <v>45907</v>
      </c>
      <c r="P1371" s="61">
        <v>0.41666666666666669</v>
      </c>
      <c r="Q1371" s="61">
        <v>0.875</v>
      </c>
      <c r="R1371" t="s">
        <v>10529</v>
      </c>
    </row>
    <row r="1372" spans="1:18" x14ac:dyDescent="0.25">
      <c r="A1372" s="7" t="s">
        <v>5611</v>
      </c>
      <c r="B1372" t="s">
        <v>3383</v>
      </c>
      <c r="C1372" t="s">
        <v>992</v>
      </c>
      <c r="D1372" s="7" t="s">
        <v>1066</v>
      </c>
      <c r="E1372" t="s">
        <v>1067</v>
      </c>
      <c r="F1372" s="7" t="s">
        <v>11006</v>
      </c>
      <c r="G1372" t="s">
        <v>11325</v>
      </c>
      <c r="H1372" s="7" t="s">
        <v>11006</v>
      </c>
      <c r="I1372" t="s">
        <v>15167</v>
      </c>
      <c r="J1372" t="s">
        <v>15168</v>
      </c>
      <c r="K1372" s="7" t="s">
        <v>9119</v>
      </c>
      <c r="L1372" t="s">
        <v>1067</v>
      </c>
      <c r="M1372" t="s">
        <v>3436</v>
      </c>
      <c r="N1372" t="s">
        <v>15169</v>
      </c>
      <c r="O1372" s="8">
        <v>45908</v>
      </c>
      <c r="P1372" s="61">
        <v>0.41666666666666669</v>
      </c>
      <c r="Q1372" s="61">
        <v>0.875</v>
      </c>
      <c r="R1372" t="s">
        <v>10529</v>
      </c>
    </row>
    <row r="1373" spans="1:18" x14ac:dyDescent="0.25">
      <c r="A1373" s="7" t="s">
        <v>5611</v>
      </c>
      <c r="B1373" t="s">
        <v>3383</v>
      </c>
      <c r="C1373" t="s">
        <v>992</v>
      </c>
      <c r="D1373" s="7" t="s">
        <v>1066</v>
      </c>
      <c r="E1373" t="s">
        <v>1067</v>
      </c>
      <c r="F1373" s="7" t="s">
        <v>11011</v>
      </c>
      <c r="G1373" t="s">
        <v>15170</v>
      </c>
      <c r="H1373" s="7" t="s">
        <v>11011</v>
      </c>
      <c r="I1373" t="s">
        <v>15171</v>
      </c>
      <c r="J1373" t="s">
        <v>15172</v>
      </c>
      <c r="K1373" s="7" t="s">
        <v>15173</v>
      </c>
      <c r="L1373" t="s">
        <v>15174</v>
      </c>
      <c r="M1373" t="s">
        <v>3436</v>
      </c>
      <c r="N1373" t="s">
        <v>15175</v>
      </c>
      <c r="O1373" s="8">
        <v>45908</v>
      </c>
      <c r="P1373" s="61">
        <v>0.41666666666666669</v>
      </c>
      <c r="Q1373" s="61">
        <v>0.875</v>
      </c>
      <c r="R1373" t="s">
        <v>10529</v>
      </c>
    </row>
    <row r="1374" spans="1:18" x14ac:dyDescent="0.25">
      <c r="A1374" s="7" t="s">
        <v>5611</v>
      </c>
      <c r="B1374" t="s">
        <v>3383</v>
      </c>
      <c r="C1374" t="s">
        <v>992</v>
      </c>
      <c r="D1374" s="7" t="s">
        <v>1066</v>
      </c>
      <c r="E1374" t="s">
        <v>1067</v>
      </c>
      <c r="F1374" s="7" t="s">
        <v>11017</v>
      </c>
      <c r="G1374" t="s">
        <v>15176</v>
      </c>
      <c r="H1374" s="7" t="s">
        <v>11017</v>
      </c>
      <c r="I1374" t="s">
        <v>15177</v>
      </c>
      <c r="J1374" t="s">
        <v>15178</v>
      </c>
      <c r="K1374" s="7" t="s">
        <v>15179</v>
      </c>
      <c r="L1374" t="s">
        <v>9110</v>
      </c>
      <c r="M1374" t="s">
        <v>3436</v>
      </c>
      <c r="N1374" t="s">
        <v>15180</v>
      </c>
      <c r="O1374" s="8">
        <v>45908</v>
      </c>
      <c r="P1374" s="61">
        <v>0.41666666666666669</v>
      </c>
      <c r="Q1374" s="61">
        <v>0.875</v>
      </c>
      <c r="R1374" t="s">
        <v>10529</v>
      </c>
    </row>
    <row r="1375" spans="1:18" x14ac:dyDescent="0.25">
      <c r="A1375" s="7" t="s">
        <v>5611</v>
      </c>
      <c r="B1375" t="s">
        <v>3383</v>
      </c>
      <c r="C1375" t="s">
        <v>992</v>
      </c>
      <c r="D1375" s="7" t="s">
        <v>1066</v>
      </c>
      <c r="E1375" t="s">
        <v>1067</v>
      </c>
      <c r="F1375" s="7" t="s">
        <v>11023</v>
      </c>
      <c r="G1375" t="s">
        <v>9115</v>
      </c>
      <c r="H1375" s="7" t="s">
        <v>11023</v>
      </c>
      <c r="I1375" t="s">
        <v>15181</v>
      </c>
      <c r="J1375" t="s">
        <v>15182</v>
      </c>
      <c r="K1375" s="7" t="s">
        <v>15183</v>
      </c>
      <c r="L1375" t="s">
        <v>9115</v>
      </c>
      <c r="M1375" t="s">
        <v>3436</v>
      </c>
      <c r="N1375" t="s">
        <v>15184</v>
      </c>
      <c r="O1375" s="8">
        <v>45908</v>
      </c>
      <c r="P1375" s="61">
        <v>0.41666666666666669</v>
      </c>
      <c r="Q1375" s="61">
        <v>0.875</v>
      </c>
      <c r="R1375" t="s">
        <v>10529</v>
      </c>
    </row>
    <row r="1376" spans="1:18" x14ac:dyDescent="0.25">
      <c r="A1376" s="7" t="s">
        <v>5611</v>
      </c>
      <c r="B1376" t="s">
        <v>3383</v>
      </c>
      <c r="C1376" t="s">
        <v>992</v>
      </c>
      <c r="D1376" s="7" t="s">
        <v>1066</v>
      </c>
      <c r="E1376" t="s">
        <v>1067</v>
      </c>
      <c r="F1376" s="7" t="s">
        <v>11030</v>
      </c>
      <c r="G1376" t="s">
        <v>15185</v>
      </c>
      <c r="H1376" s="7" t="s">
        <v>11030</v>
      </c>
      <c r="I1376" t="s">
        <v>15186</v>
      </c>
      <c r="J1376" t="s">
        <v>15187</v>
      </c>
      <c r="K1376" s="7" t="s">
        <v>15188</v>
      </c>
      <c r="L1376" t="s">
        <v>15185</v>
      </c>
      <c r="M1376" t="s">
        <v>3436</v>
      </c>
      <c r="N1376" t="s">
        <v>15189</v>
      </c>
      <c r="O1376" s="8">
        <v>45908</v>
      </c>
      <c r="P1376" s="61">
        <v>0.41666666666666669</v>
      </c>
      <c r="Q1376" s="61">
        <v>0.875</v>
      </c>
      <c r="R1376" t="s">
        <v>10529</v>
      </c>
    </row>
    <row r="1377" spans="1:18" x14ac:dyDescent="0.25">
      <c r="A1377" s="7" t="s">
        <v>5611</v>
      </c>
      <c r="B1377" t="s">
        <v>3383</v>
      </c>
      <c r="C1377" t="s">
        <v>992</v>
      </c>
      <c r="D1377" s="7" t="s">
        <v>1066</v>
      </c>
      <c r="E1377" t="s">
        <v>1067</v>
      </c>
      <c r="F1377" s="7" t="s">
        <v>11037</v>
      </c>
      <c r="G1377" t="s">
        <v>15190</v>
      </c>
      <c r="H1377" s="7" t="s">
        <v>11037</v>
      </c>
      <c r="I1377" t="s">
        <v>15191</v>
      </c>
      <c r="J1377" t="s">
        <v>15192</v>
      </c>
      <c r="K1377" s="7" t="s">
        <v>15193</v>
      </c>
      <c r="L1377" t="s">
        <v>1067</v>
      </c>
      <c r="M1377" t="s">
        <v>3436</v>
      </c>
      <c r="N1377" t="s">
        <v>15194</v>
      </c>
      <c r="O1377" s="8">
        <v>45908</v>
      </c>
      <c r="P1377" s="61">
        <v>0.41666666666666669</v>
      </c>
      <c r="Q1377" s="61">
        <v>0.875</v>
      </c>
      <c r="R1377" t="s">
        <v>10529</v>
      </c>
    </row>
    <row r="1378" spans="1:18" x14ac:dyDescent="0.25">
      <c r="A1378" s="7" t="s">
        <v>5611</v>
      </c>
      <c r="B1378" t="s">
        <v>3383</v>
      </c>
      <c r="C1378" t="s">
        <v>992</v>
      </c>
      <c r="D1378" s="7" t="s">
        <v>1066</v>
      </c>
      <c r="E1378" t="s">
        <v>1067</v>
      </c>
      <c r="F1378" s="7" t="s">
        <v>11044</v>
      </c>
      <c r="G1378" t="s">
        <v>15195</v>
      </c>
      <c r="H1378" s="7" t="s">
        <v>11044</v>
      </c>
      <c r="I1378" t="s">
        <v>15196</v>
      </c>
      <c r="J1378" t="s">
        <v>15197</v>
      </c>
      <c r="K1378" s="7" t="s">
        <v>9130</v>
      </c>
      <c r="L1378" t="s">
        <v>9131</v>
      </c>
      <c r="M1378" t="s">
        <v>3436</v>
      </c>
      <c r="N1378" t="s">
        <v>15198</v>
      </c>
      <c r="O1378" s="8">
        <v>45908</v>
      </c>
      <c r="P1378" s="61">
        <v>0.41666666666666669</v>
      </c>
      <c r="Q1378" s="61">
        <v>0.875</v>
      </c>
      <c r="R1378" t="s">
        <v>10529</v>
      </c>
    </row>
    <row r="1379" spans="1:18" x14ac:dyDescent="0.25">
      <c r="A1379" s="7" t="s">
        <v>5611</v>
      </c>
      <c r="B1379" t="s">
        <v>3383</v>
      </c>
      <c r="C1379" t="s">
        <v>992</v>
      </c>
      <c r="D1379" s="7" t="s">
        <v>1066</v>
      </c>
      <c r="E1379" t="s">
        <v>1067</v>
      </c>
      <c r="F1379" s="7" t="s">
        <v>11114</v>
      </c>
      <c r="G1379" t="s">
        <v>15199</v>
      </c>
      <c r="H1379" s="7" t="s">
        <v>11114</v>
      </c>
      <c r="I1379" t="s">
        <v>15200</v>
      </c>
      <c r="J1379" t="s">
        <v>15201</v>
      </c>
      <c r="K1379" s="7" t="s">
        <v>15202</v>
      </c>
      <c r="L1379" t="s">
        <v>9110</v>
      </c>
      <c r="M1379" t="s">
        <v>3436</v>
      </c>
      <c r="N1379" t="s">
        <v>15203</v>
      </c>
      <c r="O1379" s="8">
        <v>45908</v>
      </c>
      <c r="P1379" s="61">
        <v>0.41666666666666669</v>
      </c>
      <c r="Q1379" s="61">
        <v>0.875</v>
      </c>
      <c r="R1379" t="s">
        <v>10529</v>
      </c>
    </row>
    <row r="1380" spans="1:18" x14ac:dyDescent="0.25">
      <c r="A1380" s="7" t="s">
        <v>5611</v>
      </c>
      <c r="B1380" t="s">
        <v>3383</v>
      </c>
      <c r="C1380" t="s">
        <v>992</v>
      </c>
      <c r="D1380" s="7" t="s">
        <v>1066</v>
      </c>
      <c r="E1380" t="s">
        <v>1067</v>
      </c>
      <c r="F1380" s="7" t="s">
        <v>11119</v>
      </c>
      <c r="G1380" t="s">
        <v>9136</v>
      </c>
      <c r="H1380" s="7" t="s">
        <v>11119</v>
      </c>
      <c r="I1380" t="s">
        <v>15204</v>
      </c>
      <c r="J1380" t="s">
        <v>15205</v>
      </c>
      <c r="K1380" s="7" t="s">
        <v>9135</v>
      </c>
      <c r="L1380" t="s">
        <v>9136</v>
      </c>
      <c r="M1380" t="s">
        <v>3436</v>
      </c>
      <c r="N1380" t="s">
        <v>15206</v>
      </c>
      <c r="O1380" s="8">
        <v>45908</v>
      </c>
      <c r="P1380" s="61">
        <v>0.41666666666666669</v>
      </c>
      <c r="Q1380" s="61">
        <v>0.875</v>
      </c>
      <c r="R1380" t="s">
        <v>10529</v>
      </c>
    </row>
    <row r="1381" spans="1:18" x14ac:dyDescent="0.25">
      <c r="A1381" s="7" t="s">
        <v>5611</v>
      </c>
      <c r="B1381" t="s">
        <v>3383</v>
      </c>
      <c r="C1381" t="s">
        <v>992</v>
      </c>
      <c r="D1381" s="7" t="s">
        <v>1066</v>
      </c>
      <c r="E1381" t="s">
        <v>1067</v>
      </c>
      <c r="F1381" s="7" t="s">
        <v>11555</v>
      </c>
      <c r="G1381" t="s">
        <v>15207</v>
      </c>
      <c r="H1381" s="7" t="s">
        <v>11555</v>
      </c>
      <c r="I1381" t="s">
        <v>15208</v>
      </c>
      <c r="J1381" t="s">
        <v>15209</v>
      </c>
      <c r="K1381" s="7" t="s">
        <v>15210</v>
      </c>
      <c r="L1381" t="s">
        <v>1067</v>
      </c>
      <c r="M1381" t="s">
        <v>3436</v>
      </c>
      <c r="N1381" t="s">
        <v>15211</v>
      </c>
      <c r="O1381" s="8">
        <v>45908</v>
      </c>
      <c r="P1381" s="61">
        <v>0.41666666666666669</v>
      </c>
      <c r="Q1381" s="61">
        <v>0.875</v>
      </c>
      <c r="R1381" t="s">
        <v>10529</v>
      </c>
    </row>
    <row r="1382" spans="1:18" x14ac:dyDescent="0.25">
      <c r="A1382" s="7" t="s">
        <v>5611</v>
      </c>
      <c r="B1382" t="s">
        <v>3383</v>
      </c>
      <c r="C1382" t="s">
        <v>992</v>
      </c>
      <c r="D1382" s="7" t="s">
        <v>1066</v>
      </c>
      <c r="E1382" t="s">
        <v>1067</v>
      </c>
      <c r="F1382" s="7" t="s">
        <v>11213</v>
      </c>
      <c r="G1382" t="s">
        <v>15212</v>
      </c>
      <c r="H1382" s="7" t="s">
        <v>11213</v>
      </c>
      <c r="I1382" t="s">
        <v>15213</v>
      </c>
      <c r="J1382" t="s">
        <v>15214</v>
      </c>
      <c r="K1382" s="7" t="s">
        <v>9130</v>
      </c>
      <c r="L1382" t="s">
        <v>9131</v>
      </c>
      <c r="M1382" t="s">
        <v>3436</v>
      </c>
      <c r="N1382" t="s">
        <v>15215</v>
      </c>
      <c r="O1382" s="8">
        <v>45908</v>
      </c>
      <c r="P1382" s="61">
        <v>0.41666666666666669</v>
      </c>
      <c r="Q1382" s="61">
        <v>0.875</v>
      </c>
      <c r="R1382" t="s">
        <v>10529</v>
      </c>
    </row>
    <row r="1383" spans="1:18" x14ac:dyDescent="0.25">
      <c r="A1383" s="7" t="s">
        <v>5611</v>
      </c>
      <c r="B1383" t="s">
        <v>3383</v>
      </c>
      <c r="C1383" t="s">
        <v>992</v>
      </c>
      <c r="D1383" s="7" t="s">
        <v>1066</v>
      </c>
      <c r="E1383" t="s">
        <v>1067</v>
      </c>
      <c r="F1383" s="7" t="s">
        <v>11742</v>
      </c>
      <c r="G1383" t="s">
        <v>15216</v>
      </c>
      <c r="H1383" s="7" t="s">
        <v>11742</v>
      </c>
      <c r="I1383" t="s">
        <v>15216</v>
      </c>
      <c r="J1383" t="s">
        <v>15217</v>
      </c>
      <c r="K1383" s="7" t="s">
        <v>15218</v>
      </c>
      <c r="L1383" t="s">
        <v>9110</v>
      </c>
      <c r="M1383" t="s">
        <v>3436</v>
      </c>
      <c r="N1383" t="s">
        <v>15219</v>
      </c>
      <c r="O1383" s="8">
        <v>45908</v>
      </c>
      <c r="P1383" s="61">
        <v>0.41666666666666669</v>
      </c>
      <c r="Q1383" s="61">
        <v>0.875</v>
      </c>
      <c r="R1383" t="s">
        <v>10529</v>
      </c>
    </row>
    <row r="1384" spans="1:18" x14ac:dyDescent="0.25">
      <c r="A1384" s="7" t="s">
        <v>5611</v>
      </c>
      <c r="B1384" t="s">
        <v>3383</v>
      </c>
      <c r="C1384" t="s">
        <v>992</v>
      </c>
      <c r="D1384" s="7" t="s">
        <v>1090</v>
      </c>
      <c r="E1384" t="s">
        <v>1091</v>
      </c>
      <c r="F1384" s="7" t="s">
        <v>10999</v>
      </c>
      <c r="G1384" t="s">
        <v>15220</v>
      </c>
      <c r="H1384" s="7" t="s">
        <v>10999</v>
      </c>
      <c r="I1384" t="s">
        <v>15221</v>
      </c>
      <c r="J1384" t="s">
        <v>15222</v>
      </c>
      <c r="K1384" s="7" t="s">
        <v>9147</v>
      </c>
      <c r="L1384" t="s">
        <v>15223</v>
      </c>
      <c r="M1384" t="s">
        <v>3436</v>
      </c>
      <c r="N1384" t="s">
        <v>15224</v>
      </c>
      <c r="O1384" s="8">
        <v>45907</v>
      </c>
      <c r="P1384" s="61">
        <v>0.625</v>
      </c>
      <c r="Q1384" s="61">
        <v>0.83333333333333337</v>
      </c>
      <c r="R1384" t="s">
        <v>10529</v>
      </c>
    </row>
    <row r="1385" spans="1:18" x14ac:dyDescent="0.25">
      <c r="A1385" s="7" t="s">
        <v>5611</v>
      </c>
      <c r="B1385" t="s">
        <v>3383</v>
      </c>
      <c r="C1385" t="s">
        <v>992</v>
      </c>
      <c r="D1385" s="7" t="s">
        <v>1090</v>
      </c>
      <c r="E1385" t="s">
        <v>1091</v>
      </c>
      <c r="F1385" s="7" t="s">
        <v>10999</v>
      </c>
      <c r="G1385" t="s">
        <v>15220</v>
      </c>
      <c r="H1385" s="7" t="s">
        <v>10999</v>
      </c>
      <c r="I1385" t="s">
        <v>15221</v>
      </c>
      <c r="J1385" t="s">
        <v>15222</v>
      </c>
      <c r="K1385" s="7" t="s">
        <v>9147</v>
      </c>
      <c r="L1385" t="s">
        <v>15223</v>
      </c>
      <c r="M1385" t="s">
        <v>3436</v>
      </c>
      <c r="N1385" t="s">
        <v>15224</v>
      </c>
      <c r="O1385" s="8">
        <v>45908</v>
      </c>
      <c r="P1385" s="61">
        <v>0.625</v>
      </c>
      <c r="Q1385" s="61">
        <v>0.83333333333333337</v>
      </c>
      <c r="R1385" t="s">
        <v>10529</v>
      </c>
    </row>
    <row r="1386" spans="1:18" x14ac:dyDescent="0.25">
      <c r="A1386" s="7" t="s">
        <v>5611</v>
      </c>
      <c r="B1386" t="s">
        <v>3383</v>
      </c>
      <c r="C1386" t="s">
        <v>992</v>
      </c>
      <c r="D1386" s="7" t="s">
        <v>1090</v>
      </c>
      <c r="E1386" t="s">
        <v>1091</v>
      </c>
      <c r="F1386" s="7" t="s">
        <v>11006</v>
      </c>
      <c r="G1386" t="s">
        <v>15225</v>
      </c>
      <c r="H1386" s="7" t="s">
        <v>11006</v>
      </c>
      <c r="I1386" t="s">
        <v>15226</v>
      </c>
      <c r="J1386" t="s">
        <v>15227</v>
      </c>
      <c r="K1386" s="7" t="s">
        <v>9152</v>
      </c>
      <c r="L1386" t="s">
        <v>9153</v>
      </c>
      <c r="M1386" t="s">
        <v>3436</v>
      </c>
      <c r="N1386" t="s">
        <v>15228</v>
      </c>
      <c r="O1386" s="8">
        <v>45907</v>
      </c>
      <c r="P1386" s="61">
        <v>0.625</v>
      </c>
      <c r="Q1386" s="61">
        <v>0.83333333333333337</v>
      </c>
      <c r="R1386" t="s">
        <v>10529</v>
      </c>
    </row>
    <row r="1387" spans="1:18" x14ac:dyDescent="0.25">
      <c r="A1387" s="7" t="s">
        <v>5611</v>
      </c>
      <c r="B1387" t="s">
        <v>3383</v>
      </c>
      <c r="C1387" t="s">
        <v>992</v>
      </c>
      <c r="D1387" s="7" t="s">
        <v>1090</v>
      </c>
      <c r="E1387" t="s">
        <v>1091</v>
      </c>
      <c r="F1387" s="7" t="s">
        <v>11006</v>
      </c>
      <c r="G1387" t="s">
        <v>15225</v>
      </c>
      <c r="H1387" s="7" t="s">
        <v>11006</v>
      </c>
      <c r="I1387" t="s">
        <v>15226</v>
      </c>
      <c r="J1387" t="s">
        <v>15227</v>
      </c>
      <c r="K1387" s="7" t="s">
        <v>9152</v>
      </c>
      <c r="L1387" t="s">
        <v>9153</v>
      </c>
      <c r="M1387" t="s">
        <v>3436</v>
      </c>
      <c r="N1387" t="s">
        <v>15228</v>
      </c>
      <c r="O1387" s="8">
        <v>45908</v>
      </c>
      <c r="P1387" s="61">
        <v>0.625</v>
      </c>
      <c r="Q1387" s="61">
        <v>0.83333333333333337</v>
      </c>
      <c r="R1387" t="s">
        <v>10529</v>
      </c>
    </row>
    <row r="1388" spans="1:18" x14ac:dyDescent="0.25">
      <c r="A1388" s="7" t="s">
        <v>5611</v>
      </c>
      <c r="B1388" t="s">
        <v>3383</v>
      </c>
      <c r="C1388" t="s">
        <v>992</v>
      </c>
      <c r="D1388" s="7" t="s">
        <v>1097</v>
      </c>
      <c r="E1388" t="s">
        <v>1098</v>
      </c>
      <c r="F1388" s="7" t="s">
        <v>10999</v>
      </c>
      <c r="G1388" t="s">
        <v>15229</v>
      </c>
      <c r="H1388" s="7" t="s">
        <v>10999</v>
      </c>
      <c r="I1388" t="s">
        <v>15230</v>
      </c>
      <c r="J1388" t="s">
        <v>15231</v>
      </c>
      <c r="K1388" s="7" t="s">
        <v>9158</v>
      </c>
      <c r="L1388" t="s">
        <v>1098</v>
      </c>
      <c r="M1388" t="s">
        <v>3436</v>
      </c>
      <c r="N1388" t="s">
        <v>15232</v>
      </c>
      <c r="O1388" s="8">
        <v>45907</v>
      </c>
      <c r="P1388" s="61">
        <v>0.625</v>
      </c>
      <c r="Q1388" s="61">
        <v>0.75</v>
      </c>
      <c r="R1388" t="s">
        <v>10529</v>
      </c>
    </row>
    <row r="1389" spans="1:18" x14ac:dyDescent="0.25">
      <c r="A1389" s="7" t="s">
        <v>5611</v>
      </c>
      <c r="B1389" t="s">
        <v>3383</v>
      </c>
      <c r="C1389" t="s">
        <v>992</v>
      </c>
      <c r="D1389" s="7" t="s">
        <v>1097</v>
      </c>
      <c r="E1389" t="s">
        <v>1098</v>
      </c>
      <c r="F1389" s="7" t="s">
        <v>10999</v>
      </c>
      <c r="G1389" t="s">
        <v>15229</v>
      </c>
      <c r="H1389" s="7" t="s">
        <v>10999</v>
      </c>
      <c r="I1389" t="s">
        <v>15230</v>
      </c>
      <c r="J1389" t="s">
        <v>15231</v>
      </c>
      <c r="K1389" s="7" t="s">
        <v>9158</v>
      </c>
      <c r="L1389" t="s">
        <v>1098</v>
      </c>
      <c r="M1389" t="s">
        <v>3436</v>
      </c>
      <c r="N1389" t="s">
        <v>15232</v>
      </c>
      <c r="O1389" s="8">
        <v>45908</v>
      </c>
      <c r="P1389" s="61">
        <v>0.375</v>
      </c>
      <c r="Q1389" s="61">
        <v>0.875</v>
      </c>
      <c r="R1389" t="s">
        <v>10529</v>
      </c>
    </row>
    <row r="1390" spans="1:18" x14ac:dyDescent="0.25">
      <c r="A1390" s="7" t="s">
        <v>5611</v>
      </c>
      <c r="B1390" t="s">
        <v>3383</v>
      </c>
      <c r="C1390" t="s">
        <v>992</v>
      </c>
      <c r="D1390" s="7" t="s">
        <v>1097</v>
      </c>
      <c r="E1390" t="s">
        <v>1098</v>
      </c>
      <c r="F1390" s="7" t="s">
        <v>11006</v>
      </c>
      <c r="G1390" t="s">
        <v>9166</v>
      </c>
      <c r="H1390" s="7" t="s">
        <v>11006</v>
      </c>
      <c r="I1390" t="s">
        <v>15233</v>
      </c>
      <c r="J1390" t="s">
        <v>15234</v>
      </c>
      <c r="K1390" s="7" t="s">
        <v>9165</v>
      </c>
      <c r="L1390" t="s">
        <v>9166</v>
      </c>
      <c r="M1390" t="s">
        <v>3436</v>
      </c>
      <c r="N1390" t="s">
        <v>15235</v>
      </c>
      <c r="O1390" s="8">
        <v>45907</v>
      </c>
      <c r="P1390" s="61">
        <v>0.625</v>
      </c>
      <c r="Q1390" s="61">
        <v>0.75</v>
      </c>
      <c r="R1390" t="s">
        <v>10529</v>
      </c>
    </row>
    <row r="1391" spans="1:18" x14ac:dyDescent="0.25">
      <c r="A1391" s="7" t="s">
        <v>5611</v>
      </c>
      <c r="B1391" t="s">
        <v>3383</v>
      </c>
      <c r="C1391" t="s">
        <v>992</v>
      </c>
      <c r="D1391" s="7" t="s">
        <v>1097</v>
      </c>
      <c r="E1391" t="s">
        <v>1098</v>
      </c>
      <c r="F1391" s="7" t="s">
        <v>11006</v>
      </c>
      <c r="G1391" t="s">
        <v>9166</v>
      </c>
      <c r="H1391" s="7" t="s">
        <v>11006</v>
      </c>
      <c r="I1391" t="s">
        <v>15233</v>
      </c>
      <c r="J1391" t="s">
        <v>15234</v>
      </c>
      <c r="K1391" s="7" t="s">
        <v>9165</v>
      </c>
      <c r="L1391" t="s">
        <v>9166</v>
      </c>
      <c r="M1391" t="s">
        <v>3436</v>
      </c>
      <c r="N1391" t="s">
        <v>15235</v>
      </c>
      <c r="O1391" s="8">
        <v>45908</v>
      </c>
      <c r="P1391" s="61">
        <v>0.375</v>
      </c>
      <c r="Q1391" s="61">
        <v>0.875</v>
      </c>
      <c r="R1391" t="s">
        <v>10529</v>
      </c>
    </row>
    <row r="1392" spans="1:18" x14ac:dyDescent="0.25">
      <c r="A1392" s="7" t="s">
        <v>5611</v>
      </c>
      <c r="B1392" t="s">
        <v>3383</v>
      </c>
      <c r="C1392" t="s">
        <v>992</v>
      </c>
      <c r="D1392" s="7" t="s">
        <v>1101</v>
      </c>
      <c r="E1392" t="s">
        <v>1102</v>
      </c>
      <c r="F1392" s="7" t="s">
        <v>10999</v>
      </c>
      <c r="G1392" t="s">
        <v>15236</v>
      </c>
      <c r="H1392" s="7" t="s">
        <v>10999</v>
      </c>
      <c r="I1392" t="s">
        <v>15237</v>
      </c>
      <c r="J1392" t="s">
        <v>15238</v>
      </c>
      <c r="K1392" s="7" t="s">
        <v>15239</v>
      </c>
      <c r="L1392" t="s">
        <v>15236</v>
      </c>
      <c r="M1392" t="s">
        <v>3436</v>
      </c>
      <c r="N1392" t="s">
        <v>15240</v>
      </c>
      <c r="O1392" s="8">
        <v>45908</v>
      </c>
      <c r="P1392" s="61">
        <v>0.41666666666666669</v>
      </c>
      <c r="Q1392" s="61">
        <v>0.875</v>
      </c>
      <c r="R1392" t="s">
        <v>10529</v>
      </c>
    </row>
    <row r="1393" spans="1:18" x14ac:dyDescent="0.25">
      <c r="A1393" s="7" t="s">
        <v>5611</v>
      </c>
      <c r="B1393" t="s">
        <v>3383</v>
      </c>
      <c r="C1393" t="s">
        <v>992</v>
      </c>
      <c r="D1393" s="7" t="s">
        <v>1101</v>
      </c>
      <c r="E1393" t="s">
        <v>1102</v>
      </c>
      <c r="F1393" s="7" t="s">
        <v>11006</v>
      </c>
      <c r="G1393" t="s">
        <v>1102</v>
      </c>
      <c r="H1393" s="7" t="s">
        <v>11006</v>
      </c>
      <c r="I1393" t="s">
        <v>15241</v>
      </c>
      <c r="J1393" t="s">
        <v>9177</v>
      </c>
      <c r="K1393" s="7" t="s">
        <v>9178</v>
      </c>
      <c r="L1393" t="s">
        <v>1102</v>
      </c>
      <c r="M1393" t="s">
        <v>3436</v>
      </c>
      <c r="N1393" t="s">
        <v>9179</v>
      </c>
      <c r="O1393" s="8">
        <v>45908</v>
      </c>
      <c r="P1393" s="61">
        <v>0.41666666666666669</v>
      </c>
      <c r="Q1393" s="61">
        <v>0.875</v>
      </c>
      <c r="R1393" t="s">
        <v>10529</v>
      </c>
    </row>
    <row r="1394" spans="1:18" x14ac:dyDescent="0.25">
      <c r="A1394" s="7" t="s">
        <v>5611</v>
      </c>
      <c r="B1394" t="s">
        <v>3383</v>
      </c>
      <c r="C1394" t="s">
        <v>992</v>
      </c>
      <c r="D1394" s="7" t="s">
        <v>1101</v>
      </c>
      <c r="E1394" t="s">
        <v>1102</v>
      </c>
      <c r="F1394" s="7" t="s">
        <v>11011</v>
      </c>
      <c r="G1394" t="s">
        <v>15242</v>
      </c>
      <c r="H1394" s="7" t="s">
        <v>11011</v>
      </c>
      <c r="I1394" t="s">
        <v>15243</v>
      </c>
      <c r="J1394" t="s">
        <v>15244</v>
      </c>
      <c r="K1394" s="7" t="s">
        <v>15245</v>
      </c>
      <c r="L1394" t="s">
        <v>15246</v>
      </c>
      <c r="M1394" t="s">
        <v>3436</v>
      </c>
      <c r="N1394" t="s">
        <v>15247</v>
      </c>
      <c r="O1394" s="8">
        <v>45908</v>
      </c>
      <c r="P1394" s="61">
        <v>0.41666666666666669</v>
      </c>
      <c r="Q1394" s="61">
        <v>0.875</v>
      </c>
      <c r="R1394" t="s">
        <v>10529</v>
      </c>
    </row>
    <row r="1395" spans="1:18" x14ac:dyDescent="0.25">
      <c r="A1395" s="7" t="s">
        <v>5611</v>
      </c>
      <c r="B1395" t="s">
        <v>3383</v>
      </c>
      <c r="C1395" t="s">
        <v>992</v>
      </c>
      <c r="D1395" s="7" t="s">
        <v>1104</v>
      </c>
      <c r="E1395" t="s">
        <v>1105</v>
      </c>
      <c r="F1395" s="7" t="s">
        <v>10999</v>
      </c>
      <c r="G1395" t="s">
        <v>1105</v>
      </c>
      <c r="H1395" s="7" t="s">
        <v>10999</v>
      </c>
      <c r="I1395" t="s">
        <v>15248</v>
      </c>
      <c r="J1395" t="s">
        <v>15249</v>
      </c>
      <c r="K1395" s="7" t="s">
        <v>834</v>
      </c>
      <c r="L1395" t="s">
        <v>1105</v>
      </c>
      <c r="M1395" t="s">
        <v>3436</v>
      </c>
      <c r="N1395" t="s">
        <v>15250</v>
      </c>
      <c r="O1395" s="8">
        <v>45907</v>
      </c>
      <c r="P1395" s="61">
        <v>0.58333333333333337</v>
      </c>
      <c r="Q1395" s="61">
        <v>0.70833333333333337</v>
      </c>
      <c r="R1395" t="s">
        <v>10529</v>
      </c>
    </row>
    <row r="1396" spans="1:18" x14ac:dyDescent="0.25">
      <c r="A1396" s="7" t="s">
        <v>5611</v>
      </c>
      <c r="B1396" t="s">
        <v>3383</v>
      </c>
      <c r="C1396" t="s">
        <v>992</v>
      </c>
      <c r="D1396" s="7" t="s">
        <v>1104</v>
      </c>
      <c r="E1396" t="s">
        <v>1105</v>
      </c>
      <c r="F1396" s="7" t="s">
        <v>10999</v>
      </c>
      <c r="G1396" t="s">
        <v>1105</v>
      </c>
      <c r="H1396" s="7" t="s">
        <v>10999</v>
      </c>
      <c r="I1396" t="s">
        <v>15248</v>
      </c>
      <c r="J1396" t="s">
        <v>15249</v>
      </c>
      <c r="K1396" s="7" t="s">
        <v>834</v>
      </c>
      <c r="L1396" t="s">
        <v>1105</v>
      </c>
      <c r="M1396" t="s">
        <v>3436</v>
      </c>
      <c r="N1396" t="s">
        <v>15250</v>
      </c>
      <c r="O1396" s="8">
        <v>45908</v>
      </c>
      <c r="P1396" s="61">
        <v>0.45833333333333331</v>
      </c>
      <c r="Q1396" s="61">
        <v>0.875</v>
      </c>
      <c r="R1396" t="s">
        <v>10529</v>
      </c>
    </row>
    <row r="1397" spans="1:18" x14ac:dyDescent="0.25">
      <c r="A1397" s="7" t="s">
        <v>5611</v>
      </c>
      <c r="B1397" t="s">
        <v>3383</v>
      </c>
      <c r="C1397" t="s">
        <v>992</v>
      </c>
      <c r="D1397" s="7" t="s">
        <v>1108</v>
      </c>
      <c r="E1397" t="s">
        <v>1109</v>
      </c>
      <c r="F1397" s="7" t="s">
        <v>10999</v>
      </c>
      <c r="G1397" t="s">
        <v>1110</v>
      </c>
      <c r="H1397" s="7" t="s">
        <v>10999</v>
      </c>
      <c r="I1397" t="s">
        <v>15251</v>
      </c>
      <c r="J1397" t="s">
        <v>15252</v>
      </c>
      <c r="K1397" s="7" t="s">
        <v>15253</v>
      </c>
      <c r="L1397" t="s">
        <v>1110</v>
      </c>
      <c r="M1397" t="s">
        <v>3436</v>
      </c>
      <c r="N1397" t="s">
        <v>15254</v>
      </c>
      <c r="O1397" s="8">
        <v>45908</v>
      </c>
      <c r="P1397" s="61">
        <v>0.375</v>
      </c>
      <c r="Q1397" s="61">
        <v>0.875</v>
      </c>
      <c r="R1397" t="s">
        <v>10529</v>
      </c>
    </row>
    <row r="1398" spans="1:18" x14ac:dyDescent="0.25">
      <c r="A1398" s="7" t="s">
        <v>5611</v>
      </c>
      <c r="B1398" t="s">
        <v>3383</v>
      </c>
      <c r="C1398" t="s">
        <v>992</v>
      </c>
      <c r="D1398" s="7" t="s">
        <v>1108</v>
      </c>
      <c r="E1398" t="s">
        <v>1109</v>
      </c>
      <c r="F1398" s="7" t="s">
        <v>11006</v>
      </c>
      <c r="G1398" t="s">
        <v>15255</v>
      </c>
      <c r="H1398" s="7" t="s">
        <v>11006</v>
      </c>
      <c r="I1398" t="s">
        <v>15256</v>
      </c>
      <c r="J1398" t="s">
        <v>15257</v>
      </c>
      <c r="K1398" s="7" t="s">
        <v>9187</v>
      </c>
      <c r="L1398" t="s">
        <v>1111</v>
      </c>
      <c r="M1398" t="s">
        <v>3436</v>
      </c>
      <c r="N1398" t="s">
        <v>15258</v>
      </c>
      <c r="O1398" s="8">
        <v>45908</v>
      </c>
      <c r="P1398" s="61">
        <v>0.375</v>
      </c>
      <c r="Q1398" s="61">
        <v>0.875</v>
      </c>
      <c r="R1398" t="s">
        <v>10529</v>
      </c>
    </row>
    <row r="1399" spans="1:18" x14ac:dyDescent="0.25">
      <c r="A1399" s="7" t="s">
        <v>5611</v>
      </c>
      <c r="B1399" t="s">
        <v>3383</v>
      </c>
      <c r="C1399" t="s">
        <v>992</v>
      </c>
      <c r="D1399" s="7" t="s">
        <v>1108</v>
      </c>
      <c r="E1399" t="s">
        <v>1109</v>
      </c>
      <c r="F1399" s="7" t="s">
        <v>11011</v>
      </c>
      <c r="G1399" t="s">
        <v>1112</v>
      </c>
      <c r="H1399" s="7" t="s">
        <v>11011</v>
      </c>
      <c r="I1399" t="s">
        <v>15259</v>
      </c>
      <c r="J1399" t="s">
        <v>9198</v>
      </c>
      <c r="K1399" s="7" t="s">
        <v>837</v>
      </c>
      <c r="L1399" t="s">
        <v>1112</v>
      </c>
      <c r="M1399" t="s">
        <v>3436</v>
      </c>
      <c r="N1399" t="s">
        <v>15260</v>
      </c>
      <c r="O1399" s="8">
        <v>45908</v>
      </c>
      <c r="P1399" s="61">
        <v>0.375</v>
      </c>
      <c r="Q1399" s="61">
        <v>0.875</v>
      </c>
      <c r="R1399" t="s">
        <v>10529</v>
      </c>
    </row>
    <row r="1400" spans="1:18" x14ac:dyDescent="0.25">
      <c r="A1400" s="7" t="s">
        <v>5611</v>
      </c>
      <c r="B1400" t="s">
        <v>3383</v>
      </c>
      <c r="C1400" t="s">
        <v>992</v>
      </c>
      <c r="D1400" s="7" t="s">
        <v>1108</v>
      </c>
      <c r="E1400" t="s">
        <v>1109</v>
      </c>
      <c r="F1400" s="7" t="s">
        <v>11017</v>
      </c>
      <c r="G1400" t="s">
        <v>9195</v>
      </c>
      <c r="H1400" s="7" t="s">
        <v>11017</v>
      </c>
      <c r="I1400" t="s">
        <v>15261</v>
      </c>
      <c r="J1400" t="s">
        <v>15262</v>
      </c>
      <c r="K1400" s="7" t="s">
        <v>940</v>
      </c>
      <c r="L1400" t="s">
        <v>9195</v>
      </c>
      <c r="M1400" t="s">
        <v>3436</v>
      </c>
      <c r="N1400" t="s">
        <v>15263</v>
      </c>
      <c r="O1400" s="8">
        <v>45908</v>
      </c>
      <c r="P1400" s="61">
        <v>0.375</v>
      </c>
      <c r="Q1400" s="61">
        <v>0.875</v>
      </c>
      <c r="R1400" t="s">
        <v>10529</v>
      </c>
    </row>
    <row r="1401" spans="1:18" x14ac:dyDescent="0.25">
      <c r="A1401" s="7" t="s">
        <v>5611</v>
      </c>
      <c r="B1401" t="s">
        <v>3383</v>
      </c>
      <c r="C1401" t="s">
        <v>992</v>
      </c>
      <c r="D1401" s="7" t="s">
        <v>1108</v>
      </c>
      <c r="E1401" t="s">
        <v>1109</v>
      </c>
      <c r="F1401" s="7" t="s">
        <v>11023</v>
      </c>
      <c r="G1401" t="s">
        <v>15264</v>
      </c>
      <c r="H1401" s="7" t="s">
        <v>11023</v>
      </c>
      <c r="I1401" t="s">
        <v>15265</v>
      </c>
      <c r="J1401" t="s">
        <v>15266</v>
      </c>
      <c r="K1401" s="7" t="s">
        <v>15267</v>
      </c>
      <c r="L1401" t="s">
        <v>15268</v>
      </c>
      <c r="M1401" t="s">
        <v>3436</v>
      </c>
      <c r="N1401" t="s">
        <v>15269</v>
      </c>
      <c r="O1401" s="8">
        <v>45908</v>
      </c>
      <c r="P1401" s="61">
        <v>0.375</v>
      </c>
      <c r="Q1401" s="61">
        <v>0.875</v>
      </c>
      <c r="R1401" t="s">
        <v>10529</v>
      </c>
    </row>
    <row r="1402" spans="1:18" x14ac:dyDescent="0.25">
      <c r="A1402" s="7" t="s">
        <v>5611</v>
      </c>
      <c r="B1402" t="s">
        <v>3383</v>
      </c>
      <c r="C1402" t="s">
        <v>992</v>
      </c>
      <c r="D1402" s="7" t="s">
        <v>1131</v>
      </c>
      <c r="E1402" t="s">
        <v>1132</v>
      </c>
      <c r="F1402" s="7" t="s">
        <v>10999</v>
      </c>
      <c r="G1402" t="s">
        <v>11325</v>
      </c>
      <c r="H1402" s="7" t="s">
        <v>10999</v>
      </c>
      <c r="I1402" t="s">
        <v>15270</v>
      </c>
      <c r="J1402" t="s">
        <v>9205</v>
      </c>
      <c r="K1402" s="7" t="s">
        <v>9206</v>
      </c>
      <c r="L1402" t="s">
        <v>1132</v>
      </c>
      <c r="M1402" t="s">
        <v>3436</v>
      </c>
      <c r="N1402" t="s">
        <v>9207</v>
      </c>
      <c r="O1402" s="8">
        <v>45907</v>
      </c>
      <c r="P1402" s="61">
        <v>0.66666666666666663</v>
      </c>
      <c r="Q1402" s="61">
        <v>0.83333333333333337</v>
      </c>
      <c r="R1402" t="s">
        <v>10529</v>
      </c>
    </row>
    <row r="1403" spans="1:18" x14ac:dyDescent="0.25">
      <c r="A1403" s="7" t="s">
        <v>5611</v>
      </c>
      <c r="B1403" t="s">
        <v>3383</v>
      </c>
      <c r="C1403" t="s">
        <v>992</v>
      </c>
      <c r="D1403" s="7" t="s">
        <v>1131</v>
      </c>
      <c r="E1403" t="s">
        <v>1132</v>
      </c>
      <c r="F1403" s="7" t="s">
        <v>10999</v>
      </c>
      <c r="G1403" t="s">
        <v>11325</v>
      </c>
      <c r="H1403" s="7" t="s">
        <v>10999</v>
      </c>
      <c r="I1403" t="s">
        <v>15270</v>
      </c>
      <c r="J1403" t="s">
        <v>9205</v>
      </c>
      <c r="K1403" s="7" t="s">
        <v>9206</v>
      </c>
      <c r="L1403" t="s">
        <v>1132</v>
      </c>
      <c r="M1403" t="s">
        <v>3436</v>
      </c>
      <c r="N1403" t="s">
        <v>9207</v>
      </c>
      <c r="O1403" s="8">
        <v>45908</v>
      </c>
      <c r="P1403" s="61">
        <v>0.41666666666666669</v>
      </c>
      <c r="Q1403" s="61">
        <v>0.875</v>
      </c>
      <c r="R1403" t="s">
        <v>10529</v>
      </c>
    </row>
    <row r="1404" spans="1:18" x14ac:dyDescent="0.25">
      <c r="A1404" s="7" t="s">
        <v>5611</v>
      </c>
      <c r="B1404" t="s">
        <v>3383</v>
      </c>
      <c r="C1404" t="s">
        <v>992</v>
      </c>
      <c r="D1404" s="7" t="s">
        <v>1131</v>
      </c>
      <c r="E1404" t="s">
        <v>1132</v>
      </c>
      <c r="F1404" s="7" t="s">
        <v>11006</v>
      </c>
      <c r="G1404" t="s">
        <v>15271</v>
      </c>
      <c r="H1404" s="7" t="s">
        <v>11006</v>
      </c>
      <c r="I1404" t="s">
        <v>15272</v>
      </c>
      <c r="J1404" t="s">
        <v>9313</v>
      </c>
      <c r="K1404" s="7" t="s">
        <v>15273</v>
      </c>
      <c r="L1404" t="s">
        <v>15274</v>
      </c>
      <c r="M1404" t="s">
        <v>3436</v>
      </c>
      <c r="N1404" t="s">
        <v>15275</v>
      </c>
      <c r="O1404" s="8">
        <v>45907</v>
      </c>
      <c r="P1404" s="61">
        <v>0.66666666666666663</v>
      </c>
      <c r="Q1404" s="61">
        <v>0.83333333333333337</v>
      </c>
      <c r="R1404" t="s">
        <v>10529</v>
      </c>
    </row>
    <row r="1405" spans="1:18" x14ac:dyDescent="0.25">
      <c r="A1405" s="7" t="s">
        <v>5611</v>
      </c>
      <c r="B1405" t="s">
        <v>3383</v>
      </c>
      <c r="C1405" t="s">
        <v>992</v>
      </c>
      <c r="D1405" s="7" t="s">
        <v>1131</v>
      </c>
      <c r="E1405" t="s">
        <v>1132</v>
      </c>
      <c r="F1405" s="7" t="s">
        <v>11006</v>
      </c>
      <c r="G1405" t="s">
        <v>15271</v>
      </c>
      <c r="H1405" s="7" t="s">
        <v>11006</v>
      </c>
      <c r="I1405" t="s">
        <v>15272</v>
      </c>
      <c r="J1405" t="s">
        <v>9313</v>
      </c>
      <c r="K1405" s="7" t="s">
        <v>15273</v>
      </c>
      <c r="L1405" t="s">
        <v>15274</v>
      </c>
      <c r="M1405" t="s">
        <v>3436</v>
      </c>
      <c r="N1405" t="s">
        <v>15275</v>
      </c>
      <c r="O1405" s="8">
        <v>45908</v>
      </c>
      <c r="P1405" s="61">
        <v>0.41666666666666669</v>
      </c>
      <c r="Q1405" s="61">
        <v>0.875</v>
      </c>
      <c r="R1405" t="s">
        <v>10529</v>
      </c>
    </row>
    <row r="1406" spans="1:18" x14ac:dyDescent="0.25">
      <c r="A1406" s="7" t="s">
        <v>5611</v>
      </c>
      <c r="B1406" t="s">
        <v>3383</v>
      </c>
      <c r="C1406" t="s">
        <v>992</v>
      </c>
      <c r="D1406" s="7" t="s">
        <v>1140</v>
      </c>
      <c r="E1406" t="s">
        <v>1141</v>
      </c>
      <c r="F1406" s="7" t="s">
        <v>10999</v>
      </c>
      <c r="G1406" t="s">
        <v>1141</v>
      </c>
      <c r="H1406" s="7" t="s">
        <v>10999</v>
      </c>
      <c r="I1406" t="s">
        <v>15276</v>
      </c>
      <c r="J1406" t="s">
        <v>9211</v>
      </c>
      <c r="K1406" s="7" t="s">
        <v>972</v>
      </c>
      <c r="L1406" t="s">
        <v>9212</v>
      </c>
      <c r="M1406" t="s">
        <v>3436</v>
      </c>
      <c r="N1406" t="s">
        <v>9213</v>
      </c>
      <c r="O1406" s="8">
        <v>45908</v>
      </c>
      <c r="P1406" s="61">
        <v>0.41666666666666669</v>
      </c>
      <c r="Q1406" s="61">
        <v>0.875</v>
      </c>
      <c r="R1406" t="s">
        <v>10529</v>
      </c>
    </row>
    <row r="1407" spans="1:18" x14ac:dyDescent="0.25">
      <c r="A1407" s="7" t="s">
        <v>5611</v>
      </c>
      <c r="B1407" t="s">
        <v>3383</v>
      </c>
      <c r="C1407" t="s">
        <v>992</v>
      </c>
      <c r="D1407" s="7" t="s">
        <v>1143</v>
      </c>
      <c r="E1407" t="s">
        <v>1144</v>
      </c>
      <c r="F1407" s="7" t="s">
        <v>10999</v>
      </c>
      <c r="G1407" t="s">
        <v>1144</v>
      </c>
      <c r="H1407" s="7" t="s">
        <v>10999</v>
      </c>
      <c r="I1407" t="s">
        <v>15277</v>
      </c>
      <c r="J1407" t="s">
        <v>15278</v>
      </c>
      <c r="K1407" s="7" t="s">
        <v>9216</v>
      </c>
      <c r="L1407" t="s">
        <v>1144</v>
      </c>
      <c r="M1407" t="s">
        <v>3436</v>
      </c>
      <c r="N1407" t="s">
        <v>15279</v>
      </c>
      <c r="O1407" s="8">
        <v>45907</v>
      </c>
      <c r="P1407" s="61">
        <v>0.58333333333333337</v>
      </c>
      <c r="Q1407" s="61">
        <v>0.79166666666666663</v>
      </c>
      <c r="R1407" t="s">
        <v>10529</v>
      </c>
    </row>
    <row r="1408" spans="1:18" x14ac:dyDescent="0.25">
      <c r="A1408" s="7" t="s">
        <v>5611</v>
      </c>
      <c r="B1408" t="s">
        <v>3383</v>
      </c>
      <c r="C1408" t="s">
        <v>992</v>
      </c>
      <c r="D1408" s="7" t="s">
        <v>1143</v>
      </c>
      <c r="E1408" t="s">
        <v>1144</v>
      </c>
      <c r="F1408" s="7" t="s">
        <v>10999</v>
      </c>
      <c r="G1408" t="s">
        <v>1144</v>
      </c>
      <c r="H1408" s="7" t="s">
        <v>10999</v>
      </c>
      <c r="I1408" t="s">
        <v>15277</v>
      </c>
      <c r="J1408" t="s">
        <v>15278</v>
      </c>
      <c r="K1408" s="7" t="s">
        <v>9216</v>
      </c>
      <c r="L1408" t="s">
        <v>1144</v>
      </c>
      <c r="M1408" t="s">
        <v>3436</v>
      </c>
      <c r="N1408" t="s">
        <v>15279</v>
      </c>
      <c r="O1408" s="8">
        <v>45908</v>
      </c>
      <c r="P1408" s="61">
        <v>0.375</v>
      </c>
      <c r="Q1408" s="61">
        <v>0.79166666666666663</v>
      </c>
      <c r="R1408" t="s">
        <v>10529</v>
      </c>
    </row>
    <row r="1409" spans="1:18" x14ac:dyDescent="0.25">
      <c r="A1409" s="7" t="s">
        <v>5611</v>
      </c>
      <c r="B1409" t="s">
        <v>3383</v>
      </c>
      <c r="C1409" t="s">
        <v>1146</v>
      </c>
      <c r="D1409" s="7" t="s">
        <v>1147</v>
      </c>
      <c r="E1409" t="s">
        <v>15280</v>
      </c>
      <c r="F1409" s="7" t="s">
        <v>10999</v>
      </c>
      <c r="G1409" t="s">
        <v>15281</v>
      </c>
      <c r="H1409" s="7" t="s">
        <v>10999</v>
      </c>
      <c r="I1409" t="s">
        <v>15282</v>
      </c>
      <c r="J1409" t="s">
        <v>15283</v>
      </c>
      <c r="K1409" s="7" t="s">
        <v>9236</v>
      </c>
      <c r="L1409" t="s">
        <v>9237</v>
      </c>
      <c r="M1409" t="s">
        <v>3436</v>
      </c>
      <c r="N1409" t="s">
        <v>15284</v>
      </c>
      <c r="O1409" s="8">
        <v>45908</v>
      </c>
      <c r="P1409" s="61">
        <v>0.375</v>
      </c>
      <c r="Q1409" s="61">
        <v>0.875</v>
      </c>
      <c r="R1409" t="s">
        <v>10529</v>
      </c>
    </row>
    <row r="1410" spans="1:18" x14ac:dyDescent="0.25">
      <c r="A1410" s="7" t="s">
        <v>5611</v>
      </c>
      <c r="B1410" t="s">
        <v>3383</v>
      </c>
      <c r="C1410" t="s">
        <v>1146</v>
      </c>
      <c r="D1410" s="7" t="s">
        <v>1147</v>
      </c>
      <c r="E1410" t="s">
        <v>15280</v>
      </c>
      <c r="F1410" s="7" t="s">
        <v>11006</v>
      </c>
      <c r="G1410" t="s">
        <v>15285</v>
      </c>
      <c r="H1410" s="7" t="s">
        <v>11006</v>
      </c>
      <c r="I1410" t="s">
        <v>15286</v>
      </c>
      <c r="J1410" t="s">
        <v>15287</v>
      </c>
      <c r="K1410" s="7" t="s">
        <v>15288</v>
      </c>
      <c r="L1410" t="s">
        <v>15289</v>
      </c>
      <c r="M1410" t="s">
        <v>3436</v>
      </c>
      <c r="N1410" t="s">
        <v>15290</v>
      </c>
      <c r="O1410" s="8">
        <v>45908</v>
      </c>
      <c r="P1410" s="61">
        <v>0.375</v>
      </c>
      <c r="Q1410" s="61">
        <v>0.875</v>
      </c>
      <c r="R1410" t="s">
        <v>10529</v>
      </c>
    </row>
    <row r="1411" spans="1:18" x14ac:dyDescent="0.25">
      <c r="A1411" s="7" t="s">
        <v>5611</v>
      </c>
      <c r="B1411" t="s">
        <v>3383</v>
      </c>
      <c r="C1411" t="s">
        <v>1146</v>
      </c>
      <c r="D1411" s="7" t="s">
        <v>1147</v>
      </c>
      <c r="E1411" t="s">
        <v>15280</v>
      </c>
      <c r="F1411" s="7" t="s">
        <v>11011</v>
      </c>
      <c r="G1411" t="s">
        <v>15291</v>
      </c>
      <c r="H1411" s="7" t="s">
        <v>11011</v>
      </c>
      <c r="I1411" t="s">
        <v>15292</v>
      </c>
      <c r="J1411" t="s">
        <v>15293</v>
      </c>
      <c r="K1411" s="7" t="s">
        <v>15294</v>
      </c>
      <c r="L1411" t="s">
        <v>15295</v>
      </c>
      <c r="M1411" t="s">
        <v>3436</v>
      </c>
      <c r="N1411" t="s">
        <v>15296</v>
      </c>
      <c r="O1411" s="8">
        <v>45908</v>
      </c>
      <c r="P1411" s="61">
        <v>0.375</v>
      </c>
      <c r="Q1411" s="61">
        <v>0.875</v>
      </c>
      <c r="R1411" t="s">
        <v>10529</v>
      </c>
    </row>
    <row r="1412" spans="1:18" x14ac:dyDescent="0.25">
      <c r="A1412" s="7" t="s">
        <v>5611</v>
      </c>
      <c r="B1412" t="s">
        <v>3383</v>
      </c>
      <c r="C1412" t="s">
        <v>1146</v>
      </c>
      <c r="D1412" s="7" t="s">
        <v>1147</v>
      </c>
      <c r="E1412" t="s">
        <v>15280</v>
      </c>
      <c r="F1412" s="7" t="s">
        <v>11017</v>
      </c>
      <c r="G1412" t="s">
        <v>15295</v>
      </c>
      <c r="H1412" s="7" t="s">
        <v>11017</v>
      </c>
      <c r="I1412" t="s">
        <v>15297</v>
      </c>
      <c r="J1412" t="s">
        <v>15298</v>
      </c>
      <c r="K1412" s="7" t="s">
        <v>15294</v>
      </c>
      <c r="L1412" t="s">
        <v>15295</v>
      </c>
      <c r="M1412" t="s">
        <v>3436</v>
      </c>
      <c r="N1412" t="s">
        <v>15299</v>
      </c>
      <c r="O1412" s="8">
        <v>45908</v>
      </c>
      <c r="P1412" s="61">
        <v>0.375</v>
      </c>
      <c r="Q1412" s="61">
        <v>0.875</v>
      </c>
      <c r="R1412" t="s">
        <v>10529</v>
      </c>
    </row>
    <row r="1413" spans="1:18" x14ac:dyDescent="0.25">
      <c r="A1413" s="7" t="s">
        <v>5611</v>
      </c>
      <c r="B1413" t="s">
        <v>3383</v>
      </c>
      <c r="C1413" t="s">
        <v>1146</v>
      </c>
      <c r="D1413" s="7" t="s">
        <v>1147</v>
      </c>
      <c r="E1413" t="s">
        <v>15280</v>
      </c>
      <c r="F1413" s="7" t="s">
        <v>11023</v>
      </c>
      <c r="G1413" t="s">
        <v>9247</v>
      </c>
      <c r="H1413" s="7" t="s">
        <v>11023</v>
      </c>
      <c r="I1413" t="s">
        <v>15300</v>
      </c>
      <c r="J1413" t="s">
        <v>15301</v>
      </c>
      <c r="K1413" s="7" t="s">
        <v>9246</v>
      </c>
      <c r="L1413" t="s">
        <v>9247</v>
      </c>
      <c r="M1413" t="s">
        <v>3436</v>
      </c>
      <c r="N1413" t="s">
        <v>15302</v>
      </c>
      <c r="O1413" s="8">
        <v>45908</v>
      </c>
      <c r="P1413" s="61">
        <v>0.375</v>
      </c>
      <c r="Q1413" s="61">
        <v>0.875</v>
      </c>
      <c r="R1413" t="s">
        <v>10529</v>
      </c>
    </row>
    <row r="1414" spans="1:18" x14ac:dyDescent="0.25">
      <c r="A1414" s="7" t="s">
        <v>5611</v>
      </c>
      <c r="B1414" t="s">
        <v>3383</v>
      </c>
      <c r="C1414" t="s">
        <v>1146</v>
      </c>
      <c r="D1414" s="7" t="s">
        <v>1147</v>
      </c>
      <c r="E1414" t="s">
        <v>15280</v>
      </c>
      <c r="F1414" s="7" t="s">
        <v>11030</v>
      </c>
      <c r="G1414" t="s">
        <v>15303</v>
      </c>
      <c r="H1414" s="7" t="s">
        <v>11030</v>
      </c>
      <c r="I1414" t="s">
        <v>15304</v>
      </c>
      <c r="J1414" t="s">
        <v>15305</v>
      </c>
      <c r="K1414" s="7" t="s">
        <v>15306</v>
      </c>
      <c r="L1414" t="s">
        <v>15303</v>
      </c>
      <c r="M1414" t="s">
        <v>3436</v>
      </c>
      <c r="N1414" t="s">
        <v>15307</v>
      </c>
      <c r="O1414" s="8">
        <v>45908</v>
      </c>
      <c r="P1414" s="61">
        <v>0.375</v>
      </c>
      <c r="Q1414" s="61">
        <v>0.875</v>
      </c>
      <c r="R1414" t="s">
        <v>10529</v>
      </c>
    </row>
    <row r="1415" spans="1:18" x14ac:dyDescent="0.25">
      <c r="A1415" s="7" t="s">
        <v>5611</v>
      </c>
      <c r="B1415" t="s">
        <v>3383</v>
      </c>
      <c r="C1415" t="s">
        <v>1146</v>
      </c>
      <c r="D1415" s="7" t="s">
        <v>1147</v>
      </c>
      <c r="E1415" t="s">
        <v>15280</v>
      </c>
      <c r="F1415" s="7" t="s">
        <v>11037</v>
      </c>
      <c r="G1415" t="s">
        <v>9227</v>
      </c>
      <c r="H1415" s="7" t="s">
        <v>11037</v>
      </c>
      <c r="I1415" t="s">
        <v>9224</v>
      </c>
      <c r="J1415" t="s">
        <v>9225</v>
      </c>
      <c r="K1415" s="7" t="s">
        <v>9226</v>
      </c>
      <c r="L1415" t="s">
        <v>9227</v>
      </c>
      <c r="M1415" t="s">
        <v>3436</v>
      </c>
      <c r="N1415" t="s">
        <v>15308</v>
      </c>
      <c r="O1415" s="8">
        <v>45908</v>
      </c>
      <c r="P1415" s="61">
        <v>0.375</v>
      </c>
      <c r="Q1415" s="61">
        <v>0.875</v>
      </c>
      <c r="R1415" t="s">
        <v>10529</v>
      </c>
    </row>
    <row r="1416" spans="1:18" x14ac:dyDescent="0.25">
      <c r="A1416" s="7" t="s">
        <v>5611</v>
      </c>
      <c r="B1416" t="s">
        <v>3383</v>
      </c>
      <c r="C1416" t="s">
        <v>1146</v>
      </c>
      <c r="D1416" s="7" t="s">
        <v>1147</v>
      </c>
      <c r="E1416" t="s">
        <v>15280</v>
      </c>
      <c r="F1416" s="7" t="s">
        <v>11044</v>
      </c>
      <c r="G1416" t="s">
        <v>15309</v>
      </c>
      <c r="H1416" s="7" t="s">
        <v>11044</v>
      </c>
      <c r="I1416" t="s">
        <v>15310</v>
      </c>
      <c r="J1416" t="s">
        <v>15311</v>
      </c>
      <c r="K1416" s="7" t="s">
        <v>15312</v>
      </c>
      <c r="L1416" t="s">
        <v>15309</v>
      </c>
      <c r="M1416" t="s">
        <v>3436</v>
      </c>
      <c r="N1416" t="s">
        <v>15313</v>
      </c>
      <c r="O1416" s="8">
        <v>45908</v>
      </c>
      <c r="P1416" s="61">
        <v>0.375</v>
      </c>
      <c r="Q1416" s="61">
        <v>0.875</v>
      </c>
      <c r="R1416" t="s">
        <v>10529</v>
      </c>
    </row>
    <row r="1417" spans="1:18" x14ac:dyDescent="0.25">
      <c r="A1417" s="7" t="s">
        <v>5611</v>
      </c>
      <c r="B1417" t="s">
        <v>3383</v>
      </c>
      <c r="C1417" t="s">
        <v>1146</v>
      </c>
      <c r="D1417" s="7" t="s">
        <v>1147</v>
      </c>
      <c r="E1417" t="s">
        <v>15280</v>
      </c>
      <c r="F1417" s="7" t="s">
        <v>11114</v>
      </c>
      <c r="G1417" t="s">
        <v>15314</v>
      </c>
      <c r="H1417" s="7" t="s">
        <v>11114</v>
      </c>
      <c r="I1417" t="s">
        <v>15315</v>
      </c>
      <c r="J1417" t="s">
        <v>15316</v>
      </c>
      <c r="K1417" s="7" t="s">
        <v>15312</v>
      </c>
      <c r="L1417" t="s">
        <v>15309</v>
      </c>
      <c r="M1417" t="s">
        <v>3436</v>
      </c>
      <c r="N1417" t="s">
        <v>15317</v>
      </c>
      <c r="O1417" s="8">
        <v>45908</v>
      </c>
      <c r="P1417" s="61">
        <v>0.375</v>
      </c>
      <c r="Q1417" s="61">
        <v>0.875</v>
      </c>
      <c r="R1417" t="s">
        <v>10529</v>
      </c>
    </row>
    <row r="1418" spans="1:18" x14ac:dyDescent="0.25">
      <c r="A1418" s="7" t="s">
        <v>5611</v>
      </c>
      <c r="B1418" t="s">
        <v>3383</v>
      </c>
      <c r="C1418" t="s">
        <v>1146</v>
      </c>
      <c r="D1418" s="7" t="s">
        <v>1147</v>
      </c>
      <c r="E1418" t="s">
        <v>15280</v>
      </c>
      <c r="F1418" s="7" t="s">
        <v>11119</v>
      </c>
      <c r="G1418" t="s">
        <v>15318</v>
      </c>
      <c r="H1418" s="7" t="s">
        <v>11119</v>
      </c>
      <c r="I1418" t="s">
        <v>15319</v>
      </c>
      <c r="J1418" t="s">
        <v>15320</v>
      </c>
      <c r="K1418" s="7" t="s">
        <v>15321</v>
      </c>
      <c r="L1418" t="s">
        <v>15322</v>
      </c>
      <c r="M1418" t="s">
        <v>3436</v>
      </c>
      <c r="N1418" t="s">
        <v>15323</v>
      </c>
      <c r="O1418" s="8">
        <v>45908</v>
      </c>
      <c r="P1418" s="61">
        <v>0.375</v>
      </c>
      <c r="Q1418" s="61">
        <v>0.875</v>
      </c>
      <c r="R1418" t="s">
        <v>10529</v>
      </c>
    </row>
    <row r="1419" spans="1:18" x14ac:dyDescent="0.25">
      <c r="A1419" s="7" t="s">
        <v>5611</v>
      </c>
      <c r="B1419" t="s">
        <v>3383</v>
      </c>
      <c r="C1419" t="s">
        <v>1146</v>
      </c>
      <c r="D1419" s="7" t="s">
        <v>1147</v>
      </c>
      <c r="E1419" t="s">
        <v>15280</v>
      </c>
      <c r="F1419" s="7" t="s">
        <v>11555</v>
      </c>
      <c r="G1419" t="s">
        <v>390</v>
      </c>
      <c r="H1419" s="7" t="s">
        <v>11555</v>
      </c>
      <c r="I1419" t="s">
        <v>15324</v>
      </c>
      <c r="J1419" t="s">
        <v>15325</v>
      </c>
      <c r="K1419" s="7" t="s">
        <v>15326</v>
      </c>
      <c r="L1419" t="s">
        <v>390</v>
      </c>
      <c r="M1419" t="s">
        <v>3436</v>
      </c>
      <c r="N1419" t="s">
        <v>15327</v>
      </c>
      <c r="O1419" s="8">
        <v>45908</v>
      </c>
      <c r="P1419" s="61">
        <v>0.375</v>
      </c>
      <c r="Q1419" s="61">
        <v>0.875</v>
      </c>
      <c r="R1419" t="s">
        <v>10529</v>
      </c>
    </row>
    <row r="1420" spans="1:18" x14ac:dyDescent="0.25">
      <c r="A1420" s="7" t="s">
        <v>5611</v>
      </c>
      <c r="B1420" t="s">
        <v>3383</v>
      </c>
      <c r="C1420" t="s">
        <v>1146</v>
      </c>
      <c r="D1420" s="7" t="s">
        <v>1147</v>
      </c>
      <c r="E1420" t="s">
        <v>15280</v>
      </c>
      <c r="F1420" s="7" t="s">
        <v>11213</v>
      </c>
      <c r="G1420" t="s">
        <v>15328</v>
      </c>
      <c r="H1420" s="7" t="s">
        <v>11213</v>
      </c>
      <c r="I1420" t="s">
        <v>15329</v>
      </c>
      <c r="J1420" t="s">
        <v>15330</v>
      </c>
      <c r="K1420" s="7" t="s">
        <v>15331</v>
      </c>
      <c r="L1420" t="s">
        <v>15332</v>
      </c>
      <c r="M1420" t="s">
        <v>3436</v>
      </c>
      <c r="N1420" t="s">
        <v>15333</v>
      </c>
      <c r="O1420" s="8">
        <v>45908</v>
      </c>
      <c r="P1420" s="61">
        <v>0.375</v>
      </c>
      <c r="Q1420" s="61">
        <v>0.875</v>
      </c>
      <c r="R1420" t="s">
        <v>10529</v>
      </c>
    </row>
    <row r="1421" spans="1:18" x14ac:dyDescent="0.25">
      <c r="A1421" s="7" t="s">
        <v>5611</v>
      </c>
      <c r="B1421" t="s">
        <v>3383</v>
      </c>
      <c r="C1421" t="s">
        <v>1146</v>
      </c>
      <c r="D1421" s="7" t="s">
        <v>1147</v>
      </c>
      <c r="E1421" t="s">
        <v>15280</v>
      </c>
      <c r="F1421" s="7" t="s">
        <v>11742</v>
      </c>
      <c r="G1421" t="s">
        <v>15334</v>
      </c>
      <c r="H1421" s="7" t="s">
        <v>11742</v>
      </c>
      <c r="I1421" t="s">
        <v>15335</v>
      </c>
      <c r="J1421" t="s">
        <v>15336</v>
      </c>
      <c r="K1421" s="7" t="s">
        <v>15337</v>
      </c>
      <c r="L1421" t="s">
        <v>15334</v>
      </c>
      <c r="M1421" t="s">
        <v>3436</v>
      </c>
      <c r="N1421" t="s">
        <v>15338</v>
      </c>
      <c r="O1421" s="8">
        <v>45908</v>
      </c>
      <c r="P1421" s="61">
        <v>0.375</v>
      </c>
      <c r="Q1421" s="61">
        <v>0.875</v>
      </c>
      <c r="R1421" t="s">
        <v>10529</v>
      </c>
    </row>
    <row r="1422" spans="1:18" x14ac:dyDescent="0.25">
      <c r="A1422" s="7" t="s">
        <v>5611</v>
      </c>
      <c r="B1422" t="s">
        <v>3383</v>
      </c>
      <c r="C1422" t="s">
        <v>1146</v>
      </c>
      <c r="D1422" s="7" t="s">
        <v>1147</v>
      </c>
      <c r="E1422" t="s">
        <v>15280</v>
      </c>
      <c r="F1422" s="7" t="s">
        <v>11747</v>
      </c>
      <c r="G1422" t="s">
        <v>15339</v>
      </c>
      <c r="H1422" s="7" t="s">
        <v>11747</v>
      </c>
      <c r="I1422" t="s">
        <v>15340</v>
      </c>
      <c r="J1422" t="s">
        <v>15341</v>
      </c>
      <c r="K1422" s="7" t="s">
        <v>15342</v>
      </c>
      <c r="L1422" t="s">
        <v>15343</v>
      </c>
      <c r="M1422" t="s">
        <v>3436</v>
      </c>
      <c r="N1422" t="s">
        <v>15344</v>
      </c>
      <c r="O1422" s="8">
        <v>45908</v>
      </c>
      <c r="P1422" s="61">
        <v>0.375</v>
      </c>
      <c r="Q1422" s="61">
        <v>0.875</v>
      </c>
      <c r="R1422" t="s">
        <v>10529</v>
      </c>
    </row>
    <row r="1423" spans="1:18" x14ac:dyDescent="0.25">
      <c r="A1423" s="7" t="s">
        <v>5611</v>
      </c>
      <c r="B1423" t="s">
        <v>3383</v>
      </c>
      <c r="C1423" t="s">
        <v>1146</v>
      </c>
      <c r="D1423" s="7" t="s">
        <v>1147</v>
      </c>
      <c r="E1423" t="s">
        <v>15280</v>
      </c>
      <c r="F1423" s="7" t="s">
        <v>11683</v>
      </c>
      <c r="G1423" t="s">
        <v>9232</v>
      </c>
      <c r="H1423" s="7" t="s">
        <v>11683</v>
      </c>
      <c r="I1423" t="s">
        <v>15345</v>
      </c>
      <c r="J1423" t="s">
        <v>15346</v>
      </c>
      <c r="K1423" s="7" t="s">
        <v>15347</v>
      </c>
      <c r="L1423" t="s">
        <v>9232</v>
      </c>
      <c r="M1423" t="s">
        <v>3436</v>
      </c>
      <c r="N1423" t="s">
        <v>15348</v>
      </c>
      <c r="O1423" s="8">
        <v>45908</v>
      </c>
      <c r="P1423" s="61">
        <v>0.375</v>
      </c>
      <c r="Q1423" s="61">
        <v>0.875</v>
      </c>
      <c r="R1423" t="s">
        <v>10529</v>
      </c>
    </row>
    <row r="1424" spans="1:18" x14ac:dyDescent="0.25">
      <c r="A1424" s="7" t="s">
        <v>5611</v>
      </c>
      <c r="B1424" t="s">
        <v>3383</v>
      </c>
      <c r="C1424" t="s">
        <v>1146</v>
      </c>
      <c r="D1424" s="7" t="s">
        <v>1147</v>
      </c>
      <c r="E1424" t="s">
        <v>15280</v>
      </c>
      <c r="F1424" s="7" t="s">
        <v>11945</v>
      </c>
      <c r="G1424" t="s">
        <v>15349</v>
      </c>
      <c r="H1424" s="7" t="s">
        <v>11945</v>
      </c>
      <c r="I1424" t="s">
        <v>15350</v>
      </c>
      <c r="J1424" t="s">
        <v>15351</v>
      </c>
      <c r="K1424" s="7" t="s">
        <v>15352</v>
      </c>
      <c r="L1424" t="s">
        <v>1150</v>
      </c>
      <c r="M1424" t="s">
        <v>3436</v>
      </c>
      <c r="N1424" t="s">
        <v>15353</v>
      </c>
      <c r="O1424" s="8">
        <v>45908</v>
      </c>
      <c r="P1424" s="61">
        <v>0.375</v>
      </c>
      <c r="Q1424" s="61">
        <v>0.875</v>
      </c>
      <c r="R1424" t="s">
        <v>10529</v>
      </c>
    </row>
    <row r="1425" spans="1:18" x14ac:dyDescent="0.25">
      <c r="A1425" s="7" t="s">
        <v>5611</v>
      </c>
      <c r="B1425" t="s">
        <v>3383</v>
      </c>
      <c r="C1425" t="s">
        <v>1146</v>
      </c>
      <c r="D1425" s="7" t="s">
        <v>1147</v>
      </c>
      <c r="E1425" t="s">
        <v>15280</v>
      </c>
      <c r="F1425" s="7" t="s">
        <v>11950</v>
      </c>
      <c r="G1425" t="s">
        <v>1150</v>
      </c>
      <c r="H1425" s="7" t="s">
        <v>11950</v>
      </c>
      <c r="I1425" t="s">
        <v>15354</v>
      </c>
      <c r="J1425" t="s">
        <v>15355</v>
      </c>
      <c r="K1425" s="7" t="s">
        <v>15352</v>
      </c>
      <c r="L1425" t="s">
        <v>1150</v>
      </c>
      <c r="M1425" t="s">
        <v>3436</v>
      </c>
      <c r="N1425" t="s">
        <v>15356</v>
      </c>
      <c r="O1425" s="8">
        <v>45908</v>
      </c>
      <c r="P1425" s="61">
        <v>0.375</v>
      </c>
      <c r="Q1425" s="61">
        <v>0.875</v>
      </c>
      <c r="R1425" t="s">
        <v>10529</v>
      </c>
    </row>
    <row r="1426" spans="1:18" x14ac:dyDescent="0.25">
      <c r="A1426" s="7" t="s">
        <v>5611</v>
      </c>
      <c r="B1426" t="s">
        <v>3383</v>
      </c>
      <c r="C1426" t="s">
        <v>1146</v>
      </c>
      <c r="D1426" s="7" t="s">
        <v>1177</v>
      </c>
      <c r="E1426" t="s">
        <v>1178</v>
      </c>
      <c r="F1426" s="7" t="s">
        <v>10999</v>
      </c>
      <c r="G1426" t="s">
        <v>15357</v>
      </c>
      <c r="H1426" s="7" t="s">
        <v>10999</v>
      </c>
      <c r="I1426" t="s">
        <v>15358</v>
      </c>
      <c r="J1426" t="s">
        <v>15359</v>
      </c>
      <c r="K1426" s="7" t="s">
        <v>15360</v>
      </c>
      <c r="L1426" t="s">
        <v>15357</v>
      </c>
      <c r="M1426" t="s">
        <v>3436</v>
      </c>
      <c r="N1426" t="s">
        <v>15361</v>
      </c>
      <c r="O1426" s="8">
        <v>45908</v>
      </c>
      <c r="P1426" s="61">
        <v>0.375</v>
      </c>
      <c r="Q1426" s="61">
        <v>0.875</v>
      </c>
      <c r="R1426" t="s">
        <v>10529</v>
      </c>
    </row>
    <row r="1427" spans="1:18" x14ac:dyDescent="0.25">
      <c r="A1427" s="7" t="s">
        <v>5611</v>
      </c>
      <c r="B1427" t="s">
        <v>3383</v>
      </c>
      <c r="C1427" t="s">
        <v>1146</v>
      </c>
      <c r="D1427" s="7" t="s">
        <v>1177</v>
      </c>
      <c r="E1427" t="s">
        <v>1178</v>
      </c>
      <c r="F1427" s="7" t="s">
        <v>11006</v>
      </c>
      <c r="G1427" t="s">
        <v>9261</v>
      </c>
      <c r="H1427" s="7" t="s">
        <v>11006</v>
      </c>
      <c r="I1427" t="s">
        <v>15362</v>
      </c>
      <c r="J1427" t="s">
        <v>15363</v>
      </c>
      <c r="K1427" s="7" t="s">
        <v>15364</v>
      </c>
      <c r="L1427" t="s">
        <v>15365</v>
      </c>
      <c r="M1427" t="s">
        <v>3436</v>
      </c>
      <c r="N1427" t="s">
        <v>15366</v>
      </c>
      <c r="O1427" s="8">
        <v>45908</v>
      </c>
      <c r="P1427" s="61">
        <v>0.375</v>
      </c>
      <c r="Q1427" s="61">
        <v>0.875</v>
      </c>
      <c r="R1427" t="s">
        <v>10529</v>
      </c>
    </row>
    <row r="1428" spans="1:18" x14ac:dyDescent="0.25">
      <c r="A1428" s="7" t="s">
        <v>5611</v>
      </c>
      <c r="B1428" t="s">
        <v>3383</v>
      </c>
      <c r="C1428" t="s">
        <v>1146</v>
      </c>
      <c r="D1428" s="7" t="s">
        <v>1177</v>
      </c>
      <c r="E1428" t="s">
        <v>1178</v>
      </c>
      <c r="F1428" s="7" t="s">
        <v>11011</v>
      </c>
      <c r="G1428" t="s">
        <v>15367</v>
      </c>
      <c r="H1428" s="7" t="s">
        <v>11011</v>
      </c>
      <c r="I1428" t="s">
        <v>15368</v>
      </c>
      <c r="J1428" t="s">
        <v>15369</v>
      </c>
      <c r="K1428" s="7" t="s">
        <v>15370</v>
      </c>
      <c r="L1428" t="s">
        <v>1178</v>
      </c>
      <c r="M1428" t="s">
        <v>3436</v>
      </c>
      <c r="N1428" t="s">
        <v>15371</v>
      </c>
      <c r="O1428" s="8">
        <v>45908</v>
      </c>
      <c r="P1428" s="61">
        <v>0.375</v>
      </c>
      <c r="Q1428" s="61">
        <v>0.875</v>
      </c>
      <c r="R1428" t="s">
        <v>10529</v>
      </c>
    </row>
    <row r="1429" spans="1:18" x14ac:dyDescent="0.25">
      <c r="A1429" s="7" t="s">
        <v>5611</v>
      </c>
      <c r="B1429" t="s">
        <v>3383</v>
      </c>
      <c r="C1429" t="s">
        <v>1146</v>
      </c>
      <c r="D1429" s="7" t="s">
        <v>1177</v>
      </c>
      <c r="E1429" t="s">
        <v>1178</v>
      </c>
      <c r="F1429" s="7" t="s">
        <v>11017</v>
      </c>
      <c r="G1429" t="s">
        <v>15372</v>
      </c>
      <c r="H1429" s="7" t="s">
        <v>11017</v>
      </c>
      <c r="I1429" t="s">
        <v>15373</v>
      </c>
      <c r="J1429" t="s">
        <v>15374</v>
      </c>
      <c r="K1429" s="7" t="s">
        <v>15375</v>
      </c>
      <c r="L1429" t="s">
        <v>1178</v>
      </c>
      <c r="M1429" t="s">
        <v>3436</v>
      </c>
      <c r="N1429" t="s">
        <v>15376</v>
      </c>
      <c r="O1429" s="8">
        <v>45908</v>
      </c>
      <c r="P1429" s="61">
        <v>0.375</v>
      </c>
      <c r="Q1429" s="61">
        <v>0.875</v>
      </c>
      <c r="R1429" t="s">
        <v>10529</v>
      </c>
    </row>
    <row r="1430" spans="1:18" x14ac:dyDescent="0.25">
      <c r="A1430" s="7" t="s">
        <v>5611</v>
      </c>
      <c r="B1430" t="s">
        <v>3383</v>
      </c>
      <c r="C1430" t="s">
        <v>1146</v>
      </c>
      <c r="D1430" s="7" t="s">
        <v>1177</v>
      </c>
      <c r="E1430" t="s">
        <v>1178</v>
      </c>
      <c r="F1430" s="7" t="s">
        <v>11023</v>
      </c>
      <c r="G1430" t="s">
        <v>15125</v>
      </c>
      <c r="H1430" s="7" t="s">
        <v>11023</v>
      </c>
      <c r="I1430" t="s">
        <v>15377</v>
      </c>
      <c r="J1430" t="s">
        <v>15378</v>
      </c>
      <c r="K1430" s="7" t="s">
        <v>15379</v>
      </c>
      <c r="L1430" t="s">
        <v>15125</v>
      </c>
      <c r="M1430" t="s">
        <v>3436</v>
      </c>
      <c r="N1430" t="s">
        <v>15380</v>
      </c>
      <c r="O1430" s="8">
        <v>45908</v>
      </c>
      <c r="P1430" s="61">
        <v>0.375</v>
      </c>
      <c r="Q1430" s="61">
        <v>0.875</v>
      </c>
      <c r="R1430" t="s">
        <v>10529</v>
      </c>
    </row>
    <row r="1431" spans="1:18" x14ac:dyDescent="0.25">
      <c r="A1431" s="7" t="s">
        <v>5611</v>
      </c>
      <c r="B1431" t="s">
        <v>3383</v>
      </c>
      <c r="C1431" t="s">
        <v>1146</v>
      </c>
      <c r="D1431" s="7" t="s">
        <v>1177</v>
      </c>
      <c r="E1431" t="s">
        <v>1178</v>
      </c>
      <c r="F1431" s="7" t="s">
        <v>11030</v>
      </c>
      <c r="G1431" t="s">
        <v>15381</v>
      </c>
      <c r="H1431" s="7" t="s">
        <v>11030</v>
      </c>
      <c r="I1431" t="s">
        <v>15382</v>
      </c>
      <c r="J1431" t="s">
        <v>15383</v>
      </c>
      <c r="K1431" s="7" t="s">
        <v>9265</v>
      </c>
      <c r="L1431" t="s">
        <v>9266</v>
      </c>
      <c r="M1431" t="s">
        <v>3436</v>
      </c>
      <c r="N1431" t="s">
        <v>15384</v>
      </c>
      <c r="O1431" s="8">
        <v>45908</v>
      </c>
      <c r="P1431" s="61">
        <v>0.375</v>
      </c>
      <c r="Q1431" s="61">
        <v>0.875</v>
      </c>
      <c r="R1431" t="s">
        <v>10529</v>
      </c>
    </row>
    <row r="1432" spans="1:18" x14ac:dyDescent="0.25">
      <c r="A1432" s="7" t="s">
        <v>5611</v>
      </c>
      <c r="B1432" t="s">
        <v>3383</v>
      </c>
      <c r="C1432" t="s">
        <v>1146</v>
      </c>
      <c r="D1432" s="7" t="s">
        <v>1177</v>
      </c>
      <c r="E1432" t="s">
        <v>1178</v>
      </c>
      <c r="F1432" s="7" t="s">
        <v>11037</v>
      </c>
      <c r="G1432" t="s">
        <v>15385</v>
      </c>
      <c r="H1432" s="7" t="s">
        <v>11037</v>
      </c>
      <c r="I1432" t="s">
        <v>15386</v>
      </c>
      <c r="J1432" t="s">
        <v>15387</v>
      </c>
      <c r="K1432" s="7" t="s">
        <v>15388</v>
      </c>
      <c r="L1432" t="s">
        <v>15385</v>
      </c>
      <c r="M1432" t="s">
        <v>3436</v>
      </c>
      <c r="N1432" t="s">
        <v>15389</v>
      </c>
      <c r="O1432" s="8">
        <v>45908</v>
      </c>
      <c r="P1432" s="61">
        <v>0.375</v>
      </c>
      <c r="Q1432" s="61">
        <v>0.875</v>
      </c>
      <c r="R1432" t="s">
        <v>10529</v>
      </c>
    </row>
    <row r="1433" spans="1:18" x14ac:dyDescent="0.25">
      <c r="A1433" s="7" t="s">
        <v>5611</v>
      </c>
      <c r="B1433" t="s">
        <v>3383</v>
      </c>
      <c r="C1433" t="s">
        <v>1146</v>
      </c>
      <c r="D1433" s="7" t="s">
        <v>1177</v>
      </c>
      <c r="E1433" t="s">
        <v>1178</v>
      </c>
      <c r="F1433" s="7" t="s">
        <v>11044</v>
      </c>
      <c r="G1433" t="s">
        <v>15390</v>
      </c>
      <c r="H1433" s="7" t="s">
        <v>11044</v>
      </c>
      <c r="I1433" t="s">
        <v>15391</v>
      </c>
      <c r="J1433" t="s">
        <v>15392</v>
      </c>
      <c r="K1433" s="7" t="s">
        <v>9256</v>
      </c>
      <c r="L1433" t="s">
        <v>1178</v>
      </c>
      <c r="M1433" t="s">
        <v>3436</v>
      </c>
      <c r="N1433" t="s">
        <v>15393</v>
      </c>
      <c r="O1433" s="8">
        <v>45908</v>
      </c>
      <c r="P1433" s="61">
        <v>0.375</v>
      </c>
      <c r="Q1433" s="61">
        <v>0.875</v>
      </c>
      <c r="R1433" t="s">
        <v>10529</v>
      </c>
    </row>
    <row r="1434" spans="1:18" x14ac:dyDescent="0.25">
      <c r="A1434" s="7" t="s">
        <v>5611</v>
      </c>
      <c r="B1434" t="s">
        <v>3383</v>
      </c>
      <c r="C1434" t="s">
        <v>1146</v>
      </c>
      <c r="D1434" s="7" t="s">
        <v>1177</v>
      </c>
      <c r="E1434" t="s">
        <v>1178</v>
      </c>
      <c r="F1434" s="7" t="s">
        <v>11114</v>
      </c>
      <c r="G1434" t="s">
        <v>15394</v>
      </c>
      <c r="H1434" s="7" t="s">
        <v>11114</v>
      </c>
      <c r="I1434" t="s">
        <v>15395</v>
      </c>
      <c r="J1434" t="s">
        <v>15396</v>
      </c>
      <c r="K1434" s="7" t="s">
        <v>1767</v>
      </c>
      <c r="L1434" t="s">
        <v>15394</v>
      </c>
      <c r="M1434" t="s">
        <v>3436</v>
      </c>
      <c r="N1434" t="s">
        <v>15397</v>
      </c>
      <c r="O1434" s="8">
        <v>45908</v>
      </c>
      <c r="P1434" s="61">
        <v>0.375</v>
      </c>
      <c r="Q1434" s="61">
        <v>0.875</v>
      </c>
      <c r="R1434" t="s">
        <v>10529</v>
      </c>
    </row>
    <row r="1435" spans="1:18" x14ac:dyDescent="0.25">
      <c r="A1435" s="7" t="s">
        <v>5611</v>
      </c>
      <c r="B1435" t="s">
        <v>3383</v>
      </c>
      <c r="C1435" t="s">
        <v>1146</v>
      </c>
      <c r="D1435" s="7" t="s">
        <v>1177</v>
      </c>
      <c r="E1435" t="s">
        <v>1178</v>
      </c>
      <c r="F1435" s="7" t="s">
        <v>11119</v>
      </c>
      <c r="G1435" t="s">
        <v>11414</v>
      </c>
      <c r="H1435" s="7" t="s">
        <v>11119</v>
      </c>
      <c r="I1435" t="s">
        <v>15398</v>
      </c>
      <c r="J1435" t="s">
        <v>15399</v>
      </c>
      <c r="K1435" s="7" t="s">
        <v>1802</v>
      </c>
      <c r="L1435" t="s">
        <v>9270</v>
      </c>
      <c r="M1435" t="s">
        <v>3436</v>
      </c>
      <c r="N1435" t="s">
        <v>15400</v>
      </c>
      <c r="O1435" s="8">
        <v>45908</v>
      </c>
      <c r="P1435" s="61">
        <v>0.375</v>
      </c>
      <c r="Q1435" s="61">
        <v>0.875</v>
      </c>
      <c r="R1435" t="s">
        <v>10529</v>
      </c>
    </row>
    <row r="1436" spans="1:18" x14ac:dyDescent="0.25">
      <c r="A1436" s="7" t="s">
        <v>5611</v>
      </c>
      <c r="B1436" t="s">
        <v>3383</v>
      </c>
      <c r="C1436" t="s">
        <v>1146</v>
      </c>
      <c r="D1436" s="7" t="s">
        <v>1177</v>
      </c>
      <c r="E1436" t="s">
        <v>1178</v>
      </c>
      <c r="F1436" s="7" t="s">
        <v>11555</v>
      </c>
      <c r="G1436" t="s">
        <v>9275</v>
      </c>
      <c r="H1436" s="7" t="s">
        <v>11555</v>
      </c>
      <c r="I1436" t="s">
        <v>15401</v>
      </c>
      <c r="J1436" t="s">
        <v>15402</v>
      </c>
      <c r="K1436" s="7" t="s">
        <v>9274</v>
      </c>
      <c r="L1436" t="s">
        <v>9275</v>
      </c>
      <c r="M1436" t="s">
        <v>3436</v>
      </c>
      <c r="N1436" t="s">
        <v>15403</v>
      </c>
      <c r="O1436" s="8">
        <v>45908</v>
      </c>
      <c r="P1436" s="61">
        <v>0.375</v>
      </c>
      <c r="Q1436" s="61">
        <v>0.875</v>
      </c>
      <c r="R1436" t="s">
        <v>10529</v>
      </c>
    </row>
    <row r="1437" spans="1:18" x14ac:dyDescent="0.25">
      <c r="A1437" s="7" t="s">
        <v>5611</v>
      </c>
      <c r="B1437" t="s">
        <v>3383</v>
      </c>
      <c r="C1437" t="s">
        <v>1146</v>
      </c>
      <c r="D1437" s="7" t="s">
        <v>1177</v>
      </c>
      <c r="E1437" t="s">
        <v>1178</v>
      </c>
      <c r="F1437" s="7" t="s">
        <v>11213</v>
      </c>
      <c r="G1437" t="s">
        <v>15404</v>
      </c>
      <c r="H1437" s="7" t="s">
        <v>11213</v>
      </c>
      <c r="I1437" t="s">
        <v>15405</v>
      </c>
      <c r="J1437" t="s">
        <v>15406</v>
      </c>
      <c r="K1437" s="7" t="s">
        <v>15407</v>
      </c>
      <c r="L1437" t="s">
        <v>15404</v>
      </c>
      <c r="M1437" t="s">
        <v>3436</v>
      </c>
      <c r="N1437" t="s">
        <v>15408</v>
      </c>
      <c r="O1437" s="8">
        <v>45908</v>
      </c>
      <c r="P1437" s="61">
        <v>0.375</v>
      </c>
      <c r="Q1437" s="61">
        <v>0.875</v>
      </c>
      <c r="R1437" t="s">
        <v>10529</v>
      </c>
    </row>
    <row r="1438" spans="1:18" x14ac:dyDescent="0.25">
      <c r="A1438" s="7" t="s">
        <v>5611</v>
      </c>
      <c r="B1438" t="s">
        <v>3383</v>
      </c>
      <c r="C1438" t="s">
        <v>1146</v>
      </c>
      <c r="D1438" s="7" t="s">
        <v>1177</v>
      </c>
      <c r="E1438" t="s">
        <v>1178</v>
      </c>
      <c r="F1438" s="7" t="s">
        <v>11742</v>
      </c>
      <c r="G1438" t="s">
        <v>9285</v>
      </c>
      <c r="H1438" s="7" t="s">
        <v>11742</v>
      </c>
      <c r="I1438" t="s">
        <v>15409</v>
      </c>
      <c r="J1438" t="s">
        <v>15410</v>
      </c>
      <c r="K1438" s="7" t="s">
        <v>9284</v>
      </c>
      <c r="L1438" t="s">
        <v>9285</v>
      </c>
      <c r="M1438" t="s">
        <v>3436</v>
      </c>
      <c r="N1438" t="s">
        <v>15411</v>
      </c>
      <c r="O1438" s="8">
        <v>45908</v>
      </c>
      <c r="P1438" s="61">
        <v>0.375</v>
      </c>
      <c r="Q1438" s="61">
        <v>0.875</v>
      </c>
      <c r="R1438" t="s">
        <v>10529</v>
      </c>
    </row>
    <row r="1439" spans="1:18" x14ac:dyDescent="0.25">
      <c r="A1439" s="7" t="s">
        <v>5611</v>
      </c>
      <c r="B1439" t="s">
        <v>3383</v>
      </c>
      <c r="C1439" t="s">
        <v>1146</v>
      </c>
      <c r="D1439" s="7" t="s">
        <v>1177</v>
      </c>
      <c r="E1439" t="s">
        <v>1178</v>
      </c>
      <c r="F1439" s="7" t="s">
        <v>11747</v>
      </c>
      <c r="G1439" t="s">
        <v>9280</v>
      </c>
      <c r="H1439" s="7" t="s">
        <v>11747</v>
      </c>
      <c r="I1439" t="s">
        <v>15412</v>
      </c>
      <c r="J1439" t="s">
        <v>15413</v>
      </c>
      <c r="K1439" s="7" t="s">
        <v>9279</v>
      </c>
      <c r="L1439" t="s">
        <v>9280</v>
      </c>
      <c r="M1439" t="s">
        <v>3436</v>
      </c>
      <c r="N1439" t="s">
        <v>15414</v>
      </c>
      <c r="O1439" s="8">
        <v>45908</v>
      </c>
      <c r="P1439" s="61">
        <v>0.375</v>
      </c>
      <c r="Q1439" s="61">
        <v>0.875</v>
      </c>
      <c r="R1439" t="s">
        <v>10529</v>
      </c>
    </row>
    <row r="1440" spans="1:18" x14ac:dyDescent="0.25">
      <c r="A1440" s="7" t="s">
        <v>5611</v>
      </c>
      <c r="B1440" t="s">
        <v>3383</v>
      </c>
      <c r="C1440" t="s">
        <v>1146</v>
      </c>
      <c r="D1440" s="7" t="s">
        <v>1202</v>
      </c>
      <c r="E1440" t="s">
        <v>1203</v>
      </c>
      <c r="F1440" s="7" t="s">
        <v>10999</v>
      </c>
      <c r="G1440" t="s">
        <v>15415</v>
      </c>
      <c r="H1440" s="7" t="s">
        <v>10999</v>
      </c>
      <c r="I1440" t="s">
        <v>15416</v>
      </c>
      <c r="J1440" t="s">
        <v>15417</v>
      </c>
      <c r="K1440" s="7" t="s">
        <v>15418</v>
      </c>
      <c r="L1440" t="s">
        <v>1203</v>
      </c>
      <c r="M1440" t="s">
        <v>3436</v>
      </c>
      <c r="N1440" t="s">
        <v>15419</v>
      </c>
      <c r="O1440" s="8">
        <v>45908</v>
      </c>
      <c r="P1440" s="61">
        <v>0.375</v>
      </c>
      <c r="Q1440" s="61">
        <v>0.875</v>
      </c>
      <c r="R1440" t="s">
        <v>10529</v>
      </c>
    </row>
    <row r="1441" spans="1:18" x14ac:dyDescent="0.25">
      <c r="A1441" s="7" t="s">
        <v>5611</v>
      </c>
      <c r="B1441" t="s">
        <v>3383</v>
      </c>
      <c r="C1441" t="s">
        <v>1146</v>
      </c>
      <c r="D1441" s="7" t="s">
        <v>1202</v>
      </c>
      <c r="E1441" t="s">
        <v>1203</v>
      </c>
      <c r="F1441" s="7" t="s">
        <v>11006</v>
      </c>
      <c r="G1441" t="s">
        <v>15420</v>
      </c>
      <c r="H1441" s="7" t="s">
        <v>11006</v>
      </c>
      <c r="I1441" t="s">
        <v>15421</v>
      </c>
      <c r="J1441" t="s">
        <v>15422</v>
      </c>
      <c r="K1441" s="7" t="s">
        <v>9289</v>
      </c>
      <c r="L1441" t="s">
        <v>1203</v>
      </c>
      <c r="M1441" t="s">
        <v>3436</v>
      </c>
      <c r="N1441" t="s">
        <v>15423</v>
      </c>
      <c r="O1441" s="8">
        <v>45908</v>
      </c>
      <c r="P1441" s="61">
        <v>0.375</v>
      </c>
      <c r="Q1441" s="61">
        <v>0.875</v>
      </c>
      <c r="R1441" t="s">
        <v>10529</v>
      </c>
    </row>
    <row r="1442" spans="1:18" x14ac:dyDescent="0.25">
      <c r="A1442" s="7" t="s">
        <v>5611</v>
      </c>
      <c r="B1442" t="s">
        <v>3383</v>
      </c>
      <c r="C1442" t="s">
        <v>1146</v>
      </c>
      <c r="D1442" s="7" t="s">
        <v>1202</v>
      </c>
      <c r="E1442" t="s">
        <v>1203</v>
      </c>
      <c r="F1442" s="7" t="s">
        <v>11011</v>
      </c>
      <c r="G1442" t="s">
        <v>15424</v>
      </c>
      <c r="H1442" s="7" t="s">
        <v>11011</v>
      </c>
      <c r="I1442" t="s">
        <v>15425</v>
      </c>
      <c r="J1442" t="s">
        <v>15426</v>
      </c>
      <c r="K1442" s="7" t="s">
        <v>15427</v>
      </c>
      <c r="L1442" t="s">
        <v>1203</v>
      </c>
      <c r="M1442" t="s">
        <v>3436</v>
      </c>
      <c r="N1442" t="s">
        <v>15428</v>
      </c>
      <c r="O1442" s="8">
        <v>45908</v>
      </c>
      <c r="P1442" s="61">
        <v>0.375</v>
      </c>
      <c r="Q1442" s="61">
        <v>0.875</v>
      </c>
      <c r="R1442" t="s">
        <v>10529</v>
      </c>
    </row>
    <row r="1443" spans="1:18" x14ac:dyDescent="0.25">
      <c r="A1443" s="7" t="s">
        <v>5611</v>
      </c>
      <c r="B1443" t="s">
        <v>3383</v>
      </c>
      <c r="C1443" t="s">
        <v>1146</v>
      </c>
      <c r="D1443" s="7" t="s">
        <v>1202</v>
      </c>
      <c r="E1443" t="s">
        <v>1203</v>
      </c>
      <c r="F1443" s="7" t="s">
        <v>11017</v>
      </c>
      <c r="G1443" t="s">
        <v>15429</v>
      </c>
      <c r="H1443" s="7" t="s">
        <v>11017</v>
      </c>
      <c r="I1443" t="s">
        <v>15430</v>
      </c>
      <c r="J1443" t="s">
        <v>15431</v>
      </c>
      <c r="K1443" s="7" t="s">
        <v>15432</v>
      </c>
      <c r="L1443" t="s">
        <v>9309</v>
      </c>
      <c r="M1443" t="s">
        <v>3436</v>
      </c>
      <c r="N1443" t="s">
        <v>15433</v>
      </c>
      <c r="O1443" s="8">
        <v>45908</v>
      </c>
      <c r="P1443" s="61">
        <v>0.375</v>
      </c>
      <c r="Q1443" s="61">
        <v>0.875</v>
      </c>
      <c r="R1443" t="s">
        <v>10529</v>
      </c>
    </row>
    <row r="1444" spans="1:18" x14ac:dyDescent="0.25">
      <c r="A1444" s="7" t="s">
        <v>5611</v>
      </c>
      <c r="B1444" t="s">
        <v>3383</v>
      </c>
      <c r="C1444" t="s">
        <v>1146</v>
      </c>
      <c r="D1444" s="7" t="s">
        <v>1202</v>
      </c>
      <c r="E1444" t="s">
        <v>1203</v>
      </c>
      <c r="F1444" s="7" t="s">
        <v>11023</v>
      </c>
      <c r="G1444" t="s">
        <v>15434</v>
      </c>
      <c r="H1444" s="7" t="s">
        <v>11023</v>
      </c>
      <c r="I1444" t="s">
        <v>15435</v>
      </c>
      <c r="J1444" t="s">
        <v>15436</v>
      </c>
      <c r="K1444" s="7" t="s">
        <v>15432</v>
      </c>
      <c r="L1444" t="s">
        <v>9309</v>
      </c>
      <c r="M1444" t="s">
        <v>3436</v>
      </c>
      <c r="N1444" t="s">
        <v>15437</v>
      </c>
      <c r="O1444" s="8">
        <v>45908</v>
      </c>
      <c r="P1444" s="61">
        <v>0.375</v>
      </c>
      <c r="Q1444" s="61">
        <v>0.875</v>
      </c>
      <c r="R1444" t="s">
        <v>10529</v>
      </c>
    </row>
    <row r="1445" spans="1:18" x14ac:dyDescent="0.25">
      <c r="A1445" s="7" t="s">
        <v>5611</v>
      </c>
      <c r="B1445" t="s">
        <v>3383</v>
      </c>
      <c r="C1445" t="s">
        <v>1146</v>
      </c>
      <c r="D1445" s="7" t="s">
        <v>1202</v>
      </c>
      <c r="E1445" t="s">
        <v>1203</v>
      </c>
      <c r="F1445" s="7" t="s">
        <v>11030</v>
      </c>
      <c r="G1445" t="s">
        <v>9309</v>
      </c>
      <c r="H1445" s="7" t="s">
        <v>11030</v>
      </c>
      <c r="I1445" t="s">
        <v>9306</v>
      </c>
      <c r="J1445" t="s">
        <v>15438</v>
      </c>
      <c r="K1445" s="7" t="s">
        <v>9308</v>
      </c>
      <c r="L1445" t="s">
        <v>9309</v>
      </c>
      <c r="M1445" t="s">
        <v>3436</v>
      </c>
      <c r="N1445" t="s">
        <v>15439</v>
      </c>
      <c r="O1445" s="8">
        <v>45908</v>
      </c>
      <c r="P1445" s="61">
        <v>0.375</v>
      </c>
      <c r="Q1445" s="61">
        <v>0.875</v>
      </c>
      <c r="R1445" t="s">
        <v>10529</v>
      </c>
    </row>
    <row r="1446" spans="1:18" x14ac:dyDescent="0.25">
      <c r="A1446" s="7" t="s">
        <v>5611</v>
      </c>
      <c r="B1446" t="s">
        <v>3383</v>
      </c>
      <c r="C1446" t="s">
        <v>1146</v>
      </c>
      <c r="D1446" s="7" t="s">
        <v>1202</v>
      </c>
      <c r="E1446" t="s">
        <v>1203</v>
      </c>
      <c r="F1446" s="7" t="s">
        <v>11037</v>
      </c>
      <c r="G1446" t="s">
        <v>15440</v>
      </c>
      <c r="H1446" s="7" t="s">
        <v>11037</v>
      </c>
      <c r="I1446" t="s">
        <v>15441</v>
      </c>
      <c r="J1446" t="s">
        <v>15442</v>
      </c>
      <c r="K1446" s="7" t="s">
        <v>15443</v>
      </c>
      <c r="L1446" t="s">
        <v>15444</v>
      </c>
      <c r="M1446" t="s">
        <v>3436</v>
      </c>
      <c r="N1446" t="s">
        <v>15445</v>
      </c>
      <c r="O1446" s="8">
        <v>45908</v>
      </c>
      <c r="P1446" s="61">
        <v>0.375</v>
      </c>
      <c r="Q1446" s="61">
        <v>0.875</v>
      </c>
      <c r="R1446" t="s">
        <v>10529</v>
      </c>
    </row>
    <row r="1447" spans="1:18" x14ac:dyDescent="0.25">
      <c r="A1447" s="7" t="s">
        <v>5611</v>
      </c>
      <c r="B1447" t="s">
        <v>3383</v>
      </c>
      <c r="C1447" t="s">
        <v>1146</v>
      </c>
      <c r="D1447" s="7" t="s">
        <v>1202</v>
      </c>
      <c r="E1447" t="s">
        <v>1203</v>
      </c>
      <c r="F1447" s="7" t="s">
        <v>11044</v>
      </c>
      <c r="G1447" t="s">
        <v>15446</v>
      </c>
      <c r="H1447" s="7" t="s">
        <v>11044</v>
      </c>
      <c r="I1447" t="s">
        <v>15447</v>
      </c>
      <c r="J1447" t="s">
        <v>15448</v>
      </c>
      <c r="K1447" s="7" t="s">
        <v>15443</v>
      </c>
      <c r="L1447" t="s">
        <v>15444</v>
      </c>
      <c r="M1447" t="s">
        <v>3436</v>
      </c>
      <c r="N1447" t="s">
        <v>15449</v>
      </c>
      <c r="O1447" s="8">
        <v>45908</v>
      </c>
      <c r="P1447" s="61">
        <v>0.375</v>
      </c>
      <c r="Q1447" s="61">
        <v>0.875</v>
      </c>
      <c r="R1447" t="s">
        <v>10529</v>
      </c>
    </row>
    <row r="1448" spans="1:18" x14ac:dyDescent="0.25">
      <c r="A1448" s="7" t="s">
        <v>5611</v>
      </c>
      <c r="B1448" t="s">
        <v>3383</v>
      </c>
      <c r="C1448" t="s">
        <v>1146</v>
      </c>
      <c r="D1448" s="7" t="s">
        <v>1202</v>
      </c>
      <c r="E1448" t="s">
        <v>1203</v>
      </c>
      <c r="F1448" s="7" t="s">
        <v>11114</v>
      </c>
      <c r="G1448" t="s">
        <v>9294</v>
      </c>
      <c r="H1448" s="7" t="s">
        <v>11114</v>
      </c>
      <c r="I1448" t="s">
        <v>15450</v>
      </c>
      <c r="J1448" t="s">
        <v>15451</v>
      </c>
      <c r="K1448" s="7" t="s">
        <v>9293</v>
      </c>
      <c r="L1448" t="s">
        <v>9294</v>
      </c>
      <c r="M1448" t="s">
        <v>3436</v>
      </c>
      <c r="N1448" t="s">
        <v>15452</v>
      </c>
      <c r="O1448" s="8">
        <v>45908</v>
      </c>
      <c r="P1448" s="61">
        <v>0.375</v>
      </c>
      <c r="Q1448" s="61">
        <v>0.875</v>
      </c>
      <c r="R1448" t="s">
        <v>10529</v>
      </c>
    </row>
    <row r="1449" spans="1:18" x14ac:dyDescent="0.25">
      <c r="A1449" s="7" t="s">
        <v>5611</v>
      </c>
      <c r="B1449" t="s">
        <v>3383</v>
      </c>
      <c r="C1449" t="s">
        <v>1146</v>
      </c>
      <c r="D1449" s="7" t="s">
        <v>1202</v>
      </c>
      <c r="E1449" t="s">
        <v>1203</v>
      </c>
      <c r="F1449" s="7" t="s">
        <v>11119</v>
      </c>
      <c r="G1449" t="s">
        <v>15453</v>
      </c>
      <c r="H1449" s="7" t="s">
        <v>11119</v>
      </c>
      <c r="I1449" t="s">
        <v>15454</v>
      </c>
      <c r="J1449" t="s">
        <v>15455</v>
      </c>
      <c r="K1449" s="7" t="s">
        <v>15456</v>
      </c>
      <c r="L1449" t="s">
        <v>15453</v>
      </c>
      <c r="M1449" t="s">
        <v>3436</v>
      </c>
      <c r="N1449" t="s">
        <v>15457</v>
      </c>
      <c r="O1449" s="8">
        <v>45908</v>
      </c>
      <c r="P1449" s="61">
        <v>0.375</v>
      </c>
      <c r="Q1449" s="61">
        <v>0.875</v>
      </c>
      <c r="R1449" t="s">
        <v>10529</v>
      </c>
    </row>
    <row r="1450" spans="1:18" x14ac:dyDescent="0.25">
      <c r="A1450" s="7" t="s">
        <v>5611</v>
      </c>
      <c r="B1450" t="s">
        <v>3383</v>
      </c>
      <c r="C1450" t="s">
        <v>1146</v>
      </c>
      <c r="D1450" s="7" t="s">
        <v>1202</v>
      </c>
      <c r="E1450" t="s">
        <v>1203</v>
      </c>
      <c r="F1450" s="7" t="s">
        <v>11555</v>
      </c>
      <c r="G1450" t="s">
        <v>9304</v>
      </c>
      <c r="H1450" s="7" t="s">
        <v>11555</v>
      </c>
      <c r="I1450" t="s">
        <v>15458</v>
      </c>
      <c r="J1450" t="s">
        <v>15459</v>
      </c>
      <c r="K1450" s="7" t="s">
        <v>9303</v>
      </c>
      <c r="L1450" t="s">
        <v>9304</v>
      </c>
      <c r="M1450" t="s">
        <v>3436</v>
      </c>
      <c r="N1450" t="s">
        <v>15460</v>
      </c>
      <c r="O1450" s="8">
        <v>45908</v>
      </c>
      <c r="P1450" s="61">
        <v>0.375</v>
      </c>
      <c r="Q1450" s="61">
        <v>0.875</v>
      </c>
      <c r="R1450" t="s">
        <v>10529</v>
      </c>
    </row>
    <row r="1451" spans="1:18" x14ac:dyDescent="0.25">
      <c r="A1451" s="7" t="s">
        <v>5611</v>
      </c>
      <c r="B1451" t="s">
        <v>3383</v>
      </c>
      <c r="C1451" t="s">
        <v>1146</v>
      </c>
      <c r="D1451" s="7" t="s">
        <v>1202</v>
      </c>
      <c r="E1451" t="s">
        <v>1203</v>
      </c>
      <c r="F1451" s="7" t="s">
        <v>11213</v>
      </c>
      <c r="G1451" t="s">
        <v>15461</v>
      </c>
      <c r="H1451" s="7" t="s">
        <v>11213</v>
      </c>
      <c r="I1451" t="s">
        <v>15462</v>
      </c>
      <c r="J1451" t="s">
        <v>15463</v>
      </c>
      <c r="K1451" s="7" t="s">
        <v>15464</v>
      </c>
      <c r="L1451" t="s">
        <v>15461</v>
      </c>
      <c r="M1451" t="s">
        <v>3436</v>
      </c>
      <c r="N1451" t="s">
        <v>15465</v>
      </c>
      <c r="O1451" s="8">
        <v>45908</v>
      </c>
      <c r="P1451" s="61">
        <v>0.375</v>
      </c>
      <c r="Q1451" s="61">
        <v>0.875</v>
      </c>
      <c r="R1451" t="s">
        <v>10529</v>
      </c>
    </row>
    <row r="1452" spans="1:18" x14ac:dyDescent="0.25">
      <c r="A1452" s="7" t="s">
        <v>5611</v>
      </c>
      <c r="B1452" t="s">
        <v>3383</v>
      </c>
      <c r="C1452" t="s">
        <v>1146</v>
      </c>
      <c r="D1452" s="7" t="s">
        <v>1202</v>
      </c>
      <c r="E1452" t="s">
        <v>1203</v>
      </c>
      <c r="F1452" s="7" t="s">
        <v>11742</v>
      </c>
      <c r="G1452" t="s">
        <v>15466</v>
      </c>
      <c r="H1452" s="7" t="s">
        <v>11742</v>
      </c>
      <c r="I1452" t="s">
        <v>15467</v>
      </c>
      <c r="J1452" t="s">
        <v>15468</v>
      </c>
      <c r="K1452" s="7" t="s">
        <v>15469</v>
      </c>
      <c r="L1452" t="s">
        <v>15466</v>
      </c>
      <c r="M1452" t="s">
        <v>3436</v>
      </c>
      <c r="N1452" t="s">
        <v>15470</v>
      </c>
      <c r="O1452" s="8">
        <v>45908</v>
      </c>
      <c r="P1452" s="61">
        <v>0.375</v>
      </c>
      <c r="Q1452" s="61">
        <v>0.875</v>
      </c>
      <c r="R1452" t="s">
        <v>10529</v>
      </c>
    </row>
    <row r="1453" spans="1:18" x14ac:dyDescent="0.25">
      <c r="A1453" s="7" t="s">
        <v>5611</v>
      </c>
      <c r="B1453" t="s">
        <v>3383</v>
      </c>
      <c r="C1453" t="s">
        <v>1146</v>
      </c>
      <c r="D1453" s="7" t="s">
        <v>1202</v>
      </c>
      <c r="E1453" t="s">
        <v>1203</v>
      </c>
      <c r="F1453" s="7" t="s">
        <v>11747</v>
      </c>
      <c r="G1453" t="s">
        <v>15471</v>
      </c>
      <c r="H1453" s="7" t="s">
        <v>11747</v>
      </c>
      <c r="I1453" t="s">
        <v>15472</v>
      </c>
      <c r="J1453" t="s">
        <v>15473</v>
      </c>
      <c r="K1453" s="7" t="s">
        <v>9298</v>
      </c>
      <c r="L1453" t="s">
        <v>9299</v>
      </c>
      <c r="M1453" t="s">
        <v>3436</v>
      </c>
      <c r="N1453" t="s">
        <v>15474</v>
      </c>
      <c r="O1453" s="8">
        <v>45908</v>
      </c>
      <c r="P1453" s="61">
        <v>0.375</v>
      </c>
      <c r="Q1453" s="61">
        <v>0.875</v>
      </c>
      <c r="R1453" t="s">
        <v>10529</v>
      </c>
    </row>
    <row r="1454" spans="1:18" x14ac:dyDescent="0.25">
      <c r="A1454" s="7" t="s">
        <v>5611</v>
      </c>
      <c r="B1454" t="s">
        <v>3383</v>
      </c>
      <c r="C1454" t="s">
        <v>1146</v>
      </c>
      <c r="D1454" s="7" t="s">
        <v>1202</v>
      </c>
      <c r="E1454" t="s">
        <v>1203</v>
      </c>
      <c r="F1454" s="7" t="s">
        <v>11683</v>
      </c>
      <c r="G1454" t="s">
        <v>15475</v>
      </c>
      <c r="H1454" s="7" t="s">
        <v>11683</v>
      </c>
      <c r="I1454" t="s">
        <v>15476</v>
      </c>
      <c r="J1454" t="s">
        <v>15477</v>
      </c>
      <c r="K1454" s="7" t="s">
        <v>9298</v>
      </c>
      <c r="L1454" t="s">
        <v>9299</v>
      </c>
      <c r="M1454" t="s">
        <v>3436</v>
      </c>
      <c r="N1454" t="s">
        <v>15478</v>
      </c>
      <c r="O1454" s="8">
        <v>45908</v>
      </c>
      <c r="P1454" s="61">
        <v>0.375</v>
      </c>
      <c r="Q1454" s="61">
        <v>0.875</v>
      </c>
      <c r="R1454" t="s">
        <v>10529</v>
      </c>
    </row>
    <row r="1455" spans="1:18" x14ac:dyDescent="0.25">
      <c r="A1455" s="7" t="s">
        <v>5611</v>
      </c>
      <c r="B1455" t="s">
        <v>3383</v>
      </c>
      <c r="C1455" t="s">
        <v>1146</v>
      </c>
      <c r="D1455" s="7" t="s">
        <v>1202</v>
      </c>
      <c r="E1455" t="s">
        <v>1203</v>
      </c>
      <c r="F1455" s="7" t="s">
        <v>11945</v>
      </c>
      <c r="G1455" t="s">
        <v>15479</v>
      </c>
      <c r="H1455" s="7" t="s">
        <v>11945</v>
      </c>
      <c r="I1455" t="s">
        <v>15480</v>
      </c>
      <c r="J1455" t="s">
        <v>15481</v>
      </c>
      <c r="K1455" s="7" t="s">
        <v>9298</v>
      </c>
      <c r="L1455" t="s">
        <v>9299</v>
      </c>
      <c r="M1455" t="s">
        <v>3436</v>
      </c>
      <c r="N1455" t="s">
        <v>15482</v>
      </c>
      <c r="O1455" s="8">
        <v>45908</v>
      </c>
      <c r="P1455" s="61">
        <v>0.375</v>
      </c>
      <c r="Q1455" s="61">
        <v>0.875</v>
      </c>
      <c r="R1455" t="s">
        <v>10529</v>
      </c>
    </row>
    <row r="1456" spans="1:18" x14ac:dyDescent="0.25">
      <c r="A1456" s="7" t="s">
        <v>5611</v>
      </c>
      <c r="B1456" t="s">
        <v>3383</v>
      </c>
      <c r="C1456" t="s">
        <v>1146</v>
      </c>
      <c r="D1456" s="7" t="s">
        <v>1202</v>
      </c>
      <c r="E1456" t="s">
        <v>1203</v>
      </c>
      <c r="F1456" s="7" t="s">
        <v>11950</v>
      </c>
      <c r="G1456" t="s">
        <v>10021</v>
      </c>
      <c r="H1456" s="7" t="s">
        <v>11950</v>
      </c>
      <c r="I1456" t="s">
        <v>15483</v>
      </c>
      <c r="J1456" t="s">
        <v>15484</v>
      </c>
      <c r="K1456" s="7" t="s">
        <v>15485</v>
      </c>
      <c r="L1456" t="s">
        <v>15486</v>
      </c>
      <c r="M1456" t="s">
        <v>3436</v>
      </c>
      <c r="N1456" t="s">
        <v>15487</v>
      </c>
      <c r="O1456" s="8">
        <v>45908</v>
      </c>
      <c r="P1456" s="61">
        <v>0.375</v>
      </c>
      <c r="Q1456" s="61">
        <v>0.875</v>
      </c>
      <c r="R1456" t="s">
        <v>10529</v>
      </c>
    </row>
    <row r="1457" spans="1:18" x14ac:dyDescent="0.25">
      <c r="A1457" s="7" t="s">
        <v>5611</v>
      </c>
      <c r="B1457" t="s">
        <v>3383</v>
      </c>
      <c r="C1457" t="s">
        <v>1146</v>
      </c>
      <c r="D1457" s="7" t="s">
        <v>1229</v>
      </c>
      <c r="E1457" t="s">
        <v>1230</v>
      </c>
      <c r="F1457" s="7" t="s">
        <v>10999</v>
      </c>
      <c r="G1457" t="s">
        <v>15488</v>
      </c>
      <c r="H1457" s="7" t="s">
        <v>10999</v>
      </c>
      <c r="I1457" t="s">
        <v>15489</v>
      </c>
      <c r="J1457" t="s">
        <v>15490</v>
      </c>
      <c r="K1457" s="7" t="s">
        <v>15491</v>
      </c>
      <c r="L1457" t="s">
        <v>9315</v>
      </c>
      <c r="M1457" t="s">
        <v>3436</v>
      </c>
      <c r="N1457" t="s">
        <v>15492</v>
      </c>
      <c r="O1457" s="8">
        <v>45908</v>
      </c>
      <c r="P1457" s="61">
        <v>0.41666666666666669</v>
      </c>
      <c r="Q1457" s="61">
        <v>0.875</v>
      </c>
      <c r="R1457" t="s">
        <v>10529</v>
      </c>
    </row>
    <row r="1458" spans="1:18" x14ac:dyDescent="0.25">
      <c r="A1458" s="7" t="s">
        <v>5611</v>
      </c>
      <c r="B1458" t="s">
        <v>3383</v>
      </c>
      <c r="C1458" t="s">
        <v>1146</v>
      </c>
      <c r="D1458" s="7" t="s">
        <v>1229</v>
      </c>
      <c r="E1458" t="s">
        <v>1230</v>
      </c>
      <c r="F1458" s="7" t="s">
        <v>11006</v>
      </c>
      <c r="G1458" t="s">
        <v>15493</v>
      </c>
      <c r="H1458" s="7" t="s">
        <v>11006</v>
      </c>
      <c r="I1458" t="s">
        <v>15494</v>
      </c>
      <c r="J1458" t="s">
        <v>15495</v>
      </c>
      <c r="K1458" s="7" t="s">
        <v>9314</v>
      </c>
      <c r="L1458" t="s">
        <v>9315</v>
      </c>
      <c r="M1458" t="s">
        <v>3436</v>
      </c>
      <c r="N1458" t="s">
        <v>15496</v>
      </c>
      <c r="O1458" s="8">
        <v>45908</v>
      </c>
      <c r="P1458" s="61">
        <v>0.41666666666666669</v>
      </c>
      <c r="Q1458" s="61">
        <v>0.875</v>
      </c>
      <c r="R1458" t="s">
        <v>10529</v>
      </c>
    </row>
    <row r="1459" spans="1:18" x14ac:dyDescent="0.25">
      <c r="A1459" s="7" t="s">
        <v>5611</v>
      </c>
      <c r="B1459" t="s">
        <v>3383</v>
      </c>
      <c r="C1459" t="s">
        <v>1146</v>
      </c>
      <c r="D1459" s="7" t="s">
        <v>1229</v>
      </c>
      <c r="E1459" t="s">
        <v>1230</v>
      </c>
      <c r="F1459" s="7" t="s">
        <v>11011</v>
      </c>
      <c r="G1459" t="s">
        <v>15497</v>
      </c>
      <c r="H1459" s="7" t="s">
        <v>11011</v>
      </c>
      <c r="I1459" t="s">
        <v>15498</v>
      </c>
      <c r="J1459" t="s">
        <v>15499</v>
      </c>
      <c r="K1459" s="7" t="s">
        <v>10940</v>
      </c>
      <c r="L1459" t="s">
        <v>15497</v>
      </c>
      <c r="M1459" t="s">
        <v>3436</v>
      </c>
      <c r="N1459" t="s">
        <v>15500</v>
      </c>
      <c r="O1459" s="8">
        <v>45908</v>
      </c>
      <c r="P1459" s="61">
        <v>0.41666666666666669</v>
      </c>
      <c r="Q1459" s="61">
        <v>0.875</v>
      </c>
      <c r="R1459" t="s">
        <v>10523</v>
      </c>
    </row>
    <row r="1460" spans="1:18" x14ac:dyDescent="0.25">
      <c r="A1460" s="7" t="s">
        <v>5611</v>
      </c>
      <c r="B1460" t="s">
        <v>3383</v>
      </c>
      <c r="C1460" t="s">
        <v>1146</v>
      </c>
      <c r="D1460" s="7" t="s">
        <v>1229</v>
      </c>
      <c r="E1460" t="s">
        <v>1230</v>
      </c>
      <c r="F1460" s="7" t="s">
        <v>11017</v>
      </c>
      <c r="G1460" t="s">
        <v>9325</v>
      </c>
      <c r="H1460" s="7" t="s">
        <v>11017</v>
      </c>
      <c r="I1460" t="s">
        <v>15501</v>
      </c>
      <c r="J1460" t="s">
        <v>9323</v>
      </c>
      <c r="K1460" s="7" t="s">
        <v>9324</v>
      </c>
      <c r="L1460" t="s">
        <v>9325</v>
      </c>
      <c r="M1460" t="s">
        <v>3436</v>
      </c>
      <c r="N1460" t="s">
        <v>9326</v>
      </c>
      <c r="O1460" s="8">
        <v>45908</v>
      </c>
      <c r="P1460" s="61">
        <v>0.41666666666666669</v>
      </c>
      <c r="Q1460" s="61">
        <v>0.875</v>
      </c>
      <c r="R1460" t="s">
        <v>10529</v>
      </c>
    </row>
    <row r="1461" spans="1:18" x14ac:dyDescent="0.25">
      <c r="A1461" s="7" t="s">
        <v>5611</v>
      </c>
      <c r="B1461" t="s">
        <v>3383</v>
      </c>
      <c r="C1461" t="s">
        <v>1146</v>
      </c>
      <c r="D1461" s="7" t="s">
        <v>1229</v>
      </c>
      <c r="E1461" t="s">
        <v>1230</v>
      </c>
      <c r="F1461" s="7" t="s">
        <v>11023</v>
      </c>
      <c r="G1461" t="s">
        <v>15502</v>
      </c>
      <c r="H1461" s="7" t="s">
        <v>11023</v>
      </c>
      <c r="I1461" t="s">
        <v>15503</v>
      </c>
      <c r="J1461" t="s">
        <v>15504</v>
      </c>
      <c r="K1461" s="7" t="s">
        <v>10957</v>
      </c>
      <c r="L1461" t="s">
        <v>15502</v>
      </c>
      <c r="M1461" t="s">
        <v>3436</v>
      </c>
      <c r="N1461" t="s">
        <v>15505</v>
      </c>
      <c r="O1461" s="8">
        <v>45908</v>
      </c>
      <c r="P1461" s="61">
        <v>0.41666666666666669</v>
      </c>
      <c r="Q1461" s="61">
        <v>0.875</v>
      </c>
      <c r="R1461" t="s">
        <v>10529</v>
      </c>
    </row>
    <row r="1462" spans="1:18" x14ac:dyDescent="0.25">
      <c r="A1462" s="7" t="s">
        <v>5611</v>
      </c>
      <c r="B1462" t="s">
        <v>3383</v>
      </c>
      <c r="C1462" t="s">
        <v>1146</v>
      </c>
      <c r="D1462" s="7" t="s">
        <v>1229</v>
      </c>
      <c r="E1462" t="s">
        <v>1230</v>
      </c>
      <c r="F1462" s="7" t="s">
        <v>11030</v>
      </c>
      <c r="G1462" t="s">
        <v>15506</v>
      </c>
      <c r="H1462" s="7" t="s">
        <v>11030</v>
      </c>
      <c r="I1462" t="s">
        <v>15507</v>
      </c>
      <c r="J1462" t="s">
        <v>15508</v>
      </c>
      <c r="K1462" s="7" t="s">
        <v>15509</v>
      </c>
      <c r="L1462" t="s">
        <v>15510</v>
      </c>
      <c r="M1462" t="s">
        <v>3436</v>
      </c>
      <c r="N1462" t="s">
        <v>15511</v>
      </c>
      <c r="O1462" s="8">
        <v>45908</v>
      </c>
      <c r="P1462" s="61">
        <v>0.41666666666666669</v>
      </c>
      <c r="Q1462" s="61">
        <v>0.875</v>
      </c>
      <c r="R1462" t="s">
        <v>10529</v>
      </c>
    </row>
    <row r="1463" spans="1:18" x14ac:dyDescent="0.25">
      <c r="A1463" s="7" t="s">
        <v>5611</v>
      </c>
      <c r="B1463" t="s">
        <v>3383</v>
      </c>
      <c r="C1463" t="s">
        <v>1146</v>
      </c>
      <c r="D1463" s="7" t="s">
        <v>1229</v>
      </c>
      <c r="E1463" t="s">
        <v>1230</v>
      </c>
      <c r="F1463" s="7" t="s">
        <v>11037</v>
      </c>
      <c r="G1463" t="s">
        <v>15512</v>
      </c>
      <c r="H1463" s="7" t="s">
        <v>11037</v>
      </c>
      <c r="I1463" t="s">
        <v>15513</v>
      </c>
      <c r="J1463" t="s">
        <v>15514</v>
      </c>
      <c r="K1463" s="7" t="s">
        <v>15515</v>
      </c>
      <c r="L1463" t="s">
        <v>15512</v>
      </c>
      <c r="M1463" t="s">
        <v>3436</v>
      </c>
      <c r="N1463" t="s">
        <v>15516</v>
      </c>
      <c r="O1463" s="8">
        <v>45908</v>
      </c>
      <c r="P1463" s="61">
        <v>0.41666666666666669</v>
      </c>
      <c r="Q1463" s="61">
        <v>0.875</v>
      </c>
      <c r="R1463" t="s">
        <v>10529</v>
      </c>
    </row>
    <row r="1464" spans="1:18" x14ac:dyDescent="0.25">
      <c r="A1464" s="7" t="s">
        <v>5611</v>
      </c>
      <c r="B1464" t="s">
        <v>3383</v>
      </c>
      <c r="C1464" t="s">
        <v>1146</v>
      </c>
      <c r="D1464" s="7" t="s">
        <v>1229</v>
      </c>
      <c r="E1464" t="s">
        <v>1230</v>
      </c>
      <c r="F1464" s="7" t="s">
        <v>11044</v>
      </c>
      <c r="G1464" t="s">
        <v>9320</v>
      </c>
      <c r="H1464" s="7" t="s">
        <v>11044</v>
      </c>
      <c r="I1464" t="s">
        <v>9317</v>
      </c>
      <c r="J1464" t="s">
        <v>9318</v>
      </c>
      <c r="K1464" s="7" t="s">
        <v>9319</v>
      </c>
      <c r="L1464" t="s">
        <v>9320</v>
      </c>
      <c r="M1464" t="s">
        <v>3436</v>
      </c>
      <c r="N1464" t="s">
        <v>9321</v>
      </c>
      <c r="O1464" s="8">
        <v>45908</v>
      </c>
      <c r="P1464" s="61">
        <v>0.41666666666666669</v>
      </c>
      <c r="Q1464" s="61">
        <v>0.875</v>
      </c>
      <c r="R1464" t="s">
        <v>10529</v>
      </c>
    </row>
    <row r="1465" spans="1:18" x14ac:dyDescent="0.25">
      <c r="A1465" s="7" t="s">
        <v>5611</v>
      </c>
      <c r="B1465" t="s">
        <v>3383</v>
      </c>
      <c r="C1465" t="s">
        <v>1146</v>
      </c>
      <c r="D1465" s="7" t="s">
        <v>1248</v>
      </c>
      <c r="E1465" t="s">
        <v>1249</v>
      </c>
      <c r="F1465" s="7" t="s">
        <v>10999</v>
      </c>
      <c r="G1465" t="s">
        <v>15517</v>
      </c>
      <c r="H1465" s="7" t="s">
        <v>10999</v>
      </c>
      <c r="I1465" t="s">
        <v>15518</v>
      </c>
      <c r="J1465" t="s">
        <v>15519</v>
      </c>
      <c r="K1465" s="7" t="s">
        <v>9334</v>
      </c>
      <c r="L1465" t="s">
        <v>9335</v>
      </c>
      <c r="M1465" t="s">
        <v>3436</v>
      </c>
      <c r="N1465" t="s">
        <v>15520</v>
      </c>
      <c r="O1465" s="8">
        <v>45907</v>
      </c>
      <c r="P1465" s="61">
        <v>0.625</v>
      </c>
      <c r="Q1465" s="61">
        <v>0.83333333333333337</v>
      </c>
      <c r="R1465" t="s">
        <v>10529</v>
      </c>
    </row>
    <row r="1466" spans="1:18" x14ac:dyDescent="0.25">
      <c r="A1466" s="7" t="s">
        <v>5611</v>
      </c>
      <c r="B1466" t="s">
        <v>3383</v>
      </c>
      <c r="C1466" t="s">
        <v>1146</v>
      </c>
      <c r="D1466" s="7" t="s">
        <v>1248</v>
      </c>
      <c r="E1466" t="s">
        <v>1249</v>
      </c>
      <c r="F1466" s="7" t="s">
        <v>10999</v>
      </c>
      <c r="G1466" t="s">
        <v>15517</v>
      </c>
      <c r="H1466" s="7" t="s">
        <v>10999</v>
      </c>
      <c r="I1466" t="s">
        <v>15518</v>
      </c>
      <c r="J1466" t="s">
        <v>15519</v>
      </c>
      <c r="K1466" s="7" t="s">
        <v>9334</v>
      </c>
      <c r="L1466" t="s">
        <v>9335</v>
      </c>
      <c r="M1466" t="s">
        <v>3436</v>
      </c>
      <c r="N1466" t="s">
        <v>15520</v>
      </c>
      <c r="O1466" s="8">
        <v>45908</v>
      </c>
      <c r="P1466" s="61">
        <v>0.41666666666666669</v>
      </c>
      <c r="Q1466" s="61">
        <v>0.83333333333333337</v>
      </c>
      <c r="R1466" t="s">
        <v>10529</v>
      </c>
    </row>
    <row r="1467" spans="1:18" x14ac:dyDescent="0.25">
      <c r="A1467" s="7" t="s">
        <v>5611</v>
      </c>
      <c r="B1467" t="s">
        <v>3383</v>
      </c>
      <c r="C1467" t="s">
        <v>1146</v>
      </c>
      <c r="D1467" s="7" t="s">
        <v>1248</v>
      </c>
      <c r="E1467" t="s">
        <v>1249</v>
      </c>
      <c r="F1467" s="7" t="s">
        <v>11017</v>
      </c>
      <c r="G1467" t="s">
        <v>15521</v>
      </c>
      <c r="H1467" s="7" t="s">
        <v>11017</v>
      </c>
      <c r="I1467" t="s">
        <v>15522</v>
      </c>
      <c r="J1467" t="s">
        <v>15523</v>
      </c>
      <c r="K1467" s="7" t="s">
        <v>15524</v>
      </c>
      <c r="L1467" t="s">
        <v>15521</v>
      </c>
      <c r="M1467" t="s">
        <v>3436</v>
      </c>
      <c r="N1467" t="s">
        <v>15525</v>
      </c>
      <c r="O1467" s="8">
        <v>45907</v>
      </c>
      <c r="P1467" s="61">
        <v>0.625</v>
      </c>
      <c r="Q1467" s="61">
        <v>0.83333333333333337</v>
      </c>
      <c r="R1467" t="s">
        <v>10529</v>
      </c>
    </row>
    <row r="1468" spans="1:18" x14ac:dyDescent="0.25">
      <c r="A1468" s="7" t="s">
        <v>5611</v>
      </c>
      <c r="B1468" t="s">
        <v>3383</v>
      </c>
      <c r="C1468" t="s">
        <v>1146</v>
      </c>
      <c r="D1468" s="7" t="s">
        <v>1248</v>
      </c>
      <c r="E1468" t="s">
        <v>1249</v>
      </c>
      <c r="F1468" s="7" t="s">
        <v>11017</v>
      </c>
      <c r="G1468" t="s">
        <v>15521</v>
      </c>
      <c r="H1468" s="7" t="s">
        <v>11017</v>
      </c>
      <c r="I1468" t="s">
        <v>15522</v>
      </c>
      <c r="J1468" t="s">
        <v>15523</v>
      </c>
      <c r="K1468" s="7" t="s">
        <v>15524</v>
      </c>
      <c r="L1468" t="s">
        <v>15521</v>
      </c>
      <c r="M1468" t="s">
        <v>3436</v>
      </c>
      <c r="N1468" t="s">
        <v>15525</v>
      </c>
      <c r="O1468" s="8">
        <v>45908</v>
      </c>
      <c r="P1468" s="61">
        <v>0.41666666666666669</v>
      </c>
      <c r="Q1468" s="61">
        <v>0.83333333333333337</v>
      </c>
      <c r="R1468" t="s">
        <v>10529</v>
      </c>
    </row>
    <row r="1469" spans="1:18" x14ac:dyDescent="0.25">
      <c r="A1469" s="7" t="s">
        <v>5611</v>
      </c>
      <c r="B1469" t="s">
        <v>3383</v>
      </c>
      <c r="C1469" t="s">
        <v>1146</v>
      </c>
      <c r="D1469" s="7" t="s">
        <v>1248</v>
      </c>
      <c r="E1469" t="s">
        <v>1249</v>
      </c>
      <c r="F1469" s="7" t="s">
        <v>11023</v>
      </c>
      <c r="G1469" t="s">
        <v>15526</v>
      </c>
      <c r="H1469" s="7" t="s">
        <v>11023</v>
      </c>
      <c r="I1469" t="s">
        <v>15527</v>
      </c>
      <c r="J1469" t="s">
        <v>15528</v>
      </c>
      <c r="K1469" s="7" t="s">
        <v>15529</v>
      </c>
      <c r="L1469" t="s">
        <v>15526</v>
      </c>
      <c r="M1469" t="s">
        <v>3436</v>
      </c>
      <c r="N1469" t="s">
        <v>15530</v>
      </c>
      <c r="O1469" s="8">
        <v>45907</v>
      </c>
      <c r="P1469" s="61">
        <v>0.625</v>
      </c>
      <c r="Q1469" s="61">
        <v>0.83333333333333337</v>
      </c>
      <c r="R1469" t="s">
        <v>10529</v>
      </c>
    </row>
    <row r="1470" spans="1:18" x14ac:dyDescent="0.25">
      <c r="A1470" s="7" t="s">
        <v>5611</v>
      </c>
      <c r="B1470" t="s">
        <v>3383</v>
      </c>
      <c r="C1470" t="s">
        <v>1146</v>
      </c>
      <c r="D1470" s="7" t="s">
        <v>1248</v>
      </c>
      <c r="E1470" t="s">
        <v>1249</v>
      </c>
      <c r="F1470" s="7" t="s">
        <v>11023</v>
      </c>
      <c r="G1470" t="s">
        <v>15526</v>
      </c>
      <c r="H1470" s="7" t="s">
        <v>11023</v>
      </c>
      <c r="I1470" t="s">
        <v>15527</v>
      </c>
      <c r="J1470" t="s">
        <v>15528</v>
      </c>
      <c r="K1470" s="7" t="s">
        <v>15529</v>
      </c>
      <c r="L1470" t="s">
        <v>15526</v>
      </c>
      <c r="M1470" t="s">
        <v>3436</v>
      </c>
      <c r="N1470" t="s">
        <v>15530</v>
      </c>
      <c r="O1470" s="8">
        <v>45908</v>
      </c>
      <c r="P1470" s="61">
        <v>0.41666666666666669</v>
      </c>
      <c r="Q1470" s="61">
        <v>0.83333333333333337</v>
      </c>
      <c r="R1470" t="s">
        <v>10529</v>
      </c>
    </row>
    <row r="1471" spans="1:18" x14ac:dyDescent="0.25">
      <c r="A1471" s="7" t="s">
        <v>5611</v>
      </c>
      <c r="B1471" t="s">
        <v>3383</v>
      </c>
      <c r="C1471" t="s">
        <v>1146</v>
      </c>
      <c r="D1471" s="7" t="s">
        <v>1248</v>
      </c>
      <c r="E1471" t="s">
        <v>1249</v>
      </c>
      <c r="F1471" s="7" t="s">
        <v>11030</v>
      </c>
      <c r="G1471" t="s">
        <v>15531</v>
      </c>
      <c r="H1471" s="7" t="s">
        <v>11030</v>
      </c>
      <c r="I1471" t="s">
        <v>15532</v>
      </c>
      <c r="J1471" t="s">
        <v>15533</v>
      </c>
      <c r="K1471" s="7" t="s">
        <v>15534</v>
      </c>
      <c r="L1471" t="s">
        <v>15531</v>
      </c>
      <c r="M1471" t="s">
        <v>3436</v>
      </c>
      <c r="N1471" t="s">
        <v>15535</v>
      </c>
      <c r="O1471" s="8">
        <v>45907</v>
      </c>
      <c r="P1471" s="61">
        <v>0.625</v>
      </c>
      <c r="Q1471" s="61">
        <v>0.83333333333333337</v>
      </c>
      <c r="R1471" t="s">
        <v>10529</v>
      </c>
    </row>
    <row r="1472" spans="1:18" x14ac:dyDescent="0.25">
      <c r="A1472" s="7" t="s">
        <v>5611</v>
      </c>
      <c r="B1472" t="s">
        <v>3383</v>
      </c>
      <c r="C1472" t="s">
        <v>1146</v>
      </c>
      <c r="D1472" s="7" t="s">
        <v>1248</v>
      </c>
      <c r="E1472" t="s">
        <v>1249</v>
      </c>
      <c r="F1472" s="7" t="s">
        <v>11030</v>
      </c>
      <c r="G1472" t="s">
        <v>15531</v>
      </c>
      <c r="H1472" s="7" t="s">
        <v>11030</v>
      </c>
      <c r="I1472" t="s">
        <v>15532</v>
      </c>
      <c r="J1472" t="s">
        <v>15533</v>
      </c>
      <c r="K1472" s="7" t="s">
        <v>15534</v>
      </c>
      <c r="L1472" t="s">
        <v>15531</v>
      </c>
      <c r="M1472" t="s">
        <v>3436</v>
      </c>
      <c r="N1472" t="s">
        <v>15535</v>
      </c>
      <c r="O1472" s="8">
        <v>45908</v>
      </c>
      <c r="P1472" s="61">
        <v>0.41666666666666669</v>
      </c>
      <c r="Q1472" s="61">
        <v>0.83333333333333337</v>
      </c>
      <c r="R1472" t="s">
        <v>10529</v>
      </c>
    </row>
    <row r="1473" spans="1:18" x14ac:dyDescent="0.25">
      <c r="A1473" s="7" t="s">
        <v>5611</v>
      </c>
      <c r="B1473" t="s">
        <v>3383</v>
      </c>
      <c r="C1473" t="s">
        <v>1146</v>
      </c>
      <c r="D1473" s="7" t="s">
        <v>1248</v>
      </c>
      <c r="E1473" t="s">
        <v>1249</v>
      </c>
      <c r="F1473" s="7" t="s">
        <v>11037</v>
      </c>
      <c r="G1473" t="s">
        <v>15536</v>
      </c>
      <c r="H1473" s="7" t="s">
        <v>11037</v>
      </c>
      <c r="I1473" t="s">
        <v>15537</v>
      </c>
      <c r="J1473" t="s">
        <v>15538</v>
      </c>
      <c r="K1473" s="7" t="s">
        <v>15539</v>
      </c>
      <c r="L1473" t="s">
        <v>9330</v>
      </c>
      <c r="M1473" t="s">
        <v>3436</v>
      </c>
      <c r="N1473" t="s">
        <v>15540</v>
      </c>
      <c r="O1473" s="8">
        <v>45907</v>
      </c>
      <c r="P1473" s="61">
        <v>0.625</v>
      </c>
      <c r="Q1473" s="61">
        <v>0.83333333333333337</v>
      </c>
      <c r="R1473" t="s">
        <v>10529</v>
      </c>
    </row>
    <row r="1474" spans="1:18" x14ac:dyDescent="0.25">
      <c r="A1474" s="7" t="s">
        <v>5611</v>
      </c>
      <c r="B1474" t="s">
        <v>3383</v>
      </c>
      <c r="C1474" t="s">
        <v>1146</v>
      </c>
      <c r="D1474" s="7" t="s">
        <v>1248</v>
      </c>
      <c r="E1474" t="s">
        <v>1249</v>
      </c>
      <c r="F1474" s="7" t="s">
        <v>11037</v>
      </c>
      <c r="G1474" t="s">
        <v>15536</v>
      </c>
      <c r="H1474" s="7" t="s">
        <v>11037</v>
      </c>
      <c r="I1474" t="s">
        <v>15537</v>
      </c>
      <c r="J1474" t="s">
        <v>15538</v>
      </c>
      <c r="K1474" s="7" t="s">
        <v>15539</v>
      </c>
      <c r="L1474" t="s">
        <v>9330</v>
      </c>
      <c r="M1474" t="s">
        <v>3436</v>
      </c>
      <c r="N1474" t="s">
        <v>15540</v>
      </c>
      <c r="O1474" s="8">
        <v>45908</v>
      </c>
      <c r="P1474" s="61">
        <v>0.41666666666666669</v>
      </c>
      <c r="Q1474" s="61">
        <v>0.83333333333333337</v>
      </c>
      <c r="R1474" t="s">
        <v>10529</v>
      </c>
    </row>
    <row r="1475" spans="1:18" x14ac:dyDescent="0.25">
      <c r="A1475" s="7" t="s">
        <v>5611</v>
      </c>
      <c r="B1475" t="s">
        <v>3383</v>
      </c>
      <c r="C1475" t="s">
        <v>1146</v>
      </c>
      <c r="D1475" s="7" t="s">
        <v>1248</v>
      </c>
      <c r="E1475" t="s">
        <v>1249</v>
      </c>
      <c r="F1475" s="7" t="s">
        <v>11044</v>
      </c>
      <c r="G1475" t="s">
        <v>2893</v>
      </c>
      <c r="H1475" s="7" t="s">
        <v>11044</v>
      </c>
      <c r="I1475" t="s">
        <v>13973</v>
      </c>
      <c r="J1475" t="s">
        <v>15541</v>
      </c>
      <c r="K1475" s="7" t="s">
        <v>15542</v>
      </c>
      <c r="L1475" t="s">
        <v>9330</v>
      </c>
      <c r="M1475" t="s">
        <v>3436</v>
      </c>
      <c r="N1475" t="s">
        <v>15543</v>
      </c>
      <c r="O1475" s="8">
        <v>45907</v>
      </c>
      <c r="P1475" s="61">
        <v>0.625</v>
      </c>
      <c r="Q1475" s="61">
        <v>0.83333333333333337</v>
      </c>
      <c r="R1475" t="s">
        <v>10529</v>
      </c>
    </row>
    <row r="1476" spans="1:18" x14ac:dyDescent="0.25">
      <c r="A1476" s="7" t="s">
        <v>5611</v>
      </c>
      <c r="B1476" t="s">
        <v>3383</v>
      </c>
      <c r="C1476" t="s">
        <v>1146</v>
      </c>
      <c r="D1476" s="7" t="s">
        <v>1248</v>
      </c>
      <c r="E1476" t="s">
        <v>1249</v>
      </c>
      <c r="F1476" s="7" t="s">
        <v>11044</v>
      </c>
      <c r="G1476" t="s">
        <v>2893</v>
      </c>
      <c r="H1476" s="7" t="s">
        <v>11044</v>
      </c>
      <c r="I1476" t="s">
        <v>13973</v>
      </c>
      <c r="J1476" t="s">
        <v>15541</v>
      </c>
      <c r="K1476" s="7" t="s">
        <v>15542</v>
      </c>
      <c r="L1476" t="s">
        <v>9330</v>
      </c>
      <c r="M1476" t="s">
        <v>3436</v>
      </c>
      <c r="N1476" t="s">
        <v>15543</v>
      </c>
      <c r="O1476" s="8">
        <v>45908</v>
      </c>
      <c r="P1476" s="61">
        <v>0.41666666666666669</v>
      </c>
      <c r="Q1476" s="61">
        <v>0.83333333333333337</v>
      </c>
      <c r="R1476" t="s">
        <v>10529</v>
      </c>
    </row>
    <row r="1477" spans="1:18" x14ac:dyDescent="0.25">
      <c r="A1477" s="7" t="s">
        <v>5611</v>
      </c>
      <c r="B1477" t="s">
        <v>3383</v>
      </c>
      <c r="C1477" t="s">
        <v>1146</v>
      </c>
      <c r="D1477" s="7" t="s">
        <v>1248</v>
      </c>
      <c r="E1477" t="s">
        <v>1249</v>
      </c>
      <c r="F1477" s="7" t="s">
        <v>11114</v>
      </c>
      <c r="G1477" t="s">
        <v>9330</v>
      </c>
      <c r="H1477" s="7" t="s">
        <v>11114</v>
      </c>
      <c r="I1477" t="s">
        <v>15544</v>
      </c>
      <c r="J1477" t="s">
        <v>9328</v>
      </c>
      <c r="K1477" s="7" t="s">
        <v>9329</v>
      </c>
      <c r="L1477" t="s">
        <v>9330</v>
      </c>
      <c r="M1477" t="s">
        <v>3436</v>
      </c>
      <c r="N1477" t="s">
        <v>9331</v>
      </c>
      <c r="O1477" s="8">
        <v>45907</v>
      </c>
      <c r="P1477" s="61">
        <v>0.625</v>
      </c>
      <c r="Q1477" s="61">
        <v>0.83333333333333337</v>
      </c>
      <c r="R1477" t="s">
        <v>10529</v>
      </c>
    </row>
    <row r="1478" spans="1:18" x14ac:dyDescent="0.25">
      <c r="A1478" s="7" t="s">
        <v>5611</v>
      </c>
      <c r="B1478" t="s">
        <v>3383</v>
      </c>
      <c r="C1478" t="s">
        <v>1146</v>
      </c>
      <c r="D1478" s="7" t="s">
        <v>1248</v>
      </c>
      <c r="E1478" t="s">
        <v>1249</v>
      </c>
      <c r="F1478" s="7" t="s">
        <v>11114</v>
      </c>
      <c r="G1478" t="s">
        <v>9330</v>
      </c>
      <c r="H1478" s="7" t="s">
        <v>11114</v>
      </c>
      <c r="I1478" t="s">
        <v>15544</v>
      </c>
      <c r="J1478" t="s">
        <v>9328</v>
      </c>
      <c r="K1478" s="7" t="s">
        <v>9329</v>
      </c>
      <c r="L1478" t="s">
        <v>9330</v>
      </c>
      <c r="M1478" t="s">
        <v>3436</v>
      </c>
      <c r="N1478" t="s">
        <v>9331</v>
      </c>
      <c r="O1478" s="8">
        <v>45908</v>
      </c>
      <c r="P1478" s="61">
        <v>0.41666666666666669</v>
      </c>
      <c r="Q1478" s="61">
        <v>0.83333333333333337</v>
      </c>
      <c r="R1478" t="s">
        <v>10529</v>
      </c>
    </row>
    <row r="1479" spans="1:18" x14ac:dyDescent="0.25">
      <c r="A1479" s="7" t="s">
        <v>5611</v>
      </c>
      <c r="B1479" t="s">
        <v>3383</v>
      </c>
      <c r="C1479" t="s">
        <v>1146</v>
      </c>
      <c r="D1479" s="7" t="s">
        <v>1248</v>
      </c>
      <c r="E1479" t="s">
        <v>1249</v>
      </c>
      <c r="F1479" s="7" t="s">
        <v>11119</v>
      </c>
      <c r="G1479" t="s">
        <v>15125</v>
      </c>
      <c r="H1479" s="7" t="s">
        <v>11119</v>
      </c>
      <c r="I1479" t="s">
        <v>15545</v>
      </c>
      <c r="J1479" t="s">
        <v>15546</v>
      </c>
      <c r="K1479" s="7" t="s">
        <v>9334</v>
      </c>
      <c r="L1479" t="s">
        <v>9335</v>
      </c>
      <c r="M1479" t="s">
        <v>3436</v>
      </c>
      <c r="N1479" t="s">
        <v>15547</v>
      </c>
      <c r="O1479" s="8">
        <v>45907</v>
      </c>
      <c r="P1479" s="61">
        <v>0.625</v>
      </c>
      <c r="Q1479" s="61">
        <v>0.83333333333333337</v>
      </c>
      <c r="R1479" t="s">
        <v>10529</v>
      </c>
    </row>
    <row r="1480" spans="1:18" x14ac:dyDescent="0.25">
      <c r="A1480" s="7" t="s">
        <v>5611</v>
      </c>
      <c r="B1480" t="s">
        <v>3383</v>
      </c>
      <c r="C1480" t="s">
        <v>1146</v>
      </c>
      <c r="D1480" s="7" t="s">
        <v>1248</v>
      </c>
      <c r="E1480" t="s">
        <v>1249</v>
      </c>
      <c r="F1480" s="7" t="s">
        <v>11119</v>
      </c>
      <c r="G1480" t="s">
        <v>15125</v>
      </c>
      <c r="H1480" s="7" t="s">
        <v>11119</v>
      </c>
      <c r="I1480" t="s">
        <v>15545</v>
      </c>
      <c r="J1480" t="s">
        <v>15546</v>
      </c>
      <c r="K1480" s="7" t="s">
        <v>9334</v>
      </c>
      <c r="L1480" t="s">
        <v>9335</v>
      </c>
      <c r="M1480" t="s">
        <v>3436</v>
      </c>
      <c r="N1480" t="s">
        <v>15547</v>
      </c>
      <c r="O1480" s="8">
        <v>45908</v>
      </c>
      <c r="P1480" s="61">
        <v>0.41666666666666669</v>
      </c>
      <c r="Q1480" s="61">
        <v>0.83333333333333337</v>
      </c>
      <c r="R1480" t="s">
        <v>10529</v>
      </c>
    </row>
    <row r="1481" spans="1:18" x14ac:dyDescent="0.25">
      <c r="A1481" s="7" t="s">
        <v>5611</v>
      </c>
      <c r="B1481" t="s">
        <v>3383</v>
      </c>
      <c r="C1481" t="s">
        <v>1146</v>
      </c>
      <c r="D1481" s="7" t="s">
        <v>1265</v>
      </c>
      <c r="E1481" t="s">
        <v>1266</v>
      </c>
      <c r="F1481" s="7" t="s">
        <v>10999</v>
      </c>
      <c r="G1481" t="s">
        <v>15548</v>
      </c>
      <c r="H1481" s="7" t="s">
        <v>10999</v>
      </c>
      <c r="I1481" t="s">
        <v>9339</v>
      </c>
      <c r="J1481" t="s">
        <v>9340</v>
      </c>
      <c r="K1481" s="7" t="s">
        <v>9341</v>
      </c>
      <c r="L1481" t="s">
        <v>9342</v>
      </c>
      <c r="M1481" t="s">
        <v>3436</v>
      </c>
      <c r="N1481" t="s">
        <v>9343</v>
      </c>
      <c r="O1481" s="8">
        <v>45908</v>
      </c>
      <c r="P1481" s="61">
        <v>0.375</v>
      </c>
      <c r="Q1481" s="61">
        <v>0.875</v>
      </c>
      <c r="R1481" t="s">
        <v>10529</v>
      </c>
    </row>
    <row r="1482" spans="1:18" x14ac:dyDescent="0.25">
      <c r="A1482" s="7" t="s">
        <v>5611</v>
      </c>
      <c r="B1482" t="s">
        <v>3383</v>
      </c>
      <c r="C1482" t="s">
        <v>1146</v>
      </c>
      <c r="D1482" s="7" t="s">
        <v>1265</v>
      </c>
      <c r="E1482" t="s">
        <v>1266</v>
      </c>
      <c r="F1482" s="7" t="s">
        <v>11006</v>
      </c>
      <c r="G1482" t="s">
        <v>15549</v>
      </c>
      <c r="H1482" s="7" t="s">
        <v>11006</v>
      </c>
      <c r="I1482" t="s">
        <v>9344</v>
      </c>
      <c r="J1482" t="s">
        <v>9345</v>
      </c>
      <c r="K1482" s="7" t="s">
        <v>9346</v>
      </c>
      <c r="L1482" t="s">
        <v>9347</v>
      </c>
      <c r="M1482" t="s">
        <v>3436</v>
      </c>
      <c r="N1482" t="s">
        <v>9348</v>
      </c>
      <c r="O1482" s="8">
        <v>45908</v>
      </c>
      <c r="P1482" s="61">
        <v>0.375</v>
      </c>
      <c r="Q1482" s="61">
        <v>0.875</v>
      </c>
      <c r="R1482" t="s">
        <v>10529</v>
      </c>
    </row>
    <row r="1483" spans="1:18" x14ac:dyDescent="0.25">
      <c r="A1483" s="7" t="s">
        <v>5611</v>
      </c>
      <c r="B1483" t="s">
        <v>3383</v>
      </c>
      <c r="C1483" t="s">
        <v>1146</v>
      </c>
      <c r="D1483" s="7" t="s">
        <v>1279</v>
      </c>
      <c r="E1483" t="s">
        <v>1280</v>
      </c>
      <c r="F1483" s="7" t="s">
        <v>11037</v>
      </c>
      <c r="G1483" t="s">
        <v>15550</v>
      </c>
      <c r="H1483" s="7" t="s">
        <v>11037</v>
      </c>
      <c r="I1483" t="s">
        <v>15551</v>
      </c>
      <c r="J1483" t="s">
        <v>15552</v>
      </c>
      <c r="K1483" s="7" t="s">
        <v>15553</v>
      </c>
      <c r="L1483" t="s">
        <v>15550</v>
      </c>
      <c r="M1483" t="s">
        <v>3436</v>
      </c>
      <c r="N1483" t="s">
        <v>15554</v>
      </c>
      <c r="O1483" s="8">
        <v>45908</v>
      </c>
      <c r="P1483" s="61">
        <v>0.375</v>
      </c>
      <c r="Q1483" s="61">
        <v>0.875</v>
      </c>
      <c r="R1483" t="s">
        <v>10529</v>
      </c>
    </row>
    <row r="1484" spans="1:18" x14ac:dyDescent="0.25">
      <c r="A1484" s="7" t="s">
        <v>5611</v>
      </c>
      <c r="B1484" t="s">
        <v>3383</v>
      </c>
      <c r="C1484" t="s">
        <v>1146</v>
      </c>
      <c r="D1484" s="7" t="s">
        <v>1279</v>
      </c>
      <c r="E1484" t="s">
        <v>1280</v>
      </c>
      <c r="F1484" s="7" t="s">
        <v>11044</v>
      </c>
      <c r="G1484" t="s">
        <v>9371</v>
      </c>
      <c r="H1484" s="7" t="s">
        <v>11044</v>
      </c>
      <c r="I1484" t="s">
        <v>15555</v>
      </c>
      <c r="J1484" t="s">
        <v>15556</v>
      </c>
      <c r="K1484" s="7" t="s">
        <v>9373</v>
      </c>
      <c r="L1484" t="s">
        <v>9371</v>
      </c>
      <c r="M1484" t="s">
        <v>3436</v>
      </c>
      <c r="N1484" t="s">
        <v>15557</v>
      </c>
      <c r="O1484" s="8">
        <v>45908</v>
      </c>
      <c r="P1484" s="61">
        <v>0.375</v>
      </c>
      <c r="Q1484" s="61">
        <v>0.875</v>
      </c>
      <c r="R1484" t="s">
        <v>10529</v>
      </c>
    </row>
    <row r="1485" spans="1:18" x14ac:dyDescent="0.25">
      <c r="A1485" s="7" t="s">
        <v>5611</v>
      </c>
      <c r="B1485" t="s">
        <v>3383</v>
      </c>
      <c r="C1485" t="s">
        <v>1146</v>
      </c>
      <c r="D1485" s="7" t="s">
        <v>1279</v>
      </c>
      <c r="E1485" t="s">
        <v>1280</v>
      </c>
      <c r="F1485" s="7" t="s">
        <v>11114</v>
      </c>
      <c r="G1485" t="s">
        <v>15558</v>
      </c>
      <c r="H1485" s="7" t="s">
        <v>11114</v>
      </c>
      <c r="I1485" t="s">
        <v>9368</v>
      </c>
      <c r="J1485" t="s">
        <v>9369</v>
      </c>
      <c r="K1485" s="7" t="s">
        <v>9370</v>
      </c>
      <c r="L1485" t="s">
        <v>9371</v>
      </c>
      <c r="M1485" t="s">
        <v>3436</v>
      </c>
      <c r="N1485" t="s">
        <v>9372</v>
      </c>
      <c r="O1485" s="8">
        <v>45908</v>
      </c>
      <c r="P1485" s="61">
        <v>0.375</v>
      </c>
      <c r="Q1485" s="61">
        <v>0.875</v>
      </c>
      <c r="R1485" t="s">
        <v>10529</v>
      </c>
    </row>
    <row r="1486" spans="1:18" x14ac:dyDescent="0.25">
      <c r="A1486" s="7" t="s">
        <v>5611</v>
      </c>
      <c r="B1486" t="s">
        <v>3383</v>
      </c>
      <c r="C1486" t="s">
        <v>1146</v>
      </c>
      <c r="D1486" s="7" t="s">
        <v>1292</v>
      </c>
      <c r="E1486" t="s">
        <v>1293</v>
      </c>
      <c r="F1486" s="7" t="s">
        <v>10999</v>
      </c>
      <c r="G1486" t="s">
        <v>15559</v>
      </c>
      <c r="H1486" s="7" t="s">
        <v>10999</v>
      </c>
      <c r="I1486" t="s">
        <v>15560</v>
      </c>
      <c r="J1486" t="s">
        <v>15561</v>
      </c>
      <c r="K1486" s="7" t="s">
        <v>15562</v>
      </c>
      <c r="L1486" t="s">
        <v>1293</v>
      </c>
      <c r="M1486" t="s">
        <v>3436</v>
      </c>
      <c r="N1486" t="s">
        <v>15563</v>
      </c>
      <c r="O1486" s="8">
        <v>45907</v>
      </c>
      <c r="P1486" s="61">
        <v>0.66666666666666663</v>
      </c>
      <c r="Q1486" s="61">
        <v>0.83333333333333337</v>
      </c>
      <c r="R1486" t="s">
        <v>10529</v>
      </c>
    </row>
    <row r="1487" spans="1:18" x14ac:dyDescent="0.25">
      <c r="A1487" s="7" t="s">
        <v>5611</v>
      </c>
      <c r="B1487" t="s">
        <v>3383</v>
      </c>
      <c r="C1487" t="s">
        <v>1146</v>
      </c>
      <c r="D1487" s="7" t="s">
        <v>1292</v>
      </c>
      <c r="E1487" t="s">
        <v>1293</v>
      </c>
      <c r="F1487" s="7" t="s">
        <v>10999</v>
      </c>
      <c r="G1487" t="s">
        <v>15559</v>
      </c>
      <c r="H1487" s="7" t="s">
        <v>10999</v>
      </c>
      <c r="I1487" t="s">
        <v>15560</v>
      </c>
      <c r="J1487" t="s">
        <v>15561</v>
      </c>
      <c r="K1487" s="7" t="s">
        <v>15562</v>
      </c>
      <c r="L1487" t="s">
        <v>1293</v>
      </c>
      <c r="M1487" t="s">
        <v>3436</v>
      </c>
      <c r="N1487" t="s">
        <v>15563</v>
      </c>
      <c r="O1487" s="8">
        <v>45908</v>
      </c>
      <c r="P1487" s="61">
        <v>0.375</v>
      </c>
      <c r="Q1487" s="61">
        <v>0.875</v>
      </c>
      <c r="R1487" t="s">
        <v>10529</v>
      </c>
    </row>
    <row r="1488" spans="1:18" x14ac:dyDescent="0.25">
      <c r="A1488" s="7" t="s">
        <v>5611</v>
      </c>
      <c r="B1488" t="s">
        <v>3383</v>
      </c>
      <c r="C1488" t="s">
        <v>1146</v>
      </c>
      <c r="D1488" s="7" t="s">
        <v>1292</v>
      </c>
      <c r="E1488" t="s">
        <v>1293</v>
      </c>
      <c r="F1488" s="7" t="s">
        <v>11006</v>
      </c>
      <c r="G1488" t="s">
        <v>1293</v>
      </c>
      <c r="H1488" s="7" t="s">
        <v>11006</v>
      </c>
      <c r="I1488" t="s">
        <v>15564</v>
      </c>
      <c r="J1488" t="s">
        <v>15565</v>
      </c>
      <c r="K1488" s="7" t="s">
        <v>9379</v>
      </c>
      <c r="L1488" t="s">
        <v>15566</v>
      </c>
      <c r="M1488" t="s">
        <v>3436</v>
      </c>
      <c r="N1488" t="s">
        <v>9380</v>
      </c>
      <c r="O1488" s="8">
        <v>45907</v>
      </c>
      <c r="P1488" s="61">
        <v>0.375</v>
      </c>
      <c r="Q1488" s="61">
        <v>0.66666666666666663</v>
      </c>
      <c r="R1488" t="s">
        <v>10529</v>
      </c>
    </row>
    <row r="1489" spans="1:18" x14ac:dyDescent="0.25">
      <c r="A1489" s="7" t="s">
        <v>5611</v>
      </c>
      <c r="B1489" t="s">
        <v>3383</v>
      </c>
      <c r="C1489" t="s">
        <v>1146</v>
      </c>
      <c r="D1489" s="7" t="s">
        <v>1292</v>
      </c>
      <c r="E1489" t="s">
        <v>1293</v>
      </c>
      <c r="F1489" s="7" t="s">
        <v>11006</v>
      </c>
      <c r="G1489" t="s">
        <v>1293</v>
      </c>
      <c r="H1489" s="7" t="s">
        <v>11006</v>
      </c>
      <c r="I1489" t="s">
        <v>15564</v>
      </c>
      <c r="J1489" t="s">
        <v>15565</v>
      </c>
      <c r="K1489" s="7" t="s">
        <v>9379</v>
      </c>
      <c r="L1489" t="s">
        <v>15566</v>
      </c>
      <c r="M1489" t="s">
        <v>3436</v>
      </c>
      <c r="N1489" t="s">
        <v>9380</v>
      </c>
      <c r="O1489" s="8">
        <v>45908</v>
      </c>
      <c r="P1489" s="61">
        <v>0.375</v>
      </c>
      <c r="Q1489" s="61">
        <v>0.875</v>
      </c>
      <c r="R1489" t="s">
        <v>10529</v>
      </c>
    </row>
    <row r="1490" spans="1:18" x14ac:dyDescent="0.25">
      <c r="A1490" s="7" t="s">
        <v>5611</v>
      </c>
      <c r="B1490" t="s">
        <v>3383</v>
      </c>
      <c r="C1490" t="s">
        <v>1146</v>
      </c>
      <c r="D1490" s="7" t="s">
        <v>1292</v>
      </c>
      <c r="E1490" t="s">
        <v>1293</v>
      </c>
      <c r="F1490" s="7" t="s">
        <v>11023</v>
      </c>
      <c r="G1490" t="s">
        <v>15567</v>
      </c>
      <c r="H1490" s="7" t="s">
        <v>11023</v>
      </c>
      <c r="I1490" t="s">
        <v>15568</v>
      </c>
      <c r="J1490" t="s">
        <v>15569</v>
      </c>
      <c r="K1490" s="7" t="s">
        <v>9383</v>
      </c>
      <c r="L1490" t="s">
        <v>15570</v>
      </c>
      <c r="M1490" t="s">
        <v>3436</v>
      </c>
      <c r="N1490" t="s">
        <v>15571</v>
      </c>
      <c r="O1490" s="8">
        <v>45907</v>
      </c>
      <c r="P1490" s="61">
        <v>0.66666666666666663</v>
      </c>
      <c r="Q1490" s="61">
        <v>0.83333333333333337</v>
      </c>
      <c r="R1490" t="s">
        <v>10529</v>
      </c>
    </row>
    <row r="1491" spans="1:18" x14ac:dyDescent="0.25">
      <c r="A1491" s="7" t="s">
        <v>5611</v>
      </c>
      <c r="B1491" t="s">
        <v>3383</v>
      </c>
      <c r="C1491" t="s">
        <v>1146</v>
      </c>
      <c r="D1491" s="7" t="s">
        <v>1292</v>
      </c>
      <c r="E1491" t="s">
        <v>1293</v>
      </c>
      <c r="F1491" s="7" t="s">
        <v>11023</v>
      </c>
      <c r="G1491" t="s">
        <v>15567</v>
      </c>
      <c r="H1491" s="7" t="s">
        <v>11023</v>
      </c>
      <c r="I1491" t="s">
        <v>15568</v>
      </c>
      <c r="J1491" t="s">
        <v>15569</v>
      </c>
      <c r="K1491" s="7" t="s">
        <v>9383</v>
      </c>
      <c r="L1491" t="s">
        <v>15570</v>
      </c>
      <c r="M1491" t="s">
        <v>3436</v>
      </c>
      <c r="N1491" t="s">
        <v>15571</v>
      </c>
      <c r="O1491" s="8">
        <v>45908</v>
      </c>
      <c r="P1491" s="61">
        <v>0.375</v>
      </c>
      <c r="Q1491" s="61">
        <v>0.875</v>
      </c>
      <c r="R1491" t="s">
        <v>10529</v>
      </c>
    </row>
    <row r="1492" spans="1:18" x14ac:dyDescent="0.25">
      <c r="A1492" s="7" t="s">
        <v>5611</v>
      </c>
      <c r="B1492" t="s">
        <v>3383</v>
      </c>
      <c r="C1492" t="s">
        <v>1146</v>
      </c>
      <c r="D1492" s="7" t="s">
        <v>1292</v>
      </c>
      <c r="E1492" t="s">
        <v>1293</v>
      </c>
      <c r="F1492" s="7" t="s">
        <v>11030</v>
      </c>
      <c r="G1492" t="s">
        <v>15572</v>
      </c>
      <c r="H1492" s="7" t="s">
        <v>11030</v>
      </c>
      <c r="I1492" t="s">
        <v>15573</v>
      </c>
      <c r="J1492" t="s">
        <v>15574</v>
      </c>
      <c r="K1492" s="7" t="s">
        <v>9383</v>
      </c>
      <c r="L1492" t="s">
        <v>15570</v>
      </c>
      <c r="M1492" t="s">
        <v>3436</v>
      </c>
      <c r="N1492" t="s">
        <v>15575</v>
      </c>
      <c r="O1492" s="8">
        <v>45907</v>
      </c>
      <c r="P1492" s="61">
        <v>0.66666666666666663</v>
      </c>
      <c r="Q1492" s="61">
        <v>0.83333333333333337</v>
      </c>
      <c r="R1492" t="s">
        <v>10529</v>
      </c>
    </row>
    <row r="1493" spans="1:18" x14ac:dyDescent="0.25">
      <c r="A1493" s="7" t="s">
        <v>5611</v>
      </c>
      <c r="B1493" t="s">
        <v>3383</v>
      </c>
      <c r="C1493" t="s">
        <v>1146</v>
      </c>
      <c r="D1493" s="7" t="s">
        <v>1292</v>
      </c>
      <c r="E1493" t="s">
        <v>1293</v>
      </c>
      <c r="F1493" s="7" t="s">
        <v>11030</v>
      </c>
      <c r="G1493" t="s">
        <v>15572</v>
      </c>
      <c r="H1493" s="7" t="s">
        <v>11030</v>
      </c>
      <c r="I1493" t="s">
        <v>15573</v>
      </c>
      <c r="J1493" t="s">
        <v>15574</v>
      </c>
      <c r="K1493" s="7" t="s">
        <v>9383</v>
      </c>
      <c r="L1493" t="s">
        <v>15570</v>
      </c>
      <c r="M1493" t="s">
        <v>3436</v>
      </c>
      <c r="N1493" t="s">
        <v>15575</v>
      </c>
      <c r="O1493" s="8">
        <v>45908</v>
      </c>
      <c r="P1493" s="61">
        <v>0.375</v>
      </c>
      <c r="Q1493" s="61">
        <v>0.875</v>
      </c>
      <c r="R1493" t="s">
        <v>10529</v>
      </c>
    </row>
    <row r="1494" spans="1:18" x14ac:dyDescent="0.25">
      <c r="A1494" s="7" t="s">
        <v>5611</v>
      </c>
      <c r="B1494" t="s">
        <v>3383</v>
      </c>
      <c r="C1494" t="s">
        <v>1146</v>
      </c>
      <c r="D1494" s="7" t="s">
        <v>1302</v>
      </c>
      <c r="E1494" t="s">
        <v>1303</v>
      </c>
      <c r="F1494" s="7" t="s">
        <v>10999</v>
      </c>
      <c r="G1494" t="s">
        <v>15576</v>
      </c>
      <c r="H1494" s="7" t="s">
        <v>10999</v>
      </c>
      <c r="I1494" t="s">
        <v>15577</v>
      </c>
      <c r="J1494" t="s">
        <v>15266</v>
      </c>
      <c r="K1494" s="7" t="s">
        <v>9388</v>
      </c>
      <c r="L1494" t="s">
        <v>1303</v>
      </c>
      <c r="M1494" t="s">
        <v>3436</v>
      </c>
      <c r="N1494" t="s">
        <v>15578</v>
      </c>
      <c r="O1494" s="8">
        <v>45908</v>
      </c>
      <c r="P1494" s="61">
        <v>0.375</v>
      </c>
      <c r="Q1494" s="61">
        <v>0.875</v>
      </c>
      <c r="R1494" t="s">
        <v>10529</v>
      </c>
    </row>
    <row r="1495" spans="1:18" x14ac:dyDescent="0.25">
      <c r="A1495" s="7" t="s">
        <v>5611</v>
      </c>
      <c r="B1495" t="s">
        <v>3383</v>
      </c>
      <c r="C1495" t="s">
        <v>1146</v>
      </c>
      <c r="D1495" s="7" t="s">
        <v>1302</v>
      </c>
      <c r="E1495" t="s">
        <v>1303</v>
      </c>
      <c r="F1495" s="7" t="s">
        <v>11006</v>
      </c>
      <c r="G1495" t="s">
        <v>15579</v>
      </c>
      <c r="H1495" s="7" t="s">
        <v>11006</v>
      </c>
      <c r="I1495" t="s">
        <v>15580</v>
      </c>
      <c r="J1495" t="s">
        <v>15581</v>
      </c>
      <c r="K1495" s="7" t="s">
        <v>15582</v>
      </c>
      <c r="L1495" t="s">
        <v>1303</v>
      </c>
      <c r="M1495" t="s">
        <v>3436</v>
      </c>
      <c r="N1495" t="s">
        <v>15583</v>
      </c>
      <c r="O1495" s="8">
        <v>45908</v>
      </c>
      <c r="P1495" s="61">
        <v>0.375</v>
      </c>
      <c r="Q1495" s="61">
        <v>0.875</v>
      </c>
      <c r="R1495" t="s">
        <v>10529</v>
      </c>
    </row>
    <row r="1496" spans="1:18" x14ac:dyDescent="0.25">
      <c r="A1496" s="7" t="s">
        <v>5611</v>
      </c>
      <c r="B1496" t="s">
        <v>3383</v>
      </c>
      <c r="C1496" t="s">
        <v>1146</v>
      </c>
      <c r="D1496" s="7" t="s">
        <v>1302</v>
      </c>
      <c r="E1496" t="s">
        <v>1303</v>
      </c>
      <c r="F1496" s="7" t="s">
        <v>11011</v>
      </c>
      <c r="G1496" t="s">
        <v>15584</v>
      </c>
      <c r="H1496" s="7" t="s">
        <v>11011</v>
      </c>
      <c r="I1496" t="s">
        <v>15585</v>
      </c>
      <c r="J1496" t="s">
        <v>15586</v>
      </c>
      <c r="K1496" s="7" t="s">
        <v>9396</v>
      </c>
      <c r="L1496" t="s">
        <v>9397</v>
      </c>
      <c r="M1496" t="s">
        <v>3436</v>
      </c>
      <c r="N1496" t="s">
        <v>15587</v>
      </c>
      <c r="O1496" s="8">
        <v>45908</v>
      </c>
      <c r="P1496" s="61">
        <v>0.375</v>
      </c>
      <c r="Q1496" s="61">
        <v>0.875</v>
      </c>
      <c r="R1496" t="s">
        <v>10529</v>
      </c>
    </row>
    <row r="1497" spans="1:18" x14ac:dyDescent="0.25">
      <c r="A1497" s="7" t="s">
        <v>5611</v>
      </c>
      <c r="B1497" t="s">
        <v>3383</v>
      </c>
      <c r="C1497" t="s">
        <v>1146</v>
      </c>
      <c r="D1497" s="7" t="s">
        <v>1302</v>
      </c>
      <c r="E1497" t="s">
        <v>1303</v>
      </c>
      <c r="F1497" s="7" t="s">
        <v>11017</v>
      </c>
      <c r="G1497" t="s">
        <v>15588</v>
      </c>
      <c r="H1497" s="7" t="s">
        <v>11017</v>
      </c>
      <c r="I1497" t="s">
        <v>15589</v>
      </c>
      <c r="J1497" t="s">
        <v>9391</v>
      </c>
      <c r="K1497" s="7" t="s">
        <v>9392</v>
      </c>
      <c r="L1497" t="s">
        <v>9315</v>
      </c>
      <c r="M1497" t="s">
        <v>3436</v>
      </c>
      <c r="N1497" t="s">
        <v>9393</v>
      </c>
      <c r="O1497" s="8">
        <v>45908</v>
      </c>
      <c r="P1497" s="61">
        <v>0.375</v>
      </c>
      <c r="Q1497" s="61">
        <v>0.875</v>
      </c>
      <c r="R1497" t="s">
        <v>10529</v>
      </c>
    </row>
    <row r="1498" spans="1:18" x14ac:dyDescent="0.25">
      <c r="A1498" s="7" t="s">
        <v>5611</v>
      </c>
      <c r="B1498" t="s">
        <v>3383</v>
      </c>
      <c r="C1498" t="s">
        <v>1146</v>
      </c>
      <c r="D1498" s="7" t="s">
        <v>1313</v>
      </c>
      <c r="E1498" t="s">
        <v>1314</v>
      </c>
      <c r="F1498" s="7" t="s">
        <v>10999</v>
      </c>
      <c r="G1498" t="s">
        <v>15590</v>
      </c>
      <c r="H1498" s="7" t="s">
        <v>10999</v>
      </c>
      <c r="I1498" t="s">
        <v>15591</v>
      </c>
      <c r="J1498" t="s">
        <v>15592</v>
      </c>
      <c r="K1498" s="7" t="s">
        <v>15593</v>
      </c>
      <c r="L1498" t="s">
        <v>15590</v>
      </c>
      <c r="M1498" t="s">
        <v>3436</v>
      </c>
      <c r="N1498" t="s">
        <v>15594</v>
      </c>
      <c r="O1498" s="8">
        <v>45907</v>
      </c>
      <c r="P1498" s="61">
        <v>0.54166666666666663</v>
      </c>
      <c r="Q1498" s="61">
        <v>0.75</v>
      </c>
      <c r="R1498" t="s">
        <v>10523</v>
      </c>
    </row>
    <row r="1499" spans="1:18" x14ac:dyDescent="0.25">
      <c r="A1499" s="7" t="s">
        <v>5611</v>
      </c>
      <c r="B1499" t="s">
        <v>3383</v>
      </c>
      <c r="C1499" t="s">
        <v>1146</v>
      </c>
      <c r="D1499" s="7" t="s">
        <v>1313</v>
      </c>
      <c r="E1499" t="s">
        <v>1314</v>
      </c>
      <c r="F1499" s="7" t="s">
        <v>10999</v>
      </c>
      <c r="G1499" t="s">
        <v>15590</v>
      </c>
      <c r="H1499" s="7" t="s">
        <v>10999</v>
      </c>
      <c r="I1499" t="s">
        <v>15591</v>
      </c>
      <c r="J1499" t="s">
        <v>15592</v>
      </c>
      <c r="K1499" s="7" t="s">
        <v>15593</v>
      </c>
      <c r="L1499" t="s">
        <v>15590</v>
      </c>
      <c r="M1499" t="s">
        <v>3436</v>
      </c>
      <c r="N1499" t="s">
        <v>15594</v>
      </c>
      <c r="O1499" s="8">
        <v>45908</v>
      </c>
      <c r="P1499" s="61">
        <v>0.375</v>
      </c>
      <c r="Q1499" s="61">
        <v>0.875</v>
      </c>
      <c r="R1499" t="s">
        <v>10523</v>
      </c>
    </row>
    <row r="1500" spans="1:18" x14ac:dyDescent="0.25">
      <c r="A1500" s="7" t="s">
        <v>5611</v>
      </c>
      <c r="B1500" t="s">
        <v>3383</v>
      </c>
      <c r="C1500" t="s">
        <v>1146</v>
      </c>
      <c r="D1500" s="7" t="s">
        <v>1313</v>
      </c>
      <c r="E1500" t="s">
        <v>1314</v>
      </c>
      <c r="F1500" s="7" t="s">
        <v>11011</v>
      </c>
      <c r="G1500" t="s">
        <v>15595</v>
      </c>
      <c r="H1500" s="7" t="s">
        <v>11011</v>
      </c>
      <c r="I1500" t="s">
        <v>15596</v>
      </c>
      <c r="J1500" t="s">
        <v>15597</v>
      </c>
      <c r="K1500" s="7" t="s">
        <v>15598</v>
      </c>
      <c r="L1500" t="s">
        <v>15595</v>
      </c>
      <c r="M1500" t="s">
        <v>3436</v>
      </c>
      <c r="N1500" t="s">
        <v>15599</v>
      </c>
      <c r="O1500" s="8">
        <v>45907</v>
      </c>
      <c r="P1500" s="61">
        <v>0.54166666666666663</v>
      </c>
      <c r="Q1500" s="61">
        <v>0.75</v>
      </c>
      <c r="R1500" t="s">
        <v>10529</v>
      </c>
    </row>
    <row r="1501" spans="1:18" x14ac:dyDescent="0.25">
      <c r="A1501" s="7" t="s">
        <v>5611</v>
      </c>
      <c r="B1501" t="s">
        <v>3383</v>
      </c>
      <c r="C1501" t="s">
        <v>1146</v>
      </c>
      <c r="D1501" s="7" t="s">
        <v>1313</v>
      </c>
      <c r="E1501" t="s">
        <v>1314</v>
      </c>
      <c r="F1501" s="7" t="s">
        <v>11011</v>
      </c>
      <c r="G1501" t="s">
        <v>15595</v>
      </c>
      <c r="H1501" s="7" t="s">
        <v>11011</v>
      </c>
      <c r="I1501" t="s">
        <v>15596</v>
      </c>
      <c r="J1501" t="s">
        <v>15597</v>
      </c>
      <c r="K1501" s="7" t="s">
        <v>15598</v>
      </c>
      <c r="L1501" t="s">
        <v>15595</v>
      </c>
      <c r="M1501" t="s">
        <v>3436</v>
      </c>
      <c r="N1501" t="s">
        <v>15599</v>
      </c>
      <c r="O1501" s="8">
        <v>45908</v>
      </c>
      <c r="P1501" s="61">
        <v>0.375</v>
      </c>
      <c r="Q1501" s="61">
        <v>0.875</v>
      </c>
      <c r="R1501" t="s">
        <v>10529</v>
      </c>
    </row>
    <row r="1502" spans="1:18" x14ac:dyDescent="0.25">
      <c r="A1502" s="7" t="s">
        <v>5611</v>
      </c>
      <c r="B1502" t="s">
        <v>3383</v>
      </c>
      <c r="C1502" t="s">
        <v>1146</v>
      </c>
      <c r="D1502" s="7" t="s">
        <v>1313</v>
      </c>
      <c r="E1502" t="s">
        <v>1314</v>
      </c>
      <c r="F1502" s="7" t="s">
        <v>11017</v>
      </c>
      <c r="G1502" t="s">
        <v>15600</v>
      </c>
      <c r="H1502" s="7" t="s">
        <v>11017</v>
      </c>
      <c r="I1502" t="s">
        <v>15601</v>
      </c>
      <c r="J1502" t="s">
        <v>9404</v>
      </c>
      <c r="K1502" s="7" t="s">
        <v>9405</v>
      </c>
      <c r="L1502" t="s">
        <v>1314</v>
      </c>
      <c r="M1502" t="s">
        <v>3436</v>
      </c>
      <c r="N1502" t="s">
        <v>9406</v>
      </c>
      <c r="O1502" s="8">
        <v>45907</v>
      </c>
      <c r="P1502" s="61">
        <v>0.54166666666666663</v>
      </c>
      <c r="Q1502" s="61">
        <v>0.75</v>
      </c>
      <c r="R1502" t="s">
        <v>10529</v>
      </c>
    </row>
    <row r="1503" spans="1:18" x14ac:dyDescent="0.25">
      <c r="A1503" s="7" t="s">
        <v>5611</v>
      </c>
      <c r="B1503" t="s">
        <v>3383</v>
      </c>
      <c r="C1503" t="s">
        <v>1146</v>
      </c>
      <c r="D1503" s="7" t="s">
        <v>1313</v>
      </c>
      <c r="E1503" t="s">
        <v>1314</v>
      </c>
      <c r="F1503" s="7" t="s">
        <v>11017</v>
      </c>
      <c r="G1503" t="s">
        <v>15600</v>
      </c>
      <c r="H1503" s="7" t="s">
        <v>11017</v>
      </c>
      <c r="I1503" t="s">
        <v>15601</v>
      </c>
      <c r="J1503" t="s">
        <v>9404</v>
      </c>
      <c r="K1503" s="7" t="s">
        <v>9405</v>
      </c>
      <c r="L1503" t="s">
        <v>1314</v>
      </c>
      <c r="M1503" t="s">
        <v>3436</v>
      </c>
      <c r="N1503" t="s">
        <v>9406</v>
      </c>
      <c r="O1503" s="8">
        <v>45908</v>
      </c>
      <c r="P1503" s="61">
        <v>0.375</v>
      </c>
      <c r="Q1503" s="61">
        <v>0.875</v>
      </c>
      <c r="R1503" t="s">
        <v>10529</v>
      </c>
    </row>
    <row r="1504" spans="1:18" x14ac:dyDescent="0.25">
      <c r="A1504" s="7" t="s">
        <v>5611</v>
      </c>
      <c r="B1504" t="s">
        <v>3383</v>
      </c>
      <c r="C1504" t="s">
        <v>1146</v>
      </c>
      <c r="D1504" s="7" t="s">
        <v>1321</v>
      </c>
      <c r="E1504" t="s">
        <v>1322</v>
      </c>
      <c r="F1504" s="7" t="s">
        <v>10999</v>
      </c>
      <c r="G1504" t="s">
        <v>15109</v>
      </c>
      <c r="H1504" s="7" t="s">
        <v>10999</v>
      </c>
      <c r="I1504" t="s">
        <v>15602</v>
      </c>
      <c r="J1504" t="s">
        <v>15603</v>
      </c>
      <c r="K1504" s="7" t="s">
        <v>15604</v>
      </c>
      <c r="L1504" t="s">
        <v>15109</v>
      </c>
      <c r="M1504" t="s">
        <v>3436</v>
      </c>
      <c r="N1504" t="s">
        <v>15605</v>
      </c>
      <c r="O1504" s="8">
        <v>45908</v>
      </c>
      <c r="P1504" s="61">
        <v>0.41666666666666669</v>
      </c>
      <c r="Q1504" s="61">
        <v>0.875</v>
      </c>
      <c r="R1504" t="s">
        <v>10529</v>
      </c>
    </row>
    <row r="1505" spans="1:18" x14ac:dyDescent="0.25">
      <c r="A1505" s="7" t="s">
        <v>5611</v>
      </c>
      <c r="B1505" t="s">
        <v>3383</v>
      </c>
      <c r="C1505" t="s">
        <v>1146</v>
      </c>
      <c r="D1505" s="7" t="s">
        <v>1321</v>
      </c>
      <c r="E1505" t="s">
        <v>1322</v>
      </c>
      <c r="F1505" s="7" t="s">
        <v>11006</v>
      </c>
      <c r="G1505" t="s">
        <v>15606</v>
      </c>
      <c r="H1505" s="7" t="s">
        <v>11006</v>
      </c>
      <c r="I1505" t="s">
        <v>15607</v>
      </c>
      <c r="J1505" t="s">
        <v>15608</v>
      </c>
      <c r="K1505" s="7" t="s">
        <v>15609</v>
      </c>
      <c r="L1505" t="s">
        <v>15606</v>
      </c>
      <c r="M1505" t="s">
        <v>3436</v>
      </c>
      <c r="N1505" t="s">
        <v>15610</v>
      </c>
      <c r="O1505" s="8">
        <v>45908</v>
      </c>
      <c r="P1505" s="61">
        <v>0.41666666666666669</v>
      </c>
      <c r="Q1505" s="61">
        <v>0.875</v>
      </c>
      <c r="R1505" t="s">
        <v>10529</v>
      </c>
    </row>
    <row r="1506" spans="1:18" x14ac:dyDescent="0.25">
      <c r="A1506" s="7" t="s">
        <v>5611</v>
      </c>
      <c r="B1506" t="s">
        <v>3383</v>
      </c>
      <c r="C1506" t="s">
        <v>1146</v>
      </c>
      <c r="D1506" s="7" t="s">
        <v>1321</v>
      </c>
      <c r="E1506" t="s">
        <v>1322</v>
      </c>
      <c r="F1506" s="7" t="s">
        <v>11011</v>
      </c>
      <c r="G1506" t="s">
        <v>15611</v>
      </c>
      <c r="H1506" s="7" t="s">
        <v>11011</v>
      </c>
      <c r="I1506" t="s">
        <v>9407</v>
      </c>
      <c r="J1506" t="s">
        <v>9408</v>
      </c>
      <c r="K1506" s="7" t="s">
        <v>9409</v>
      </c>
      <c r="L1506" t="s">
        <v>1322</v>
      </c>
      <c r="M1506" t="s">
        <v>3436</v>
      </c>
      <c r="N1506" t="s">
        <v>9410</v>
      </c>
      <c r="O1506" s="8">
        <v>45908</v>
      </c>
      <c r="P1506" s="61">
        <v>0.41666666666666669</v>
      </c>
      <c r="Q1506" s="61">
        <v>0.875</v>
      </c>
      <c r="R1506" t="s">
        <v>10529</v>
      </c>
    </row>
    <row r="1507" spans="1:18" x14ac:dyDescent="0.25">
      <c r="A1507" s="7" t="s">
        <v>5611</v>
      </c>
      <c r="B1507" t="s">
        <v>3383</v>
      </c>
      <c r="C1507" t="s">
        <v>1146</v>
      </c>
      <c r="D1507" s="7" t="s">
        <v>1321</v>
      </c>
      <c r="E1507" t="s">
        <v>1322</v>
      </c>
      <c r="F1507" s="7" t="s">
        <v>11017</v>
      </c>
      <c r="G1507" t="s">
        <v>15612</v>
      </c>
      <c r="H1507" s="7" t="s">
        <v>11017</v>
      </c>
      <c r="I1507" t="s">
        <v>15613</v>
      </c>
      <c r="J1507" t="s">
        <v>15614</v>
      </c>
      <c r="K1507" s="7" t="s">
        <v>15615</v>
      </c>
      <c r="L1507" t="s">
        <v>15616</v>
      </c>
      <c r="M1507" t="s">
        <v>3436</v>
      </c>
      <c r="N1507" t="s">
        <v>15617</v>
      </c>
      <c r="O1507" s="8">
        <v>45908</v>
      </c>
      <c r="P1507" s="61">
        <v>0.41666666666666669</v>
      </c>
      <c r="Q1507" s="61">
        <v>0.875</v>
      </c>
      <c r="R1507" t="s">
        <v>10529</v>
      </c>
    </row>
    <row r="1508" spans="1:18" x14ac:dyDescent="0.25">
      <c r="A1508" s="7" t="s">
        <v>5611</v>
      </c>
      <c r="B1508" t="s">
        <v>3383</v>
      </c>
      <c r="C1508" t="s">
        <v>1146</v>
      </c>
      <c r="D1508" s="7" t="s">
        <v>1321</v>
      </c>
      <c r="E1508" t="s">
        <v>1322</v>
      </c>
      <c r="F1508" s="7" t="s">
        <v>11023</v>
      </c>
      <c r="G1508" t="s">
        <v>15618</v>
      </c>
      <c r="H1508" s="7" t="s">
        <v>11023</v>
      </c>
      <c r="I1508" t="s">
        <v>15619</v>
      </c>
      <c r="J1508" t="s">
        <v>15620</v>
      </c>
      <c r="K1508" s="7" t="s">
        <v>15615</v>
      </c>
      <c r="L1508" t="s">
        <v>15616</v>
      </c>
      <c r="M1508" t="s">
        <v>3436</v>
      </c>
      <c r="N1508" t="s">
        <v>15621</v>
      </c>
      <c r="O1508" s="8">
        <v>45908</v>
      </c>
      <c r="P1508" s="61">
        <v>0.41666666666666669</v>
      </c>
      <c r="Q1508" s="61">
        <v>0.875</v>
      </c>
      <c r="R1508" t="s">
        <v>10523</v>
      </c>
    </row>
    <row r="1509" spans="1:18" x14ac:dyDescent="0.25">
      <c r="A1509" s="7" t="s">
        <v>5611</v>
      </c>
      <c r="B1509" t="s">
        <v>3383</v>
      </c>
      <c r="C1509" t="s">
        <v>1146</v>
      </c>
      <c r="D1509" s="7" t="s">
        <v>1333</v>
      </c>
      <c r="E1509" t="s">
        <v>1334</v>
      </c>
      <c r="F1509" s="7" t="s">
        <v>10999</v>
      </c>
      <c r="G1509" t="s">
        <v>15622</v>
      </c>
      <c r="H1509" s="7" t="s">
        <v>10999</v>
      </c>
      <c r="I1509" t="s">
        <v>15623</v>
      </c>
      <c r="J1509" t="s">
        <v>15624</v>
      </c>
      <c r="K1509" s="7" t="s">
        <v>15625</v>
      </c>
      <c r="L1509" t="s">
        <v>15622</v>
      </c>
      <c r="M1509" t="s">
        <v>3436</v>
      </c>
      <c r="N1509" t="s">
        <v>15626</v>
      </c>
      <c r="O1509" s="8">
        <v>45907</v>
      </c>
      <c r="P1509" s="61">
        <v>0.54166666666666663</v>
      </c>
      <c r="Q1509" s="61">
        <v>0.75</v>
      </c>
      <c r="R1509" t="s">
        <v>10529</v>
      </c>
    </row>
    <row r="1510" spans="1:18" x14ac:dyDescent="0.25">
      <c r="A1510" s="7" t="s">
        <v>5611</v>
      </c>
      <c r="B1510" t="s">
        <v>3383</v>
      </c>
      <c r="C1510" t="s">
        <v>1146</v>
      </c>
      <c r="D1510" s="7" t="s">
        <v>1333</v>
      </c>
      <c r="E1510" t="s">
        <v>1334</v>
      </c>
      <c r="F1510" s="7" t="s">
        <v>10999</v>
      </c>
      <c r="G1510" t="s">
        <v>15622</v>
      </c>
      <c r="H1510" s="7" t="s">
        <v>10999</v>
      </c>
      <c r="I1510" t="s">
        <v>15623</v>
      </c>
      <c r="J1510" t="s">
        <v>15624</v>
      </c>
      <c r="K1510" s="7" t="s">
        <v>15625</v>
      </c>
      <c r="L1510" t="s">
        <v>15622</v>
      </c>
      <c r="M1510" t="s">
        <v>3436</v>
      </c>
      <c r="N1510" t="s">
        <v>15626</v>
      </c>
      <c r="O1510" s="8">
        <v>45908</v>
      </c>
      <c r="P1510" s="61">
        <v>0.54166666666666663</v>
      </c>
      <c r="Q1510" s="61">
        <v>0.875</v>
      </c>
      <c r="R1510" t="s">
        <v>10529</v>
      </c>
    </row>
    <row r="1511" spans="1:18" x14ac:dyDescent="0.25">
      <c r="A1511" s="7" t="s">
        <v>5611</v>
      </c>
      <c r="B1511" t="s">
        <v>3383</v>
      </c>
      <c r="C1511" t="s">
        <v>1146</v>
      </c>
      <c r="D1511" s="7" t="s">
        <v>1333</v>
      </c>
      <c r="E1511" t="s">
        <v>1334</v>
      </c>
      <c r="F1511" s="7" t="s">
        <v>11006</v>
      </c>
      <c r="G1511" t="s">
        <v>15343</v>
      </c>
      <c r="H1511" s="7" t="s">
        <v>11006</v>
      </c>
      <c r="I1511" t="s">
        <v>15627</v>
      </c>
      <c r="J1511" t="s">
        <v>15628</v>
      </c>
      <c r="K1511" s="7" t="s">
        <v>15629</v>
      </c>
      <c r="L1511" t="s">
        <v>1334</v>
      </c>
      <c r="M1511" t="s">
        <v>3436</v>
      </c>
      <c r="N1511" t="s">
        <v>15630</v>
      </c>
      <c r="O1511" s="8">
        <v>45907</v>
      </c>
      <c r="P1511" s="61">
        <v>0.54166666666666663</v>
      </c>
      <c r="Q1511" s="61">
        <v>0.75</v>
      </c>
      <c r="R1511" t="s">
        <v>10529</v>
      </c>
    </row>
    <row r="1512" spans="1:18" x14ac:dyDescent="0.25">
      <c r="A1512" s="7" t="s">
        <v>5611</v>
      </c>
      <c r="B1512" t="s">
        <v>3383</v>
      </c>
      <c r="C1512" t="s">
        <v>1146</v>
      </c>
      <c r="D1512" s="7" t="s">
        <v>1333</v>
      </c>
      <c r="E1512" t="s">
        <v>1334</v>
      </c>
      <c r="F1512" s="7" t="s">
        <v>11006</v>
      </c>
      <c r="G1512" t="s">
        <v>15343</v>
      </c>
      <c r="H1512" s="7" t="s">
        <v>11006</v>
      </c>
      <c r="I1512" t="s">
        <v>15627</v>
      </c>
      <c r="J1512" t="s">
        <v>15628</v>
      </c>
      <c r="K1512" s="7" t="s">
        <v>15629</v>
      </c>
      <c r="L1512" t="s">
        <v>1334</v>
      </c>
      <c r="M1512" t="s">
        <v>3436</v>
      </c>
      <c r="N1512" t="s">
        <v>15630</v>
      </c>
      <c r="O1512" s="8">
        <v>45908</v>
      </c>
      <c r="P1512" s="61">
        <v>0.54166666666666663</v>
      </c>
      <c r="Q1512" s="61">
        <v>0.875</v>
      </c>
      <c r="R1512" t="s">
        <v>10529</v>
      </c>
    </row>
    <row r="1513" spans="1:18" x14ac:dyDescent="0.25">
      <c r="A1513" s="7" t="s">
        <v>5611</v>
      </c>
      <c r="B1513" t="s">
        <v>3383</v>
      </c>
      <c r="C1513" t="s">
        <v>1146</v>
      </c>
      <c r="D1513" s="7" t="s">
        <v>1333</v>
      </c>
      <c r="E1513" t="s">
        <v>1334</v>
      </c>
      <c r="F1513" s="7" t="s">
        <v>11011</v>
      </c>
      <c r="G1513" t="s">
        <v>9418</v>
      </c>
      <c r="H1513" s="7" t="s">
        <v>11011</v>
      </c>
      <c r="I1513" t="s">
        <v>15631</v>
      </c>
      <c r="J1513" t="s">
        <v>15632</v>
      </c>
      <c r="K1513" s="7" t="s">
        <v>9417</v>
      </c>
      <c r="L1513" t="s">
        <v>9418</v>
      </c>
      <c r="M1513" t="s">
        <v>3436</v>
      </c>
      <c r="N1513" t="s">
        <v>15633</v>
      </c>
      <c r="O1513" s="8">
        <v>45907</v>
      </c>
      <c r="P1513" s="61">
        <v>0.54166666666666663</v>
      </c>
      <c r="Q1513" s="61">
        <v>0.75</v>
      </c>
      <c r="R1513" t="s">
        <v>10529</v>
      </c>
    </row>
    <row r="1514" spans="1:18" x14ac:dyDescent="0.25">
      <c r="A1514" s="7" t="s">
        <v>5611</v>
      </c>
      <c r="B1514" t="s">
        <v>3383</v>
      </c>
      <c r="C1514" t="s">
        <v>1146</v>
      </c>
      <c r="D1514" s="7" t="s">
        <v>1333</v>
      </c>
      <c r="E1514" t="s">
        <v>1334</v>
      </c>
      <c r="F1514" s="7" t="s">
        <v>11011</v>
      </c>
      <c r="G1514" t="s">
        <v>9418</v>
      </c>
      <c r="H1514" s="7" t="s">
        <v>11011</v>
      </c>
      <c r="I1514" t="s">
        <v>15631</v>
      </c>
      <c r="J1514" t="s">
        <v>15632</v>
      </c>
      <c r="K1514" s="7" t="s">
        <v>9417</v>
      </c>
      <c r="L1514" t="s">
        <v>9418</v>
      </c>
      <c r="M1514" t="s">
        <v>3436</v>
      </c>
      <c r="N1514" t="s">
        <v>15633</v>
      </c>
      <c r="O1514" s="8">
        <v>45908</v>
      </c>
      <c r="P1514" s="61">
        <v>0.54166666666666663</v>
      </c>
      <c r="Q1514" s="61">
        <v>0.875</v>
      </c>
      <c r="R1514" t="s">
        <v>10529</v>
      </c>
    </row>
    <row r="1515" spans="1:18" x14ac:dyDescent="0.25">
      <c r="A1515" s="7" t="s">
        <v>5611</v>
      </c>
      <c r="B1515" t="s">
        <v>3383</v>
      </c>
      <c r="C1515" t="s">
        <v>1146</v>
      </c>
      <c r="D1515" s="7" t="s">
        <v>1333</v>
      </c>
      <c r="E1515" t="s">
        <v>1334</v>
      </c>
      <c r="F1515" s="7" t="s">
        <v>11017</v>
      </c>
      <c r="G1515" t="s">
        <v>15634</v>
      </c>
      <c r="H1515" s="7" t="s">
        <v>11017</v>
      </c>
      <c r="I1515" t="s">
        <v>15635</v>
      </c>
      <c r="J1515" t="s">
        <v>15636</v>
      </c>
      <c r="K1515" s="7" t="s">
        <v>9417</v>
      </c>
      <c r="L1515" t="s">
        <v>9418</v>
      </c>
      <c r="M1515" t="s">
        <v>3436</v>
      </c>
      <c r="N1515" t="s">
        <v>15637</v>
      </c>
      <c r="O1515" s="8">
        <v>45907</v>
      </c>
      <c r="P1515" s="61">
        <v>0.54166666666666663</v>
      </c>
      <c r="Q1515" s="61">
        <v>0.75</v>
      </c>
      <c r="R1515" t="s">
        <v>10529</v>
      </c>
    </row>
    <row r="1516" spans="1:18" x14ac:dyDescent="0.25">
      <c r="A1516" s="7" t="s">
        <v>5611</v>
      </c>
      <c r="B1516" t="s">
        <v>3383</v>
      </c>
      <c r="C1516" t="s">
        <v>1146</v>
      </c>
      <c r="D1516" s="7" t="s">
        <v>1333</v>
      </c>
      <c r="E1516" t="s">
        <v>1334</v>
      </c>
      <c r="F1516" s="7" t="s">
        <v>11017</v>
      </c>
      <c r="G1516" t="s">
        <v>15634</v>
      </c>
      <c r="H1516" s="7" t="s">
        <v>11017</v>
      </c>
      <c r="I1516" t="s">
        <v>15635</v>
      </c>
      <c r="J1516" t="s">
        <v>15636</v>
      </c>
      <c r="K1516" s="7" t="s">
        <v>9417</v>
      </c>
      <c r="L1516" t="s">
        <v>9418</v>
      </c>
      <c r="M1516" t="s">
        <v>3436</v>
      </c>
      <c r="N1516" t="s">
        <v>15637</v>
      </c>
      <c r="O1516" s="8">
        <v>45908</v>
      </c>
      <c r="P1516" s="61">
        <v>0.54166666666666663</v>
      </c>
      <c r="Q1516" s="61">
        <v>0.875</v>
      </c>
      <c r="R1516" t="s">
        <v>10529</v>
      </c>
    </row>
    <row r="1517" spans="1:18" x14ac:dyDescent="0.25">
      <c r="A1517" s="7" t="s">
        <v>5611</v>
      </c>
      <c r="B1517" t="s">
        <v>3383</v>
      </c>
      <c r="C1517" t="s">
        <v>1146</v>
      </c>
      <c r="D1517" s="7" t="s">
        <v>1333</v>
      </c>
      <c r="E1517" t="s">
        <v>1334</v>
      </c>
      <c r="F1517" s="7" t="s">
        <v>11023</v>
      </c>
      <c r="G1517" t="s">
        <v>15584</v>
      </c>
      <c r="H1517" s="7" t="s">
        <v>11023</v>
      </c>
      <c r="I1517" t="s">
        <v>15638</v>
      </c>
      <c r="J1517" t="s">
        <v>15639</v>
      </c>
      <c r="K1517" s="7" t="s">
        <v>15640</v>
      </c>
      <c r="L1517" t="s">
        <v>15584</v>
      </c>
      <c r="M1517" t="s">
        <v>3436</v>
      </c>
      <c r="N1517" t="s">
        <v>15641</v>
      </c>
      <c r="O1517" s="8">
        <v>45907</v>
      </c>
      <c r="P1517" s="61">
        <v>0.54166666666666663</v>
      </c>
      <c r="Q1517" s="61">
        <v>0.75</v>
      </c>
      <c r="R1517" t="s">
        <v>10523</v>
      </c>
    </row>
    <row r="1518" spans="1:18" x14ac:dyDescent="0.25">
      <c r="A1518" s="7" t="s">
        <v>5611</v>
      </c>
      <c r="B1518" t="s">
        <v>3383</v>
      </c>
      <c r="C1518" t="s">
        <v>1146</v>
      </c>
      <c r="D1518" s="7" t="s">
        <v>1333</v>
      </c>
      <c r="E1518" t="s">
        <v>1334</v>
      </c>
      <c r="F1518" s="7" t="s">
        <v>11023</v>
      </c>
      <c r="G1518" t="s">
        <v>15584</v>
      </c>
      <c r="H1518" s="7" t="s">
        <v>11023</v>
      </c>
      <c r="I1518" t="s">
        <v>15638</v>
      </c>
      <c r="J1518" t="s">
        <v>15639</v>
      </c>
      <c r="K1518" s="7" t="s">
        <v>15640</v>
      </c>
      <c r="L1518" t="s">
        <v>15584</v>
      </c>
      <c r="M1518" t="s">
        <v>3436</v>
      </c>
      <c r="N1518" t="s">
        <v>15641</v>
      </c>
      <c r="O1518" s="8">
        <v>45908</v>
      </c>
      <c r="P1518" s="61">
        <v>0.54166666666666663</v>
      </c>
      <c r="Q1518" s="61">
        <v>0.875</v>
      </c>
      <c r="R1518" t="s">
        <v>10523</v>
      </c>
    </row>
    <row r="1519" spans="1:18" x14ac:dyDescent="0.25">
      <c r="A1519" s="7" t="s">
        <v>5611</v>
      </c>
      <c r="B1519" t="s">
        <v>3383</v>
      </c>
      <c r="C1519" t="s">
        <v>1146</v>
      </c>
      <c r="D1519" s="7" t="s">
        <v>1333</v>
      </c>
      <c r="E1519" t="s">
        <v>1334</v>
      </c>
      <c r="F1519" s="7" t="s">
        <v>11030</v>
      </c>
      <c r="G1519" t="s">
        <v>15642</v>
      </c>
      <c r="H1519" s="7" t="s">
        <v>11030</v>
      </c>
      <c r="I1519" t="s">
        <v>15643</v>
      </c>
      <c r="J1519" t="s">
        <v>15644</v>
      </c>
      <c r="K1519" s="7" t="s">
        <v>15645</v>
      </c>
      <c r="L1519" t="s">
        <v>15642</v>
      </c>
      <c r="M1519" t="s">
        <v>3436</v>
      </c>
      <c r="N1519" t="s">
        <v>15646</v>
      </c>
      <c r="O1519" s="8">
        <v>45907</v>
      </c>
      <c r="P1519" s="61">
        <v>0.54166666666666663</v>
      </c>
      <c r="Q1519" s="61">
        <v>0.75</v>
      </c>
      <c r="R1519" t="s">
        <v>10529</v>
      </c>
    </row>
    <row r="1520" spans="1:18" x14ac:dyDescent="0.25">
      <c r="A1520" s="7" t="s">
        <v>5611</v>
      </c>
      <c r="B1520" t="s">
        <v>3383</v>
      </c>
      <c r="C1520" t="s">
        <v>1146</v>
      </c>
      <c r="D1520" s="7" t="s">
        <v>1333</v>
      </c>
      <c r="E1520" t="s">
        <v>1334</v>
      </c>
      <c r="F1520" s="7" t="s">
        <v>11030</v>
      </c>
      <c r="G1520" t="s">
        <v>15642</v>
      </c>
      <c r="H1520" s="7" t="s">
        <v>11030</v>
      </c>
      <c r="I1520" t="s">
        <v>15643</v>
      </c>
      <c r="J1520" t="s">
        <v>15644</v>
      </c>
      <c r="K1520" s="7" t="s">
        <v>15645</v>
      </c>
      <c r="L1520" t="s">
        <v>15642</v>
      </c>
      <c r="M1520" t="s">
        <v>3436</v>
      </c>
      <c r="N1520" t="s">
        <v>15646</v>
      </c>
      <c r="O1520" s="8">
        <v>45908</v>
      </c>
      <c r="P1520" s="61">
        <v>0.54166666666666663</v>
      </c>
      <c r="Q1520" s="61">
        <v>0.875</v>
      </c>
      <c r="R1520" t="s">
        <v>10529</v>
      </c>
    </row>
    <row r="1521" spans="1:18" x14ac:dyDescent="0.25">
      <c r="A1521" s="7" t="s">
        <v>5611</v>
      </c>
      <c r="B1521" t="s">
        <v>3383</v>
      </c>
      <c r="C1521" t="s">
        <v>1146</v>
      </c>
      <c r="D1521" s="7" t="s">
        <v>1348</v>
      </c>
      <c r="E1521" t="s">
        <v>1349</v>
      </c>
      <c r="F1521" s="7" t="s">
        <v>10999</v>
      </c>
      <c r="G1521" t="s">
        <v>9423</v>
      </c>
      <c r="H1521" s="7" t="s">
        <v>10999</v>
      </c>
      <c r="I1521" t="s">
        <v>15647</v>
      </c>
      <c r="J1521" t="s">
        <v>15648</v>
      </c>
      <c r="K1521" s="7" t="s">
        <v>9422</v>
      </c>
      <c r="L1521" t="s">
        <v>9423</v>
      </c>
      <c r="M1521" t="s">
        <v>3436</v>
      </c>
      <c r="N1521" t="s">
        <v>15649</v>
      </c>
      <c r="O1521" s="8">
        <v>45908</v>
      </c>
      <c r="P1521" s="61">
        <v>0.375</v>
      </c>
      <c r="Q1521" s="61">
        <v>0.875</v>
      </c>
      <c r="R1521" t="s">
        <v>10529</v>
      </c>
    </row>
    <row r="1522" spans="1:18" x14ac:dyDescent="0.25">
      <c r="A1522" s="7" t="s">
        <v>5611</v>
      </c>
      <c r="B1522" t="s">
        <v>3383</v>
      </c>
      <c r="C1522" t="s">
        <v>1146</v>
      </c>
      <c r="D1522" s="7" t="s">
        <v>1348</v>
      </c>
      <c r="E1522" t="s">
        <v>1349</v>
      </c>
      <c r="F1522" s="7" t="s">
        <v>11006</v>
      </c>
      <c r="G1522" t="s">
        <v>9428</v>
      </c>
      <c r="H1522" s="7" t="s">
        <v>11006</v>
      </c>
      <c r="I1522" t="s">
        <v>15650</v>
      </c>
      <c r="J1522" t="s">
        <v>15651</v>
      </c>
      <c r="K1522" s="7" t="s">
        <v>9427</v>
      </c>
      <c r="L1522" t="s">
        <v>9428</v>
      </c>
      <c r="M1522" t="s">
        <v>3436</v>
      </c>
      <c r="N1522" t="s">
        <v>15652</v>
      </c>
      <c r="O1522" s="8">
        <v>45908</v>
      </c>
      <c r="P1522" s="61">
        <v>0.375</v>
      </c>
      <c r="Q1522" s="61">
        <v>0.875</v>
      </c>
      <c r="R1522" t="s">
        <v>10529</v>
      </c>
    </row>
    <row r="1523" spans="1:18" x14ac:dyDescent="0.25">
      <c r="A1523" s="7" t="s">
        <v>5611</v>
      </c>
      <c r="B1523" t="s">
        <v>3383</v>
      </c>
      <c r="C1523" t="s">
        <v>1146</v>
      </c>
      <c r="D1523" s="7" t="s">
        <v>1348</v>
      </c>
      <c r="E1523" t="s">
        <v>1349</v>
      </c>
      <c r="F1523" s="7" t="s">
        <v>11011</v>
      </c>
      <c r="G1523" t="s">
        <v>868</v>
      </c>
      <c r="H1523" s="7" t="s">
        <v>11011</v>
      </c>
      <c r="I1523" t="s">
        <v>15653</v>
      </c>
      <c r="J1523" t="s">
        <v>15654</v>
      </c>
      <c r="K1523" s="7" t="s">
        <v>9436</v>
      </c>
      <c r="L1523" t="s">
        <v>868</v>
      </c>
      <c r="M1523" t="s">
        <v>3436</v>
      </c>
      <c r="N1523" t="s">
        <v>15655</v>
      </c>
      <c r="O1523" s="8">
        <v>45908</v>
      </c>
      <c r="P1523" s="61">
        <v>0.375</v>
      </c>
      <c r="Q1523" s="61">
        <v>0.875</v>
      </c>
      <c r="R1523" t="s">
        <v>10529</v>
      </c>
    </row>
    <row r="1524" spans="1:18" x14ac:dyDescent="0.25">
      <c r="A1524" s="7" t="s">
        <v>5611</v>
      </c>
      <c r="B1524" t="s">
        <v>3383</v>
      </c>
      <c r="C1524" t="s">
        <v>1146</v>
      </c>
      <c r="D1524" s="7" t="s">
        <v>1348</v>
      </c>
      <c r="E1524" t="s">
        <v>1349</v>
      </c>
      <c r="F1524" s="7" t="s">
        <v>11017</v>
      </c>
      <c r="G1524" t="s">
        <v>9441</v>
      </c>
      <c r="H1524" s="7" t="s">
        <v>11017</v>
      </c>
      <c r="I1524" t="s">
        <v>15656</v>
      </c>
      <c r="J1524" t="s">
        <v>15657</v>
      </c>
      <c r="K1524" s="7" t="s">
        <v>9440</v>
      </c>
      <c r="L1524" t="s">
        <v>9441</v>
      </c>
      <c r="M1524" t="s">
        <v>3436</v>
      </c>
      <c r="N1524" t="s">
        <v>15658</v>
      </c>
      <c r="O1524" s="8">
        <v>45908</v>
      </c>
      <c r="P1524" s="61">
        <v>0.375</v>
      </c>
      <c r="Q1524" s="61">
        <v>0.875</v>
      </c>
      <c r="R1524" t="s">
        <v>10529</v>
      </c>
    </row>
    <row r="1525" spans="1:18" x14ac:dyDescent="0.25">
      <c r="A1525" s="7" t="s">
        <v>5611</v>
      </c>
      <c r="B1525" t="s">
        <v>3383</v>
      </c>
      <c r="C1525" t="s">
        <v>1146</v>
      </c>
      <c r="D1525" s="7" t="s">
        <v>1348</v>
      </c>
      <c r="E1525" t="s">
        <v>1349</v>
      </c>
      <c r="F1525" s="7" t="s">
        <v>11030</v>
      </c>
      <c r="G1525" t="s">
        <v>1351</v>
      </c>
      <c r="H1525" s="7" t="s">
        <v>11030</v>
      </c>
      <c r="I1525" t="s">
        <v>15659</v>
      </c>
      <c r="J1525" t="s">
        <v>15660</v>
      </c>
      <c r="K1525" s="7" t="s">
        <v>9432</v>
      </c>
      <c r="L1525" t="s">
        <v>1351</v>
      </c>
      <c r="M1525" t="s">
        <v>3436</v>
      </c>
      <c r="N1525" t="s">
        <v>15661</v>
      </c>
      <c r="O1525" s="8">
        <v>45908</v>
      </c>
      <c r="P1525" s="61">
        <v>0.375</v>
      </c>
      <c r="Q1525" s="61">
        <v>0.875</v>
      </c>
      <c r="R1525" t="s">
        <v>10523</v>
      </c>
    </row>
    <row r="1526" spans="1:18" x14ac:dyDescent="0.25">
      <c r="A1526" s="7" t="s">
        <v>5611</v>
      </c>
      <c r="B1526" t="s">
        <v>3383</v>
      </c>
      <c r="C1526" t="s">
        <v>1146</v>
      </c>
      <c r="D1526" s="7" t="s">
        <v>1348</v>
      </c>
      <c r="E1526" t="s">
        <v>1349</v>
      </c>
      <c r="F1526" s="7" t="s">
        <v>11037</v>
      </c>
      <c r="G1526" t="s">
        <v>9446</v>
      </c>
      <c r="H1526" s="7" t="s">
        <v>11037</v>
      </c>
      <c r="I1526" t="s">
        <v>15662</v>
      </c>
      <c r="J1526" t="s">
        <v>15663</v>
      </c>
      <c r="K1526" s="7" t="s">
        <v>9445</v>
      </c>
      <c r="L1526" t="s">
        <v>9446</v>
      </c>
      <c r="M1526" t="s">
        <v>3436</v>
      </c>
      <c r="N1526" t="s">
        <v>15664</v>
      </c>
      <c r="O1526" s="8">
        <v>45908</v>
      </c>
      <c r="P1526" s="61">
        <v>0.375</v>
      </c>
      <c r="Q1526" s="61">
        <v>0.875</v>
      </c>
      <c r="R1526" t="s">
        <v>10529</v>
      </c>
    </row>
    <row r="1527" spans="1:18" x14ac:dyDescent="0.25">
      <c r="A1527" s="7" t="s">
        <v>5611</v>
      </c>
      <c r="B1527" t="s">
        <v>3383</v>
      </c>
      <c r="C1527" t="s">
        <v>1146</v>
      </c>
      <c r="D1527" s="7" t="s">
        <v>1356</v>
      </c>
      <c r="E1527" t="s">
        <v>1357</v>
      </c>
      <c r="F1527" s="7" t="s">
        <v>10999</v>
      </c>
      <c r="G1527" t="s">
        <v>15665</v>
      </c>
      <c r="H1527" s="7" t="s">
        <v>10999</v>
      </c>
      <c r="I1527" t="s">
        <v>15666</v>
      </c>
      <c r="J1527" t="s">
        <v>15667</v>
      </c>
      <c r="K1527" s="7" t="s">
        <v>15668</v>
      </c>
      <c r="L1527" t="s">
        <v>15665</v>
      </c>
      <c r="M1527" t="s">
        <v>3436</v>
      </c>
      <c r="N1527" t="s">
        <v>15669</v>
      </c>
      <c r="O1527" s="8">
        <v>45908</v>
      </c>
      <c r="P1527" s="61">
        <v>0.41666666666666669</v>
      </c>
      <c r="Q1527" s="61">
        <v>0.875</v>
      </c>
      <c r="R1527" t="s">
        <v>10529</v>
      </c>
    </row>
    <row r="1528" spans="1:18" x14ac:dyDescent="0.25">
      <c r="A1528" s="7" t="s">
        <v>5611</v>
      </c>
      <c r="B1528" t="s">
        <v>3383</v>
      </c>
      <c r="C1528" t="s">
        <v>1146</v>
      </c>
      <c r="D1528" s="7" t="s">
        <v>1356</v>
      </c>
      <c r="E1528" t="s">
        <v>1357</v>
      </c>
      <c r="F1528" s="7" t="s">
        <v>11017</v>
      </c>
      <c r="G1528" t="s">
        <v>15670</v>
      </c>
      <c r="H1528" s="7" t="s">
        <v>11017</v>
      </c>
      <c r="I1528" t="s">
        <v>15671</v>
      </c>
      <c r="J1528" t="s">
        <v>15672</v>
      </c>
      <c r="K1528" s="7" t="s">
        <v>15673</v>
      </c>
      <c r="L1528" t="s">
        <v>15670</v>
      </c>
      <c r="M1528" t="s">
        <v>3436</v>
      </c>
      <c r="N1528" t="s">
        <v>15674</v>
      </c>
      <c r="O1528" s="8">
        <v>45908</v>
      </c>
      <c r="P1528" s="61">
        <v>0.41666666666666669</v>
      </c>
      <c r="Q1528" s="61">
        <v>0.875</v>
      </c>
      <c r="R1528" t="s">
        <v>10529</v>
      </c>
    </row>
    <row r="1529" spans="1:18" x14ac:dyDescent="0.25">
      <c r="A1529" s="7" t="s">
        <v>5611</v>
      </c>
      <c r="B1529" t="s">
        <v>3383</v>
      </c>
      <c r="C1529" t="s">
        <v>1146</v>
      </c>
      <c r="D1529" s="7" t="s">
        <v>1356</v>
      </c>
      <c r="E1529" t="s">
        <v>1357</v>
      </c>
      <c r="F1529" s="7" t="s">
        <v>11037</v>
      </c>
      <c r="G1529" t="s">
        <v>9464</v>
      </c>
      <c r="H1529" s="7" t="s">
        <v>11037</v>
      </c>
      <c r="I1529" t="s">
        <v>15675</v>
      </c>
      <c r="J1529" t="s">
        <v>9462</v>
      </c>
      <c r="K1529" s="7" t="s">
        <v>9463</v>
      </c>
      <c r="L1529" t="s">
        <v>9464</v>
      </c>
      <c r="M1529" t="s">
        <v>3436</v>
      </c>
      <c r="N1529" t="s">
        <v>9465</v>
      </c>
      <c r="O1529" s="8">
        <v>45908</v>
      </c>
      <c r="P1529" s="61">
        <v>0.41666666666666669</v>
      </c>
      <c r="Q1529" s="61">
        <v>0.875</v>
      </c>
      <c r="R1529" t="s">
        <v>10529</v>
      </c>
    </row>
    <row r="1530" spans="1:18" x14ac:dyDescent="0.25">
      <c r="A1530" s="7" t="s">
        <v>5611</v>
      </c>
      <c r="B1530" t="s">
        <v>3383</v>
      </c>
      <c r="C1530" t="s">
        <v>1146</v>
      </c>
      <c r="D1530" s="7" t="s">
        <v>1356</v>
      </c>
      <c r="E1530" t="s">
        <v>1357</v>
      </c>
      <c r="F1530" s="7" t="s">
        <v>11044</v>
      </c>
      <c r="G1530" t="s">
        <v>15676</v>
      </c>
      <c r="H1530" s="7" t="s">
        <v>11044</v>
      </c>
      <c r="I1530" t="s">
        <v>15677</v>
      </c>
      <c r="J1530" t="s">
        <v>15678</v>
      </c>
      <c r="K1530" s="7" t="s">
        <v>9463</v>
      </c>
      <c r="L1530" t="s">
        <v>9464</v>
      </c>
      <c r="M1530" t="s">
        <v>3436</v>
      </c>
      <c r="N1530" t="s">
        <v>15679</v>
      </c>
      <c r="O1530" s="8">
        <v>45908</v>
      </c>
      <c r="P1530" s="61">
        <v>0.41666666666666669</v>
      </c>
      <c r="Q1530" s="61">
        <v>0.875</v>
      </c>
      <c r="R1530" t="s">
        <v>10529</v>
      </c>
    </row>
    <row r="1531" spans="1:18" x14ac:dyDescent="0.25">
      <c r="A1531" s="7" t="s">
        <v>5611</v>
      </c>
      <c r="B1531" t="s">
        <v>3383</v>
      </c>
      <c r="C1531" t="s">
        <v>1146</v>
      </c>
      <c r="D1531" s="7" t="s">
        <v>1356</v>
      </c>
      <c r="E1531" t="s">
        <v>1357</v>
      </c>
      <c r="F1531" s="7" t="s">
        <v>11114</v>
      </c>
      <c r="G1531" t="s">
        <v>15680</v>
      </c>
      <c r="H1531" s="7" t="s">
        <v>11114</v>
      </c>
      <c r="I1531" t="s">
        <v>15681</v>
      </c>
      <c r="J1531" t="s">
        <v>15682</v>
      </c>
      <c r="K1531" s="7" t="s">
        <v>15683</v>
      </c>
      <c r="L1531" t="s">
        <v>15684</v>
      </c>
      <c r="M1531" t="s">
        <v>3436</v>
      </c>
      <c r="N1531" t="s">
        <v>15685</v>
      </c>
      <c r="O1531" s="8">
        <v>45908</v>
      </c>
      <c r="P1531" s="61">
        <v>0.41666666666666669</v>
      </c>
      <c r="Q1531" s="61">
        <v>0.875</v>
      </c>
      <c r="R1531" t="s">
        <v>10529</v>
      </c>
    </row>
    <row r="1532" spans="1:18" x14ac:dyDescent="0.25">
      <c r="A1532" s="7" t="s">
        <v>5611</v>
      </c>
      <c r="B1532" t="s">
        <v>3383</v>
      </c>
      <c r="C1532" t="s">
        <v>1146</v>
      </c>
      <c r="D1532" s="7" t="s">
        <v>1356</v>
      </c>
      <c r="E1532" t="s">
        <v>1357</v>
      </c>
      <c r="F1532" s="7" t="s">
        <v>11119</v>
      </c>
      <c r="G1532" t="s">
        <v>15684</v>
      </c>
      <c r="H1532" s="7" t="s">
        <v>11119</v>
      </c>
      <c r="I1532" t="s">
        <v>15686</v>
      </c>
      <c r="J1532" t="s">
        <v>15687</v>
      </c>
      <c r="K1532" s="7" t="s">
        <v>15683</v>
      </c>
      <c r="L1532" t="s">
        <v>15684</v>
      </c>
      <c r="M1532" t="s">
        <v>3436</v>
      </c>
      <c r="N1532" t="s">
        <v>15688</v>
      </c>
      <c r="O1532" s="8">
        <v>45908</v>
      </c>
      <c r="P1532" s="61">
        <v>0.41666666666666669</v>
      </c>
      <c r="Q1532" s="61">
        <v>0.875</v>
      </c>
      <c r="R1532" t="s">
        <v>10529</v>
      </c>
    </row>
    <row r="1533" spans="1:18" x14ac:dyDescent="0.25">
      <c r="A1533" s="7" t="s">
        <v>5611</v>
      </c>
      <c r="B1533" t="s">
        <v>3383</v>
      </c>
      <c r="C1533" t="s">
        <v>1146</v>
      </c>
      <c r="D1533" s="7" t="s">
        <v>1356</v>
      </c>
      <c r="E1533" t="s">
        <v>1357</v>
      </c>
      <c r="F1533" s="7" t="s">
        <v>11213</v>
      </c>
      <c r="G1533" t="s">
        <v>15689</v>
      </c>
      <c r="H1533" s="7" t="s">
        <v>11213</v>
      </c>
      <c r="I1533" t="s">
        <v>15690</v>
      </c>
      <c r="J1533" t="s">
        <v>9467</v>
      </c>
      <c r="K1533" s="7" t="s">
        <v>9468</v>
      </c>
      <c r="L1533" t="s">
        <v>9469</v>
      </c>
      <c r="M1533" t="s">
        <v>3436</v>
      </c>
      <c r="N1533" t="s">
        <v>9470</v>
      </c>
      <c r="O1533" s="8">
        <v>45908</v>
      </c>
      <c r="P1533" s="61">
        <v>0.41666666666666669</v>
      </c>
      <c r="Q1533" s="61">
        <v>0.875</v>
      </c>
      <c r="R1533" t="s">
        <v>10529</v>
      </c>
    </row>
    <row r="1534" spans="1:18" x14ac:dyDescent="0.25">
      <c r="A1534" s="7" t="s">
        <v>5611</v>
      </c>
      <c r="B1534" t="s">
        <v>3383</v>
      </c>
      <c r="C1534" t="s">
        <v>1146</v>
      </c>
      <c r="D1534" s="7" t="s">
        <v>1369</v>
      </c>
      <c r="E1534" t="s">
        <v>1370</v>
      </c>
      <c r="F1534" s="7" t="s">
        <v>10999</v>
      </c>
      <c r="G1534" t="s">
        <v>11779</v>
      </c>
      <c r="H1534" s="7" t="s">
        <v>10999</v>
      </c>
      <c r="I1534" t="s">
        <v>15691</v>
      </c>
      <c r="J1534" t="s">
        <v>9473</v>
      </c>
      <c r="K1534" s="7" t="s">
        <v>9474</v>
      </c>
      <c r="L1534" t="s">
        <v>1370</v>
      </c>
      <c r="M1534" t="s">
        <v>3436</v>
      </c>
      <c r="N1534" t="s">
        <v>15692</v>
      </c>
      <c r="O1534" s="8">
        <v>45908</v>
      </c>
      <c r="P1534" s="61">
        <v>0.375</v>
      </c>
      <c r="Q1534" s="61">
        <v>0.875</v>
      </c>
      <c r="R1534" t="s">
        <v>10529</v>
      </c>
    </row>
    <row r="1535" spans="1:18" x14ac:dyDescent="0.25">
      <c r="A1535" s="7" t="s">
        <v>5611</v>
      </c>
      <c r="B1535" t="s">
        <v>3383</v>
      </c>
      <c r="C1535" t="s">
        <v>1146</v>
      </c>
      <c r="D1535" s="7" t="s">
        <v>1376</v>
      </c>
      <c r="E1535" t="s">
        <v>1377</v>
      </c>
      <c r="F1535" s="7" t="s">
        <v>10999</v>
      </c>
      <c r="G1535" t="s">
        <v>15693</v>
      </c>
      <c r="H1535" s="7" t="s">
        <v>10999</v>
      </c>
      <c r="I1535" t="s">
        <v>15694</v>
      </c>
      <c r="J1535" t="s">
        <v>15695</v>
      </c>
      <c r="K1535" s="7" t="s">
        <v>15696</v>
      </c>
      <c r="L1535" t="s">
        <v>15697</v>
      </c>
      <c r="M1535" t="s">
        <v>3436</v>
      </c>
      <c r="N1535" t="s">
        <v>15698</v>
      </c>
      <c r="O1535" s="8">
        <v>45907</v>
      </c>
      <c r="P1535" s="61">
        <v>0.66666666666666663</v>
      </c>
      <c r="Q1535" s="61">
        <v>0.875</v>
      </c>
      <c r="R1535" t="s">
        <v>10529</v>
      </c>
    </row>
    <row r="1536" spans="1:18" x14ac:dyDescent="0.25">
      <c r="A1536" s="7" t="s">
        <v>5611</v>
      </c>
      <c r="B1536" t="s">
        <v>3383</v>
      </c>
      <c r="C1536" t="s">
        <v>1146</v>
      </c>
      <c r="D1536" s="7" t="s">
        <v>1376</v>
      </c>
      <c r="E1536" t="s">
        <v>1377</v>
      </c>
      <c r="F1536" s="7" t="s">
        <v>10999</v>
      </c>
      <c r="G1536" t="s">
        <v>15693</v>
      </c>
      <c r="H1536" s="7" t="s">
        <v>10999</v>
      </c>
      <c r="I1536" t="s">
        <v>15694</v>
      </c>
      <c r="J1536" t="s">
        <v>15695</v>
      </c>
      <c r="K1536" s="7" t="s">
        <v>15696</v>
      </c>
      <c r="L1536" t="s">
        <v>15697</v>
      </c>
      <c r="M1536" t="s">
        <v>3436</v>
      </c>
      <c r="N1536" t="s">
        <v>15698</v>
      </c>
      <c r="O1536" s="8">
        <v>45908</v>
      </c>
      <c r="P1536" s="61">
        <v>0.375</v>
      </c>
      <c r="Q1536" s="61">
        <v>0.875</v>
      </c>
      <c r="R1536" t="s">
        <v>10529</v>
      </c>
    </row>
    <row r="1537" spans="1:18" x14ac:dyDescent="0.25">
      <c r="A1537" s="7" t="s">
        <v>5611</v>
      </c>
      <c r="B1537" t="s">
        <v>3383</v>
      </c>
      <c r="C1537" t="s">
        <v>1146</v>
      </c>
      <c r="D1537" s="7" t="s">
        <v>1376</v>
      </c>
      <c r="E1537" t="s">
        <v>1377</v>
      </c>
      <c r="F1537" s="7" t="s">
        <v>11006</v>
      </c>
      <c r="G1537" t="s">
        <v>15699</v>
      </c>
      <c r="H1537" s="7" t="s">
        <v>11006</v>
      </c>
      <c r="I1537" t="s">
        <v>15700</v>
      </c>
      <c r="J1537" t="s">
        <v>15701</v>
      </c>
      <c r="K1537" s="7" t="s">
        <v>9477</v>
      </c>
      <c r="L1537" t="s">
        <v>1377</v>
      </c>
      <c r="M1537" t="s">
        <v>3436</v>
      </c>
      <c r="N1537" t="s">
        <v>15702</v>
      </c>
      <c r="O1537" s="8">
        <v>45907</v>
      </c>
      <c r="P1537" s="61">
        <v>0.66666666666666663</v>
      </c>
      <c r="Q1537" s="61">
        <v>0.875</v>
      </c>
      <c r="R1537" t="s">
        <v>10529</v>
      </c>
    </row>
    <row r="1538" spans="1:18" x14ac:dyDescent="0.25">
      <c r="A1538" s="7" t="s">
        <v>5611</v>
      </c>
      <c r="B1538" t="s">
        <v>3383</v>
      </c>
      <c r="C1538" t="s">
        <v>1146</v>
      </c>
      <c r="D1538" s="7" t="s">
        <v>1376</v>
      </c>
      <c r="E1538" t="s">
        <v>1377</v>
      </c>
      <c r="F1538" s="7" t="s">
        <v>11006</v>
      </c>
      <c r="G1538" t="s">
        <v>15699</v>
      </c>
      <c r="H1538" s="7" t="s">
        <v>11006</v>
      </c>
      <c r="I1538" t="s">
        <v>15700</v>
      </c>
      <c r="J1538" t="s">
        <v>15701</v>
      </c>
      <c r="K1538" s="7" t="s">
        <v>9477</v>
      </c>
      <c r="L1538" t="s">
        <v>1377</v>
      </c>
      <c r="M1538" t="s">
        <v>3436</v>
      </c>
      <c r="N1538" t="s">
        <v>15702</v>
      </c>
      <c r="O1538" s="8">
        <v>45908</v>
      </c>
      <c r="P1538" s="61">
        <v>0.375</v>
      </c>
      <c r="Q1538" s="61">
        <v>0.875</v>
      </c>
      <c r="R1538" t="s">
        <v>10529</v>
      </c>
    </row>
    <row r="1539" spans="1:18" x14ac:dyDescent="0.25">
      <c r="A1539" s="7" t="s">
        <v>5611</v>
      </c>
      <c r="B1539" t="s">
        <v>3383</v>
      </c>
      <c r="C1539" t="s">
        <v>1146</v>
      </c>
      <c r="D1539" s="7" t="s">
        <v>1376</v>
      </c>
      <c r="E1539" t="s">
        <v>1377</v>
      </c>
      <c r="F1539" s="7" t="s">
        <v>11011</v>
      </c>
      <c r="G1539" t="s">
        <v>15703</v>
      </c>
      <c r="H1539" s="7" t="s">
        <v>11011</v>
      </c>
      <c r="I1539" t="s">
        <v>15704</v>
      </c>
      <c r="J1539" t="s">
        <v>15705</v>
      </c>
      <c r="K1539" s="7" t="s">
        <v>15706</v>
      </c>
      <c r="L1539" t="s">
        <v>15703</v>
      </c>
      <c r="M1539" t="s">
        <v>3436</v>
      </c>
      <c r="N1539" t="s">
        <v>15707</v>
      </c>
      <c r="O1539" s="8">
        <v>45907</v>
      </c>
      <c r="P1539" s="61">
        <v>0.66666666666666663</v>
      </c>
      <c r="Q1539" s="61">
        <v>0.875</v>
      </c>
      <c r="R1539" t="s">
        <v>10529</v>
      </c>
    </row>
    <row r="1540" spans="1:18" x14ac:dyDescent="0.25">
      <c r="A1540" s="7" t="s">
        <v>5611</v>
      </c>
      <c r="B1540" t="s">
        <v>3383</v>
      </c>
      <c r="C1540" t="s">
        <v>1146</v>
      </c>
      <c r="D1540" s="7" t="s">
        <v>1376</v>
      </c>
      <c r="E1540" t="s">
        <v>1377</v>
      </c>
      <c r="F1540" s="7" t="s">
        <v>11011</v>
      </c>
      <c r="G1540" t="s">
        <v>15703</v>
      </c>
      <c r="H1540" s="7" t="s">
        <v>11011</v>
      </c>
      <c r="I1540" t="s">
        <v>15704</v>
      </c>
      <c r="J1540" t="s">
        <v>15705</v>
      </c>
      <c r="K1540" s="7" t="s">
        <v>15706</v>
      </c>
      <c r="L1540" t="s">
        <v>15703</v>
      </c>
      <c r="M1540" t="s">
        <v>3436</v>
      </c>
      <c r="N1540" t="s">
        <v>15707</v>
      </c>
      <c r="O1540" s="8">
        <v>45908</v>
      </c>
      <c r="P1540" s="61">
        <v>0.375</v>
      </c>
      <c r="Q1540" s="61">
        <v>0.875</v>
      </c>
      <c r="R1540" t="s">
        <v>10529</v>
      </c>
    </row>
    <row r="1541" spans="1:18" x14ac:dyDescent="0.25">
      <c r="A1541" s="7" t="s">
        <v>5611</v>
      </c>
      <c r="B1541" t="s">
        <v>3383</v>
      </c>
      <c r="C1541" t="s">
        <v>1146</v>
      </c>
      <c r="D1541" s="7" t="s">
        <v>1390</v>
      </c>
      <c r="E1541" t="s">
        <v>1391</v>
      </c>
      <c r="F1541" s="7" t="s">
        <v>10999</v>
      </c>
      <c r="G1541" t="s">
        <v>9489</v>
      </c>
      <c r="H1541" s="7" t="s">
        <v>10999</v>
      </c>
      <c r="I1541" t="s">
        <v>15708</v>
      </c>
      <c r="J1541" t="s">
        <v>15709</v>
      </c>
      <c r="K1541" s="7" t="s">
        <v>9488</v>
      </c>
      <c r="L1541" t="s">
        <v>9489</v>
      </c>
      <c r="M1541" t="s">
        <v>3436</v>
      </c>
      <c r="N1541" t="s">
        <v>15710</v>
      </c>
      <c r="O1541" s="8">
        <v>45908</v>
      </c>
      <c r="P1541" s="61">
        <v>0.58333333333333337</v>
      </c>
      <c r="Q1541" s="61">
        <v>0.875</v>
      </c>
      <c r="R1541" t="s">
        <v>10529</v>
      </c>
    </row>
    <row r="1542" spans="1:18" x14ac:dyDescent="0.25">
      <c r="A1542" s="7" t="s">
        <v>5611</v>
      </c>
      <c r="B1542" t="s">
        <v>3383</v>
      </c>
      <c r="C1542" t="s">
        <v>1146</v>
      </c>
      <c r="D1542" s="7" t="s">
        <v>1390</v>
      </c>
      <c r="E1542" t="s">
        <v>1391</v>
      </c>
      <c r="F1542" s="7" t="s">
        <v>11006</v>
      </c>
      <c r="G1542" t="s">
        <v>9494</v>
      </c>
      <c r="H1542" s="7" t="s">
        <v>11006</v>
      </c>
      <c r="I1542" t="s">
        <v>9491</v>
      </c>
      <c r="J1542" t="s">
        <v>9492</v>
      </c>
      <c r="K1542" s="7" t="s">
        <v>9493</v>
      </c>
      <c r="L1542" t="s">
        <v>9494</v>
      </c>
      <c r="M1542" t="s">
        <v>3436</v>
      </c>
      <c r="N1542" t="s">
        <v>15711</v>
      </c>
      <c r="O1542" s="8">
        <v>45908</v>
      </c>
      <c r="P1542" s="61">
        <v>0.58333333333333337</v>
      </c>
      <c r="Q1542" s="61">
        <v>0.875</v>
      </c>
      <c r="R1542" t="s">
        <v>10529</v>
      </c>
    </row>
    <row r="1543" spans="1:18" x14ac:dyDescent="0.25">
      <c r="A1543" s="7" t="s">
        <v>5611</v>
      </c>
      <c r="B1543" t="s">
        <v>3383</v>
      </c>
      <c r="C1543" t="s">
        <v>1146</v>
      </c>
      <c r="D1543" s="7" t="s">
        <v>1390</v>
      </c>
      <c r="E1543" t="s">
        <v>1391</v>
      </c>
      <c r="F1543" s="7" t="s">
        <v>11011</v>
      </c>
      <c r="G1543" t="s">
        <v>9484</v>
      </c>
      <c r="H1543" s="7" t="s">
        <v>11011</v>
      </c>
      <c r="I1543" t="s">
        <v>15712</v>
      </c>
      <c r="J1543" t="s">
        <v>15713</v>
      </c>
      <c r="K1543" s="7" t="s">
        <v>9483</v>
      </c>
      <c r="L1543" t="s">
        <v>15714</v>
      </c>
      <c r="M1543" t="s">
        <v>3436</v>
      </c>
      <c r="N1543" t="s">
        <v>15715</v>
      </c>
      <c r="O1543" s="8">
        <v>45908</v>
      </c>
      <c r="P1543" s="61">
        <v>0.58333333333333337</v>
      </c>
      <c r="Q1543" s="61">
        <v>0.875</v>
      </c>
      <c r="R1543" t="s">
        <v>10529</v>
      </c>
    </row>
    <row r="1544" spans="1:18" x14ac:dyDescent="0.25">
      <c r="A1544" s="7" t="s">
        <v>5611</v>
      </c>
      <c r="B1544" t="s">
        <v>3383</v>
      </c>
      <c r="C1544" t="s">
        <v>1146</v>
      </c>
      <c r="D1544" s="7" t="s">
        <v>1390</v>
      </c>
      <c r="E1544" t="s">
        <v>1391</v>
      </c>
      <c r="F1544" s="7" t="s">
        <v>11017</v>
      </c>
      <c r="G1544" t="s">
        <v>1391</v>
      </c>
      <c r="H1544" s="7" t="s">
        <v>11017</v>
      </c>
      <c r="I1544" t="s">
        <v>15716</v>
      </c>
      <c r="J1544" t="s">
        <v>15717</v>
      </c>
      <c r="K1544" s="7" t="s">
        <v>15718</v>
      </c>
      <c r="L1544" t="s">
        <v>1391</v>
      </c>
      <c r="M1544" t="s">
        <v>3436</v>
      </c>
      <c r="N1544" t="s">
        <v>15719</v>
      </c>
      <c r="O1544" s="8">
        <v>45908</v>
      </c>
      <c r="P1544" s="61">
        <v>0.58333333333333337</v>
      </c>
      <c r="Q1544" s="61">
        <v>0.875</v>
      </c>
      <c r="R1544" t="s">
        <v>10529</v>
      </c>
    </row>
    <row r="1545" spans="1:18" x14ac:dyDescent="0.25">
      <c r="A1545" s="7" t="s">
        <v>5611</v>
      </c>
      <c r="B1545" t="s">
        <v>3383</v>
      </c>
      <c r="C1545" t="s">
        <v>1146</v>
      </c>
      <c r="D1545" s="7" t="s">
        <v>1396</v>
      </c>
      <c r="E1545" t="s">
        <v>1397</v>
      </c>
      <c r="F1545" s="7" t="s">
        <v>10999</v>
      </c>
      <c r="G1545" t="s">
        <v>1397</v>
      </c>
      <c r="H1545" s="7" t="s">
        <v>10999</v>
      </c>
      <c r="I1545" t="s">
        <v>15720</v>
      </c>
      <c r="J1545" t="s">
        <v>15628</v>
      </c>
      <c r="K1545" s="7" t="s">
        <v>9498</v>
      </c>
      <c r="L1545" t="s">
        <v>1397</v>
      </c>
      <c r="M1545" t="s">
        <v>3436</v>
      </c>
      <c r="N1545" t="s">
        <v>15721</v>
      </c>
      <c r="O1545" s="8">
        <v>45908</v>
      </c>
      <c r="P1545" s="61">
        <v>0.41666666666666669</v>
      </c>
      <c r="Q1545" s="61">
        <v>0.875</v>
      </c>
      <c r="R1545" t="s">
        <v>10529</v>
      </c>
    </row>
    <row r="1546" spans="1:18" x14ac:dyDescent="0.25">
      <c r="A1546" s="7" t="s">
        <v>5611</v>
      </c>
      <c r="B1546" t="s">
        <v>3383</v>
      </c>
      <c r="C1546" t="s">
        <v>1146</v>
      </c>
      <c r="D1546" s="7" t="s">
        <v>1402</v>
      </c>
      <c r="E1546" t="s">
        <v>1403</v>
      </c>
      <c r="F1546" s="7" t="s">
        <v>10999</v>
      </c>
      <c r="G1546" t="s">
        <v>15722</v>
      </c>
      <c r="H1546" s="7" t="s">
        <v>10999</v>
      </c>
      <c r="I1546" t="s">
        <v>15723</v>
      </c>
      <c r="J1546" t="s">
        <v>15724</v>
      </c>
      <c r="K1546" s="7" t="s">
        <v>9508</v>
      </c>
      <c r="L1546" t="s">
        <v>15725</v>
      </c>
      <c r="M1546" t="s">
        <v>3436</v>
      </c>
      <c r="N1546" t="s">
        <v>15726</v>
      </c>
      <c r="O1546" s="8">
        <v>45908</v>
      </c>
      <c r="P1546" s="61">
        <v>0.45833333333333331</v>
      </c>
      <c r="Q1546" s="61">
        <v>0.875</v>
      </c>
      <c r="R1546" t="s">
        <v>10529</v>
      </c>
    </row>
    <row r="1547" spans="1:18" x14ac:dyDescent="0.25">
      <c r="A1547" s="7" t="s">
        <v>5611</v>
      </c>
      <c r="B1547" t="s">
        <v>3383</v>
      </c>
      <c r="C1547" t="s">
        <v>1146</v>
      </c>
      <c r="D1547" s="7" t="s">
        <v>1402</v>
      </c>
      <c r="E1547" t="s">
        <v>1403</v>
      </c>
      <c r="F1547" s="7" t="s">
        <v>11006</v>
      </c>
      <c r="G1547" t="s">
        <v>15727</v>
      </c>
      <c r="H1547" s="7" t="s">
        <v>11006</v>
      </c>
      <c r="I1547" t="s">
        <v>15728</v>
      </c>
      <c r="J1547" t="s">
        <v>15729</v>
      </c>
      <c r="K1547" s="7" t="s">
        <v>15730</v>
      </c>
      <c r="L1547" t="s">
        <v>15731</v>
      </c>
      <c r="M1547" t="s">
        <v>3436</v>
      </c>
      <c r="N1547" t="s">
        <v>15732</v>
      </c>
      <c r="O1547" s="8">
        <v>45908</v>
      </c>
      <c r="P1547" s="61">
        <v>0.45833333333333331</v>
      </c>
      <c r="Q1547" s="61">
        <v>0.875</v>
      </c>
      <c r="R1547" t="s">
        <v>10529</v>
      </c>
    </row>
    <row r="1548" spans="1:18" x14ac:dyDescent="0.25">
      <c r="A1548" s="7" t="s">
        <v>5611</v>
      </c>
      <c r="B1548" t="s">
        <v>3383</v>
      </c>
      <c r="C1548" t="s">
        <v>1146</v>
      </c>
      <c r="D1548" s="7" t="s">
        <v>1402</v>
      </c>
      <c r="E1548" t="s">
        <v>1403</v>
      </c>
      <c r="F1548" s="7" t="s">
        <v>11011</v>
      </c>
      <c r="G1548" t="s">
        <v>15733</v>
      </c>
      <c r="H1548" s="7" t="s">
        <v>11011</v>
      </c>
      <c r="I1548" t="s">
        <v>15734</v>
      </c>
      <c r="J1548" t="s">
        <v>15735</v>
      </c>
      <c r="K1548" s="7" t="s">
        <v>15736</v>
      </c>
      <c r="L1548" t="s">
        <v>15737</v>
      </c>
      <c r="M1548" t="s">
        <v>3436</v>
      </c>
      <c r="N1548" t="s">
        <v>15738</v>
      </c>
      <c r="O1548" s="8">
        <v>45908</v>
      </c>
      <c r="P1548" s="61">
        <v>0.45833333333333331</v>
      </c>
      <c r="Q1548" s="61">
        <v>0.875</v>
      </c>
      <c r="R1548" t="s">
        <v>10529</v>
      </c>
    </row>
    <row r="1549" spans="1:18" x14ac:dyDescent="0.25">
      <c r="A1549" s="7" t="s">
        <v>5611</v>
      </c>
      <c r="B1549" t="s">
        <v>3383</v>
      </c>
      <c r="C1549" t="s">
        <v>1146</v>
      </c>
      <c r="D1549" s="7" t="s">
        <v>1402</v>
      </c>
      <c r="E1549" t="s">
        <v>1403</v>
      </c>
      <c r="F1549" s="7" t="s">
        <v>11017</v>
      </c>
      <c r="G1549" t="s">
        <v>15739</v>
      </c>
      <c r="H1549" s="7" t="s">
        <v>11017</v>
      </c>
      <c r="I1549" t="s">
        <v>15740</v>
      </c>
      <c r="J1549" t="s">
        <v>15741</v>
      </c>
      <c r="K1549" s="7" t="s">
        <v>15742</v>
      </c>
      <c r="L1549" t="s">
        <v>15743</v>
      </c>
      <c r="M1549" t="s">
        <v>3436</v>
      </c>
      <c r="N1549" t="s">
        <v>15744</v>
      </c>
      <c r="O1549" s="8">
        <v>45908</v>
      </c>
      <c r="P1549" s="61">
        <v>0.45833333333333331</v>
      </c>
      <c r="Q1549" s="61">
        <v>0.875</v>
      </c>
      <c r="R1549" t="s">
        <v>10529</v>
      </c>
    </row>
    <row r="1550" spans="1:18" x14ac:dyDescent="0.25">
      <c r="A1550" s="7" t="s">
        <v>5611</v>
      </c>
      <c r="B1550" t="s">
        <v>3383</v>
      </c>
      <c r="C1550" t="s">
        <v>1146</v>
      </c>
      <c r="D1550" s="7" t="s">
        <v>1410</v>
      </c>
      <c r="E1550" t="s">
        <v>1411</v>
      </c>
      <c r="F1550" s="7" t="s">
        <v>10999</v>
      </c>
      <c r="G1550" t="s">
        <v>15745</v>
      </c>
      <c r="H1550" s="7" t="s">
        <v>10999</v>
      </c>
      <c r="I1550" t="s">
        <v>15746</v>
      </c>
      <c r="J1550" t="s">
        <v>15747</v>
      </c>
      <c r="K1550" s="7" t="s">
        <v>15748</v>
      </c>
      <c r="L1550" t="s">
        <v>15745</v>
      </c>
      <c r="M1550" t="s">
        <v>3436</v>
      </c>
      <c r="N1550" t="s">
        <v>15749</v>
      </c>
      <c r="O1550" s="8">
        <v>45907</v>
      </c>
      <c r="P1550" s="61">
        <v>0.66666666666666663</v>
      </c>
      <c r="Q1550" s="61">
        <v>0.875</v>
      </c>
      <c r="R1550" t="s">
        <v>10529</v>
      </c>
    </row>
    <row r="1551" spans="1:18" x14ac:dyDescent="0.25">
      <c r="A1551" s="7" t="s">
        <v>5611</v>
      </c>
      <c r="B1551" t="s">
        <v>3383</v>
      </c>
      <c r="C1551" t="s">
        <v>1146</v>
      </c>
      <c r="D1551" s="7" t="s">
        <v>1410</v>
      </c>
      <c r="E1551" t="s">
        <v>1411</v>
      </c>
      <c r="F1551" s="7" t="s">
        <v>10999</v>
      </c>
      <c r="G1551" t="s">
        <v>15745</v>
      </c>
      <c r="H1551" s="7" t="s">
        <v>10999</v>
      </c>
      <c r="I1551" t="s">
        <v>15746</v>
      </c>
      <c r="J1551" t="s">
        <v>15747</v>
      </c>
      <c r="K1551" s="7" t="s">
        <v>15748</v>
      </c>
      <c r="L1551" t="s">
        <v>15745</v>
      </c>
      <c r="M1551" t="s">
        <v>3436</v>
      </c>
      <c r="N1551" t="s">
        <v>15749</v>
      </c>
      <c r="O1551" s="8">
        <v>45908</v>
      </c>
      <c r="P1551" s="61">
        <v>0.41666666666666669</v>
      </c>
      <c r="Q1551" s="61">
        <v>0.875</v>
      </c>
      <c r="R1551" t="s">
        <v>10529</v>
      </c>
    </row>
    <row r="1552" spans="1:18" x14ac:dyDescent="0.25">
      <c r="A1552" s="7" t="s">
        <v>5611</v>
      </c>
      <c r="B1552" t="s">
        <v>3383</v>
      </c>
      <c r="C1552" t="s">
        <v>1146</v>
      </c>
      <c r="D1552" s="7" t="s">
        <v>1410</v>
      </c>
      <c r="E1552" t="s">
        <v>1411</v>
      </c>
      <c r="F1552" s="7" t="s">
        <v>11006</v>
      </c>
      <c r="G1552" t="s">
        <v>9514</v>
      </c>
      <c r="H1552" s="7" t="s">
        <v>11006</v>
      </c>
      <c r="I1552" t="s">
        <v>15750</v>
      </c>
      <c r="J1552" t="s">
        <v>15751</v>
      </c>
      <c r="K1552" s="7" t="s">
        <v>9513</v>
      </c>
      <c r="L1552" t="s">
        <v>9514</v>
      </c>
      <c r="M1552" t="s">
        <v>3436</v>
      </c>
      <c r="N1552" t="s">
        <v>15752</v>
      </c>
      <c r="O1552" s="8">
        <v>45907</v>
      </c>
      <c r="P1552" s="61">
        <v>0.66666666666666663</v>
      </c>
      <c r="Q1552" s="61">
        <v>0.875</v>
      </c>
      <c r="R1552" t="s">
        <v>10529</v>
      </c>
    </row>
    <row r="1553" spans="1:18" x14ac:dyDescent="0.25">
      <c r="A1553" s="7" t="s">
        <v>5611</v>
      </c>
      <c r="B1553" t="s">
        <v>3383</v>
      </c>
      <c r="C1553" t="s">
        <v>1146</v>
      </c>
      <c r="D1553" s="7" t="s">
        <v>1410</v>
      </c>
      <c r="E1553" t="s">
        <v>1411</v>
      </c>
      <c r="F1553" s="7" t="s">
        <v>11006</v>
      </c>
      <c r="G1553" t="s">
        <v>9514</v>
      </c>
      <c r="H1553" s="7" t="s">
        <v>11006</v>
      </c>
      <c r="I1553" t="s">
        <v>15750</v>
      </c>
      <c r="J1553" t="s">
        <v>15751</v>
      </c>
      <c r="K1553" s="7" t="s">
        <v>9513</v>
      </c>
      <c r="L1553" t="s">
        <v>9514</v>
      </c>
      <c r="M1553" t="s">
        <v>3436</v>
      </c>
      <c r="N1553" t="s">
        <v>15752</v>
      </c>
      <c r="O1553" s="8">
        <v>45908</v>
      </c>
      <c r="P1553" s="61">
        <v>0.41666666666666669</v>
      </c>
      <c r="Q1553" s="61">
        <v>0.875</v>
      </c>
      <c r="R1553" t="s">
        <v>10529</v>
      </c>
    </row>
    <row r="1554" spans="1:18" x14ac:dyDescent="0.25">
      <c r="A1554" s="7" t="s">
        <v>5611</v>
      </c>
      <c r="B1554" t="s">
        <v>3383</v>
      </c>
      <c r="C1554" t="s">
        <v>1146</v>
      </c>
      <c r="D1554" s="7" t="s">
        <v>1410</v>
      </c>
      <c r="E1554" t="s">
        <v>1411</v>
      </c>
      <c r="F1554" s="7" t="s">
        <v>11011</v>
      </c>
      <c r="G1554" t="s">
        <v>15753</v>
      </c>
      <c r="H1554" s="7" t="s">
        <v>11011</v>
      </c>
      <c r="I1554" t="s">
        <v>15754</v>
      </c>
      <c r="J1554" t="s">
        <v>15755</v>
      </c>
      <c r="K1554" s="7" t="s">
        <v>9513</v>
      </c>
      <c r="L1554" t="s">
        <v>9514</v>
      </c>
      <c r="M1554" t="s">
        <v>3436</v>
      </c>
      <c r="N1554" t="s">
        <v>15756</v>
      </c>
      <c r="O1554" s="8">
        <v>45907</v>
      </c>
      <c r="P1554" s="61">
        <v>0.66666666666666663</v>
      </c>
      <c r="Q1554" s="61">
        <v>0.875</v>
      </c>
      <c r="R1554" t="s">
        <v>10529</v>
      </c>
    </row>
    <row r="1555" spans="1:18" x14ac:dyDescent="0.25">
      <c r="A1555" s="7" t="s">
        <v>5611</v>
      </c>
      <c r="B1555" t="s">
        <v>3383</v>
      </c>
      <c r="C1555" t="s">
        <v>1146</v>
      </c>
      <c r="D1555" s="7" t="s">
        <v>1410</v>
      </c>
      <c r="E1555" t="s">
        <v>1411</v>
      </c>
      <c r="F1555" s="7" t="s">
        <v>11011</v>
      </c>
      <c r="G1555" t="s">
        <v>15753</v>
      </c>
      <c r="H1555" s="7" t="s">
        <v>11011</v>
      </c>
      <c r="I1555" t="s">
        <v>15754</v>
      </c>
      <c r="J1555" t="s">
        <v>15755</v>
      </c>
      <c r="K1555" s="7" t="s">
        <v>9513</v>
      </c>
      <c r="L1555" t="s">
        <v>9514</v>
      </c>
      <c r="M1555" t="s">
        <v>3436</v>
      </c>
      <c r="N1555" t="s">
        <v>15756</v>
      </c>
      <c r="O1555" s="8">
        <v>45908</v>
      </c>
      <c r="P1555" s="61">
        <v>0.41666666666666669</v>
      </c>
      <c r="Q1555" s="61">
        <v>0.875</v>
      </c>
      <c r="R1555" t="s">
        <v>10529</v>
      </c>
    </row>
    <row r="1556" spans="1:18" x14ac:dyDescent="0.25">
      <c r="A1556" s="7" t="s">
        <v>5611</v>
      </c>
      <c r="B1556" t="s">
        <v>3383</v>
      </c>
      <c r="C1556" t="s">
        <v>1146</v>
      </c>
      <c r="D1556" s="7" t="s">
        <v>1410</v>
      </c>
      <c r="E1556" t="s">
        <v>1411</v>
      </c>
      <c r="F1556" s="7" t="s">
        <v>11017</v>
      </c>
      <c r="G1556" t="s">
        <v>15757</v>
      </c>
      <c r="H1556" s="7" t="s">
        <v>11017</v>
      </c>
      <c r="I1556" t="s">
        <v>15758</v>
      </c>
      <c r="J1556" t="s">
        <v>15759</v>
      </c>
      <c r="K1556" s="7" t="s">
        <v>9517</v>
      </c>
      <c r="L1556" t="s">
        <v>1411</v>
      </c>
      <c r="M1556" t="s">
        <v>3436</v>
      </c>
      <c r="N1556" t="s">
        <v>15760</v>
      </c>
      <c r="O1556" s="8">
        <v>45907</v>
      </c>
      <c r="P1556" s="61">
        <v>0.66666666666666663</v>
      </c>
      <c r="Q1556" s="61">
        <v>0.875</v>
      </c>
      <c r="R1556" t="s">
        <v>10529</v>
      </c>
    </row>
    <row r="1557" spans="1:18" x14ac:dyDescent="0.25">
      <c r="A1557" s="7" t="s">
        <v>5611</v>
      </c>
      <c r="B1557" t="s">
        <v>3383</v>
      </c>
      <c r="C1557" t="s">
        <v>1146</v>
      </c>
      <c r="D1557" s="7" t="s">
        <v>1410</v>
      </c>
      <c r="E1557" t="s">
        <v>1411</v>
      </c>
      <c r="F1557" s="7" t="s">
        <v>11017</v>
      </c>
      <c r="G1557" t="s">
        <v>15757</v>
      </c>
      <c r="H1557" s="7" t="s">
        <v>11017</v>
      </c>
      <c r="I1557" t="s">
        <v>15758</v>
      </c>
      <c r="J1557" t="s">
        <v>15759</v>
      </c>
      <c r="K1557" s="7" t="s">
        <v>9517</v>
      </c>
      <c r="L1557" t="s">
        <v>1411</v>
      </c>
      <c r="M1557" t="s">
        <v>3436</v>
      </c>
      <c r="N1557" t="s">
        <v>15760</v>
      </c>
      <c r="O1557" s="8">
        <v>45908</v>
      </c>
      <c r="P1557" s="61">
        <v>0.41666666666666669</v>
      </c>
      <c r="Q1557" s="61">
        <v>0.875</v>
      </c>
      <c r="R1557" t="s">
        <v>10529</v>
      </c>
    </row>
    <row r="1558" spans="1:18" x14ac:dyDescent="0.25">
      <c r="A1558" s="7" t="s">
        <v>5611</v>
      </c>
      <c r="B1558" t="s">
        <v>3383</v>
      </c>
      <c r="C1558" t="s">
        <v>1146</v>
      </c>
      <c r="D1558" s="7" t="s">
        <v>1410</v>
      </c>
      <c r="E1558" t="s">
        <v>1411</v>
      </c>
      <c r="F1558" s="7" t="s">
        <v>11023</v>
      </c>
      <c r="G1558" t="s">
        <v>1303</v>
      </c>
      <c r="H1558" s="7" t="s">
        <v>11023</v>
      </c>
      <c r="I1558" t="s">
        <v>15761</v>
      </c>
      <c r="J1558" t="s">
        <v>15762</v>
      </c>
      <c r="K1558" s="7" t="s">
        <v>9517</v>
      </c>
      <c r="L1558" t="s">
        <v>1411</v>
      </c>
      <c r="M1558" t="s">
        <v>3436</v>
      </c>
      <c r="N1558" t="s">
        <v>15763</v>
      </c>
      <c r="O1558" s="8">
        <v>45907</v>
      </c>
      <c r="P1558" s="61">
        <v>0.66666666666666663</v>
      </c>
      <c r="Q1558" s="61">
        <v>0.875</v>
      </c>
      <c r="R1558" t="s">
        <v>10529</v>
      </c>
    </row>
    <row r="1559" spans="1:18" x14ac:dyDescent="0.25">
      <c r="A1559" s="7" t="s">
        <v>5611</v>
      </c>
      <c r="B1559" t="s">
        <v>3383</v>
      </c>
      <c r="C1559" t="s">
        <v>1146</v>
      </c>
      <c r="D1559" s="7" t="s">
        <v>1410</v>
      </c>
      <c r="E1559" t="s">
        <v>1411</v>
      </c>
      <c r="F1559" s="7" t="s">
        <v>11023</v>
      </c>
      <c r="G1559" t="s">
        <v>1303</v>
      </c>
      <c r="H1559" s="7" t="s">
        <v>11023</v>
      </c>
      <c r="I1559" t="s">
        <v>15761</v>
      </c>
      <c r="J1559" t="s">
        <v>15762</v>
      </c>
      <c r="K1559" s="7" t="s">
        <v>9517</v>
      </c>
      <c r="L1559" t="s">
        <v>1411</v>
      </c>
      <c r="M1559" t="s">
        <v>3436</v>
      </c>
      <c r="N1559" t="s">
        <v>15763</v>
      </c>
      <c r="O1559" s="8">
        <v>45908</v>
      </c>
      <c r="P1559" s="61">
        <v>0.41666666666666669</v>
      </c>
      <c r="Q1559" s="61">
        <v>0.875</v>
      </c>
      <c r="R1559" t="s">
        <v>10529</v>
      </c>
    </row>
    <row r="1560" spans="1:18" x14ac:dyDescent="0.25">
      <c r="A1560" s="7" t="s">
        <v>5611</v>
      </c>
      <c r="B1560" t="s">
        <v>3383</v>
      </c>
      <c r="C1560" t="s">
        <v>1146</v>
      </c>
      <c r="D1560" s="7" t="s">
        <v>1410</v>
      </c>
      <c r="E1560" t="s">
        <v>1411</v>
      </c>
      <c r="F1560" s="7" t="s">
        <v>11030</v>
      </c>
      <c r="G1560" t="s">
        <v>15764</v>
      </c>
      <c r="H1560" s="7" t="s">
        <v>11030</v>
      </c>
      <c r="I1560" t="s">
        <v>15765</v>
      </c>
      <c r="J1560" t="s">
        <v>15766</v>
      </c>
      <c r="K1560" s="7" t="s">
        <v>15767</v>
      </c>
      <c r="L1560" t="s">
        <v>15764</v>
      </c>
      <c r="M1560" t="s">
        <v>3436</v>
      </c>
      <c r="N1560" t="s">
        <v>15768</v>
      </c>
      <c r="O1560" s="8">
        <v>45907</v>
      </c>
      <c r="P1560" s="61">
        <v>0.66666666666666663</v>
      </c>
      <c r="Q1560" s="61">
        <v>0.875</v>
      </c>
      <c r="R1560" t="s">
        <v>10529</v>
      </c>
    </row>
    <row r="1561" spans="1:18" x14ac:dyDescent="0.25">
      <c r="A1561" s="7" t="s">
        <v>5611</v>
      </c>
      <c r="B1561" t="s">
        <v>3383</v>
      </c>
      <c r="C1561" t="s">
        <v>1146</v>
      </c>
      <c r="D1561" s="7" t="s">
        <v>1410</v>
      </c>
      <c r="E1561" t="s">
        <v>1411</v>
      </c>
      <c r="F1561" s="7" t="s">
        <v>11030</v>
      </c>
      <c r="G1561" t="s">
        <v>15764</v>
      </c>
      <c r="H1561" s="7" t="s">
        <v>11030</v>
      </c>
      <c r="I1561" t="s">
        <v>15765</v>
      </c>
      <c r="J1561" t="s">
        <v>15766</v>
      </c>
      <c r="K1561" s="7" t="s">
        <v>15767</v>
      </c>
      <c r="L1561" t="s">
        <v>15764</v>
      </c>
      <c r="M1561" t="s">
        <v>3436</v>
      </c>
      <c r="N1561" t="s">
        <v>15768</v>
      </c>
      <c r="O1561" s="8">
        <v>45908</v>
      </c>
      <c r="P1561" s="61">
        <v>0.41666666666666669</v>
      </c>
      <c r="Q1561" s="61">
        <v>0.875</v>
      </c>
      <c r="R1561" t="s">
        <v>10529</v>
      </c>
    </row>
    <row r="1562" spans="1:18" x14ac:dyDescent="0.25">
      <c r="A1562" s="7" t="s">
        <v>5611</v>
      </c>
      <c r="B1562" t="s">
        <v>3383</v>
      </c>
      <c r="C1562" t="s">
        <v>1146</v>
      </c>
      <c r="D1562" s="7" t="s">
        <v>1410</v>
      </c>
      <c r="E1562" t="s">
        <v>1411</v>
      </c>
      <c r="F1562" s="7" t="s">
        <v>11037</v>
      </c>
      <c r="G1562" t="s">
        <v>15769</v>
      </c>
      <c r="H1562" s="7" t="s">
        <v>11037</v>
      </c>
      <c r="I1562" t="s">
        <v>15770</v>
      </c>
      <c r="J1562" t="s">
        <v>15770</v>
      </c>
      <c r="K1562" s="7" t="s">
        <v>15771</v>
      </c>
      <c r="L1562" t="s">
        <v>15769</v>
      </c>
      <c r="M1562" t="s">
        <v>3436</v>
      </c>
      <c r="N1562" t="s">
        <v>15772</v>
      </c>
      <c r="O1562" s="8">
        <v>45907</v>
      </c>
      <c r="P1562" s="61">
        <v>0.66666666666666663</v>
      </c>
      <c r="Q1562" s="61">
        <v>0.875</v>
      </c>
      <c r="R1562" t="s">
        <v>10529</v>
      </c>
    </row>
    <row r="1563" spans="1:18" x14ac:dyDescent="0.25">
      <c r="A1563" s="7" t="s">
        <v>5611</v>
      </c>
      <c r="B1563" t="s">
        <v>3383</v>
      </c>
      <c r="C1563" t="s">
        <v>1146</v>
      </c>
      <c r="D1563" s="7" t="s">
        <v>1410</v>
      </c>
      <c r="E1563" t="s">
        <v>1411</v>
      </c>
      <c r="F1563" s="7" t="s">
        <v>11037</v>
      </c>
      <c r="G1563" t="s">
        <v>15769</v>
      </c>
      <c r="H1563" s="7" t="s">
        <v>11037</v>
      </c>
      <c r="I1563" t="s">
        <v>15770</v>
      </c>
      <c r="J1563" t="s">
        <v>15770</v>
      </c>
      <c r="K1563" s="7" t="s">
        <v>15771</v>
      </c>
      <c r="L1563" t="s">
        <v>15769</v>
      </c>
      <c r="M1563" t="s">
        <v>3436</v>
      </c>
      <c r="N1563" t="s">
        <v>15772</v>
      </c>
      <c r="O1563" s="8">
        <v>45908</v>
      </c>
      <c r="P1563" s="61">
        <v>0.41666666666666669</v>
      </c>
      <c r="Q1563" s="61">
        <v>0.875</v>
      </c>
      <c r="R1563" t="s">
        <v>10529</v>
      </c>
    </row>
    <row r="1564" spans="1:18" x14ac:dyDescent="0.25">
      <c r="A1564" s="7" t="s">
        <v>5611</v>
      </c>
      <c r="B1564" t="s">
        <v>3383</v>
      </c>
      <c r="C1564" t="s">
        <v>1146</v>
      </c>
      <c r="D1564" s="7" t="s">
        <v>1427</v>
      </c>
      <c r="E1564" t="s">
        <v>1428</v>
      </c>
      <c r="F1564" s="7" t="s">
        <v>10999</v>
      </c>
      <c r="G1564" t="s">
        <v>1428</v>
      </c>
      <c r="H1564" s="7" t="s">
        <v>10999</v>
      </c>
      <c r="I1564" t="s">
        <v>15773</v>
      </c>
      <c r="J1564" t="s">
        <v>15774</v>
      </c>
      <c r="K1564" s="7" t="s">
        <v>9521</v>
      </c>
      <c r="L1564" t="s">
        <v>1428</v>
      </c>
      <c r="M1564" t="s">
        <v>3436</v>
      </c>
      <c r="N1564" t="s">
        <v>15775</v>
      </c>
      <c r="O1564" s="8">
        <v>45907</v>
      </c>
      <c r="P1564" s="61">
        <v>0.625</v>
      </c>
      <c r="Q1564" s="61">
        <v>0.83333333333333337</v>
      </c>
      <c r="R1564" t="s">
        <v>10529</v>
      </c>
    </row>
    <row r="1565" spans="1:18" x14ac:dyDescent="0.25">
      <c r="A1565" s="7" t="s">
        <v>5611</v>
      </c>
      <c r="B1565" t="s">
        <v>3383</v>
      </c>
      <c r="C1565" t="s">
        <v>1146</v>
      </c>
      <c r="D1565" s="7" t="s">
        <v>1427</v>
      </c>
      <c r="E1565" t="s">
        <v>1428</v>
      </c>
      <c r="F1565" s="7" t="s">
        <v>10999</v>
      </c>
      <c r="G1565" t="s">
        <v>1428</v>
      </c>
      <c r="H1565" s="7" t="s">
        <v>10999</v>
      </c>
      <c r="I1565" t="s">
        <v>15773</v>
      </c>
      <c r="J1565" t="s">
        <v>15774</v>
      </c>
      <c r="K1565" s="7" t="s">
        <v>9521</v>
      </c>
      <c r="L1565" t="s">
        <v>1428</v>
      </c>
      <c r="M1565" t="s">
        <v>3436</v>
      </c>
      <c r="N1565" t="s">
        <v>15775</v>
      </c>
      <c r="O1565" s="8">
        <v>45908</v>
      </c>
      <c r="P1565" s="61">
        <v>0.625</v>
      </c>
      <c r="Q1565" s="61">
        <v>0.83333333333333337</v>
      </c>
      <c r="R1565" t="s">
        <v>10529</v>
      </c>
    </row>
    <row r="1566" spans="1:18" x14ac:dyDescent="0.25">
      <c r="A1566" s="7" t="s">
        <v>5611</v>
      </c>
      <c r="B1566" t="s">
        <v>3383</v>
      </c>
      <c r="C1566" t="s">
        <v>1432</v>
      </c>
      <c r="D1566" s="7" t="s">
        <v>1433</v>
      </c>
      <c r="E1566" t="s">
        <v>1434</v>
      </c>
      <c r="F1566" s="7" t="s">
        <v>10999</v>
      </c>
      <c r="G1566" t="s">
        <v>15776</v>
      </c>
      <c r="H1566" s="7" t="s">
        <v>10999</v>
      </c>
      <c r="I1566" t="s">
        <v>15777</v>
      </c>
      <c r="J1566" t="s">
        <v>15778</v>
      </c>
      <c r="K1566" s="7" t="s">
        <v>15779</v>
      </c>
      <c r="L1566" t="s">
        <v>15776</v>
      </c>
      <c r="M1566" t="s">
        <v>3436</v>
      </c>
      <c r="N1566" t="s">
        <v>15780</v>
      </c>
      <c r="O1566" s="8">
        <v>45908</v>
      </c>
      <c r="P1566" s="61">
        <v>0.375</v>
      </c>
      <c r="Q1566" s="61">
        <v>0.875</v>
      </c>
      <c r="R1566" t="s">
        <v>10529</v>
      </c>
    </row>
    <row r="1567" spans="1:18" x14ac:dyDescent="0.25">
      <c r="A1567" s="7" t="s">
        <v>5611</v>
      </c>
      <c r="B1567" t="s">
        <v>3383</v>
      </c>
      <c r="C1567" t="s">
        <v>1432</v>
      </c>
      <c r="D1567" s="7" t="s">
        <v>1433</v>
      </c>
      <c r="E1567" t="s">
        <v>1434</v>
      </c>
      <c r="F1567" s="7" t="s">
        <v>11006</v>
      </c>
      <c r="G1567" t="s">
        <v>15781</v>
      </c>
      <c r="H1567" s="7" t="s">
        <v>11006</v>
      </c>
      <c r="I1567" t="s">
        <v>15782</v>
      </c>
      <c r="J1567" t="s">
        <v>15783</v>
      </c>
      <c r="K1567" s="7" t="s">
        <v>15784</v>
      </c>
      <c r="L1567" t="s">
        <v>15781</v>
      </c>
      <c r="M1567" t="s">
        <v>3436</v>
      </c>
      <c r="N1567" t="s">
        <v>15785</v>
      </c>
      <c r="O1567" s="8">
        <v>45908</v>
      </c>
      <c r="P1567" s="61">
        <v>0.375</v>
      </c>
      <c r="Q1567" s="61">
        <v>0.875</v>
      </c>
      <c r="R1567" t="s">
        <v>10529</v>
      </c>
    </row>
    <row r="1568" spans="1:18" x14ac:dyDescent="0.25">
      <c r="A1568" s="7" t="s">
        <v>5611</v>
      </c>
      <c r="B1568" t="s">
        <v>3383</v>
      </c>
      <c r="C1568" t="s">
        <v>1432</v>
      </c>
      <c r="D1568" s="7" t="s">
        <v>1433</v>
      </c>
      <c r="E1568" t="s">
        <v>1434</v>
      </c>
      <c r="F1568" s="7" t="s">
        <v>11011</v>
      </c>
      <c r="G1568" t="s">
        <v>15786</v>
      </c>
      <c r="H1568" s="7" t="s">
        <v>11011</v>
      </c>
      <c r="I1568" t="s">
        <v>15787</v>
      </c>
      <c r="J1568" t="s">
        <v>15788</v>
      </c>
      <c r="K1568" s="7" t="s">
        <v>15789</v>
      </c>
      <c r="L1568" t="s">
        <v>1434</v>
      </c>
      <c r="M1568" t="s">
        <v>3436</v>
      </c>
      <c r="N1568" t="s">
        <v>15790</v>
      </c>
      <c r="O1568" s="8">
        <v>45908</v>
      </c>
      <c r="P1568" s="61">
        <v>0.375</v>
      </c>
      <c r="Q1568" s="61">
        <v>0.875</v>
      </c>
      <c r="R1568" t="s">
        <v>10529</v>
      </c>
    </row>
    <row r="1569" spans="1:18" x14ac:dyDescent="0.25">
      <c r="A1569" s="7" t="s">
        <v>5611</v>
      </c>
      <c r="B1569" t="s">
        <v>3383</v>
      </c>
      <c r="C1569" t="s">
        <v>1432</v>
      </c>
      <c r="D1569" s="7" t="s">
        <v>1433</v>
      </c>
      <c r="E1569" t="s">
        <v>1434</v>
      </c>
      <c r="F1569" s="7" t="s">
        <v>11017</v>
      </c>
      <c r="G1569" t="s">
        <v>15791</v>
      </c>
      <c r="H1569" s="7" t="s">
        <v>11017</v>
      </c>
      <c r="I1569" t="s">
        <v>15792</v>
      </c>
      <c r="J1569" t="s">
        <v>15793</v>
      </c>
      <c r="K1569" s="7" t="s">
        <v>15794</v>
      </c>
      <c r="L1569" t="s">
        <v>1434</v>
      </c>
      <c r="M1569" t="s">
        <v>3436</v>
      </c>
      <c r="N1569" t="s">
        <v>15795</v>
      </c>
      <c r="O1569" s="8">
        <v>45908</v>
      </c>
      <c r="P1569" s="61">
        <v>0.375</v>
      </c>
      <c r="Q1569" s="61">
        <v>0.875</v>
      </c>
      <c r="R1569" t="s">
        <v>10529</v>
      </c>
    </row>
    <row r="1570" spans="1:18" x14ac:dyDescent="0.25">
      <c r="A1570" s="7" t="s">
        <v>5611</v>
      </c>
      <c r="B1570" t="s">
        <v>3383</v>
      </c>
      <c r="C1570" t="s">
        <v>1432</v>
      </c>
      <c r="D1570" s="7" t="s">
        <v>1433</v>
      </c>
      <c r="E1570" t="s">
        <v>1434</v>
      </c>
      <c r="F1570" s="7" t="s">
        <v>11023</v>
      </c>
      <c r="G1570" t="s">
        <v>15796</v>
      </c>
      <c r="H1570" s="7" t="s">
        <v>11023</v>
      </c>
      <c r="I1570" t="s">
        <v>15797</v>
      </c>
      <c r="J1570" t="s">
        <v>15798</v>
      </c>
      <c r="K1570" s="7" t="s">
        <v>15799</v>
      </c>
      <c r="L1570" t="s">
        <v>1434</v>
      </c>
      <c r="M1570" t="s">
        <v>3436</v>
      </c>
      <c r="N1570" t="s">
        <v>15800</v>
      </c>
      <c r="O1570" s="8">
        <v>45908</v>
      </c>
      <c r="P1570" s="61">
        <v>0.375</v>
      </c>
      <c r="Q1570" s="61">
        <v>0.875</v>
      </c>
      <c r="R1570" t="s">
        <v>10529</v>
      </c>
    </row>
    <row r="1571" spans="1:18" x14ac:dyDescent="0.25">
      <c r="A1571" s="7" t="s">
        <v>5611</v>
      </c>
      <c r="B1571" t="s">
        <v>3383</v>
      </c>
      <c r="C1571" t="s">
        <v>1432</v>
      </c>
      <c r="D1571" s="7" t="s">
        <v>1433</v>
      </c>
      <c r="E1571" t="s">
        <v>1434</v>
      </c>
      <c r="F1571" s="7" t="s">
        <v>11030</v>
      </c>
      <c r="G1571" t="s">
        <v>9528</v>
      </c>
      <c r="H1571" s="7" t="s">
        <v>11030</v>
      </c>
      <c r="I1571" t="s">
        <v>15801</v>
      </c>
      <c r="J1571" t="s">
        <v>15802</v>
      </c>
      <c r="K1571" s="7" t="s">
        <v>9530</v>
      </c>
      <c r="L1571" t="s">
        <v>9528</v>
      </c>
      <c r="M1571" t="s">
        <v>3436</v>
      </c>
      <c r="N1571" t="s">
        <v>15803</v>
      </c>
      <c r="O1571" s="8">
        <v>45908</v>
      </c>
      <c r="P1571" s="61">
        <v>0.375</v>
      </c>
      <c r="Q1571" s="61">
        <v>0.875</v>
      </c>
      <c r="R1571" t="s">
        <v>10529</v>
      </c>
    </row>
    <row r="1572" spans="1:18" x14ac:dyDescent="0.25">
      <c r="A1572" s="7" t="s">
        <v>5611</v>
      </c>
      <c r="B1572" t="s">
        <v>3383</v>
      </c>
      <c r="C1572" t="s">
        <v>1432</v>
      </c>
      <c r="D1572" s="7" t="s">
        <v>1433</v>
      </c>
      <c r="E1572" t="s">
        <v>1434</v>
      </c>
      <c r="F1572" s="7" t="s">
        <v>11037</v>
      </c>
      <c r="G1572" t="s">
        <v>15804</v>
      </c>
      <c r="H1572" s="7" t="s">
        <v>11037</v>
      </c>
      <c r="I1572" t="s">
        <v>15805</v>
      </c>
      <c r="J1572" t="s">
        <v>15806</v>
      </c>
      <c r="K1572" s="7" t="s">
        <v>9543</v>
      </c>
      <c r="L1572" t="s">
        <v>1434</v>
      </c>
      <c r="M1572" t="s">
        <v>3436</v>
      </c>
      <c r="N1572" t="s">
        <v>15807</v>
      </c>
      <c r="O1572" s="8">
        <v>45908</v>
      </c>
      <c r="P1572" s="61">
        <v>0.375</v>
      </c>
      <c r="Q1572" s="61">
        <v>0.875</v>
      </c>
      <c r="R1572" t="s">
        <v>10529</v>
      </c>
    </row>
    <row r="1573" spans="1:18" x14ac:dyDescent="0.25">
      <c r="A1573" s="7" t="s">
        <v>5611</v>
      </c>
      <c r="B1573" t="s">
        <v>3383</v>
      </c>
      <c r="C1573" t="s">
        <v>1432</v>
      </c>
      <c r="D1573" s="7" t="s">
        <v>1433</v>
      </c>
      <c r="E1573" t="s">
        <v>1434</v>
      </c>
      <c r="F1573" s="7" t="s">
        <v>11044</v>
      </c>
      <c r="G1573" t="s">
        <v>15808</v>
      </c>
      <c r="H1573" s="7" t="s">
        <v>11044</v>
      </c>
      <c r="I1573" t="s">
        <v>15809</v>
      </c>
      <c r="J1573" t="s">
        <v>15810</v>
      </c>
      <c r="K1573" s="7" t="s">
        <v>15811</v>
      </c>
      <c r="L1573" t="s">
        <v>1434</v>
      </c>
      <c r="M1573" t="s">
        <v>3436</v>
      </c>
      <c r="N1573" t="s">
        <v>15812</v>
      </c>
      <c r="O1573" s="8">
        <v>45908</v>
      </c>
      <c r="P1573" s="61">
        <v>0.375</v>
      </c>
      <c r="Q1573" s="61">
        <v>0.875</v>
      </c>
      <c r="R1573" t="s">
        <v>10529</v>
      </c>
    </row>
    <row r="1574" spans="1:18" x14ac:dyDescent="0.25">
      <c r="A1574" s="7" t="s">
        <v>5611</v>
      </c>
      <c r="B1574" t="s">
        <v>3383</v>
      </c>
      <c r="C1574" t="s">
        <v>1432</v>
      </c>
      <c r="D1574" s="7" t="s">
        <v>1433</v>
      </c>
      <c r="E1574" t="s">
        <v>1434</v>
      </c>
      <c r="F1574" s="7" t="s">
        <v>11114</v>
      </c>
      <c r="G1574" t="s">
        <v>12795</v>
      </c>
      <c r="H1574" s="7" t="s">
        <v>11114</v>
      </c>
      <c r="I1574" t="s">
        <v>15813</v>
      </c>
      <c r="J1574" t="s">
        <v>15814</v>
      </c>
      <c r="K1574" s="7" t="s">
        <v>15815</v>
      </c>
      <c r="L1574" t="s">
        <v>1434</v>
      </c>
      <c r="M1574" t="s">
        <v>3436</v>
      </c>
      <c r="N1574" t="s">
        <v>15816</v>
      </c>
      <c r="O1574" s="8">
        <v>45908</v>
      </c>
      <c r="P1574" s="61">
        <v>0.375</v>
      </c>
      <c r="Q1574" s="61">
        <v>0.875</v>
      </c>
      <c r="R1574" t="s">
        <v>10529</v>
      </c>
    </row>
    <row r="1575" spans="1:18" x14ac:dyDescent="0.25">
      <c r="A1575" s="7" t="s">
        <v>5611</v>
      </c>
      <c r="B1575" t="s">
        <v>3383</v>
      </c>
      <c r="C1575" t="s">
        <v>1432</v>
      </c>
      <c r="D1575" s="7" t="s">
        <v>1433</v>
      </c>
      <c r="E1575" t="s">
        <v>1434</v>
      </c>
      <c r="F1575" s="7" t="s">
        <v>11119</v>
      </c>
      <c r="G1575" t="s">
        <v>15817</v>
      </c>
      <c r="H1575" s="7" t="s">
        <v>11119</v>
      </c>
      <c r="I1575" t="s">
        <v>15818</v>
      </c>
      <c r="J1575" t="s">
        <v>15819</v>
      </c>
      <c r="K1575" s="7" t="s">
        <v>9526</v>
      </c>
      <c r="L1575" t="s">
        <v>1434</v>
      </c>
      <c r="M1575" t="s">
        <v>3436</v>
      </c>
      <c r="N1575" t="s">
        <v>15820</v>
      </c>
      <c r="O1575" s="8">
        <v>45908</v>
      </c>
      <c r="P1575" s="61">
        <v>0.375</v>
      </c>
      <c r="Q1575" s="61">
        <v>0.875</v>
      </c>
      <c r="R1575" t="s">
        <v>10529</v>
      </c>
    </row>
    <row r="1576" spans="1:18" x14ac:dyDescent="0.25">
      <c r="A1576" s="7" t="s">
        <v>5611</v>
      </c>
      <c r="B1576" t="s">
        <v>3383</v>
      </c>
      <c r="C1576" t="s">
        <v>1432</v>
      </c>
      <c r="D1576" s="7" t="s">
        <v>1433</v>
      </c>
      <c r="E1576" t="s">
        <v>1434</v>
      </c>
      <c r="F1576" s="7" t="s">
        <v>11555</v>
      </c>
      <c r="G1576" t="s">
        <v>15821</v>
      </c>
      <c r="H1576" s="7" t="s">
        <v>11555</v>
      </c>
      <c r="I1576" t="s">
        <v>15822</v>
      </c>
      <c r="J1576" t="s">
        <v>15823</v>
      </c>
      <c r="K1576" s="7" t="s">
        <v>15824</v>
      </c>
      <c r="L1576" t="s">
        <v>1434</v>
      </c>
      <c r="M1576" t="s">
        <v>3436</v>
      </c>
      <c r="N1576" t="s">
        <v>15825</v>
      </c>
      <c r="O1576" s="8">
        <v>45908</v>
      </c>
      <c r="P1576" s="61">
        <v>0.375</v>
      </c>
      <c r="Q1576" s="61">
        <v>0.875</v>
      </c>
      <c r="R1576" t="s">
        <v>10523</v>
      </c>
    </row>
    <row r="1577" spans="1:18" x14ac:dyDescent="0.25">
      <c r="A1577" s="7" t="s">
        <v>5611</v>
      </c>
      <c r="B1577" t="s">
        <v>3383</v>
      </c>
      <c r="C1577" t="s">
        <v>1432</v>
      </c>
      <c r="D1577" s="7" t="s">
        <v>1433</v>
      </c>
      <c r="E1577" t="s">
        <v>1434</v>
      </c>
      <c r="F1577" s="7" t="s">
        <v>11213</v>
      </c>
      <c r="G1577" t="s">
        <v>15826</v>
      </c>
      <c r="H1577" s="7" t="s">
        <v>11213</v>
      </c>
      <c r="I1577" t="s">
        <v>15827</v>
      </c>
      <c r="J1577" t="s">
        <v>15828</v>
      </c>
      <c r="K1577" s="7" t="s">
        <v>15829</v>
      </c>
      <c r="L1577" t="s">
        <v>1434</v>
      </c>
      <c r="M1577" t="s">
        <v>3436</v>
      </c>
      <c r="N1577" t="s">
        <v>15830</v>
      </c>
      <c r="O1577" s="8">
        <v>45908</v>
      </c>
      <c r="P1577" s="61">
        <v>0.375</v>
      </c>
      <c r="Q1577" s="61">
        <v>0.875</v>
      </c>
      <c r="R1577" t="s">
        <v>10529</v>
      </c>
    </row>
    <row r="1578" spans="1:18" x14ac:dyDescent="0.25">
      <c r="A1578" s="7" t="s">
        <v>5611</v>
      </c>
      <c r="B1578" t="s">
        <v>3383</v>
      </c>
      <c r="C1578" t="s">
        <v>1432</v>
      </c>
      <c r="D1578" s="7" t="s">
        <v>1433</v>
      </c>
      <c r="E1578" t="s">
        <v>1434</v>
      </c>
      <c r="F1578" s="7" t="s">
        <v>11742</v>
      </c>
      <c r="G1578" t="s">
        <v>9535</v>
      </c>
      <c r="H1578" s="7" t="s">
        <v>11742</v>
      </c>
      <c r="I1578" t="s">
        <v>15831</v>
      </c>
      <c r="J1578" t="s">
        <v>15832</v>
      </c>
      <c r="K1578" s="7" t="s">
        <v>9534</v>
      </c>
      <c r="L1578" t="s">
        <v>9535</v>
      </c>
      <c r="M1578" t="s">
        <v>3436</v>
      </c>
      <c r="N1578" t="s">
        <v>15833</v>
      </c>
      <c r="O1578" s="8">
        <v>45908</v>
      </c>
      <c r="P1578" s="61">
        <v>0.375</v>
      </c>
      <c r="Q1578" s="61">
        <v>0.875</v>
      </c>
      <c r="R1578" t="s">
        <v>10529</v>
      </c>
    </row>
    <row r="1579" spans="1:18" x14ac:dyDescent="0.25">
      <c r="A1579" s="7" t="s">
        <v>5611</v>
      </c>
      <c r="B1579" t="s">
        <v>3383</v>
      </c>
      <c r="C1579" t="s">
        <v>1432</v>
      </c>
      <c r="D1579" s="7" t="s">
        <v>1467</v>
      </c>
      <c r="E1579" t="s">
        <v>1468</v>
      </c>
      <c r="F1579" s="7" t="s">
        <v>11011</v>
      </c>
      <c r="G1579" t="s">
        <v>15834</v>
      </c>
      <c r="H1579" s="7" t="s">
        <v>11011</v>
      </c>
      <c r="I1579" t="s">
        <v>15835</v>
      </c>
      <c r="J1579" t="s">
        <v>9549</v>
      </c>
      <c r="K1579" s="7" t="s">
        <v>9550</v>
      </c>
      <c r="L1579" t="s">
        <v>1468</v>
      </c>
      <c r="M1579" t="s">
        <v>3436</v>
      </c>
      <c r="N1579" t="s">
        <v>9551</v>
      </c>
      <c r="O1579" s="8">
        <v>45908</v>
      </c>
      <c r="P1579" s="61">
        <v>0.29166666666666669</v>
      </c>
      <c r="Q1579" s="61">
        <v>0.83333333333333337</v>
      </c>
      <c r="R1579" t="s">
        <v>10529</v>
      </c>
    </row>
    <row r="1580" spans="1:18" x14ac:dyDescent="0.25">
      <c r="A1580" s="7" t="s">
        <v>5611</v>
      </c>
      <c r="B1580" t="s">
        <v>3383</v>
      </c>
      <c r="C1580" t="s">
        <v>1432</v>
      </c>
      <c r="D1580" s="7" t="s">
        <v>1467</v>
      </c>
      <c r="E1580" t="s">
        <v>1468</v>
      </c>
      <c r="F1580" s="7" t="s">
        <v>11119</v>
      </c>
      <c r="G1580" t="s">
        <v>15836</v>
      </c>
      <c r="H1580" s="7" t="s">
        <v>11119</v>
      </c>
      <c r="I1580" t="s">
        <v>15837</v>
      </c>
      <c r="J1580" t="s">
        <v>15838</v>
      </c>
      <c r="K1580" s="7" t="s">
        <v>15839</v>
      </c>
      <c r="L1580" t="s">
        <v>1468</v>
      </c>
      <c r="M1580" t="s">
        <v>3436</v>
      </c>
      <c r="N1580" t="s">
        <v>15840</v>
      </c>
      <c r="O1580" s="8">
        <v>45908</v>
      </c>
      <c r="P1580" s="61">
        <v>0.29166666666666669</v>
      </c>
      <c r="Q1580" s="61">
        <v>0.83333333333333337</v>
      </c>
      <c r="R1580" t="s">
        <v>10529</v>
      </c>
    </row>
    <row r="1581" spans="1:18" x14ac:dyDescent="0.25">
      <c r="A1581" s="7" t="s">
        <v>5611</v>
      </c>
      <c r="B1581" t="s">
        <v>3383</v>
      </c>
      <c r="C1581" t="s">
        <v>1432</v>
      </c>
      <c r="D1581" s="7" t="s">
        <v>1467</v>
      </c>
      <c r="E1581" t="s">
        <v>1468</v>
      </c>
      <c r="F1581" s="7" t="s">
        <v>11555</v>
      </c>
      <c r="G1581" t="s">
        <v>15841</v>
      </c>
      <c r="H1581" s="7" t="s">
        <v>11555</v>
      </c>
      <c r="I1581" t="s">
        <v>15842</v>
      </c>
      <c r="J1581" t="s">
        <v>15843</v>
      </c>
      <c r="K1581" s="7" t="s">
        <v>9554</v>
      </c>
      <c r="L1581" t="s">
        <v>9555</v>
      </c>
      <c r="M1581" t="s">
        <v>3436</v>
      </c>
      <c r="N1581" t="s">
        <v>15844</v>
      </c>
      <c r="O1581" s="8">
        <v>45908</v>
      </c>
      <c r="P1581" s="61">
        <v>0.29166666666666669</v>
      </c>
      <c r="Q1581" s="61">
        <v>0.83333333333333337</v>
      </c>
      <c r="R1581" t="s">
        <v>10523</v>
      </c>
    </row>
    <row r="1582" spans="1:18" x14ac:dyDescent="0.25">
      <c r="A1582" s="7" t="s">
        <v>5611</v>
      </c>
      <c r="B1582" t="s">
        <v>3383</v>
      </c>
      <c r="C1582" t="s">
        <v>1432</v>
      </c>
      <c r="D1582" s="7" t="s">
        <v>1467</v>
      </c>
      <c r="E1582" t="s">
        <v>1468</v>
      </c>
      <c r="F1582" s="7" t="s">
        <v>11954</v>
      </c>
      <c r="G1582" t="s">
        <v>15845</v>
      </c>
      <c r="H1582" s="7" t="s">
        <v>11954</v>
      </c>
      <c r="I1582" t="s">
        <v>15846</v>
      </c>
      <c r="J1582" t="s">
        <v>15847</v>
      </c>
      <c r="K1582" s="7" t="s">
        <v>15848</v>
      </c>
      <c r="L1582" t="s">
        <v>1468</v>
      </c>
      <c r="M1582" t="s">
        <v>3436</v>
      </c>
      <c r="N1582" t="s">
        <v>15849</v>
      </c>
      <c r="O1582" s="8">
        <v>45908</v>
      </c>
      <c r="P1582" s="61">
        <v>0.29166666666666669</v>
      </c>
      <c r="Q1582" s="61">
        <v>0.83333333333333337</v>
      </c>
      <c r="R1582" t="s">
        <v>10529</v>
      </c>
    </row>
    <row r="1583" spans="1:18" x14ac:dyDescent="0.25">
      <c r="A1583" s="7" t="s">
        <v>5611</v>
      </c>
      <c r="B1583" t="s">
        <v>3383</v>
      </c>
      <c r="C1583" t="s">
        <v>1432</v>
      </c>
      <c r="D1583" s="7" t="s">
        <v>1467</v>
      </c>
      <c r="E1583" t="s">
        <v>1468</v>
      </c>
      <c r="F1583" s="7" t="s">
        <v>11956</v>
      </c>
      <c r="G1583" t="s">
        <v>15850</v>
      </c>
      <c r="H1583" s="7" t="s">
        <v>11956</v>
      </c>
      <c r="I1583" t="s">
        <v>15851</v>
      </c>
      <c r="J1583" t="s">
        <v>15852</v>
      </c>
      <c r="K1583" s="7" t="s">
        <v>15853</v>
      </c>
      <c r="L1583" t="s">
        <v>1468</v>
      </c>
      <c r="M1583" t="s">
        <v>3436</v>
      </c>
      <c r="N1583" t="s">
        <v>15854</v>
      </c>
      <c r="O1583" s="8">
        <v>45908</v>
      </c>
      <c r="P1583" s="61">
        <v>0.29166666666666669</v>
      </c>
      <c r="Q1583" s="61">
        <v>0.83333333333333337</v>
      </c>
      <c r="R1583" t="s">
        <v>10529</v>
      </c>
    </row>
    <row r="1584" spans="1:18" x14ac:dyDescent="0.25">
      <c r="A1584" s="7" t="s">
        <v>5611</v>
      </c>
      <c r="B1584" t="s">
        <v>3383</v>
      </c>
      <c r="C1584" t="s">
        <v>1432</v>
      </c>
      <c r="D1584" s="7" t="s">
        <v>1483</v>
      </c>
      <c r="E1584" t="s">
        <v>1484</v>
      </c>
      <c r="F1584" s="7" t="s">
        <v>10999</v>
      </c>
      <c r="G1584" t="s">
        <v>9578</v>
      </c>
      <c r="H1584" s="7" t="s">
        <v>10999</v>
      </c>
      <c r="I1584" t="s">
        <v>15855</v>
      </c>
      <c r="J1584" t="s">
        <v>15856</v>
      </c>
      <c r="K1584" s="7" t="s">
        <v>9577</v>
      </c>
      <c r="L1584" t="s">
        <v>9578</v>
      </c>
      <c r="M1584" t="s">
        <v>3436</v>
      </c>
      <c r="N1584" t="s">
        <v>15857</v>
      </c>
      <c r="O1584" s="8">
        <v>45908</v>
      </c>
      <c r="P1584" s="61">
        <v>0.41666666666666669</v>
      </c>
      <c r="Q1584" s="61">
        <v>0.875</v>
      </c>
      <c r="R1584" t="s">
        <v>10529</v>
      </c>
    </row>
    <row r="1585" spans="1:18" x14ac:dyDescent="0.25">
      <c r="A1585" s="7" t="s">
        <v>5611</v>
      </c>
      <c r="B1585" t="s">
        <v>3383</v>
      </c>
      <c r="C1585" t="s">
        <v>1432</v>
      </c>
      <c r="D1585" s="7" t="s">
        <v>1483</v>
      </c>
      <c r="E1585" t="s">
        <v>1484</v>
      </c>
      <c r="F1585" s="7" t="s">
        <v>11011</v>
      </c>
      <c r="G1585" t="s">
        <v>15858</v>
      </c>
      <c r="H1585" s="7" t="s">
        <v>11011</v>
      </c>
      <c r="I1585" t="s">
        <v>15859</v>
      </c>
      <c r="J1585" t="s">
        <v>15860</v>
      </c>
      <c r="K1585" s="7" t="s">
        <v>15861</v>
      </c>
      <c r="L1585" t="s">
        <v>9560</v>
      </c>
      <c r="M1585" t="s">
        <v>3436</v>
      </c>
      <c r="N1585" t="s">
        <v>15862</v>
      </c>
      <c r="O1585" s="8">
        <v>45908</v>
      </c>
      <c r="P1585" s="61">
        <v>0.41666666666666669</v>
      </c>
      <c r="Q1585" s="61">
        <v>0.875</v>
      </c>
      <c r="R1585" t="s">
        <v>10529</v>
      </c>
    </row>
    <row r="1586" spans="1:18" x14ac:dyDescent="0.25">
      <c r="A1586" s="7" t="s">
        <v>5611</v>
      </c>
      <c r="B1586" t="s">
        <v>3383</v>
      </c>
      <c r="C1586" t="s">
        <v>1432</v>
      </c>
      <c r="D1586" s="7" t="s">
        <v>1483</v>
      </c>
      <c r="E1586" t="s">
        <v>1484</v>
      </c>
      <c r="F1586" s="7" t="s">
        <v>11017</v>
      </c>
      <c r="G1586" t="s">
        <v>15863</v>
      </c>
      <c r="H1586" s="7" t="s">
        <v>11017</v>
      </c>
      <c r="I1586" t="s">
        <v>15864</v>
      </c>
      <c r="J1586" t="s">
        <v>15865</v>
      </c>
      <c r="K1586" s="7" t="s">
        <v>9568</v>
      </c>
      <c r="L1586" t="s">
        <v>9560</v>
      </c>
      <c r="M1586" t="s">
        <v>3436</v>
      </c>
      <c r="N1586" t="s">
        <v>15866</v>
      </c>
      <c r="O1586" s="8">
        <v>45908</v>
      </c>
      <c r="P1586" s="61">
        <v>0.41666666666666669</v>
      </c>
      <c r="Q1586" s="61">
        <v>0.875</v>
      </c>
      <c r="R1586" t="s">
        <v>10529</v>
      </c>
    </row>
    <row r="1587" spans="1:18" x14ac:dyDescent="0.25">
      <c r="A1587" s="7" t="s">
        <v>5611</v>
      </c>
      <c r="B1587" t="s">
        <v>3383</v>
      </c>
      <c r="C1587" t="s">
        <v>1432</v>
      </c>
      <c r="D1587" s="7" t="s">
        <v>1483</v>
      </c>
      <c r="E1587" t="s">
        <v>1484</v>
      </c>
      <c r="F1587" s="7" t="s">
        <v>11030</v>
      </c>
      <c r="G1587" t="s">
        <v>15867</v>
      </c>
      <c r="H1587" s="7" t="s">
        <v>11030</v>
      </c>
      <c r="I1587" t="s">
        <v>15868</v>
      </c>
      <c r="J1587" t="s">
        <v>15869</v>
      </c>
      <c r="K1587" s="7" t="s">
        <v>9564</v>
      </c>
      <c r="L1587" t="s">
        <v>9560</v>
      </c>
      <c r="M1587" t="s">
        <v>3436</v>
      </c>
      <c r="N1587" t="s">
        <v>15870</v>
      </c>
      <c r="O1587" s="8">
        <v>45908</v>
      </c>
      <c r="P1587" s="61">
        <v>0.41666666666666669</v>
      </c>
      <c r="Q1587" s="61">
        <v>0.875</v>
      </c>
      <c r="R1587" t="s">
        <v>10529</v>
      </c>
    </row>
    <row r="1588" spans="1:18" x14ac:dyDescent="0.25">
      <c r="A1588" s="7" t="s">
        <v>5611</v>
      </c>
      <c r="B1588" t="s">
        <v>3383</v>
      </c>
      <c r="C1588" t="s">
        <v>1432</v>
      </c>
      <c r="D1588" s="7" t="s">
        <v>1483</v>
      </c>
      <c r="E1588" t="s">
        <v>1484</v>
      </c>
      <c r="F1588" s="7" t="s">
        <v>11037</v>
      </c>
      <c r="G1588" t="s">
        <v>1024</v>
      </c>
      <c r="H1588" s="7" t="s">
        <v>11037</v>
      </c>
      <c r="I1588" t="s">
        <v>15871</v>
      </c>
      <c r="J1588" t="s">
        <v>15872</v>
      </c>
      <c r="K1588" s="7" t="s">
        <v>15873</v>
      </c>
      <c r="L1588" t="s">
        <v>9560</v>
      </c>
      <c r="M1588" t="s">
        <v>3436</v>
      </c>
      <c r="N1588" t="s">
        <v>15874</v>
      </c>
      <c r="O1588" s="8">
        <v>45908</v>
      </c>
      <c r="P1588" s="61">
        <v>0.41666666666666669</v>
      </c>
      <c r="Q1588" s="61">
        <v>0.875</v>
      </c>
      <c r="R1588" t="s">
        <v>10529</v>
      </c>
    </row>
    <row r="1589" spans="1:18" x14ac:dyDescent="0.25">
      <c r="A1589" s="7" t="s">
        <v>5611</v>
      </c>
      <c r="B1589" t="s">
        <v>3383</v>
      </c>
      <c r="C1589" t="s">
        <v>1432</v>
      </c>
      <c r="D1589" s="7" t="s">
        <v>1483</v>
      </c>
      <c r="E1589" t="s">
        <v>1484</v>
      </c>
      <c r="F1589" s="7" t="s">
        <v>11114</v>
      </c>
      <c r="G1589" t="s">
        <v>9573</v>
      </c>
      <c r="H1589" s="7" t="s">
        <v>11114</v>
      </c>
      <c r="I1589" t="s">
        <v>15875</v>
      </c>
      <c r="J1589" t="s">
        <v>15876</v>
      </c>
      <c r="K1589" s="7" t="s">
        <v>9572</v>
      </c>
      <c r="L1589" t="s">
        <v>9573</v>
      </c>
      <c r="M1589" t="s">
        <v>3436</v>
      </c>
      <c r="N1589" t="s">
        <v>15877</v>
      </c>
      <c r="O1589" s="8">
        <v>45908</v>
      </c>
      <c r="P1589" s="61">
        <v>0.41666666666666669</v>
      </c>
      <c r="Q1589" s="61">
        <v>0.875</v>
      </c>
      <c r="R1589" t="s">
        <v>10529</v>
      </c>
    </row>
    <row r="1590" spans="1:18" x14ac:dyDescent="0.25">
      <c r="A1590" s="7" t="s">
        <v>5611</v>
      </c>
      <c r="B1590" t="s">
        <v>3383</v>
      </c>
      <c r="C1590" t="s">
        <v>1432</v>
      </c>
      <c r="D1590" s="7" t="s">
        <v>1483</v>
      </c>
      <c r="E1590" t="s">
        <v>1484</v>
      </c>
      <c r="F1590" s="7" t="s">
        <v>11555</v>
      </c>
      <c r="G1590" t="s">
        <v>9587</v>
      </c>
      <c r="H1590" s="7" t="s">
        <v>11555</v>
      </c>
      <c r="I1590" t="s">
        <v>15878</v>
      </c>
      <c r="J1590" t="s">
        <v>15879</v>
      </c>
      <c r="K1590" s="7" t="s">
        <v>9586</v>
      </c>
      <c r="L1590" t="s">
        <v>9587</v>
      </c>
      <c r="M1590" t="s">
        <v>3436</v>
      </c>
      <c r="N1590" t="s">
        <v>15880</v>
      </c>
      <c r="O1590" s="8">
        <v>45908</v>
      </c>
      <c r="P1590" s="61">
        <v>0.41666666666666669</v>
      </c>
      <c r="Q1590" s="61">
        <v>0.875</v>
      </c>
      <c r="R1590" t="s">
        <v>10529</v>
      </c>
    </row>
    <row r="1591" spans="1:18" x14ac:dyDescent="0.25">
      <c r="A1591" s="7" t="s">
        <v>5611</v>
      </c>
      <c r="B1591" t="s">
        <v>3383</v>
      </c>
      <c r="C1591" t="s">
        <v>1432</v>
      </c>
      <c r="D1591" s="7" t="s">
        <v>1483</v>
      </c>
      <c r="E1591" t="s">
        <v>1484</v>
      </c>
      <c r="F1591" s="7" t="s">
        <v>11213</v>
      </c>
      <c r="G1591" t="s">
        <v>1357</v>
      </c>
      <c r="H1591" s="7" t="s">
        <v>11213</v>
      </c>
      <c r="I1591" t="s">
        <v>15881</v>
      </c>
      <c r="J1591" t="s">
        <v>15882</v>
      </c>
      <c r="K1591" s="7" t="s">
        <v>9582</v>
      </c>
      <c r="L1591" t="s">
        <v>15883</v>
      </c>
      <c r="M1591" t="s">
        <v>3436</v>
      </c>
      <c r="N1591" t="s">
        <v>15884</v>
      </c>
      <c r="O1591" s="8">
        <v>45908</v>
      </c>
      <c r="P1591" s="61">
        <v>0.41666666666666669</v>
      </c>
      <c r="Q1591" s="61">
        <v>0.875</v>
      </c>
      <c r="R1591" t="s">
        <v>10529</v>
      </c>
    </row>
    <row r="1592" spans="1:18" x14ac:dyDescent="0.25">
      <c r="A1592" s="7" t="s">
        <v>5611</v>
      </c>
      <c r="B1592" t="s">
        <v>3383</v>
      </c>
      <c r="C1592" t="s">
        <v>1432</v>
      </c>
      <c r="D1592" s="7" t="s">
        <v>1507</v>
      </c>
      <c r="E1592" t="s">
        <v>968</v>
      </c>
      <c r="F1592" s="7" t="s">
        <v>10999</v>
      </c>
      <c r="G1592" t="s">
        <v>968</v>
      </c>
      <c r="H1592" s="7" t="s">
        <v>10999</v>
      </c>
      <c r="I1592" t="s">
        <v>9593</v>
      </c>
      <c r="J1592" t="s">
        <v>15885</v>
      </c>
      <c r="K1592" s="7" t="s">
        <v>9590</v>
      </c>
      <c r="L1592" t="s">
        <v>15886</v>
      </c>
      <c r="M1592" t="s">
        <v>3436</v>
      </c>
      <c r="N1592" t="s">
        <v>15887</v>
      </c>
      <c r="O1592" s="8">
        <v>45908</v>
      </c>
      <c r="P1592" s="61">
        <v>0.29166666666666669</v>
      </c>
      <c r="Q1592" s="61">
        <v>0.875</v>
      </c>
      <c r="R1592" t="s">
        <v>10529</v>
      </c>
    </row>
    <row r="1593" spans="1:18" x14ac:dyDescent="0.25">
      <c r="A1593" s="7" t="s">
        <v>5611</v>
      </c>
      <c r="B1593" t="s">
        <v>3383</v>
      </c>
      <c r="C1593" t="s">
        <v>1432</v>
      </c>
      <c r="D1593" s="7" t="s">
        <v>1512</v>
      </c>
      <c r="E1593" t="s">
        <v>24</v>
      </c>
      <c r="F1593" s="7" t="s">
        <v>10999</v>
      </c>
      <c r="G1593" t="s">
        <v>15309</v>
      </c>
      <c r="H1593" s="7" t="s">
        <v>10999</v>
      </c>
      <c r="I1593" t="s">
        <v>15888</v>
      </c>
      <c r="J1593" t="s">
        <v>15889</v>
      </c>
      <c r="K1593" s="7" t="s">
        <v>1685</v>
      </c>
      <c r="L1593" t="s">
        <v>24</v>
      </c>
      <c r="M1593" t="s">
        <v>3436</v>
      </c>
      <c r="N1593" t="s">
        <v>15890</v>
      </c>
      <c r="O1593" s="8">
        <v>45908</v>
      </c>
      <c r="P1593" s="61">
        <v>0.375</v>
      </c>
      <c r="Q1593" s="61">
        <v>0.875</v>
      </c>
      <c r="R1593" t="s">
        <v>10529</v>
      </c>
    </row>
    <row r="1594" spans="1:18" x14ac:dyDescent="0.25">
      <c r="A1594" s="7" t="s">
        <v>5611</v>
      </c>
      <c r="B1594" t="s">
        <v>3383</v>
      </c>
      <c r="C1594" t="s">
        <v>1432</v>
      </c>
      <c r="D1594" s="7" t="s">
        <v>1512</v>
      </c>
      <c r="E1594" t="s">
        <v>24</v>
      </c>
      <c r="F1594" s="7" t="s">
        <v>11006</v>
      </c>
      <c r="G1594" t="s">
        <v>15891</v>
      </c>
      <c r="H1594" s="7" t="s">
        <v>11006</v>
      </c>
      <c r="I1594" t="s">
        <v>15892</v>
      </c>
      <c r="J1594" t="s">
        <v>15893</v>
      </c>
      <c r="K1594" s="7" t="s">
        <v>1597</v>
      </c>
      <c r="L1594" t="s">
        <v>24</v>
      </c>
      <c r="M1594" t="s">
        <v>3436</v>
      </c>
      <c r="N1594" t="s">
        <v>15894</v>
      </c>
      <c r="O1594" s="8">
        <v>45908</v>
      </c>
      <c r="P1594" s="61">
        <v>0.375</v>
      </c>
      <c r="Q1594" s="61">
        <v>0.875</v>
      </c>
      <c r="R1594" t="s">
        <v>10529</v>
      </c>
    </row>
    <row r="1595" spans="1:18" x14ac:dyDescent="0.25">
      <c r="A1595" s="7" t="s">
        <v>5611</v>
      </c>
      <c r="B1595" t="s">
        <v>3383</v>
      </c>
      <c r="C1595" t="s">
        <v>1432</v>
      </c>
      <c r="D1595" s="7" t="s">
        <v>1512</v>
      </c>
      <c r="E1595" t="s">
        <v>24</v>
      </c>
      <c r="F1595" s="7" t="s">
        <v>11011</v>
      </c>
      <c r="G1595" t="s">
        <v>14216</v>
      </c>
      <c r="H1595" s="7" t="s">
        <v>11011</v>
      </c>
      <c r="I1595" t="s">
        <v>15895</v>
      </c>
      <c r="J1595" t="s">
        <v>15896</v>
      </c>
      <c r="K1595" s="7" t="s">
        <v>15897</v>
      </c>
      <c r="L1595" t="s">
        <v>24</v>
      </c>
      <c r="M1595" t="s">
        <v>3436</v>
      </c>
      <c r="N1595" t="s">
        <v>15898</v>
      </c>
      <c r="O1595" s="8">
        <v>45908</v>
      </c>
      <c r="P1595" s="61">
        <v>0.375</v>
      </c>
      <c r="Q1595" s="61">
        <v>0.875</v>
      </c>
      <c r="R1595" t="s">
        <v>10529</v>
      </c>
    </row>
    <row r="1596" spans="1:18" x14ac:dyDescent="0.25">
      <c r="A1596" s="7" t="s">
        <v>5611</v>
      </c>
      <c r="B1596" t="s">
        <v>3383</v>
      </c>
      <c r="C1596" t="s">
        <v>1432</v>
      </c>
      <c r="D1596" s="7" t="s">
        <v>1512</v>
      </c>
      <c r="E1596" t="s">
        <v>24</v>
      </c>
      <c r="F1596" s="7" t="s">
        <v>11017</v>
      </c>
      <c r="G1596" t="s">
        <v>15899</v>
      </c>
      <c r="H1596" s="7" t="s">
        <v>11017</v>
      </c>
      <c r="I1596" t="s">
        <v>15900</v>
      </c>
      <c r="J1596" t="s">
        <v>15901</v>
      </c>
      <c r="K1596" s="7" t="s">
        <v>1613</v>
      </c>
      <c r="L1596" t="s">
        <v>24</v>
      </c>
      <c r="M1596" t="s">
        <v>3436</v>
      </c>
      <c r="N1596" t="s">
        <v>15902</v>
      </c>
      <c r="O1596" s="8">
        <v>45908</v>
      </c>
      <c r="P1596" s="61">
        <v>0.375</v>
      </c>
      <c r="Q1596" s="61">
        <v>0.875</v>
      </c>
      <c r="R1596" t="s">
        <v>10523</v>
      </c>
    </row>
    <row r="1597" spans="1:18" x14ac:dyDescent="0.25">
      <c r="A1597" s="7" t="s">
        <v>5611</v>
      </c>
      <c r="B1597" t="s">
        <v>3383</v>
      </c>
      <c r="C1597" t="s">
        <v>1432</v>
      </c>
      <c r="D1597" s="7" t="s">
        <v>1512</v>
      </c>
      <c r="E1597" t="s">
        <v>24</v>
      </c>
      <c r="F1597" s="7" t="s">
        <v>11023</v>
      </c>
      <c r="G1597" t="s">
        <v>9611</v>
      </c>
      <c r="H1597" s="7" t="s">
        <v>11023</v>
      </c>
      <c r="I1597" t="s">
        <v>15903</v>
      </c>
      <c r="J1597" t="s">
        <v>15904</v>
      </c>
      <c r="K1597" s="7" t="s">
        <v>9610</v>
      </c>
      <c r="L1597" t="s">
        <v>9611</v>
      </c>
      <c r="M1597" t="s">
        <v>3436</v>
      </c>
      <c r="N1597" t="s">
        <v>15905</v>
      </c>
      <c r="O1597" s="8">
        <v>45908</v>
      </c>
      <c r="P1597" s="61">
        <v>0.375</v>
      </c>
      <c r="Q1597" s="61">
        <v>0.875</v>
      </c>
      <c r="R1597" t="s">
        <v>10529</v>
      </c>
    </row>
    <row r="1598" spans="1:18" x14ac:dyDescent="0.25">
      <c r="A1598" s="7" t="s">
        <v>5611</v>
      </c>
      <c r="B1598" t="s">
        <v>3383</v>
      </c>
      <c r="C1598" t="s">
        <v>1432</v>
      </c>
      <c r="D1598" s="7" t="s">
        <v>1512</v>
      </c>
      <c r="E1598" t="s">
        <v>24</v>
      </c>
      <c r="F1598" s="7" t="s">
        <v>11030</v>
      </c>
      <c r="G1598" t="s">
        <v>15906</v>
      </c>
      <c r="H1598" s="7" t="s">
        <v>11030</v>
      </c>
      <c r="I1598" t="s">
        <v>15907</v>
      </c>
      <c r="J1598" t="s">
        <v>15908</v>
      </c>
      <c r="K1598" s="7" t="s">
        <v>9605</v>
      </c>
      <c r="L1598" t="s">
        <v>9606</v>
      </c>
      <c r="M1598" t="s">
        <v>3436</v>
      </c>
      <c r="N1598" t="s">
        <v>15909</v>
      </c>
      <c r="O1598" s="8">
        <v>45908</v>
      </c>
      <c r="P1598" s="61">
        <v>0.375</v>
      </c>
      <c r="Q1598" s="61">
        <v>0.875</v>
      </c>
      <c r="R1598" t="s">
        <v>10529</v>
      </c>
    </row>
    <row r="1599" spans="1:18" x14ac:dyDescent="0.25">
      <c r="A1599" s="7" t="s">
        <v>5611</v>
      </c>
      <c r="B1599" t="s">
        <v>3383</v>
      </c>
      <c r="C1599" t="s">
        <v>1432</v>
      </c>
      <c r="D1599" s="7" t="s">
        <v>1512</v>
      </c>
      <c r="E1599" t="s">
        <v>24</v>
      </c>
      <c r="F1599" s="7" t="s">
        <v>11037</v>
      </c>
      <c r="G1599" t="s">
        <v>15910</v>
      </c>
      <c r="H1599" s="7" t="s">
        <v>11037</v>
      </c>
      <c r="I1599" t="s">
        <v>15911</v>
      </c>
      <c r="J1599" t="s">
        <v>15912</v>
      </c>
      <c r="K1599" s="7" t="s">
        <v>15913</v>
      </c>
      <c r="L1599" t="s">
        <v>9606</v>
      </c>
      <c r="M1599" t="s">
        <v>3436</v>
      </c>
      <c r="N1599" t="s">
        <v>15914</v>
      </c>
      <c r="O1599" s="8">
        <v>45908</v>
      </c>
      <c r="P1599" s="61">
        <v>0.375</v>
      </c>
      <c r="Q1599" s="61">
        <v>0.875</v>
      </c>
      <c r="R1599" t="s">
        <v>10529</v>
      </c>
    </row>
    <row r="1600" spans="1:18" x14ac:dyDescent="0.25">
      <c r="A1600" s="7" t="s">
        <v>5611</v>
      </c>
      <c r="B1600" t="s">
        <v>3383</v>
      </c>
      <c r="C1600" t="s">
        <v>1432</v>
      </c>
      <c r="D1600" s="7" t="s">
        <v>1512</v>
      </c>
      <c r="E1600" t="s">
        <v>24</v>
      </c>
      <c r="F1600" s="7" t="s">
        <v>11044</v>
      </c>
      <c r="G1600" t="s">
        <v>9602</v>
      </c>
      <c r="H1600" s="7" t="s">
        <v>11044</v>
      </c>
      <c r="I1600" t="s">
        <v>15915</v>
      </c>
      <c r="J1600" t="s">
        <v>15916</v>
      </c>
      <c r="K1600" s="7" t="s">
        <v>1725</v>
      </c>
      <c r="L1600" t="s">
        <v>9602</v>
      </c>
      <c r="M1600" t="s">
        <v>3436</v>
      </c>
      <c r="N1600" t="s">
        <v>15917</v>
      </c>
      <c r="O1600" s="8">
        <v>45908</v>
      </c>
      <c r="P1600" s="61">
        <v>0.375</v>
      </c>
      <c r="Q1600" s="61">
        <v>0.875</v>
      </c>
      <c r="R1600" t="s">
        <v>10529</v>
      </c>
    </row>
    <row r="1601" spans="1:18" x14ac:dyDescent="0.25">
      <c r="A1601" s="7" t="s">
        <v>5611</v>
      </c>
      <c r="B1601" t="s">
        <v>3383</v>
      </c>
      <c r="C1601" t="s">
        <v>1432</v>
      </c>
      <c r="D1601" s="7" t="s">
        <v>1512</v>
      </c>
      <c r="E1601" t="s">
        <v>24</v>
      </c>
      <c r="F1601" s="7" t="s">
        <v>11114</v>
      </c>
      <c r="G1601" t="s">
        <v>15918</v>
      </c>
      <c r="H1601" s="7" t="s">
        <v>11114</v>
      </c>
      <c r="I1601" t="s">
        <v>15919</v>
      </c>
      <c r="J1601" t="s">
        <v>15920</v>
      </c>
      <c r="K1601" s="7" t="s">
        <v>1752</v>
      </c>
      <c r="L1601" t="s">
        <v>15918</v>
      </c>
      <c r="M1601" t="s">
        <v>3436</v>
      </c>
      <c r="N1601" t="s">
        <v>15921</v>
      </c>
      <c r="O1601" s="8">
        <v>45908</v>
      </c>
      <c r="P1601" s="61">
        <v>0.375</v>
      </c>
      <c r="Q1601" s="61">
        <v>0.875</v>
      </c>
      <c r="R1601" t="s">
        <v>10529</v>
      </c>
    </row>
    <row r="1602" spans="1:18" x14ac:dyDescent="0.25">
      <c r="A1602" s="7" t="s">
        <v>5611</v>
      </c>
      <c r="B1602" t="s">
        <v>3383</v>
      </c>
      <c r="C1602" t="s">
        <v>1432</v>
      </c>
      <c r="D1602" s="7" t="s">
        <v>1519</v>
      </c>
      <c r="E1602" t="s">
        <v>1520</v>
      </c>
      <c r="F1602" s="7" t="s">
        <v>10999</v>
      </c>
      <c r="G1602" t="s">
        <v>9647</v>
      </c>
      <c r="H1602" s="7" t="s">
        <v>10999</v>
      </c>
      <c r="I1602" t="s">
        <v>15922</v>
      </c>
      <c r="J1602" t="s">
        <v>9646</v>
      </c>
      <c r="K1602" s="7" t="s">
        <v>1568</v>
      </c>
      <c r="L1602" t="s">
        <v>9647</v>
      </c>
      <c r="M1602" t="s">
        <v>3436</v>
      </c>
      <c r="N1602" t="s">
        <v>15923</v>
      </c>
      <c r="O1602" s="8">
        <v>45908</v>
      </c>
      <c r="P1602" s="61">
        <v>0.375</v>
      </c>
      <c r="Q1602" s="61">
        <v>0.875</v>
      </c>
      <c r="R1602" t="s">
        <v>10529</v>
      </c>
    </row>
    <row r="1603" spans="1:18" x14ac:dyDescent="0.25">
      <c r="A1603" s="7" t="s">
        <v>5611</v>
      </c>
      <c r="B1603" t="s">
        <v>3383</v>
      </c>
      <c r="C1603" t="s">
        <v>1432</v>
      </c>
      <c r="D1603" s="7" t="s">
        <v>1519</v>
      </c>
      <c r="E1603" t="s">
        <v>1520</v>
      </c>
      <c r="F1603" s="7" t="s">
        <v>11006</v>
      </c>
      <c r="G1603" t="s">
        <v>9644</v>
      </c>
      <c r="H1603" s="7" t="s">
        <v>11006</v>
      </c>
      <c r="I1603" t="s">
        <v>15924</v>
      </c>
      <c r="J1603" t="s">
        <v>9639</v>
      </c>
      <c r="K1603" s="7" t="s">
        <v>1549</v>
      </c>
      <c r="L1603" t="s">
        <v>9640</v>
      </c>
      <c r="M1603" t="s">
        <v>3436</v>
      </c>
      <c r="N1603" t="s">
        <v>9641</v>
      </c>
      <c r="O1603" s="8">
        <v>45908</v>
      </c>
      <c r="P1603" s="61">
        <v>0.375</v>
      </c>
      <c r="Q1603" s="61">
        <v>0.875</v>
      </c>
      <c r="R1603" t="s">
        <v>10529</v>
      </c>
    </row>
    <row r="1604" spans="1:18" x14ac:dyDescent="0.25">
      <c r="A1604" s="7" t="s">
        <v>5611</v>
      </c>
      <c r="B1604" t="s">
        <v>3383</v>
      </c>
      <c r="C1604" t="s">
        <v>1432</v>
      </c>
      <c r="D1604" s="7" t="s">
        <v>1519</v>
      </c>
      <c r="E1604" t="s">
        <v>1520</v>
      </c>
      <c r="F1604" s="7" t="s">
        <v>11011</v>
      </c>
      <c r="G1604" t="s">
        <v>9626</v>
      </c>
      <c r="H1604" s="7" t="s">
        <v>11011</v>
      </c>
      <c r="I1604" t="s">
        <v>5756</v>
      </c>
      <c r="J1604" t="s">
        <v>9628</v>
      </c>
      <c r="K1604" s="7" t="s">
        <v>9625</v>
      </c>
      <c r="L1604" t="s">
        <v>9626</v>
      </c>
      <c r="M1604" t="s">
        <v>3436</v>
      </c>
      <c r="N1604" t="s">
        <v>9629</v>
      </c>
      <c r="O1604" s="8">
        <v>45908</v>
      </c>
      <c r="P1604" s="61">
        <v>0.375</v>
      </c>
      <c r="Q1604" s="61">
        <v>0.875</v>
      </c>
      <c r="R1604" t="s">
        <v>10529</v>
      </c>
    </row>
    <row r="1605" spans="1:18" x14ac:dyDescent="0.25">
      <c r="A1605" s="7" t="s">
        <v>5611</v>
      </c>
      <c r="B1605" t="s">
        <v>3383</v>
      </c>
      <c r="C1605" t="s">
        <v>1432</v>
      </c>
      <c r="D1605" s="7" t="s">
        <v>1519</v>
      </c>
      <c r="E1605" t="s">
        <v>1520</v>
      </c>
      <c r="F1605" s="7" t="s">
        <v>11017</v>
      </c>
      <c r="G1605" t="s">
        <v>15925</v>
      </c>
      <c r="H1605" s="7" t="s">
        <v>11017</v>
      </c>
      <c r="I1605" t="s">
        <v>15926</v>
      </c>
      <c r="J1605" t="s">
        <v>15927</v>
      </c>
      <c r="K1605" s="7" t="s">
        <v>9636</v>
      </c>
      <c r="L1605" t="s">
        <v>9626</v>
      </c>
      <c r="M1605" t="s">
        <v>3436</v>
      </c>
      <c r="N1605" t="s">
        <v>15928</v>
      </c>
      <c r="O1605" s="8">
        <v>45908</v>
      </c>
      <c r="P1605" s="61">
        <v>0.375</v>
      </c>
      <c r="Q1605" s="61">
        <v>0.875</v>
      </c>
      <c r="R1605" t="s">
        <v>10529</v>
      </c>
    </row>
    <row r="1606" spans="1:18" x14ac:dyDescent="0.25">
      <c r="A1606" s="7" t="s">
        <v>5611</v>
      </c>
      <c r="B1606" t="s">
        <v>3383</v>
      </c>
      <c r="C1606" t="s">
        <v>1432</v>
      </c>
      <c r="D1606" s="7" t="s">
        <v>1519</v>
      </c>
      <c r="E1606" t="s">
        <v>1520</v>
      </c>
      <c r="F1606" s="7" t="s">
        <v>11023</v>
      </c>
      <c r="G1606" t="s">
        <v>15929</v>
      </c>
      <c r="H1606" s="7" t="s">
        <v>11023</v>
      </c>
      <c r="I1606" t="s">
        <v>15930</v>
      </c>
      <c r="J1606" t="s">
        <v>9631</v>
      </c>
      <c r="K1606" s="7" t="s">
        <v>1545</v>
      </c>
      <c r="L1606" t="s">
        <v>9632</v>
      </c>
      <c r="M1606" t="s">
        <v>3436</v>
      </c>
      <c r="N1606" t="s">
        <v>9633</v>
      </c>
      <c r="O1606" s="8">
        <v>45908</v>
      </c>
      <c r="P1606" s="61">
        <v>0.375</v>
      </c>
      <c r="Q1606" s="61">
        <v>0.875</v>
      </c>
      <c r="R1606" t="s">
        <v>10529</v>
      </c>
    </row>
    <row r="1607" spans="1:18" x14ac:dyDescent="0.25">
      <c r="A1607" s="7" t="s">
        <v>5611</v>
      </c>
      <c r="B1607" t="s">
        <v>3383</v>
      </c>
      <c r="C1607" t="s">
        <v>1432</v>
      </c>
      <c r="D1607" s="7" t="s">
        <v>1519</v>
      </c>
      <c r="E1607" t="s">
        <v>1520</v>
      </c>
      <c r="F1607" s="7" t="s">
        <v>11030</v>
      </c>
      <c r="G1607" t="s">
        <v>9632</v>
      </c>
      <c r="H1607" s="7" t="s">
        <v>11030</v>
      </c>
      <c r="I1607" t="s">
        <v>15931</v>
      </c>
      <c r="J1607" t="s">
        <v>9655</v>
      </c>
      <c r="K1607" s="7" t="s">
        <v>1545</v>
      </c>
      <c r="L1607" t="s">
        <v>9632</v>
      </c>
      <c r="M1607" t="s">
        <v>3436</v>
      </c>
      <c r="N1607" t="s">
        <v>9656</v>
      </c>
      <c r="O1607" s="8">
        <v>45908</v>
      </c>
      <c r="P1607" s="61">
        <v>0.375</v>
      </c>
      <c r="Q1607" s="61">
        <v>0.875</v>
      </c>
      <c r="R1607" t="s">
        <v>10529</v>
      </c>
    </row>
    <row r="1608" spans="1:18" x14ac:dyDescent="0.25">
      <c r="A1608" s="7" t="s">
        <v>5611</v>
      </c>
      <c r="B1608" t="s">
        <v>3383</v>
      </c>
      <c r="C1608" t="s">
        <v>1432</v>
      </c>
      <c r="D1608" s="7" t="s">
        <v>1531</v>
      </c>
      <c r="E1608" t="s">
        <v>1532</v>
      </c>
      <c r="F1608" s="7" t="s">
        <v>10999</v>
      </c>
      <c r="G1608" t="s">
        <v>15932</v>
      </c>
      <c r="H1608" s="7" t="s">
        <v>10999</v>
      </c>
      <c r="I1608" t="s">
        <v>15933</v>
      </c>
      <c r="J1608" t="s">
        <v>15934</v>
      </c>
      <c r="K1608" s="7" t="s">
        <v>9658</v>
      </c>
      <c r="L1608" t="s">
        <v>9659</v>
      </c>
      <c r="M1608" t="s">
        <v>3436</v>
      </c>
      <c r="N1608" t="s">
        <v>15935</v>
      </c>
      <c r="O1608" s="8">
        <v>45907</v>
      </c>
      <c r="P1608" s="61">
        <v>0.625</v>
      </c>
      <c r="Q1608" s="61">
        <v>0.83333333333333337</v>
      </c>
      <c r="R1608" t="s">
        <v>10529</v>
      </c>
    </row>
    <row r="1609" spans="1:18" x14ac:dyDescent="0.25">
      <c r="A1609" s="7" t="s">
        <v>5611</v>
      </c>
      <c r="B1609" t="s">
        <v>3383</v>
      </c>
      <c r="C1609" t="s">
        <v>1432</v>
      </c>
      <c r="D1609" s="7" t="s">
        <v>1531</v>
      </c>
      <c r="E1609" t="s">
        <v>1532</v>
      </c>
      <c r="F1609" s="7" t="s">
        <v>10999</v>
      </c>
      <c r="G1609" t="s">
        <v>15932</v>
      </c>
      <c r="H1609" s="7" t="s">
        <v>10999</v>
      </c>
      <c r="I1609" t="s">
        <v>15933</v>
      </c>
      <c r="J1609" t="s">
        <v>15934</v>
      </c>
      <c r="K1609" s="7" t="s">
        <v>9658</v>
      </c>
      <c r="L1609" t="s">
        <v>9659</v>
      </c>
      <c r="M1609" t="s">
        <v>3436</v>
      </c>
      <c r="N1609" t="s">
        <v>15935</v>
      </c>
      <c r="O1609" s="8">
        <v>45908</v>
      </c>
      <c r="P1609" s="61">
        <v>0.41666666666666669</v>
      </c>
      <c r="Q1609" s="61">
        <v>0.83333333333333337</v>
      </c>
      <c r="R1609" t="s">
        <v>10529</v>
      </c>
    </row>
    <row r="1610" spans="1:18" x14ac:dyDescent="0.25">
      <c r="A1610" s="7" t="s">
        <v>5611</v>
      </c>
      <c r="B1610" t="s">
        <v>3383</v>
      </c>
      <c r="C1610" t="s">
        <v>1432</v>
      </c>
      <c r="D1610" s="7" t="s">
        <v>1531</v>
      </c>
      <c r="E1610" t="s">
        <v>1532</v>
      </c>
      <c r="F1610" s="7" t="s">
        <v>11006</v>
      </c>
      <c r="G1610" t="s">
        <v>9659</v>
      </c>
      <c r="H1610" s="7" t="s">
        <v>11006</v>
      </c>
      <c r="I1610" t="s">
        <v>9657</v>
      </c>
      <c r="J1610" t="s">
        <v>6374</v>
      </c>
      <c r="K1610" s="7" t="s">
        <v>9658</v>
      </c>
      <c r="L1610" t="s">
        <v>9659</v>
      </c>
      <c r="M1610" t="s">
        <v>3436</v>
      </c>
      <c r="N1610" t="s">
        <v>9660</v>
      </c>
      <c r="O1610" s="8">
        <v>45907</v>
      </c>
      <c r="P1610" s="61">
        <v>0.625</v>
      </c>
      <c r="Q1610" s="61">
        <v>0.83333333333333337</v>
      </c>
      <c r="R1610" t="s">
        <v>10529</v>
      </c>
    </row>
    <row r="1611" spans="1:18" x14ac:dyDescent="0.25">
      <c r="A1611" s="7" t="s">
        <v>5611</v>
      </c>
      <c r="B1611" t="s">
        <v>3383</v>
      </c>
      <c r="C1611" t="s">
        <v>1432</v>
      </c>
      <c r="D1611" s="7" t="s">
        <v>1531</v>
      </c>
      <c r="E1611" t="s">
        <v>1532</v>
      </c>
      <c r="F1611" s="7" t="s">
        <v>11006</v>
      </c>
      <c r="G1611" t="s">
        <v>9659</v>
      </c>
      <c r="H1611" s="7" t="s">
        <v>11006</v>
      </c>
      <c r="I1611" t="s">
        <v>9657</v>
      </c>
      <c r="J1611" t="s">
        <v>6374</v>
      </c>
      <c r="K1611" s="7" t="s">
        <v>9658</v>
      </c>
      <c r="L1611" t="s">
        <v>9659</v>
      </c>
      <c r="M1611" t="s">
        <v>3436</v>
      </c>
      <c r="N1611" t="s">
        <v>9660</v>
      </c>
      <c r="O1611" s="8">
        <v>45908</v>
      </c>
      <c r="P1611" s="61">
        <v>0.41666666666666669</v>
      </c>
      <c r="Q1611" s="61">
        <v>0.83333333333333337</v>
      </c>
      <c r="R1611" t="s">
        <v>10529</v>
      </c>
    </row>
    <row r="1612" spans="1:18" x14ac:dyDescent="0.25">
      <c r="A1612" s="7" t="s">
        <v>5611</v>
      </c>
      <c r="B1612" t="s">
        <v>3383</v>
      </c>
      <c r="C1612" t="s">
        <v>1432</v>
      </c>
      <c r="D1612" s="7" t="s">
        <v>1531</v>
      </c>
      <c r="E1612" t="s">
        <v>1532</v>
      </c>
      <c r="F1612" s="7" t="s">
        <v>11011</v>
      </c>
      <c r="G1612" t="s">
        <v>15936</v>
      </c>
      <c r="H1612" s="7" t="s">
        <v>11011</v>
      </c>
      <c r="I1612" t="s">
        <v>15937</v>
      </c>
      <c r="J1612" t="s">
        <v>15938</v>
      </c>
      <c r="K1612" s="7" t="s">
        <v>9667</v>
      </c>
      <c r="L1612" t="s">
        <v>9668</v>
      </c>
      <c r="M1612" t="s">
        <v>3436</v>
      </c>
      <c r="N1612" t="s">
        <v>15939</v>
      </c>
      <c r="O1612" s="8">
        <v>45907</v>
      </c>
      <c r="P1612" s="61">
        <v>0.625</v>
      </c>
      <c r="Q1612" s="61">
        <v>0.83333333333333337</v>
      </c>
      <c r="R1612" t="s">
        <v>10529</v>
      </c>
    </row>
    <row r="1613" spans="1:18" x14ac:dyDescent="0.25">
      <c r="A1613" s="7" t="s">
        <v>5611</v>
      </c>
      <c r="B1613" t="s">
        <v>3383</v>
      </c>
      <c r="C1613" t="s">
        <v>1432</v>
      </c>
      <c r="D1613" s="7" t="s">
        <v>1531</v>
      </c>
      <c r="E1613" t="s">
        <v>1532</v>
      </c>
      <c r="F1613" s="7" t="s">
        <v>11011</v>
      </c>
      <c r="G1613" t="s">
        <v>15936</v>
      </c>
      <c r="H1613" s="7" t="s">
        <v>11011</v>
      </c>
      <c r="I1613" t="s">
        <v>15937</v>
      </c>
      <c r="J1613" t="s">
        <v>15938</v>
      </c>
      <c r="K1613" s="7" t="s">
        <v>9667</v>
      </c>
      <c r="L1613" t="s">
        <v>9668</v>
      </c>
      <c r="M1613" t="s">
        <v>3436</v>
      </c>
      <c r="N1613" t="s">
        <v>15939</v>
      </c>
      <c r="O1613" s="8">
        <v>45908</v>
      </c>
      <c r="P1613" s="61">
        <v>0.41666666666666669</v>
      </c>
      <c r="Q1613" s="61">
        <v>0.83333333333333337</v>
      </c>
      <c r="R1613" t="s">
        <v>10529</v>
      </c>
    </row>
    <row r="1614" spans="1:18" x14ac:dyDescent="0.25">
      <c r="A1614" s="7" t="s">
        <v>5611</v>
      </c>
      <c r="B1614" t="s">
        <v>3383</v>
      </c>
      <c r="C1614" t="s">
        <v>1432</v>
      </c>
      <c r="D1614" s="7" t="s">
        <v>1531</v>
      </c>
      <c r="E1614" t="s">
        <v>1532</v>
      </c>
      <c r="F1614" s="7" t="s">
        <v>11017</v>
      </c>
      <c r="G1614" t="s">
        <v>15940</v>
      </c>
      <c r="H1614" s="7" t="s">
        <v>11017</v>
      </c>
      <c r="I1614" t="s">
        <v>15941</v>
      </c>
      <c r="J1614" t="s">
        <v>15942</v>
      </c>
      <c r="K1614" s="7" t="s">
        <v>9663</v>
      </c>
      <c r="L1614" t="s">
        <v>1533</v>
      </c>
      <c r="M1614" t="s">
        <v>3436</v>
      </c>
      <c r="N1614" t="s">
        <v>15943</v>
      </c>
      <c r="O1614" s="8">
        <v>45907</v>
      </c>
      <c r="P1614" s="61">
        <v>0.625</v>
      </c>
      <c r="Q1614" s="61">
        <v>0.83333333333333337</v>
      </c>
      <c r="R1614" t="s">
        <v>10529</v>
      </c>
    </row>
    <row r="1615" spans="1:18" x14ac:dyDescent="0.25">
      <c r="A1615" s="7" t="s">
        <v>5611</v>
      </c>
      <c r="B1615" t="s">
        <v>3383</v>
      </c>
      <c r="C1615" t="s">
        <v>1432</v>
      </c>
      <c r="D1615" s="7" t="s">
        <v>1531</v>
      </c>
      <c r="E1615" t="s">
        <v>1532</v>
      </c>
      <c r="F1615" s="7" t="s">
        <v>11017</v>
      </c>
      <c r="G1615" t="s">
        <v>15940</v>
      </c>
      <c r="H1615" s="7" t="s">
        <v>11017</v>
      </c>
      <c r="I1615" t="s">
        <v>15941</v>
      </c>
      <c r="J1615" t="s">
        <v>15942</v>
      </c>
      <c r="K1615" s="7" t="s">
        <v>9663</v>
      </c>
      <c r="L1615" t="s">
        <v>1533</v>
      </c>
      <c r="M1615" t="s">
        <v>3436</v>
      </c>
      <c r="N1615" t="s">
        <v>15943</v>
      </c>
      <c r="O1615" s="8">
        <v>45908</v>
      </c>
      <c r="P1615" s="61">
        <v>0.41666666666666669</v>
      </c>
      <c r="Q1615" s="61">
        <v>0.83333333333333337</v>
      </c>
      <c r="R1615" t="s">
        <v>10529</v>
      </c>
    </row>
    <row r="1616" spans="1:18" x14ac:dyDescent="0.25">
      <c r="A1616" s="7" t="s">
        <v>5611</v>
      </c>
      <c r="B1616" t="s">
        <v>3383</v>
      </c>
      <c r="C1616" t="s">
        <v>1432</v>
      </c>
      <c r="D1616" s="7" t="s">
        <v>1531</v>
      </c>
      <c r="E1616" t="s">
        <v>1532</v>
      </c>
      <c r="F1616" s="7" t="s">
        <v>11023</v>
      </c>
      <c r="G1616" t="s">
        <v>1432</v>
      </c>
      <c r="H1616" s="7" t="s">
        <v>11023</v>
      </c>
      <c r="I1616" t="s">
        <v>15944</v>
      </c>
      <c r="J1616" t="s">
        <v>15945</v>
      </c>
      <c r="K1616" s="7" t="s">
        <v>9663</v>
      </c>
      <c r="L1616" t="s">
        <v>1533</v>
      </c>
      <c r="M1616" t="s">
        <v>3436</v>
      </c>
      <c r="N1616" t="s">
        <v>15946</v>
      </c>
      <c r="O1616" s="8">
        <v>45907</v>
      </c>
      <c r="P1616" s="61">
        <v>0.625</v>
      </c>
      <c r="Q1616" s="61">
        <v>0.83333333333333337</v>
      </c>
      <c r="R1616" t="s">
        <v>10529</v>
      </c>
    </row>
    <row r="1617" spans="1:18" x14ac:dyDescent="0.25">
      <c r="A1617" s="7" t="s">
        <v>5611</v>
      </c>
      <c r="B1617" t="s">
        <v>3383</v>
      </c>
      <c r="C1617" t="s">
        <v>1432</v>
      </c>
      <c r="D1617" s="7" t="s">
        <v>1531</v>
      </c>
      <c r="E1617" t="s">
        <v>1532</v>
      </c>
      <c r="F1617" s="7" t="s">
        <v>11023</v>
      </c>
      <c r="G1617" t="s">
        <v>1432</v>
      </c>
      <c r="H1617" s="7" t="s">
        <v>11023</v>
      </c>
      <c r="I1617" t="s">
        <v>15944</v>
      </c>
      <c r="J1617" t="s">
        <v>15945</v>
      </c>
      <c r="K1617" s="7" t="s">
        <v>9663</v>
      </c>
      <c r="L1617" t="s">
        <v>1533</v>
      </c>
      <c r="M1617" t="s">
        <v>3436</v>
      </c>
      <c r="N1617" t="s">
        <v>15946</v>
      </c>
      <c r="O1617" s="8">
        <v>45908</v>
      </c>
      <c r="P1617" s="61">
        <v>0.41666666666666669</v>
      </c>
      <c r="Q1617" s="61">
        <v>0.83333333333333337</v>
      </c>
      <c r="R1617" t="s">
        <v>10529</v>
      </c>
    </row>
    <row r="1618" spans="1:18" x14ac:dyDescent="0.25">
      <c r="A1618" s="7" t="s">
        <v>5611</v>
      </c>
      <c r="B1618" t="s">
        <v>3383</v>
      </c>
      <c r="C1618" t="s">
        <v>1432</v>
      </c>
      <c r="D1618" s="7" t="s">
        <v>1541</v>
      </c>
      <c r="E1618" t="s">
        <v>1542</v>
      </c>
      <c r="F1618" s="7" t="s">
        <v>10999</v>
      </c>
      <c r="G1618" t="s">
        <v>9684</v>
      </c>
      <c r="H1618" s="7" t="s">
        <v>10999</v>
      </c>
      <c r="I1618" t="s">
        <v>15947</v>
      </c>
      <c r="J1618" t="s">
        <v>15948</v>
      </c>
      <c r="K1618" s="7" t="s">
        <v>9683</v>
      </c>
      <c r="L1618" t="s">
        <v>9684</v>
      </c>
      <c r="M1618" t="s">
        <v>3436</v>
      </c>
      <c r="N1618" t="s">
        <v>15949</v>
      </c>
      <c r="O1618" s="8">
        <v>45907</v>
      </c>
      <c r="P1618" s="61">
        <v>0.66666666666666663</v>
      </c>
      <c r="Q1618" s="61">
        <v>0.83333333333333337</v>
      </c>
      <c r="R1618" t="s">
        <v>10529</v>
      </c>
    </row>
    <row r="1619" spans="1:18" x14ac:dyDescent="0.25">
      <c r="A1619" s="7" t="s">
        <v>5611</v>
      </c>
      <c r="B1619" t="s">
        <v>3383</v>
      </c>
      <c r="C1619" t="s">
        <v>1432</v>
      </c>
      <c r="D1619" s="7" t="s">
        <v>1541</v>
      </c>
      <c r="E1619" t="s">
        <v>1542</v>
      </c>
      <c r="F1619" s="7" t="s">
        <v>10999</v>
      </c>
      <c r="G1619" t="s">
        <v>9684</v>
      </c>
      <c r="H1619" s="7" t="s">
        <v>10999</v>
      </c>
      <c r="I1619" t="s">
        <v>15947</v>
      </c>
      <c r="J1619" t="s">
        <v>15948</v>
      </c>
      <c r="K1619" s="7" t="s">
        <v>9683</v>
      </c>
      <c r="L1619" t="s">
        <v>9684</v>
      </c>
      <c r="M1619" t="s">
        <v>3436</v>
      </c>
      <c r="N1619" t="s">
        <v>15949</v>
      </c>
      <c r="O1619" s="8">
        <v>45908</v>
      </c>
      <c r="P1619" s="61">
        <v>0.375</v>
      </c>
      <c r="Q1619" s="61">
        <v>0.70833333333333337</v>
      </c>
      <c r="R1619" t="s">
        <v>10529</v>
      </c>
    </row>
    <row r="1620" spans="1:18" x14ac:dyDescent="0.25">
      <c r="A1620" s="7" t="s">
        <v>5611</v>
      </c>
      <c r="B1620" t="s">
        <v>3383</v>
      </c>
      <c r="C1620" t="s">
        <v>1432</v>
      </c>
      <c r="D1620" s="7" t="s">
        <v>1541</v>
      </c>
      <c r="E1620" t="s">
        <v>1542</v>
      </c>
      <c r="F1620" s="7" t="s">
        <v>11006</v>
      </c>
      <c r="G1620" t="s">
        <v>9674</v>
      </c>
      <c r="H1620" s="7" t="s">
        <v>11006</v>
      </c>
      <c r="I1620" t="s">
        <v>15950</v>
      </c>
      <c r="J1620" t="s">
        <v>9672</v>
      </c>
      <c r="K1620" s="7" t="s">
        <v>9673</v>
      </c>
      <c r="L1620" t="s">
        <v>9674</v>
      </c>
      <c r="M1620" t="s">
        <v>3436</v>
      </c>
      <c r="N1620" t="s">
        <v>15951</v>
      </c>
      <c r="O1620" s="8">
        <v>45907</v>
      </c>
      <c r="P1620" s="61">
        <v>0.66666666666666663</v>
      </c>
      <c r="Q1620" s="61">
        <v>0.83333333333333337</v>
      </c>
      <c r="R1620" t="s">
        <v>10529</v>
      </c>
    </row>
    <row r="1621" spans="1:18" x14ac:dyDescent="0.25">
      <c r="A1621" s="7" t="s">
        <v>5611</v>
      </c>
      <c r="B1621" t="s">
        <v>3383</v>
      </c>
      <c r="C1621" t="s">
        <v>1432</v>
      </c>
      <c r="D1621" s="7" t="s">
        <v>1541</v>
      </c>
      <c r="E1621" t="s">
        <v>1542</v>
      </c>
      <c r="F1621" s="7" t="s">
        <v>11006</v>
      </c>
      <c r="G1621" t="s">
        <v>9674</v>
      </c>
      <c r="H1621" s="7" t="s">
        <v>11006</v>
      </c>
      <c r="I1621" t="s">
        <v>15950</v>
      </c>
      <c r="J1621" t="s">
        <v>9672</v>
      </c>
      <c r="K1621" s="7" t="s">
        <v>9673</v>
      </c>
      <c r="L1621" t="s">
        <v>9674</v>
      </c>
      <c r="M1621" t="s">
        <v>3436</v>
      </c>
      <c r="N1621" t="s">
        <v>15951</v>
      </c>
      <c r="O1621" s="8">
        <v>45908</v>
      </c>
      <c r="P1621" s="61">
        <v>0.375</v>
      </c>
      <c r="Q1621" s="61">
        <v>0.70833333333333337</v>
      </c>
      <c r="R1621" t="s">
        <v>10529</v>
      </c>
    </row>
    <row r="1622" spans="1:18" x14ac:dyDescent="0.25">
      <c r="A1622" s="7" t="s">
        <v>5611</v>
      </c>
      <c r="B1622" t="s">
        <v>3383</v>
      </c>
      <c r="C1622" t="s">
        <v>1432</v>
      </c>
      <c r="D1622" s="7" t="s">
        <v>1545</v>
      </c>
      <c r="E1622" t="s">
        <v>1546</v>
      </c>
      <c r="F1622" s="7" t="s">
        <v>10999</v>
      </c>
      <c r="G1622" t="s">
        <v>1546</v>
      </c>
      <c r="H1622" s="7" t="s">
        <v>10999</v>
      </c>
      <c r="I1622" t="s">
        <v>15952</v>
      </c>
      <c r="J1622" t="s">
        <v>15953</v>
      </c>
      <c r="K1622" s="7" t="s">
        <v>9688</v>
      </c>
      <c r="L1622" t="s">
        <v>1546</v>
      </c>
      <c r="M1622" t="s">
        <v>3436</v>
      </c>
      <c r="N1622" t="s">
        <v>15954</v>
      </c>
      <c r="O1622" s="8">
        <v>45907</v>
      </c>
      <c r="P1622" s="61">
        <v>0.58333333333333337</v>
      </c>
      <c r="Q1622" s="61">
        <v>0.75</v>
      </c>
      <c r="R1622" t="s">
        <v>10529</v>
      </c>
    </row>
    <row r="1623" spans="1:18" x14ac:dyDescent="0.25">
      <c r="A1623" s="7" t="s">
        <v>5611</v>
      </c>
      <c r="B1623" t="s">
        <v>3383</v>
      </c>
      <c r="C1623" t="s">
        <v>1432</v>
      </c>
      <c r="D1623" s="7" t="s">
        <v>1545</v>
      </c>
      <c r="E1623" t="s">
        <v>1546</v>
      </c>
      <c r="F1623" s="7" t="s">
        <v>10999</v>
      </c>
      <c r="G1623" t="s">
        <v>1546</v>
      </c>
      <c r="H1623" s="7" t="s">
        <v>10999</v>
      </c>
      <c r="I1623" t="s">
        <v>15952</v>
      </c>
      <c r="J1623" t="s">
        <v>15953</v>
      </c>
      <c r="K1623" s="7" t="s">
        <v>9688</v>
      </c>
      <c r="L1623" t="s">
        <v>1546</v>
      </c>
      <c r="M1623" t="s">
        <v>3436</v>
      </c>
      <c r="N1623" t="s">
        <v>15954</v>
      </c>
      <c r="O1623" s="8">
        <v>45908</v>
      </c>
      <c r="P1623" s="61">
        <v>0.375</v>
      </c>
      <c r="Q1623" s="61">
        <v>0.83333333333333337</v>
      </c>
      <c r="R1623" t="s">
        <v>10529</v>
      </c>
    </row>
    <row r="1624" spans="1:18" x14ac:dyDescent="0.25">
      <c r="A1624" s="7" t="s">
        <v>5611</v>
      </c>
      <c r="B1624" t="s">
        <v>3383</v>
      </c>
      <c r="C1624" t="s">
        <v>1432</v>
      </c>
      <c r="D1624" s="7" t="s">
        <v>1549</v>
      </c>
      <c r="E1624" t="s">
        <v>1550</v>
      </c>
      <c r="F1624" s="7" t="s">
        <v>10999</v>
      </c>
      <c r="G1624" t="s">
        <v>1357</v>
      </c>
      <c r="H1624" s="7" t="s">
        <v>10999</v>
      </c>
      <c r="I1624" t="s">
        <v>15955</v>
      </c>
      <c r="J1624" t="s">
        <v>15956</v>
      </c>
      <c r="K1624" s="7" t="s">
        <v>9695</v>
      </c>
      <c r="L1624" t="s">
        <v>1550</v>
      </c>
      <c r="M1624" t="s">
        <v>3436</v>
      </c>
      <c r="N1624" t="s">
        <v>15957</v>
      </c>
      <c r="O1624" s="8">
        <v>45908</v>
      </c>
      <c r="P1624" s="61">
        <v>0.375</v>
      </c>
      <c r="Q1624" s="61">
        <v>0.875</v>
      </c>
      <c r="R1624" t="s">
        <v>10529</v>
      </c>
    </row>
    <row r="1625" spans="1:18" x14ac:dyDescent="0.25">
      <c r="A1625" s="7" t="s">
        <v>5611</v>
      </c>
      <c r="B1625" t="s">
        <v>3383</v>
      </c>
      <c r="C1625" t="s">
        <v>1432</v>
      </c>
      <c r="D1625" s="7" t="s">
        <v>1553</v>
      </c>
      <c r="E1625" t="s">
        <v>1554</v>
      </c>
      <c r="F1625" s="7" t="s">
        <v>11017</v>
      </c>
      <c r="G1625" t="s">
        <v>15958</v>
      </c>
      <c r="H1625" s="7" t="s">
        <v>11017</v>
      </c>
      <c r="I1625" t="s">
        <v>15959</v>
      </c>
      <c r="J1625" t="s">
        <v>15960</v>
      </c>
      <c r="K1625" s="7" t="s">
        <v>9701</v>
      </c>
      <c r="L1625" t="s">
        <v>1554</v>
      </c>
      <c r="M1625" t="s">
        <v>3436</v>
      </c>
      <c r="N1625" t="s">
        <v>15961</v>
      </c>
      <c r="O1625" s="8">
        <v>45908</v>
      </c>
      <c r="P1625" s="61">
        <v>0.375</v>
      </c>
      <c r="Q1625" s="61">
        <v>0.875</v>
      </c>
      <c r="R1625" t="s">
        <v>10523</v>
      </c>
    </row>
    <row r="1626" spans="1:18" x14ac:dyDescent="0.25">
      <c r="A1626" s="7" t="s">
        <v>5611</v>
      </c>
      <c r="B1626" t="s">
        <v>3383</v>
      </c>
      <c r="C1626" t="s">
        <v>1432</v>
      </c>
      <c r="D1626" s="7" t="s">
        <v>1557</v>
      </c>
      <c r="E1626" t="s">
        <v>1558</v>
      </c>
      <c r="F1626" s="7" t="s">
        <v>10999</v>
      </c>
      <c r="G1626" t="s">
        <v>1558</v>
      </c>
      <c r="H1626" s="7" t="s">
        <v>10999</v>
      </c>
      <c r="I1626" t="s">
        <v>15962</v>
      </c>
      <c r="J1626" t="s">
        <v>9706</v>
      </c>
      <c r="K1626" s="7" t="s">
        <v>9707</v>
      </c>
      <c r="L1626" t="s">
        <v>1558</v>
      </c>
      <c r="M1626" t="s">
        <v>3436</v>
      </c>
      <c r="N1626" t="s">
        <v>15963</v>
      </c>
      <c r="O1626" s="8">
        <v>45908</v>
      </c>
      <c r="P1626" s="61">
        <v>0.375</v>
      </c>
      <c r="Q1626" s="61">
        <v>0.875</v>
      </c>
      <c r="R1626" t="s">
        <v>10529</v>
      </c>
    </row>
    <row r="1627" spans="1:18" x14ac:dyDescent="0.25">
      <c r="A1627" s="7" t="s">
        <v>5611</v>
      </c>
      <c r="B1627" t="s">
        <v>3383</v>
      </c>
      <c r="C1627" t="s">
        <v>1432</v>
      </c>
      <c r="D1627" s="7" t="s">
        <v>1562</v>
      </c>
      <c r="E1627" t="s">
        <v>1563</v>
      </c>
      <c r="F1627" s="7" t="s">
        <v>10999</v>
      </c>
      <c r="G1627" t="s">
        <v>15964</v>
      </c>
      <c r="H1627" s="7" t="s">
        <v>10999</v>
      </c>
      <c r="I1627" t="s">
        <v>15965</v>
      </c>
      <c r="J1627" t="s">
        <v>15966</v>
      </c>
      <c r="K1627" s="7" t="s">
        <v>15967</v>
      </c>
      <c r="L1627" t="s">
        <v>15964</v>
      </c>
      <c r="M1627" t="s">
        <v>3436</v>
      </c>
      <c r="N1627" t="s">
        <v>15968</v>
      </c>
      <c r="O1627" s="8">
        <v>45908</v>
      </c>
      <c r="P1627" s="61">
        <v>0.41666666666666669</v>
      </c>
      <c r="Q1627" s="61">
        <v>0.875</v>
      </c>
      <c r="R1627" t="s">
        <v>10529</v>
      </c>
    </row>
    <row r="1628" spans="1:18" x14ac:dyDescent="0.25">
      <c r="A1628" s="7" t="s">
        <v>5611</v>
      </c>
      <c r="B1628" t="s">
        <v>3383</v>
      </c>
      <c r="C1628" t="s">
        <v>1432</v>
      </c>
      <c r="D1628" s="7" t="s">
        <v>1562</v>
      </c>
      <c r="E1628" t="s">
        <v>1563</v>
      </c>
      <c r="F1628" s="7" t="s">
        <v>11006</v>
      </c>
      <c r="G1628" t="s">
        <v>15969</v>
      </c>
      <c r="H1628" s="7" t="s">
        <v>11006</v>
      </c>
      <c r="I1628" t="s">
        <v>15970</v>
      </c>
      <c r="J1628" t="s">
        <v>15971</v>
      </c>
      <c r="K1628" s="7" t="s">
        <v>9715</v>
      </c>
      <c r="L1628" t="s">
        <v>1563</v>
      </c>
      <c r="M1628" t="s">
        <v>3436</v>
      </c>
      <c r="N1628" t="s">
        <v>15972</v>
      </c>
      <c r="O1628" s="8">
        <v>45908</v>
      </c>
      <c r="P1628" s="61">
        <v>0.41666666666666669</v>
      </c>
      <c r="Q1628" s="61">
        <v>0.875</v>
      </c>
      <c r="R1628" t="s">
        <v>10529</v>
      </c>
    </row>
    <row r="1629" spans="1:18" x14ac:dyDescent="0.25">
      <c r="A1629" s="7" t="s">
        <v>5611</v>
      </c>
      <c r="B1629" t="s">
        <v>3383</v>
      </c>
      <c r="C1629" t="s">
        <v>1432</v>
      </c>
      <c r="D1629" s="7" t="s">
        <v>1562</v>
      </c>
      <c r="E1629" t="s">
        <v>1563</v>
      </c>
      <c r="F1629" s="7" t="s">
        <v>11011</v>
      </c>
      <c r="G1629" t="s">
        <v>15973</v>
      </c>
      <c r="H1629" s="7" t="s">
        <v>11011</v>
      </c>
      <c r="I1629" t="s">
        <v>15974</v>
      </c>
      <c r="J1629" t="s">
        <v>15975</v>
      </c>
      <c r="K1629" s="7" t="s">
        <v>9715</v>
      </c>
      <c r="L1629" t="s">
        <v>1563</v>
      </c>
      <c r="M1629" t="s">
        <v>3436</v>
      </c>
      <c r="N1629" t="s">
        <v>15976</v>
      </c>
      <c r="O1629" s="8">
        <v>45907</v>
      </c>
      <c r="P1629" s="61">
        <v>0.625</v>
      </c>
      <c r="Q1629" s="61">
        <v>0.79166666666666663</v>
      </c>
      <c r="R1629" t="s">
        <v>10529</v>
      </c>
    </row>
    <row r="1630" spans="1:18" x14ac:dyDescent="0.25">
      <c r="A1630" s="7" t="s">
        <v>5611</v>
      </c>
      <c r="B1630" t="s">
        <v>3383</v>
      </c>
      <c r="C1630" t="s">
        <v>1432</v>
      </c>
      <c r="D1630" s="7" t="s">
        <v>1562</v>
      </c>
      <c r="E1630" t="s">
        <v>1563</v>
      </c>
      <c r="F1630" s="7" t="s">
        <v>11011</v>
      </c>
      <c r="G1630" t="s">
        <v>15973</v>
      </c>
      <c r="H1630" s="7" t="s">
        <v>11011</v>
      </c>
      <c r="I1630" t="s">
        <v>15974</v>
      </c>
      <c r="J1630" t="s">
        <v>15975</v>
      </c>
      <c r="K1630" s="7" t="s">
        <v>9715</v>
      </c>
      <c r="L1630" t="s">
        <v>1563</v>
      </c>
      <c r="M1630" t="s">
        <v>3436</v>
      </c>
      <c r="N1630" t="s">
        <v>15976</v>
      </c>
      <c r="O1630" s="8">
        <v>45908</v>
      </c>
      <c r="P1630" s="61">
        <v>0.41666666666666669</v>
      </c>
      <c r="Q1630" s="61">
        <v>0.875</v>
      </c>
      <c r="R1630" t="s">
        <v>10529</v>
      </c>
    </row>
    <row r="1631" spans="1:18" x14ac:dyDescent="0.25">
      <c r="A1631" s="7" t="s">
        <v>5611</v>
      </c>
      <c r="B1631" t="s">
        <v>3383</v>
      </c>
      <c r="C1631" t="s">
        <v>1432</v>
      </c>
      <c r="D1631" s="7" t="s">
        <v>1568</v>
      </c>
      <c r="E1631" t="s">
        <v>1569</v>
      </c>
      <c r="F1631" s="7" t="s">
        <v>11011</v>
      </c>
      <c r="G1631" t="s">
        <v>1569</v>
      </c>
      <c r="H1631" s="7" t="s">
        <v>11011</v>
      </c>
      <c r="I1631" t="s">
        <v>9719</v>
      </c>
      <c r="J1631" t="s">
        <v>9720</v>
      </c>
      <c r="K1631" s="7" t="s">
        <v>9721</v>
      </c>
      <c r="L1631" t="s">
        <v>1569</v>
      </c>
      <c r="M1631" t="s">
        <v>3436</v>
      </c>
      <c r="N1631" t="s">
        <v>9722</v>
      </c>
      <c r="O1631" s="8">
        <v>45907</v>
      </c>
      <c r="P1631" s="61">
        <v>0.625</v>
      </c>
      <c r="Q1631" s="61">
        <v>0.83333333333333337</v>
      </c>
      <c r="R1631" t="s">
        <v>10529</v>
      </c>
    </row>
    <row r="1632" spans="1:18" x14ac:dyDescent="0.25">
      <c r="A1632" s="7" t="s">
        <v>5611</v>
      </c>
      <c r="B1632" t="s">
        <v>3383</v>
      </c>
      <c r="C1632" t="s">
        <v>1432</v>
      </c>
      <c r="D1632" s="7" t="s">
        <v>1568</v>
      </c>
      <c r="E1632" t="s">
        <v>1569</v>
      </c>
      <c r="F1632" s="7" t="s">
        <v>11011</v>
      </c>
      <c r="G1632" t="s">
        <v>1569</v>
      </c>
      <c r="H1632" s="7" t="s">
        <v>11011</v>
      </c>
      <c r="I1632" t="s">
        <v>9719</v>
      </c>
      <c r="J1632" t="s">
        <v>9720</v>
      </c>
      <c r="K1632" s="7" t="s">
        <v>9721</v>
      </c>
      <c r="L1632" t="s">
        <v>1569</v>
      </c>
      <c r="M1632" t="s">
        <v>3436</v>
      </c>
      <c r="N1632" t="s">
        <v>9722</v>
      </c>
      <c r="O1632" s="8">
        <v>45908</v>
      </c>
      <c r="P1632" s="61">
        <v>0.41666666666666669</v>
      </c>
      <c r="Q1632" s="61">
        <v>0.875</v>
      </c>
      <c r="R1632" t="s">
        <v>10529</v>
      </c>
    </row>
    <row r="1633" spans="1:18" x14ac:dyDescent="0.25">
      <c r="A1633" s="7" t="s">
        <v>5611</v>
      </c>
      <c r="B1633" t="s">
        <v>3383</v>
      </c>
      <c r="C1633" t="s">
        <v>1432</v>
      </c>
      <c r="D1633" s="7" t="s">
        <v>1568</v>
      </c>
      <c r="E1633" t="s">
        <v>1569</v>
      </c>
      <c r="F1633" s="7" t="s">
        <v>11037</v>
      </c>
      <c r="G1633" t="s">
        <v>15977</v>
      </c>
      <c r="H1633" s="7" t="s">
        <v>11037</v>
      </c>
      <c r="I1633" t="s">
        <v>15978</v>
      </c>
      <c r="J1633" t="s">
        <v>15979</v>
      </c>
      <c r="K1633" s="7" t="s">
        <v>9725</v>
      </c>
      <c r="L1633" t="s">
        <v>15977</v>
      </c>
      <c r="M1633" t="s">
        <v>3436</v>
      </c>
      <c r="N1633" t="s">
        <v>15980</v>
      </c>
      <c r="O1633" s="8">
        <v>45907</v>
      </c>
      <c r="P1633" s="61">
        <v>0.625</v>
      </c>
      <c r="Q1633" s="61">
        <v>0.83333333333333337</v>
      </c>
      <c r="R1633" t="s">
        <v>10529</v>
      </c>
    </row>
    <row r="1634" spans="1:18" x14ac:dyDescent="0.25">
      <c r="A1634" s="7" t="s">
        <v>5611</v>
      </c>
      <c r="B1634" t="s">
        <v>3383</v>
      </c>
      <c r="C1634" t="s">
        <v>1432</v>
      </c>
      <c r="D1634" s="7" t="s">
        <v>1568</v>
      </c>
      <c r="E1634" t="s">
        <v>1569</v>
      </c>
      <c r="F1634" s="7" t="s">
        <v>11037</v>
      </c>
      <c r="G1634" t="s">
        <v>15977</v>
      </c>
      <c r="H1634" s="7" t="s">
        <v>11037</v>
      </c>
      <c r="I1634" t="s">
        <v>15978</v>
      </c>
      <c r="J1634" t="s">
        <v>15979</v>
      </c>
      <c r="K1634" s="7" t="s">
        <v>9725</v>
      </c>
      <c r="L1634" t="s">
        <v>15977</v>
      </c>
      <c r="M1634" t="s">
        <v>3436</v>
      </c>
      <c r="N1634" t="s">
        <v>15980</v>
      </c>
      <c r="O1634" s="8">
        <v>45908</v>
      </c>
      <c r="P1634" s="61">
        <v>0.41666666666666669</v>
      </c>
      <c r="Q1634" s="61">
        <v>0.875</v>
      </c>
      <c r="R1634" t="s">
        <v>10529</v>
      </c>
    </row>
    <row r="1635" spans="1:18" x14ac:dyDescent="0.25">
      <c r="A1635" s="7" t="s">
        <v>5611</v>
      </c>
      <c r="B1635" t="s">
        <v>3383</v>
      </c>
      <c r="C1635" t="s">
        <v>1432</v>
      </c>
      <c r="D1635" s="7" t="s">
        <v>1574</v>
      </c>
      <c r="E1635" t="s">
        <v>1575</v>
      </c>
      <c r="F1635" s="7" t="s">
        <v>10999</v>
      </c>
      <c r="G1635" t="s">
        <v>15981</v>
      </c>
      <c r="H1635" s="7" t="s">
        <v>10999</v>
      </c>
      <c r="I1635" t="s">
        <v>15982</v>
      </c>
      <c r="J1635" t="s">
        <v>15983</v>
      </c>
      <c r="K1635" s="7" t="s">
        <v>9734</v>
      </c>
      <c r="L1635" t="s">
        <v>9735</v>
      </c>
      <c r="M1635" t="s">
        <v>3436</v>
      </c>
      <c r="N1635" t="s">
        <v>15984</v>
      </c>
      <c r="O1635" s="8">
        <v>45907</v>
      </c>
      <c r="P1635" s="61">
        <v>0.625</v>
      </c>
      <c r="Q1635" s="61">
        <v>0.83333333333333337</v>
      </c>
      <c r="R1635" t="s">
        <v>10529</v>
      </c>
    </row>
    <row r="1636" spans="1:18" x14ac:dyDescent="0.25">
      <c r="A1636" s="7" t="s">
        <v>5611</v>
      </c>
      <c r="B1636" t="s">
        <v>3383</v>
      </c>
      <c r="C1636" t="s">
        <v>1432</v>
      </c>
      <c r="D1636" s="7" t="s">
        <v>1574</v>
      </c>
      <c r="E1636" t="s">
        <v>1575</v>
      </c>
      <c r="F1636" s="7" t="s">
        <v>10999</v>
      </c>
      <c r="G1636" t="s">
        <v>15981</v>
      </c>
      <c r="H1636" s="7" t="s">
        <v>10999</v>
      </c>
      <c r="I1636" t="s">
        <v>15982</v>
      </c>
      <c r="J1636" t="s">
        <v>15983</v>
      </c>
      <c r="K1636" s="7" t="s">
        <v>9734</v>
      </c>
      <c r="L1636" t="s">
        <v>9735</v>
      </c>
      <c r="M1636" t="s">
        <v>3436</v>
      </c>
      <c r="N1636" t="s">
        <v>15984</v>
      </c>
      <c r="O1636" s="8">
        <v>45908</v>
      </c>
      <c r="P1636" s="61">
        <v>0.5</v>
      </c>
      <c r="Q1636" s="61">
        <v>0.83333333333333337</v>
      </c>
      <c r="R1636" t="s">
        <v>10529</v>
      </c>
    </row>
    <row r="1637" spans="1:18" x14ac:dyDescent="0.25">
      <c r="A1637" s="7" t="s">
        <v>5611</v>
      </c>
      <c r="B1637" t="s">
        <v>3383</v>
      </c>
      <c r="C1637" t="s">
        <v>1432</v>
      </c>
      <c r="D1637" s="7" t="s">
        <v>1574</v>
      </c>
      <c r="E1637" t="s">
        <v>1575</v>
      </c>
      <c r="F1637" s="7" t="s">
        <v>11006</v>
      </c>
      <c r="G1637" t="s">
        <v>9735</v>
      </c>
      <c r="H1637" s="7" t="s">
        <v>11006</v>
      </c>
      <c r="I1637" t="s">
        <v>5976</v>
      </c>
      <c r="J1637" t="s">
        <v>9733</v>
      </c>
      <c r="K1637" s="7" t="s">
        <v>9734</v>
      </c>
      <c r="L1637" t="s">
        <v>9735</v>
      </c>
      <c r="M1637" t="s">
        <v>3436</v>
      </c>
      <c r="N1637" t="s">
        <v>15985</v>
      </c>
      <c r="O1637" s="8">
        <v>45907</v>
      </c>
      <c r="P1637" s="61">
        <v>0.625</v>
      </c>
      <c r="Q1637" s="61">
        <v>0.83333333333333337</v>
      </c>
      <c r="R1637" t="s">
        <v>10529</v>
      </c>
    </row>
    <row r="1638" spans="1:18" x14ac:dyDescent="0.25">
      <c r="A1638" s="7" t="s">
        <v>5611</v>
      </c>
      <c r="B1638" t="s">
        <v>3383</v>
      </c>
      <c r="C1638" t="s">
        <v>1432</v>
      </c>
      <c r="D1638" s="7" t="s">
        <v>1574</v>
      </c>
      <c r="E1638" t="s">
        <v>1575</v>
      </c>
      <c r="F1638" s="7" t="s">
        <v>11006</v>
      </c>
      <c r="G1638" t="s">
        <v>9735</v>
      </c>
      <c r="H1638" s="7" t="s">
        <v>11006</v>
      </c>
      <c r="I1638" t="s">
        <v>5976</v>
      </c>
      <c r="J1638" t="s">
        <v>9733</v>
      </c>
      <c r="K1638" s="7" t="s">
        <v>9734</v>
      </c>
      <c r="L1638" t="s">
        <v>9735</v>
      </c>
      <c r="M1638" t="s">
        <v>3436</v>
      </c>
      <c r="N1638" t="s">
        <v>15985</v>
      </c>
      <c r="O1638" s="8">
        <v>45908</v>
      </c>
      <c r="P1638" s="61">
        <v>0.5</v>
      </c>
      <c r="Q1638" s="61">
        <v>0.83333333333333337</v>
      </c>
      <c r="R1638" t="s">
        <v>10529</v>
      </c>
    </row>
    <row r="1639" spans="1:18" x14ac:dyDescent="0.25">
      <c r="A1639" s="7" t="s">
        <v>5611</v>
      </c>
      <c r="B1639" t="s">
        <v>3383</v>
      </c>
      <c r="C1639" t="s">
        <v>1432</v>
      </c>
      <c r="D1639" s="7" t="s">
        <v>1574</v>
      </c>
      <c r="E1639" t="s">
        <v>1575</v>
      </c>
      <c r="F1639" s="7" t="s">
        <v>11023</v>
      </c>
      <c r="G1639" t="s">
        <v>15986</v>
      </c>
      <c r="H1639" s="7" t="s">
        <v>11023</v>
      </c>
      <c r="I1639" t="s">
        <v>15987</v>
      </c>
      <c r="J1639" t="s">
        <v>15988</v>
      </c>
      <c r="K1639" s="7" t="s">
        <v>15989</v>
      </c>
      <c r="L1639" t="s">
        <v>15986</v>
      </c>
      <c r="M1639" t="s">
        <v>3436</v>
      </c>
      <c r="N1639" t="s">
        <v>15990</v>
      </c>
      <c r="O1639" s="8">
        <v>45907</v>
      </c>
      <c r="P1639" s="61">
        <v>0.625</v>
      </c>
      <c r="Q1639" s="61">
        <v>0.83333333333333337</v>
      </c>
      <c r="R1639" t="s">
        <v>10529</v>
      </c>
    </row>
    <row r="1640" spans="1:18" x14ac:dyDescent="0.25">
      <c r="A1640" s="7" t="s">
        <v>5611</v>
      </c>
      <c r="B1640" t="s">
        <v>3383</v>
      </c>
      <c r="C1640" t="s">
        <v>1432</v>
      </c>
      <c r="D1640" s="7" t="s">
        <v>1574</v>
      </c>
      <c r="E1640" t="s">
        <v>1575</v>
      </c>
      <c r="F1640" s="7" t="s">
        <v>11023</v>
      </c>
      <c r="G1640" t="s">
        <v>15986</v>
      </c>
      <c r="H1640" s="7" t="s">
        <v>11023</v>
      </c>
      <c r="I1640" t="s">
        <v>15987</v>
      </c>
      <c r="J1640" t="s">
        <v>15988</v>
      </c>
      <c r="K1640" s="7" t="s">
        <v>15989</v>
      </c>
      <c r="L1640" t="s">
        <v>15986</v>
      </c>
      <c r="M1640" t="s">
        <v>3436</v>
      </c>
      <c r="N1640" t="s">
        <v>15990</v>
      </c>
      <c r="O1640" s="8">
        <v>45908</v>
      </c>
      <c r="P1640" s="61">
        <v>0.5</v>
      </c>
      <c r="Q1640" s="61">
        <v>0.83333333333333337</v>
      </c>
      <c r="R1640" t="s">
        <v>10529</v>
      </c>
    </row>
    <row r="1641" spans="1:18" x14ac:dyDescent="0.25">
      <c r="A1641" s="7" t="s">
        <v>5611</v>
      </c>
      <c r="B1641" t="s">
        <v>3383</v>
      </c>
      <c r="C1641" t="s">
        <v>1432</v>
      </c>
      <c r="D1641" s="7" t="s">
        <v>1577</v>
      </c>
      <c r="E1641" t="s">
        <v>1578</v>
      </c>
      <c r="F1641" s="7" t="s">
        <v>10999</v>
      </c>
      <c r="G1641" t="s">
        <v>1578</v>
      </c>
      <c r="H1641" s="7" t="s">
        <v>10999</v>
      </c>
      <c r="I1641" t="s">
        <v>15991</v>
      </c>
      <c r="J1641" t="s">
        <v>15992</v>
      </c>
      <c r="K1641" s="7" t="s">
        <v>9740</v>
      </c>
      <c r="L1641" t="s">
        <v>9741</v>
      </c>
      <c r="M1641" t="s">
        <v>3436</v>
      </c>
      <c r="N1641" t="s">
        <v>15993</v>
      </c>
      <c r="O1641" s="8">
        <v>45908</v>
      </c>
      <c r="P1641" s="61">
        <v>0.375</v>
      </c>
      <c r="Q1641" s="61">
        <v>0.875</v>
      </c>
      <c r="R1641" t="s">
        <v>10529</v>
      </c>
    </row>
    <row r="1642" spans="1:18" x14ac:dyDescent="0.25">
      <c r="A1642" s="7" t="s">
        <v>5611</v>
      </c>
      <c r="B1642" t="s">
        <v>3383</v>
      </c>
      <c r="C1642" t="s">
        <v>1432</v>
      </c>
      <c r="D1642" s="7" t="s">
        <v>1579</v>
      </c>
      <c r="E1642" t="s">
        <v>1580</v>
      </c>
      <c r="F1642" s="7" t="s">
        <v>10999</v>
      </c>
      <c r="G1642" t="s">
        <v>9752</v>
      </c>
      <c r="H1642" s="7" t="s">
        <v>10999</v>
      </c>
      <c r="I1642" t="s">
        <v>15994</v>
      </c>
      <c r="J1642" t="s">
        <v>9750</v>
      </c>
      <c r="K1642" s="7" t="s">
        <v>9751</v>
      </c>
      <c r="L1642" t="s">
        <v>9752</v>
      </c>
      <c r="M1642" t="s">
        <v>3436</v>
      </c>
      <c r="N1642" t="s">
        <v>9753</v>
      </c>
      <c r="O1642" s="8">
        <v>45907</v>
      </c>
      <c r="P1642" s="61">
        <v>0.625</v>
      </c>
      <c r="Q1642" s="61">
        <v>0.79166666666666663</v>
      </c>
      <c r="R1642" t="s">
        <v>10523</v>
      </c>
    </row>
    <row r="1643" spans="1:18" x14ac:dyDescent="0.25">
      <c r="A1643" s="7" t="s">
        <v>5611</v>
      </c>
      <c r="B1643" t="s">
        <v>3383</v>
      </c>
      <c r="C1643" t="s">
        <v>1432</v>
      </c>
      <c r="D1643" s="7" t="s">
        <v>1579</v>
      </c>
      <c r="E1643" t="s">
        <v>1580</v>
      </c>
      <c r="F1643" s="7" t="s">
        <v>10999</v>
      </c>
      <c r="G1643" t="s">
        <v>9752</v>
      </c>
      <c r="H1643" s="7" t="s">
        <v>10999</v>
      </c>
      <c r="I1643" t="s">
        <v>15994</v>
      </c>
      <c r="J1643" t="s">
        <v>9750</v>
      </c>
      <c r="K1643" s="7" t="s">
        <v>9751</v>
      </c>
      <c r="L1643" t="s">
        <v>9752</v>
      </c>
      <c r="M1643" t="s">
        <v>3436</v>
      </c>
      <c r="N1643" t="s">
        <v>9753</v>
      </c>
      <c r="O1643" s="8">
        <v>45908</v>
      </c>
      <c r="P1643" s="61">
        <v>0.54166666666666663</v>
      </c>
      <c r="Q1643" s="61">
        <v>0.83333333333333337</v>
      </c>
      <c r="R1643" t="s">
        <v>10523</v>
      </c>
    </row>
    <row r="1644" spans="1:18" x14ac:dyDescent="0.25">
      <c r="A1644" s="7" t="s">
        <v>5611</v>
      </c>
      <c r="B1644" t="s">
        <v>3383</v>
      </c>
      <c r="C1644" t="s">
        <v>1432</v>
      </c>
      <c r="D1644" s="7" t="s">
        <v>1579</v>
      </c>
      <c r="E1644" t="s">
        <v>1580</v>
      </c>
      <c r="F1644" s="7" t="s">
        <v>11006</v>
      </c>
      <c r="G1644" t="s">
        <v>1580</v>
      </c>
      <c r="H1644" s="7" t="s">
        <v>11006</v>
      </c>
      <c r="I1644" t="s">
        <v>15995</v>
      </c>
      <c r="J1644" t="s">
        <v>9746</v>
      </c>
      <c r="K1644" s="7" t="s">
        <v>9747</v>
      </c>
      <c r="L1644" t="s">
        <v>1580</v>
      </c>
      <c r="M1644" t="s">
        <v>3436</v>
      </c>
      <c r="N1644" t="s">
        <v>9748</v>
      </c>
      <c r="O1644" s="8">
        <v>45907</v>
      </c>
      <c r="P1644" s="61">
        <v>0.625</v>
      </c>
      <c r="Q1644" s="61">
        <v>0.79166666666666663</v>
      </c>
      <c r="R1644" t="s">
        <v>10529</v>
      </c>
    </row>
    <row r="1645" spans="1:18" x14ac:dyDescent="0.25">
      <c r="A1645" s="7" t="s">
        <v>5611</v>
      </c>
      <c r="B1645" t="s">
        <v>3383</v>
      </c>
      <c r="C1645" t="s">
        <v>1432</v>
      </c>
      <c r="D1645" s="7" t="s">
        <v>1579</v>
      </c>
      <c r="E1645" t="s">
        <v>1580</v>
      </c>
      <c r="F1645" s="7" t="s">
        <v>11006</v>
      </c>
      <c r="G1645" t="s">
        <v>1580</v>
      </c>
      <c r="H1645" s="7" t="s">
        <v>11006</v>
      </c>
      <c r="I1645" t="s">
        <v>15995</v>
      </c>
      <c r="J1645" t="s">
        <v>9746</v>
      </c>
      <c r="K1645" s="7" t="s">
        <v>9747</v>
      </c>
      <c r="L1645" t="s">
        <v>1580</v>
      </c>
      <c r="M1645" t="s">
        <v>3436</v>
      </c>
      <c r="N1645" t="s">
        <v>9748</v>
      </c>
      <c r="O1645" s="8">
        <v>45908</v>
      </c>
      <c r="P1645" s="61">
        <v>0.54166666666666663</v>
      </c>
      <c r="Q1645" s="61">
        <v>0.83333333333333337</v>
      </c>
      <c r="R1645" t="s">
        <v>10529</v>
      </c>
    </row>
    <row r="1646" spans="1:18" x14ac:dyDescent="0.25">
      <c r="A1646" s="7" t="s">
        <v>5611</v>
      </c>
      <c r="B1646" t="s">
        <v>3383</v>
      </c>
      <c r="C1646" t="s">
        <v>1432</v>
      </c>
      <c r="D1646" s="7" t="s">
        <v>1582</v>
      </c>
      <c r="E1646" t="s">
        <v>1583</v>
      </c>
      <c r="F1646" s="7" t="s">
        <v>10999</v>
      </c>
      <c r="G1646" t="s">
        <v>15996</v>
      </c>
      <c r="H1646" s="7" t="s">
        <v>10999</v>
      </c>
      <c r="I1646" t="s">
        <v>15997</v>
      </c>
      <c r="J1646" t="s">
        <v>15998</v>
      </c>
      <c r="K1646" s="7" t="s">
        <v>15999</v>
      </c>
      <c r="L1646" t="s">
        <v>15996</v>
      </c>
      <c r="M1646" t="s">
        <v>3436</v>
      </c>
      <c r="N1646" t="s">
        <v>16000</v>
      </c>
      <c r="O1646" s="8">
        <v>45908</v>
      </c>
      <c r="P1646" s="61">
        <v>0.60416666666666663</v>
      </c>
      <c r="Q1646" s="61">
        <v>0.79166666666666663</v>
      </c>
      <c r="R1646" t="s">
        <v>10529</v>
      </c>
    </row>
    <row r="1647" spans="1:18" x14ac:dyDescent="0.25">
      <c r="A1647" s="7" t="s">
        <v>5611</v>
      </c>
      <c r="B1647" t="s">
        <v>3383</v>
      </c>
      <c r="C1647" t="s">
        <v>1432</v>
      </c>
      <c r="D1647" s="7" t="s">
        <v>1582</v>
      </c>
      <c r="E1647" t="s">
        <v>1583</v>
      </c>
      <c r="F1647" s="7" t="s">
        <v>11006</v>
      </c>
      <c r="G1647" t="s">
        <v>9758</v>
      </c>
      <c r="H1647" s="7" t="s">
        <v>11006</v>
      </c>
      <c r="I1647" t="s">
        <v>16001</v>
      </c>
      <c r="J1647" t="s">
        <v>16002</v>
      </c>
      <c r="K1647" s="7" t="s">
        <v>9757</v>
      </c>
      <c r="L1647" t="s">
        <v>9758</v>
      </c>
      <c r="M1647" t="s">
        <v>3436</v>
      </c>
      <c r="N1647" t="s">
        <v>16003</v>
      </c>
      <c r="O1647" s="8">
        <v>45907</v>
      </c>
      <c r="P1647" s="61">
        <v>0.60416666666666663</v>
      </c>
      <c r="Q1647" s="61">
        <v>0.79166666666666663</v>
      </c>
      <c r="R1647" t="s">
        <v>10529</v>
      </c>
    </row>
    <row r="1648" spans="1:18" x14ac:dyDescent="0.25">
      <c r="A1648" s="7" t="s">
        <v>5611</v>
      </c>
      <c r="B1648" t="s">
        <v>3383</v>
      </c>
      <c r="C1648" t="s">
        <v>1432</v>
      </c>
      <c r="D1648" s="7" t="s">
        <v>1582</v>
      </c>
      <c r="E1648" t="s">
        <v>1583</v>
      </c>
      <c r="F1648" s="7" t="s">
        <v>11006</v>
      </c>
      <c r="G1648" t="s">
        <v>9758</v>
      </c>
      <c r="H1648" s="7" t="s">
        <v>11006</v>
      </c>
      <c r="I1648" t="s">
        <v>16001</v>
      </c>
      <c r="J1648" t="s">
        <v>16002</v>
      </c>
      <c r="K1648" s="7" t="s">
        <v>9757</v>
      </c>
      <c r="L1648" t="s">
        <v>9758</v>
      </c>
      <c r="M1648" t="s">
        <v>3436</v>
      </c>
      <c r="N1648" t="s">
        <v>16003</v>
      </c>
      <c r="O1648" s="8">
        <v>45908</v>
      </c>
      <c r="P1648" s="61">
        <v>0.60416666666666663</v>
      </c>
      <c r="Q1648" s="61">
        <v>0.79166666666666663</v>
      </c>
      <c r="R1648" t="s">
        <v>10529</v>
      </c>
    </row>
    <row r="1649" spans="1:18" x14ac:dyDescent="0.25">
      <c r="A1649" s="7" t="s">
        <v>5611</v>
      </c>
      <c r="B1649" t="s">
        <v>3383</v>
      </c>
      <c r="C1649" t="s">
        <v>1432</v>
      </c>
      <c r="D1649" s="7" t="s">
        <v>1582</v>
      </c>
      <c r="E1649" t="s">
        <v>1583</v>
      </c>
      <c r="F1649" s="7" t="s">
        <v>11011</v>
      </c>
      <c r="G1649" t="s">
        <v>16004</v>
      </c>
      <c r="H1649" s="7" t="s">
        <v>11011</v>
      </c>
      <c r="I1649" t="s">
        <v>16005</v>
      </c>
      <c r="J1649" t="s">
        <v>16006</v>
      </c>
      <c r="K1649" s="7" t="s">
        <v>16007</v>
      </c>
      <c r="L1649" t="s">
        <v>16004</v>
      </c>
      <c r="M1649" t="s">
        <v>3436</v>
      </c>
      <c r="N1649" t="s">
        <v>16008</v>
      </c>
      <c r="O1649" s="8">
        <v>45908</v>
      </c>
      <c r="P1649" s="61">
        <v>0.60416666666666663</v>
      </c>
      <c r="Q1649" s="61">
        <v>0.79166666666666663</v>
      </c>
      <c r="R1649" t="s">
        <v>10523</v>
      </c>
    </row>
    <row r="1650" spans="1:18" x14ac:dyDescent="0.25">
      <c r="A1650" s="7" t="s">
        <v>5611</v>
      </c>
      <c r="B1650" t="s">
        <v>3383</v>
      </c>
      <c r="C1650" t="s">
        <v>1432</v>
      </c>
      <c r="D1650" s="7" t="s">
        <v>1582</v>
      </c>
      <c r="E1650" t="s">
        <v>1583</v>
      </c>
      <c r="F1650" s="7" t="s">
        <v>11017</v>
      </c>
      <c r="G1650" t="s">
        <v>16009</v>
      </c>
      <c r="H1650" s="7" t="s">
        <v>11017</v>
      </c>
      <c r="I1650" t="s">
        <v>16010</v>
      </c>
      <c r="J1650" t="s">
        <v>16011</v>
      </c>
      <c r="K1650" s="7" t="s">
        <v>16012</v>
      </c>
      <c r="L1650" t="s">
        <v>16009</v>
      </c>
      <c r="M1650" t="s">
        <v>3436</v>
      </c>
      <c r="N1650" t="s">
        <v>16013</v>
      </c>
      <c r="O1650" s="8">
        <v>45908</v>
      </c>
      <c r="P1650" s="61">
        <v>0.60416666666666663</v>
      </c>
      <c r="Q1650" s="61">
        <v>0.79166666666666663</v>
      </c>
      <c r="R1650" t="s">
        <v>10529</v>
      </c>
    </row>
    <row r="1651" spans="1:18" x14ac:dyDescent="0.25">
      <c r="A1651" s="7" t="s">
        <v>5611</v>
      </c>
      <c r="B1651" t="s">
        <v>3383</v>
      </c>
      <c r="C1651" t="s">
        <v>1871</v>
      </c>
      <c r="D1651" s="7" t="s">
        <v>1872</v>
      </c>
      <c r="E1651" t="s">
        <v>1873</v>
      </c>
      <c r="F1651" s="7" t="s">
        <v>10999</v>
      </c>
      <c r="G1651" t="s">
        <v>1873</v>
      </c>
      <c r="H1651" s="7" t="s">
        <v>10999</v>
      </c>
      <c r="I1651" t="s">
        <v>16014</v>
      </c>
      <c r="J1651" t="s">
        <v>16015</v>
      </c>
      <c r="K1651" s="7" t="s">
        <v>16016</v>
      </c>
      <c r="L1651" t="s">
        <v>1873</v>
      </c>
      <c r="M1651" t="s">
        <v>3436</v>
      </c>
      <c r="N1651" t="s">
        <v>16017</v>
      </c>
      <c r="O1651" s="8">
        <v>45908</v>
      </c>
      <c r="P1651" s="61">
        <v>0.375</v>
      </c>
      <c r="Q1651" s="61">
        <v>0.875</v>
      </c>
      <c r="R1651" t="s">
        <v>10529</v>
      </c>
    </row>
    <row r="1652" spans="1:18" x14ac:dyDescent="0.25">
      <c r="A1652" s="7" t="s">
        <v>5611</v>
      </c>
      <c r="B1652" t="s">
        <v>3383</v>
      </c>
      <c r="C1652" t="s">
        <v>1871</v>
      </c>
      <c r="D1652" s="7" t="s">
        <v>1872</v>
      </c>
      <c r="E1652" t="s">
        <v>1873</v>
      </c>
      <c r="F1652" s="7" t="s">
        <v>11006</v>
      </c>
      <c r="G1652" t="s">
        <v>9773</v>
      </c>
      <c r="H1652" s="7" t="s">
        <v>11006</v>
      </c>
      <c r="I1652" t="s">
        <v>16018</v>
      </c>
      <c r="J1652" t="s">
        <v>16019</v>
      </c>
      <c r="K1652" s="7" t="s">
        <v>9772</v>
      </c>
      <c r="L1652" t="s">
        <v>9773</v>
      </c>
      <c r="M1652" t="s">
        <v>3436</v>
      </c>
      <c r="N1652" t="s">
        <v>16020</v>
      </c>
      <c r="O1652" s="8">
        <v>45908</v>
      </c>
      <c r="P1652" s="61">
        <v>0.375</v>
      </c>
      <c r="Q1652" s="61">
        <v>0.875</v>
      </c>
      <c r="R1652" t="s">
        <v>10529</v>
      </c>
    </row>
    <row r="1653" spans="1:18" x14ac:dyDescent="0.25">
      <c r="A1653" s="7" t="s">
        <v>5611</v>
      </c>
      <c r="B1653" t="s">
        <v>3383</v>
      </c>
      <c r="C1653" t="s">
        <v>1871</v>
      </c>
      <c r="D1653" s="7" t="s">
        <v>1892</v>
      </c>
      <c r="E1653" t="s">
        <v>1893</v>
      </c>
      <c r="F1653" s="7" t="s">
        <v>11011</v>
      </c>
      <c r="G1653" t="s">
        <v>16021</v>
      </c>
      <c r="H1653" s="7" t="s">
        <v>11011</v>
      </c>
      <c r="I1653" t="s">
        <v>16022</v>
      </c>
      <c r="J1653" t="s">
        <v>16023</v>
      </c>
      <c r="K1653" s="7" t="s">
        <v>16024</v>
      </c>
      <c r="L1653" t="s">
        <v>1893</v>
      </c>
      <c r="M1653" t="s">
        <v>3436</v>
      </c>
      <c r="N1653" t="s">
        <v>16025</v>
      </c>
      <c r="O1653" s="8">
        <v>45908</v>
      </c>
      <c r="P1653" s="61">
        <v>0.375</v>
      </c>
      <c r="Q1653" s="61">
        <v>0.875</v>
      </c>
      <c r="R1653" t="s">
        <v>10529</v>
      </c>
    </row>
    <row r="1654" spans="1:18" x14ac:dyDescent="0.25">
      <c r="A1654" s="7" t="s">
        <v>5611</v>
      </c>
      <c r="B1654" t="s">
        <v>3383</v>
      </c>
      <c r="C1654" t="s">
        <v>1871</v>
      </c>
      <c r="D1654" s="7" t="s">
        <v>1892</v>
      </c>
      <c r="E1654" t="s">
        <v>1893</v>
      </c>
      <c r="F1654" s="7" t="s">
        <v>11023</v>
      </c>
      <c r="G1654" t="s">
        <v>1893</v>
      </c>
      <c r="H1654" s="7" t="s">
        <v>11023</v>
      </c>
      <c r="I1654" t="s">
        <v>16026</v>
      </c>
      <c r="J1654" t="s">
        <v>9775</v>
      </c>
      <c r="K1654" s="7" t="s">
        <v>9776</v>
      </c>
      <c r="L1654" t="s">
        <v>1893</v>
      </c>
      <c r="M1654" t="s">
        <v>3436</v>
      </c>
      <c r="N1654" t="s">
        <v>16027</v>
      </c>
      <c r="O1654" s="8">
        <v>45908</v>
      </c>
      <c r="P1654" s="61">
        <v>0.375</v>
      </c>
      <c r="Q1654" s="61">
        <v>0.875</v>
      </c>
      <c r="R1654" t="s">
        <v>10529</v>
      </c>
    </row>
    <row r="1655" spans="1:18" x14ac:dyDescent="0.25">
      <c r="A1655" s="7" t="s">
        <v>5611</v>
      </c>
      <c r="B1655" t="s">
        <v>3383</v>
      </c>
      <c r="C1655" t="s">
        <v>1871</v>
      </c>
      <c r="D1655" s="7" t="s">
        <v>1892</v>
      </c>
      <c r="E1655" t="s">
        <v>1893</v>
      </c>
      <c r="F1655" s="7" t="s">
        <v>11030</v>
      </c>
      <c r="G1655" t="s">
        <v>16028</v>
      </c>
      <c r="H1655" s="7" t="s">
        <v>11030</v>
      </c>
      <c r="I1655" t="s">
        <v>16029</v>
      </c>
      <c r="J1655" t="s">
        <v>16030</v>
      </c>
      <c r="K1655" s="7" t="s">
        <v>9781</v>
      </c>
      <c r="L1655" t="s">
        <v>16028</v>
      </c>
      <c r="M1655" t="s">
        <v>3436</v>
      </c>
      <c r="N1655" t="s">
        <v>16031</v>
      </c>
      <c r="O1655" s="8">
        <v>45908</v>
      </c>
      <c r="P1655" s="61">
        <v>0.375</v>
      </c>
      <c r="Q1655" s="61">
        <v>0.875</v>
      </c>
      <c r="R1655" t="s">
        <v>10529</v>
      </c>
    </row>
    <row r="1656" spans="1:18" x14ac:dyDescent="0.25">
      <c r="A1656" s="7" t="s">
        <v>5611</v>
      </c>
      <c r="B1656" t="s">
        <v>3383</v>
      </c>
      <c r="C1656" t="s">
        <v>1871</v>
      </c>
      <c r="D1656" s="7" t="s">
        <v>1892</v>
      </c>
      <c r="E1656" t="s">
        <v>1893</v>
      </c>
      <c r="F1656" s="7" t="s">
        <v>11037</v>
      </c>
      <c r="G1656" t="s">
        <v>480</v>
      </c>
      <c r="H1656" s="7" t="s">
        <v>11037</v>
      </c>
      <c r="I1656" t="s">
        <v>16032</v>
      </c>
      <c r="J1656" t="s">
        <v>16033</v>
      </c>
      <c r="K1656" s="7" t="s">
        <v>9786</v>
      </c>
      <c r="L1656" t="s">
        <v>9787</v>
      </c>
      <c r="M1656" t="s">
        <v>3436</v>
      </c>
      <c r="N1656" t="s">
        <v>16034</v>
      </c>
      <c r="O1656" s="8">
        <v>45908</v>
      </c>
      <c r="P1656" s="61">
        <v>0.375</v>
      </c>
      <c r="Q1656" s="61">
        <v>0.875</v>
      </c>
      <c r="R1656" t="s">
        <v>10529</v>
      </c>
    </row>
    <row r="1657" spans="1:18" x14ac:dyDescent="0.25">
      <c r="A1657" s="7" t="s">
        <v>5611</v>
      </c>
      <c r="B1657" t="s">
        <v>3383</v>
      </c>
      <c r="C1657" t="s">
        <v>1871</v>
      </c>
      <c r="D1657" s="7" t="s">
        <v>1892</v>
      </c>
      <c r="E1657" t="s">
        <v>1893</v>
      </c>
      <c r="F1657" s="7" t="s">
        <v>11119</v>
      </c>
      <c r="G1657" t="s">
        <v>16035</v>
      </c>
      <c r="H1657" s="7" t="s">
        <v>11119</v>
      </c>
      <c r="I1657" t="s">
        <v>16036</v>
      </c>
      <c r="J1657" t="s">
        <v>16037</v>
      </c>
      <c r="K1657" s="7" t="s">
        <v>16038</v>
      </c>
      <c r="L1657" t="s">
        <v>16039</v>
      </c>
      <c r="M1657" t="s">
        <v>3436</v>
      </c>
      <c r="N1657" t="s">
        <v>16040</v>
      </c>
      <c r="O1657" s="8">
        <v>45908</v>
      </c>
      <c r="P1657" s="61">
        <v>0.375</v>
      </c>
      <c r="Q1657" s="61">
        <v>0.875</v>
      </c>
      <c r="R1657" t="s">
        <v>10529</v>
      </c>
    </row>
    <row r="1658" spans="1:18" x14ac:dyDescent="0.25">
      <c r="A1658" s="7" t="s">
        <v>5611</v>
      </c>
      <c r="B1658" t="s">
        <v>3383</v>
      </c>
      <c r="C1658" t="s">
        <v>1871</v>
      </c>
      <c r="D1658" s="7" t="s">
        <v>1905</v>
      </c>
      <c r="E1658" t="s">
        <v>1906</v>
      </c>
      <c r="F1658" s="7" t="s">
        <v>10999</v>
      </c>
      <c r="G1658" t="s">
        <v>16041</v>
      </c>
      <c r="H1658" s="7" t="s">
        <v>10999</v>
      </c>
      <c r="I1658" t="s">
        <v>16042</v>
      </c>
      <c r="J1658" t="s">
        <v>16043</v>
      </c>
      <c r="K1658" s="7" t="s">
        <v>16044</v>
      </c>
      <c r="L1658" t="s">
        <v>16041</v>
      </c>
      <c r="M1658" t="s">
        <v>3436</v>
      </c>
      <c r="N1658" t="s">
        <v>16045</v>
      </c>
      <c r="O1658" s="8">
        <v>45908</v>
      </c>
      <c r="P1658" s="61">
        <v>0.375</v>
      </c>
      <c r="Q1658" s="61">
        <v>0.875</v>
      </c>
      <c r="R1658" t="s">
        <v>10529</v>
      </c>
    </row>
    <row r="1659" spans="1:18" x14ac:dyDescent="0.25">
      <c r="A1659" s="7" t="s">
        <v>5611</v>
      </c>
      <c r="B1659" t="s">
        <v>3383</v>
      </c>
      <c r="C1659" t="s">
        <v>1871</v>
      </c>
      <c r="D1659" s="7" t="s">
        <v>1905</v>
      </c>
      <c r="E1659" t="s">
        <v>1906</v>
      </c>
      <c r="F1659" s="7" t="s">
        <v>11006</v>
      </c>
      <c r="G1659" t="s">
        <v>16046</v>
      </c>
      <c r="H1659" s="7" t="s">
        <v>11006</v>
      </c>
      <c r="I1659" t="s">
        <v>16047</v>
      </c>
      <c r="J1659" t="s">
        <v>16048</v>
      </c>
      <c r="K1659" s="7" t="s">
        <v>16049</v>
      </c>
      <c r="L1659" t="s">
        <v>16050</v>
      </c>
      <c r="M1659" t="s">
        <v>3436</v>
      </c>
      <c r="N1659" t="s">
        <v>16051</v>
      </c>
      <c r="O1659" s="8">
        <v>45908</v>
      </c>
      <c r="P1659" s="61">
        <v>0.375</v>
      </c>
      <c r="Q1659" s="61">
        <v>0.875</v>
      </c>
      <c r="R1659" t="s">
        <v>10529</v>
      </c>
    </row>
    <row r="1660" spans="1:18" x14ac:dyDescent="0.25">
      <c r="A1660" s="7" t="s">
        <v>5611</v>
      </c>
      <c r="B1660" t="s">
        <v>3383</v>
      </c>
      <c r="C1660" t="s">
        <v>1871</v>
      </c>
      <c r="D1660" s="7" t="s">
        <v>1905</v>
      </c>
      <c r="E1660" t="s">
        <v>1906</v>
      </c>
      <c r="F1660" s="7" t="s">
        <v>11030</v>
      </c>
      <c r="G1660" t="s">
        <v>16052</v>
      </c>
      <c r="H1660" s="7" t="s">
        <v>11030</v>
      </c>
      <c r="I1660" t="s">
        <v>16053</v>
      </c>
      <c r="J1660" t="s">
        <v>16054</v>
      </c>
      <c r="K1660" s="7" t="s">
        <v>1140</v>
      </c>
      <c r="L1660" t="s">
        <v>1906</v>
      </c>
      <c r="M1660" t="s">
        <v>3436</v>
      </c>
      <c r="N1660" t="s">
        <v>16055</v>
      </c>
      <c r="O1660" s="8">
        <v>45908</v>
      </c>
      <c r="P1660" s="61">
        <v>0.375</v>
      </c>
      <c r="Q1660" s="61">
        <v>0.875</v>
      </c>
      <c r="R1660" t="s">
        <v>10529</v>
      </c>
    </row>
    <row r="1661" spans="1:18" x14ac:dyDescent="0.25">
      <c r="A1661" s="7" t="s">
        <v>5611</v>
      </c>
      <c r="B1661" t="s">
        <v>3383</v>
      </c>
      <c r="C1661" t="s">
        <v>1871</v>
      </c>
      <c r="D1661" s="7" t="s">
        <v>1905</v>
      </c>
      <c r="E1661" t="s">
        <v>1906</v>
      </c>
      <c r="F1661" s="7" t="s">
        <v>11037</v>
      </c>
      <c r="G1661" t="s">
        <v>16056</v>
      </c>
      <c r="H1661" s="7" t="s">
        <v>11037</v>
      </c>
      <c r="I1661" t="s">
        <v>16057</v>
      </c>
      <c r="J1661" t="s">
        <v>16058</v>
      </c>
      <c r="K1661" s="7" t="s">
        <v>16059</v>
      </c>
      <c r="L1661" t="s">
        <v>16060</v>
      </c>
      <c r="M1661" t="s">
        <v>3436</v>
      </c>
      <c r="N1661" t="s">
        <v>16061</v>
      </c>
      <c r="O1661" s="8">
        <v>45908</v>
      </c>
      <c r="P1661" s="61">
        <v>0.375</v>
      </c>
      <c r="Q1661" s="61">
        <v>0.875</v>
      </c>
      <c r="R1661" t="s">
        <v>10529</v>
      </c>
    </row>
    <row r="1662" spans="1:18" x14ac:dyDescent="0.25">
      <c r="A1662" s="7" t="s">
        <v>5611</v>
      </c>
      <c r="B1662" t="s">
        <v>3383</v>
      </c>
      <c r="C1662" t="s">
        <v>1871</v>
      </c>
      <c r="D1662" s="7" t="s">
        <v>1905</v>
      </c>
      <c r="E1662" t="s">
        <v>1906</v>
      </c>
      <c r="F1662" s="7" t="s">
        <v>11119</v>
      </c>
      <c r="G1662" t="s">
        <v>1906</v>
      </c>
      <c r="H1662" s="7" t="s">
        <v>11119</v>
      </c>
      <c r="I1662" t="s">
        <v>16062</v>
      </c>
      <c r="J1662" t="s">
        <v>16063</v>
      </c>
      <c r="K1662" s="7" t="s">
        <v>16064</v>
      </c>
      <c r="L1662" t="s">
        <v>1906</v>
      </c>
      <c r="M1662" t="s">
        <v>3436</v>
      </c>
      <c r="N1662" t="s">
        <v>16065</v>
      </c>
      <c r="O1662" s="8">
        <v>45908</v>
      </c>
      <c r="P1662" s="61">
        <v>0.375</v>
      </c>
      <c r="Q1662" s="61">
        <v>0.875</v>
      </c>
      <c r="R1662" t="s">
        <v>10529</v>
      </c>
    </row>
    <row r="1663" spans="1:18" x14ac:dyDescent="0.25">
      <c r="A1663" s="7" t="s">
        <v>5611</v>
      </c>
      <c r="B1663" t="s">
        <v>3383</v>
      </c>
      <c r="C1663" t="s">
        <v>1871</v>
      </c>
      <c r="D1663" s="7" t="s">
        <v>1905</v>
      </c>
      <c r="E1663" t="s">
        <v>1906</v>
      </c>
      <c r="F1663" s="7" t="s">
        <v>11555</v>
      </c>
      <c r="G1663" t="s">
        <v>16066</v>
      </c>
      <c r="H1663" s="7" t="s">
        <v>11555</v>
      </c>
      <c r="I1663" t="s">
        <v>16067</v>
      </c>
      <c r="J1663" t="s">
        <v>16068</v>
      </c>
      <c r="K1663" s="7" t="s">
        <v>16069</v>
      </c>
      <c r="L1663" t="s">
        <v>16066</v>
      </c>
      <c r="M1663" t="s">
        <v>3436</v>
      </c>
      <c r="N1663" t="s">
        <v>16070</v>
      </c>
      <c r="O1663" s="8">
        <v>45908</v>
      </c>
      <c r="P1663" s="61">
        <v>0.375</v>
      </c>
      <c r="Q1663" s="61">
        <v>0.875</v>
      </c>
      <c r="R1663" t="s">
        <v>10529</v>
      </c>
    </row>
    <row r="1664" spans="1:18" x14ac:dyDescent="0.25">
      <c r="A1664" s="7" t="s">
        <v>5611</v>
      </c>
      <c r="B1664" t="s">
        <v>3383</v>
      </c>
      <c r="C1664" t="s">
        <v>1871</v>
      </c>
      <c r="D1664" s="7" t="s">
        <v>1905</v>
      </c>
      <c r="E1664" t="s">
        <v>1906</v>
      </c>
      <c r="F1664" s="7" t="s">
        <v>11213</v>
      </c>
      <c r="G1664" t="s">
        <v>9799</v>
      </c>
      <c r="H1664" s="7" t="s">
        <v>11213</v>
      </c>
      <c r="I1664" t="s">
        <v>16071</v>
      </c>
      <c r="J1664" t="s">
        <v>16072</v>
      </c>
      <c r="K1664" s="7" t="s">
        <v>9798</v>
      </c>
      <c r="L1664" t="s">
        <v>9799</v>
      </c>
      <c r="M1664" t="s">
        <v>3436</v>
      </c>
      <c r="N1664" t="s">
        <v>16073</v>
      </c>
      <c r="O1664" s="8">
        <v>45908</v>
      </c>
      <c r="P1664" s="61">
        <v>0.375</v>
      </c>
      <c r="Q1664" s="61">
        <v>0.875</v>
      </c>
      <c r="R1664" t="s">
        <v>10529</v>
      </c>
    </row>
    <row r="1665" spans="1:18" x14ac:dyDescent="0.25">
      <c r="A1665" s="7" t="s">
        <v>5611</v>
      </c>
      <c r="B1665" t="s">
        <v>3383</v>
      </c>
      <c r="C1665" t="s">
        <v>1871</v>
      </c>
      <c r="D1665" s="7" t="s">
        <v>1905</v>
      </c>
      <c r="E1665" t="s">
        <v>1906</v>
      </c>
      <c r="F1665" s="7" t="s">
        <v>11950</v>
      </c>
      <c r="G1665" t="s">
        <v>16074</v>
      </c>
      <c r="H1665" s="7" t="s">
        <v>11950</v>
      </c>
      <c r="I1665" t="s">
        <v>16075</v>
      </c>
      <c r="J1665" t="s">
        <v>16076</v>
      </c>
      <c r="K1665" s="7" t="s">
        <v>16077</v>
      </c>
      <c r="L1665" t="s">
        <v>16074</v>
      </c>
      <c r="M1665" t="s">
        <v>3436</v>
      </c>
      <c r="N1665" t="s">
        <v>16078</v>
      </c>
      <c r="O1665" s="8">
        <v>45908</v>
      </c>
      <c r="P1665" s="61">
        <v>0.375</v>
      </c>
      <c r="Q1665" s="61">
        <v>0.875</v>
      </c>
      <c r="R1665" t="s">
        <v>10529</v>
      </c>
    </row>
    <row r="1666" spans="1:18" x14ac:dyDescent="0.25">
      <c r="A1666" s="7" t="s">
        <v>5611</v>
      </c>
      <c r="B1666" t="s">
        <v>3383</v>
      </c>
      <c r="C1666" t="s">
        <v>1871</v>
      </c>
      <c r="D1666" s="7" t="s">
        <v>1937</v>
      </c>
      <c r="E1666" t="s">
        <v>1938</v>
      </c>
      <c r="F1666" s="7" t="s">
        <v>10999</v>
      </c>
      <c r="G1666" t="s">
        <v>16079</v>
      </c>
      <c r="H1666" s="7" t="s">
        <v>10999</v>
      </c>
      <c r="I1666" t="s">
        <v>16080</v>
      </c>
      <c r="J1666" t="s">
        <v>16081</v>
      </c>
      <c r="K1666" s="7" t="s">
        <v>9809</v>
      </c>
      <c r="L1666" t="s">
        <v>9810</v>
      </c>
      <c r="M1666" t="s">
        <v>3436</v>
      </c>
      <c r="N1666" t="s">
        <v>16082</v>
      </c>
      <c r="O1666" s="8">
        <v>45908</v>
      </c>
      <c r="P1666" s="61">
        <v>0.375</v>
      </c>
      <c r="Q1666" s="61">
        <v>0.875</v>
      </c>
      <c r="R1666" t="s">
        <v>10529</v>
      </c>
    </row>
    <row r="1667" spans="1:18" x14ac:dyDescent="0.25">
      <c r="A1667" s="7" t="s">
        <v>5611</v>
      </c>
      <c r="B1667" t="s">
        <v>3383</v>
      </c>
      <c r="C1667" t="s">
        <v>1871</v>
      </c>
      <c r="D1667" s="7" t="s">
        <v>1937</v>
      </c>
      <c r="E1667" t="s">
        <v>1938</v>
      </c>
      <c r="F1667" s="7" t="s">
        <v>11006</v>
      </c>
      <c r="G1667" t="s">
        <v>16083</v>
      </c>
      <c r="H1667" s="7" t="s">
        <v>11006</v>
      </c>
      <c r="I1667" t="s">
        <v>16084</v>
      </c>
      <c r="J1667" t="s">
        <v>16085</v>
      </c>
      <c r="K1667" s="7" t="s">
        <v>9814</v>
      </c>
      <c r="L1667" t="s">
        <v>9815</v>
      </c>
      <c r="M1667" t="s">
        <v>3436</v>
      </c>
      <c r="N1667" t="s">
        <v>16086</v>
      </c>
      <c r="O1667" s="8">
        <v>45908</v>
      </c>
      <c r="P1667" s="61">
        <v>0.375</v>
      </c>
      <c r="Q1667" s="61">
        <v>0.875</v>
      </c>
      <c r="R1667" t="s">
        <v>10529</v>
      </c>
    </row>
    <row r="1668" spans="1:18" x14ac:dyDescent="0.25">
      <c r="A1668" s="7" t="s">
        <v>5611</v>
      </c>
      <c r="B1668" t="s">
        <v>3383</v>
      </c>
      <c r="C1668" t="s">
        <v>1871</v>
      </c>
      <c r="D1668" s="7" t="s">
        <v>1937</v>
      </c>
      <c r="E1668" t="s">
        <v>1938</v>
      </c>
      <c r="F1668" s="7" t="s">
        <v>11011</v>
      </c>
      <c r="G1668" t="s">
        <v>11000</v>
      </c>
      <c r="H1668" s="7" t="s">
        <v>11011</v>
      </c>
      <c r="I1668" t="s">
        <v>16087</v>
      </c>
      <c r="J1668" t="s">
        <v>16088</v>
      </c>
      <c r="K1668" s="7" t="s">
        <v>1333</v>
      </c>
      <c r="L1668" t="s">
        <v>1938</v>
      </c>
      <c r="M1668" t="s">
        <v>3436</v>
      </c>
      <c r="N1668" t="s">
        <v>16089</v>
      </c>
      <c r="O1668" s="8">
        <v>45908</v>
      </c>
      <c r="P1668" s="61">
        <v>0.375</v>
      </c>
      <c r="Q1668" s="61">
        <v>0.875</v>
      </c>
      <c r="R1668" t="s">
        <v>10529</v>
      </c>
    </row>
    <row r="1669" spans="1:18" x14ac:dyDescent="0.25">
      <c r="A1669" s="7" t="s">
        <v>5611</v>
      </c>
      <c r="B1669" t="s">
        <v>3383</v>
      </c>
      <c r="C1669" t="s">
        <v>1871</v>
      </c>
      <c r="D1669" s="7" t="s">
        <v>1937</v>
      </c>
      <c r="E1669" t="s">
        <v>1938</v>
      </c>
      <c r="F1669" s="7" t="s">
        <v>11017</v>
      </c>
      <c r="G1669" t="s">
        <v>11012</v>
      </c>
      <c r="H1669" s="7" t="s">
        <v>11017</v>
      </c>
      <c r="I1669" t="s">
        <v>16090</v>
      </c>
      <c r="J1669" t="s">
        <v>16091</v>
      </c>
      <c r="K1669" s="7" t="s">
        <v>1292</v>
      </c>
      <c r="L1669" t="s">
        <v>1938</v>
      </c>
      <c r="M1669" t="s">
        <v>3436</v>
      </c>
      <c r="N1669" t="s">
        <v>16092</v>
      </c>
      <c r="O1669" s="8">
        <v>45908</v>
      </c>
      <c r="P1669" s="61">
        <v>0.375</v>
      </c>
      <c r="Q1669" s="61">
        <v>0.875</v>
      </c>
      <c r="R1669" t="s">
        <v>10529</v>
      </c>
    </row>
    <row r="1670" spans="1:18" x14ac:dyDescent="0.25">
      <c r="A1670" s="7" t="s">
        <v>5611</v>
      </c>
      <c r="B1670" t="s">
        <v>3383</v>
      </c>
      <c r="C1670" t="s">
        <v>1871</v>
      </c>
      <c r="D1670" s="7" t="s">
        <v>1937</v>
      </c>
      <c r="E1670" t="s">
        <v>1938</v>
      </c>
      <c r="F1670" s="7" t="s">
        <v>11023</v>
      </c>
      <c r="G1670" t="s">
        <v>11325</v>
      </c>
      <c r="H1670" s="7" t="s">
        <v>11023</v>
      </c>
      <c r="I1670" t="s">
        <v>16093</v>
      </c>
      <c r="J1670" t="s">
        <v>16094</v>
      </c>
      <c r="K1670" s="7" t="s">
        <v>16095</v>
      </c>
      <c r="L1670" t="s">
        <v>1938</v>
      </c>
      <c r="M1670" t="s">
        <v>3436</v>
      </c>
      <c r="N1670" t="s">
        <v>16096</v>
      </c>
      <c r="O1670" s="8">
        <v>45908</v>
      </c>
      <c r="P1670" s="61">
        <v>0.375</v>
      </c>
      <c r="Q1670" s="61">
        <v>0.875</v>
      </c>
      <c r="R1670" t="s">
        <v>10529</v>
      </c>
    </row>
    <row r="1671" spans="1:18" x14ac:dyDescent="0.25">
      <c r="A1671" s="7" t="s">
        <v>5611</v>
      </c>
      <c r="B1671" t="s">
        <v>3383</v>
      </c>
      <c r="C1671" t="s">
        <v>1871</v>
      </c>
      <c r="D1671" s="7" t="s">
        <v>1937</v>
      </c>
      <c r="E1671" t="s">
        <v>1938</v>
      </c>
      <c r="F1671" s="7" t="s">
        <v>11030</v>
      </c>
      <c r="G1671" t="s">
        <v>16097</v>
      </c>
      <c r="H1671" s="7" t="s">
        <v>11030</v>
      </c>
      <c r="I1671" t="s">
        <v>16098</v>
      </c>
      <c r="J1671" t="s">
        <v>16099</v>
      </c>
      <c r="K1671" s="7" t="s">
        <v>1265</v>
      </c>
      <c r="L1671" t="s">
        <v>1938</v>
      </c>
      <c r="M1671" t="s">
        <v>3436</v>
      </c>
      <c r="N1671" t="s">
        <v>16100</v>
      </c>
      <c r="O1671" s="8">
        <v>45908</v>
      </c>
      <c r="P1671" s="61">
        <v>0.375</v>
      </c>
      <c r="Q1671" s="61">
        <v>0.875</v>
      </c>
      <c r="R1671" t="s">
        <v>10529</v>
      </c>
    </row>
    <row r="1672" spans="1:18" x14ac:dyDescent="0.25">
      <c r="A1672" s="7" t="s">
        <v>5611</v>
      </c>
      <c r="B1672" t="s">
        <v>3383</v>
      </c>
      <c r="C1672" t="s">
        <v>1871</v>
      </c>
      <c r="D1672" s="7" t="s">
        <v>1937</v>
      </c>
      <c r="E1672" t="s">
        <v>1938</v>
      </c>
      <c r="F1672" s="7" t="s">
        <v>11037</v>
      </c>
      <c r="G1672" t="s">
        <v>16101</v>
      </c>
      <c r="H1672" s="7" t="s">
        <v>11037</v>
      </c>
      <c r="I1672" t="s">
        <v>16102</v>
      </c>
      <c r="J1672" t="s">
        <v>16103</v>
      </c>
      <c r="K1672" s="7" t="s">
        <v>16104</v>
      </c>
      <c r="L1672" t="s">
        <v>1938</v>
      </c>
      <c r="M1672" t="s">
        <v>3436</v>
      </c>
      <c r="N1672" t="s">
        <v>16105</v>
      </c>
      <c r="O1672" s="8">
        <v>45908</v>
      </c>
      <c r="P1672" s="61">
        <v>0.375</v>
      </c>
      <c r="Q1672" s="61">
        <v>0.875</v>
      </c>
      <c r="R1672" t="s">
        <v>10529</v>
      </c>
    </row>
    <row r="1673" spans="1:18" x14ac:dyDescent="0.25">
      <c r="A1673" s="7" t="s">
        <v>5611</v>
      </c>
      <c r="B1673" t="s">
        <v>3383</v>
      </c>
      <c r="C1673" t="s">
        <v>1871</v>
      </c>
      <c r="D1673" s="7" t="s">
        <v>1965</v>
      </c>
      <c r="E1673" t="s">
        <v>1966</v>
      </c>
      <c r="F1673" s="7" t="s">
        <v>10999</v>
      </c>
      <c r="G1673" t="s">
        <v>6947</v>
      </c>
      <c r="H1673" s="7" t="s">
        <v>10999</v>
      </c>
      <c r="I1673" t="s">
        <v>16106</v>
      </c>
      <c r="J1673" t="s">
        <v>16107</v>
      </c>
      <c r="K1673" s="7" t="s">
        <v>16108</v>
      </c>
      <c r="L1673" t="s">
        <v>16109</v>
      </c>
      <c r="M1673" t="s">
        <v>3436</v>
      </c>
      <c r="N1673" t="s">
        <v>16110</v>
      </c>
      <c r="O1673" s="8">
        <v>45908</v>
      </c>
      <c r="P1673" s="61">
        <v>0.375</v>
      </c>
      <c r="Q1673" s="61">
        <v>0.875</v>
      </c>
      <c r="R1673" t="s">
        <v>10529</v>
      </c>
    </row>
    <row r="1674" spans="1:18" x14ac:dyDescent="0.25">
      <c r="A1674" s="7" t="s">
        <v>5611</v>
      </c>
      <c r="B1674" t="s">
        <v>3383</v>
      </c>
      <c r="C1674" t="s">
        <v>1871</v>
      </c>
      <c r="D1674" s="7" t="s">
        <v>1965</v>
      </c>
      <c r="E1674" t="s">
        <v>1966</v>
      </c>
      <c r="F1674" s="7" t="s">
        <v>11006</v>
      </c>
      <c r="G1674" t="s">
        <v>16111</v>
      </c>
      <c r="H1674" s="7" t="s">
        <v>11006</v>
      </c>
      <c r="I1674" t="s">
        <v>16112</v>
      </c>
      <c r="J1674" t="s">
        <v>16113</v>
      </c>
      <c r="K1674" s="7" t="s">
        <v>16114</v>
      </c>
      <c r="L1674" t="s">
        <v>1966</v>
      </c>
      <c r="M1674" t="s">
        <v>3436</v>
      </c>
      <c r="N1674" t="s">
        <v>16115</v>
      </c>
      <c r="O1674" s="8">
        <v>45908</v>
      </c>
      <c r="P1674" s="61">
        <v>0.375</v>
      </c>
      <c r="Q1674" s="61">
        <v>0.875</v>
      </c>
      <c r="R1674" t="s">
        <v>10529</v>
      </c>
    </row>
    <row r="1675" spans="1:18" x14ac:dyDescent="0.25">
      <c r="A1675" s="7" t="s">
        <v>5611</v>
      </c>
      <c r="B1675" t="s">
        <v>3383</v>
      </c>
      <c r="C1675" t="s">
        <v>1871</v>
      </c>
      <c r="D1675" s="7" t="s">
        <v>1965</v>
      </c>
      <c r="E1675" t="s">
        <v>1966</v>
      </c>
      <c r="F1675" s="7" t="s">
        <v>11011</v>
      </c>
      <c r="G1675" t="s">
        <v>16116</v>
      </c>
      <c r="H1675" s="7" t="s">
        <v>11011</v>
      </c>
      <c r="I1675" t="s">
        <v>16117</v>
      </c>
      <c r="J1675" t="s">
        <v>16118</v>
      </c>
      <c r="K1675" s="7" t="s">
        <v>16114</v>
      </c>
      <c r="L1675" t="s">
        <v>1966</v>
      </c>
      <c r="M1675" t="s">
        <v>3436</v>
      </c>
      <c r="N1675" t="s">
        <v>16119</v>
      </c>
      <c r="O1675" s="8">
        <v>45908</v>
      </c>
      <c r="P1675" s="61">
        <v>0.375</v>
      </c>
      <c r="Q1675" s="61">
        <v>0.875</v>
      </c>
      <c r="R1675" t="s">
        <v>10529</v>
      </c>
    </row>
    <row r="1676" spans="1:18" x14ac:dyDescent="0.25">
      <c r="A1676" s="7" t="s">
        <v>5611</v>
      </c>
      <c r="B1676" t="s">
        <v>3383</v>
      </c>
      <c r="C1676" t="s">
        <v>1871</v>
      </c>
      <c r="D1676" s="7" t="s">
        <v>1965</v>
      </c>
      <c r="E1676" t="s">
        <v>1966</v>
      </c>
      <c r="F1676" s="7" t="s">
        <v>11017</v>
      </c>
      <c r="G1676" t="s">
        <v>9831</v>
      </c>
      <c r="H1676" s="7" t="s">
        <v>11017</v>
      </c>
      <c r="I1676" t="s">
        <v>16120</v>
      </c>
      <c r="J1676" t="s">
        <v>16121</v>
      </c>
      <c r="K1676" s="7" t="s">
        <v>9830</v>
      </c>
      <c r="L1676" t="s">
        <v>9831</v>
      </c>
      <c r="M1676" t="s">
        <v>3436</v>
      </c>
      <c r="N1676" t="s">
        <v>16122</v>
      </c>
      <c r="O1676" s="8">
        <v>45908</v>
      </c>
      <c r="P1676" s="61">
        <v>0.375</v>
      </c>
      <c r="Q1676" s="61">
        <v>0.875</v>
      </c>
      <c r="R1676" t="s">
        <v>10529</v>
      </c>
    </row>
    <row r="1677" spans="1:18" x14ac:dyDescent="0.25">
      <c r="A1677" s="7" t="s">
        <v>5611</v>
      </c>
      <c r="B1677" t="s">
        <v>3383</v>
      </c>
      <c r="C1677" t="s">
        <v>1871</v>
      </c>
      <c r="D1677" s="7" t="s">
        <v>1965</v>
      </c>
      <c r="E1677" t="s">
        <v>1966</v>
      </c>
      <c r="F1677" s="7" t="s">
        <v>11023</v>
      </c>
      <c r="G1677" t="s">
        <v>16123</v>
      </c>
      <c r="H1677" s="7" t="s">
        <v>11023</v>
      </c>
      <c r="I1677" t="s">
        <v>16124</v>
      </c>
      <c r="J1677" t="s">
        <v>16125</v>
      </c>
      <c r="K1677" s="7" t="s">
        <v>16126</v>
      </c>
      <c r="L1677" t="s">
        <v>1966</v>
      </c>
      <c r="M1677" t="s">
        <v>3436</v>
      </c>
      <c r="N1677" t="s">
        <v>16127</v>
      </c>
      <c r="O1677" s="8">
        <v>45908</v>
      </c>
      <c r="P1677" s="61">
        <v>0.375</v>
      </c>
      <c r="Q1677" s="61">
        <v>0.875</v>
      </c>
      <c r="R1677" t="s">
        <v>10529</v>
      </c>
    </row>
    <row r="1678" spans="1:18" x14ac:dyDescent="0.25">
      <c r="A1678" s="7" t="s">
        <v>5611</v>
      </c>
      <c r="B1678" t="s">
        <v>3383</v>
      </c>
      <c r="C1678" t="s">
        <v>1871</v>
      </c>
      <c r="D1678" s="7" t="s">
        <v>1965</v>
      </c>
      <c r="E1678" t="s">
        <v>1966</v>
      </c>
      <c r="F1678" s="7" t="s">
        <v>11030</v>
      </c>
      <c r="G1678" t="s">
        <v>16128</v>
      </c>
      <c r="H1678" s="7" t="s">
        <v>11030</v>
      </c>
      <c r="I1678" t="s">
        <v>16129</v>
      </c>
      <c r="J1678" t="s">
        <v>16130</v>
      </c>
      <c r="K1678" s="7" t="s">
        <v>16131</v>
      </c>
      <c r="L1678" t="s">
        <v>1966</v>
      </c>
      <c r="M1678" t="s">
        <v>3436</v>
      </c>
      <c r="N1678" t="s">
        <v>16132</v>
      </c>
      <c r="O1678" s="8">
        <v>45908</v>
      </c>
      <c r="P1678" s="61">
        <v>0.375</v>
      </c>
      <c r="Q1678" s="61">
        <v>0.875</v>
      </c>
      <c r="R1678" t="s">
        <v>10529</v>
      </c>
    </row>
    <row r="1679" spans="1:18" x14ac:dyDescent="0.25">
      <c r="A1679" s="7" t="s">
        <v>5611</v>
      </c>
      <c r="B1679" t="s">
        <v>3383</v>
      </c>
      <c r="C1679" t="s">
        <v>1871</v>
      </c>
      <c r="D1679" s="7" t="s">
        <v>1965</v>
      </c>
      <c r="E1679" t="s">
        <v>1966</v>
      </c>
      <c r="F1679" s="7" t="s">
        <v>11037</v>
      </c>
      <c r="G1679" t="s">
        <v>16133</v>
      </c>
      <c r="H1679" s="7" t="s">
        <v>11037</v>
      </c>
      <c r="I1679" t="s">
        <v>16134</v>
      </c>
      <c r="J1679" t="s">
        <v>16135</v>
      </c>
      <c r="K1679" s="7" t="s">
        <v>16136</v>
      </c>
      <c r="L1679" t="s">
        <v>16133</v>
      </c>
      <c r="M1679" t="s">
        <v>3436</v>
      </c>
      <c r="N1679" t="s">
        <v>16137</v>
      </c>
      <c r="O1679" s="8">
        <v>45908</v>
      </c>
      <c r="P1679" s="61">
        <v>0.375</v>
      </c>
      <c r="Q1679" s="61">
        <v>0.875</v>
      </c>
      <c r="R1679" t="s">
        <v>10529</v>
      </c>
    </row>
    <row r="1680" spans="1:18" x14ac:dyDescent="0.25">
      <c r="A1680" s="7" t="s">
        <v>5611</v>
      </c>
      <c r="B1680" t="s">
        <v>3383</v>
      </c>
      <c r="C1680" t="s">
        <v>1871</v>
      </c>
      <c r="D1680" s="7" t="s">
        <v>1965</v>
      </c>
      <c r="E1680" t="s">
        <v>1966</v>
      </c>
      <c r="F1680" s="7" t="s">
        <v>11044</v>
      </c>
      <c r="G1680" t="s">
        <v>16138</v>
      </c>
      <c r="H1680" s="7" t="s">
        <v>11044</v>
      </c>
      <c r="I1680" t="s">
        <v>16139</v>
      </c>
      <c r="J1680" t="s">
        <v>16140</v>
      </c>
      <c r="K1680" s="7" t="s">
        <v>16136</v>
      </c>
      <c r="L1680" t="s">
        <v>16133</v>
      </c>
      <c r="M1680" t="s">
        <v>3436</v>
      </c>
      <c r="N1680" t="s">
        <v>16141</v>
      </c>
      <c r="O1680" s="8">
        <v>45908</v>
      </c>
      <c r="P1680" s="61">
        <v>0.375</v>
      </c>
      <c r="Q1680" s="61">
        <v>0.875</v>
      </c>
      <c r="R1680" t="s">
        <v>10529</v>
      </c>
    </row>
    <row r="1681" spans="1:18" x14ac:dyDescent="0.25">
      <c r="A1681" s="7" t="s">
        <v>5611</v>
      </c>
      <c r="B1681" t="s">
        <v>3383</v>
      </c>
      <c r="C1681" t="s">
        <v>1871</v>
      </c>
      <c r="D1681" s="7" t="s">
        <v>1965</v>
      </c>
      <c r="E1681" t="s">
        <v>1966</v>
      </c>
      <c r="F1681" s="7" t="s">
        <v>11114</v>
      </c>
      <c r="G1681" t="s">
        <v>16142</v>
      </c>
      <c r="H1681" s="7" t="s">
        <v>11114</v>
      </c>
      <c r="I1681" t="s">
        <v>16143</v>
      </c>
      <c r="J1681" t="s">
        <v>16144</v>
      </c>
      <c r="K1681" s="7" t="s">
        <v>16145</v>
      </c>
      <c r="L1681" t="s">
        <v>1966</v>
      </c>
      <c r="M1681" t="s">
        <v>3436</v>
      </c>
      <c r="N1681" t="s">
        <v>16146</v>
      </c>
      <c r="O1681" s="8">
        <v>45908</v>
      </c>
      <c r="P1681" s="61">
        <v>0.375</v>
      </c>
      <c r="Q1681" s="61">
        <v>0.875</v>
      </c>
      <c r="R1681" t="s">
        <v>10529</v>
      </c>
    </row>
    <row r="1682" spans="1:18" x14ac:dyDescent="0.25">
      <c r="A1682" s="7" t="s">
        <v>5611</v>
      </c>
      <c r="B1682" t="s">
        <v>3383</v>
      </c>
      <c r="C1682" t="s">
        <v>1871</v>
      </c>
      <c r="D1682" s="7" t="s">
        <v>1965</v>
      </c>
      <c r="E1682" t="s">
        <v>1966</v>
      </c>
      <c r="F1682" s="7" t="s">
        <v>11119</v>
      </c>
      <c r="G1682" t="s">
        <v>16147</v>
      </c>
      <c r="H1682" s="7" t="s">
        <v>11119</v>
      </c>
      <c r="I1682" t="s">
        <v>16148</v>
      </c>
      <c r="J1682" t="s">
        <v>16149</v>
      </c>
      <c r="K1682" s="7" t="s">
        <v>16150</v>
      </c>
      <c r="L1682" t="s">
        <v>1966</v>
      </c>
      <c r="M1682" t="s">
        <v>3436</v>
      </c>
      <c r="N1682" t="s">
        <v>16151</v>
      </c>
      <c r="O1682" s="8">
        <v>45908</v>
      </c>
      <c r="P1682" s="61">
        <v>0.375</v>
      </c>
      <c r="Q1682" s="61">
        <v>0.875</v>
      </c>
      <c r="R1682" t="s">
        <v>10529</v>
      </c>
    </row>
    <row r="1683" spans="1:18" x14ac:dyDescent="0.25">
      <c r="A1683" s="7" t="s">
        <v>5611</v>
      </c>
      <c r="B1683" t="s">
        <v>3383</v>
      </c>
      <c r="C1683" t="s">
        <v>1871</v>
      </c>
      <c r="D1683" s="7" t="s">
        <v>1965</v>
      </c>
      <c r="E1683" t="s">
        <v>1966</v>
      </c>
      <c r="F1683" s="7" t="s">
        <v>11555</v>
      </c>
      <c r="G1683" t="s">
        <v>16152</v>
      </c>
      <c r="H1683" s="7" t="s">
        <v>11555</v>
      </c>
      <c r="I1683" t="s">
        <v>16153</v>
      </c>
      <c r="J1683" t="s">
        <v>16154</v>
      </c>
      <c r="K1683" s="7" t="s">
        <v>16155</v>
      </c>
      <c r="L1683" t="s">
        <v>1966</v>
      </c>
      <c r="M1683" t="s">
        <v>3436</v>
      </c>
      <c r="N1683" t="s">
        <v>16156</v>
      </c>
      <c r="O1683" s="8">
        <v>45908</v>
      </c>
      <c r="P1683" s="61">
        <v>0.375</v>
      </c>
      <c r="Q1683" s="61">
        <v>0.875</v>
      </c>
      <c r="R1683" t="s">
        <v>10529</v>
      </c>
    </row>
    <row r="1684" spans="1:18" x14ac:dyDescent="0.25">
      <c r="A1684" s="7" t="s">
        <v>5611</v>
      </c>
      <c r="B1684" t="s">
        <v>3383</v>
      </c>
      <c r="C1684" t="s">
        <v>1871</v>
      </c>
      <c r="D1684" s="7" t="s">
        <v>1965</v>
      </c>
      <c r="E1684" t="s">
        <v>1966</v>
      </c>
      <c r="F1684" s="7" t="s">
        <v>11213</v>
      </c>
      <c r="G1684" t="s">
        <v>16157</v>
      </c>
      <c r="H1684" s="7" t="s">
        <v>11213</v>
      </c>
      <c r="I1684" t="s">
        <v>16158</v>
      </c>
      <c r="J1684" t="s">
        <v>16159</v>
      </c>
      <c r="K1684" s="7" t="s">
        <v>16160</v>
      </c>
      <c r="L1684" t="s">
        <v>16157</v>
      </c>
      <c r="M1684" t="s">
        <v>3436</v>
      </c>
      <c r="N1684" t="s">
        <v>16161</v>
      </c>
      <c r="O1684" s="8">
        <v>45908</v>
      </c>
      <c r="P1684" s="61">
        <v>0.375</v>
      </c>
      <c r="Q1684" s="61">
        <v>0.875</v>
      </c>
      <c r="R1684" t="s">
        <v>10529</v>
      </c>
    </row>
    <row r="1685" spans="1:18" x14ac:dyDescent="0.25">
      <c r="A1685" s="7" t="s">
        <v>5611</v>
      </c>
      <c r="B1685" t="s">
        <v>3383</v>
      </c>
      <c r="C1685" t="s">
        <v>1871</v>
      </c>
      <c r="D1685" s="7" t="s">
        <v>1965</v>
      </c>
      <c r="E1685" t="s">
        <v>1966</v>
      </c>
      <c r="F1685" s="7" t="s">
        <v>11742</v>
      </c>
      <c r="G1685" t="s">
        <v>16162</v>
      </c>
      <c r="H1685" s="7" t="s">
        <v>11742</v>
      </c>
      <c r="I1685" t="s">
        <v>16163</v>
      </c>
      <c r="J1685" t="s">
        <v>16164</v>
      </c>
      <c r="K1685" s="7" t="s">
        <v>9825</v>
      </c>
      <c r="L1685" t="s">
        <v>9826</v>
      </c>
      <c r="M1685" t="s">
        <v>3436</v>
      </c>
      <c r="N1685" t="s">
        <v>16165</v>
      </c>
      <c r="O1685" s="8">
        <v>45908</v>
      </c>
      <c r="P1685" s="61">
        <v>0.375</v>
      </c>
      <c r="Q1685" s="61">
        <v>0.875</v>
      </c>
      <c r="R1685" t="s">
        <v>10529</v>
      </c>
    </row>
    <row r="1686" spans="1:18" x14ac:dyDescent="0.25">
      <c r="A1686" s="7" t="s">
        <v>5611</v>
      </c>
      <c r="B1686" t="s">
        <v>3383</v>
      </c>
      <c r="C1686" t="s">
        <v>1871</v>
      </c>
      <c r="D1686" s="7" t="s">
        <v>1986</v>
      </c>
      <c r="E1686" t="s">
        <v>1987</v>
      </c>
      <c r="F1686" s="7" t="s">
        <v>10999</v>
      </c>
      <c r="G1686" t="s">
        <v>9839</v>
      </c>
      <c r="H1686" s="7" t="s">
        <v>10999</v>
      </c>
      <c r="I1686" t="s">
        <v>16166</v>
      </c>
      <c r="J1686" t="s">
        <v>16167</v>
      </c>
      <c r="K1686" s="7" t="s">
        <v>9838</v>
      </c>
      <c r="L1686" t="s">
        <v>9839</v>
      </c>
      <c r="M1686" t="s">
        <v>3436</v>
      </c>
      <c r="N1686" t="s">
        <v>16168</v>
      </c>
      <c r="O1686" s="8">
        <v>45908</v>
      </c>
      <c r="P1686" s="61">
        <v>0.375</v>
      </c>
      <c r="Q1686" s="61">
        <v>0.875</v>
      </c>
      <c r="R1686" t="s">
        <v>10529</v>
      </c>
    </row>
    <row r="1687" spans="1:18" x14ac:dyDescent="0.25">
      <c r="A1687" s="7" t="s">
        <v>5611</v>
      </c>
      <c r="B1687" t="s">
        <v>3383</v>
      </c>
      <c r="C1687" t="s">
        <v>1871</v>
      </c>
      <c r="D1687" s="7" t="s">
        <v>1986</v>
      </c>
      <c r="E1687" t="s">
        <v>1987</v>
      </c>
      <c r="F1687" s="7" t="s">
        <v>11006</v>
      </c>
      <c r="G1687" t="s">
        <v>16169</v>
      </c>
      <c r="H1687" s="7" t="s">
        <v>11006</v>
      </c>
      <c r="I1687" t="s">
        <v>16170</v>
      </c>
      <c r="J1687" t="s">
        <v>16171</v>
      </c>
      <c r="K1687" s="7" t="s">
        <v>16172</v>
      </c>
      <c r="L1687" t="s">
        <v>16173</v>
      </c>
      <c r="M1687" t="s">
        <v>3436</v>
      </c>
      <c r="N1687" t="s">
        <v>16174</v>
      </c>
      <c r="O1687" s="8">
        <v>45908</v>
      </c>
      <c r="P1687" s="61">
        <v>0.375</v>
      </c>
      <c r="Q1687" s="61">
        <v>0.875</v>
      </c>
      <c r="R1687" t="s">
        <v>10529</v>
      </c>
    </row>
    <row r="1688" spans="1:18" x14ac:dyDescent="0.25">
      <c r="A1688" s="7" t="s">
        <v>5611</v>
      </c>
      <c r="B1688" t="s">
        <v>3383</v>
      </c>
      <c r="C1688" t="s">
        <v>1871</v>
      </c>
      <c r="D1688" s="7" t="s">
        <v>1986</v>
      </c>
      <c r="E1688" t="s">
        <v>1987</v>
      </c>
      <c r="F1688" s="7" t="s">
        <v>11011</v>
      </c>
      <c r="G1688" t="s">
        <v>16175</v>
      </c>
      <c r="H1688" s="7" t="s">
        <v>11011</v>
      </c>
      <c r="I1688" t="s">
        <v>16176</v>
      </c>
      <c r="J1688" t="s">
        <v>16177</v>
      </c>
      <c r="K1688" s="7" t="s">
        <v>9843</v>
      </c>
      <c r="L1688" t="s">
        <v>9844</v>
      </c>
      <c r="M1688" t="s">
        <v>3436</v>
      </c>
      <c r="N1688" t="s">
        <v>16178</v>
      </c>
      <c r="O1688" s="8">
        <v>45908</v>
      </c>
      <c r="P1688" s="61">
        <v>0.375</v>
      </c>
      <c r="Q1688" s="61">
        <v>0.875</v>
      </c>
      <c r="R1688" t="s">
        <v>10529</v>
      </c>
    </row>
    <row r="1689" spans="1:18" x14ac:dyDescent="0.25">
      <c r="A1689" s="7" t="s">
        <v>5611</v>
      </c>
      <c r="B1689" t="s">
        <v>3383</v>
      </c>
      <c r="C1689" t="s">
        <v>1871</v>
      </c>
      <c r="D1689" s="7" t="s">
        <v>1986</v>
      </c>
      <c r="E1689" t="s">
        <v>1987</v>
      </c>
      <c r="F1689" s="7" t="s">
        <v>11017</v>
      </c>
      <c r="G1689" t="s">
        <v>16179</v>
      </c>
      <c r="H1689" s="7" t="s">
        <v>11017</v>
      </c>
      <c r="I1689" t="s">
        <v>16180</v>
      </c>
      <c r="J1689" t="s">
        <v>16181</v>
      </c>
      <c r="K1689" s="7" t="s">
        <v>16182</v>
      </c>
      <c r="L1689" t="s">
        <v>9844</v>
      </c>
      <c r="M1689" t="s">
        <v>3436</v>
      </c>
      <c r="N1689" t="s">
        <v>16183</v>
      </c>
      <c r="O1689" s="8">
        <v>45908</v>
      </c>
      <c r="P1689" s="61">
        <v>0.375</v>
      </c>
      <c r="Q1689" s="61">
        <v>0.875</v>
      </c>
      <c r="R1689" t="s">
        <v>10529</v>
      </c>
    </row>
    <row r="1690" spans="1:18" x14ac:dyDescent="0.25">
      <c r="A1690" s="7" t="s">
        <v>5611</v>
      </c>
      <c r="B1690" t="s">
        <v>3383</v>
      </c>
      <c r="C1690" t="s">
        <v>1997</v>
      </c>
      <c r="D1690" s="7" t="s">
        <v>1998</v>
      </c>
      <c r="E1690" t="s">
        <v>1999</v>
      </c>
      <c r="F1690" s="7" t="s">
        <v>11017</v>
      </c>
      <c r="G1690" t="s">
        <v>16184</v>
      </c>
      <c r="H1690" s="7" t="s">
        <v>11017</v>
      </c>
      <c r="I1690" t="s">
        <v>16185</v>
      </c>
      <c r="J1690" t="s">
        <v>16186</v>
      </c>
      <c r="K1690" s="7" t="s">
        <v>16187</v>
      </c>
      <c r="L1690" t="s">
        <v>1999</v>
      </c>
      <c r="M1690" t="s">
        <v>3436</v>
      </c>
      <c r="N1690" t="s">
        <v>16188</v>
      </c>
      <c r="O1690" s="8">
        <v>45907</v>
      </c>
      <c r="P1690" s="61">
        <v>0.66666666666666663</v>
      </c>
      <c r="Q1690" s="61">
        <v>0.875</v>
      </c>
      <c r="R1690" t="s">
        <v>10529</v>
      </c>
    </row>
    <row r="1691" spans="1:18" x14ac:dyDescent="0.25">
      <c r="A1691" s="7" t="s">
        <v>5611</v>
      </c>
      <c r="B1691" t="s">
        <v>3383</v>
      </c>
      <c r="C1691" t="s">
        <v>1997</v>
      </c>
      <c r="D1691" s="7" t="s">
        <v>1998</v>
      </c>
      <c r="E1691" t="s">
        <v>1999</v>
      </c>
      <c r="F1691" s="7" t="s">
        <v>11017</v>
      </c>
      <c r="G1691" t="s">
        <v>16184</v>
      </c>
      <c r="H1691" s="7" t="s">
        <v>11017</v>
      </c>
      <c r="I1691" t="s">
        <v>16185</v>
      </c>
      <c r="J1691" t="s">
        <v>16186</v>
      </c>
      <c r="K1691" s="7" t="s">
        <v>16187</v>
      </c>
      <c r="L1691" t="s">
        <v>1999</v>
      </c>
      <c r="M1691" t="s">
        <v>3436</v>
      </c>
      <c r="N1691" t="s">
        <v>16188</v>
      </c>
      <c r="O1691" s="8">
        <v>45908</v>
      </c>
      <c r="P1691" s="61">
        <v>0.41666666666666669</v>
      </c>
      <c r="Q1691" s="61">
        <v>0.875</v>
      </c>
      <c r="R1691" t="s">
        <v>10529</v>
      </c>
    </row>
    <row r="1692" spans="1:18" x14ac:dyDescent="0.25">
      <c r="A1692" s="7" t="s">
        <v>5611</v>
      </c>
      <c r="B1692" t="s">
        <v>3383</v>
      </c>
      <c r="C1692" t="s">
        <v>1997</v>
      </c>
      <c r="D1692" s="7" t="s">
        <v>1998</v>
      </c>
      <c r="E1692" t="s">
        <v>1999</v>
      </c>
      <c r="F1692" s="7" t="s">
        <v>11023</v>
      </c>
      <c r="G1692" t="s">
        <v>16189</v>
      </c>
      <c r="H1692" s="7" t="s">
        <v>11023</v>
      </c>
      <c r="I1692" t="s">
        <v>16190</v>
      </c>
      <c r="J1692" t="s">
        <v>16191</v>
      </c>
      <c r="K1692" s="7" t="s">
        <v>16192</v>
      </c>
      <c r="L1692" t="s">
        <v>1999</v>
      </c>
      <c r="M1692" t="s">
        <v>3436</v>
      </c>
      <c r="N1692" t="s">
        <v>16193</v>
      </c>
      <c r="O1692" s="8">
        <v>45908</v>
      </c>
      <c r="P1692" s="61">
        <v>0.5</v>
      </c>
      <c r="Q1692" s="61">
        <v>0.79166666666666663</v>
      </c>
      <c r="R1692" t="s">
        <v>10529</v>
      </c>
    </row>
    <row r="1693" spans="1:18" x14ac:dyDescent="0.25">
      <c r="A1693" s="7" t="s">
        <v>5611</v>
      </c>
      <c r="B1693" t="s">
        <v>3383</v>
      </c>
      <c r="C1693" t="s">
        <v>1997</v>
      </c>
      <c r="D1693" s="7" t="s">
        <v>1998</v>
      </c>
      <c r="E1693" t="s">
        <v>1999</v>
      </c>
      <c r="F1693" s="7" t="s">
        <v>11030</v>
      </c>
      <c r="G1693" t="s">
        <v>16194</v>
      </c>
      <c r="H1693" s="7" t="s">
        <v>11030</v>
      </c>
      <c r="I1693" t="s">
        <v>16195</v>
      </c>
      <c r="J1693" t="s">
        <v>16196</v>
      </c>
      <c r="K1693" s="7" t="s">
        <v>16197</v>
      </c>
      <c r="L1693" t="s">
        <v>1999</v>
      </c>
      <c r="M1693" t="s">
        <v>3436</v>
      </c>
      <c r="N1693" t="s">
        <v>16198</v>
      </c>
      <c r="O1693" s="8">
        <v>45908</v>
      </c>
      <c r="P1693" s="61">
        <v>0.5</v>
      </c>
      <c r="Q1693" s="61">
        <v>0.79166666666666663</v>
      </c>
      <c r="R1693" t="s">
        <v>10523</v>
      </c>
    </row>
    <row r="1694" spans="1:18" x14ac:dyDescent="0.25">
      <c r="A1694" s="7" t="s">
        <v>5611</v>
      </c>
      <c r="B1694" t="s">
        <v>3383</v>
      </c>
      <c r="C1694" t="s">
        <v>1997</v>
      </c>
      <c r="D1694" s="7" t="s">
        <v>1998</v>
      </c>
      <c r="E1694" t="s">
        <v>1999</v>
      </c>
      <c r="F1694" s="7" t="s">
        <v>11044</v>
      </c>
      <c r="G1694" t="s">
        <v>16199</v>
      </c>
      <c r="H1694" s="7" t="s">
        <v>11044</v>
      </c>
      <c r="I1694" t="s">
        <v>16200</v>
      </c>
      <c r="J1694" t="s">
        <v>16201</v>
      </c>
      <c r="K1694" s="7" t="s">
        <v>16202</v>
      </c>
      <c r="L1694" t="s">
        <v>1999</v>
      </c>
      <c r="M1694" t="s">
        <v>3436</v>
      </c>
      <c r="N1694" t="s">
        <v>16203</v>
      </c>
      <c r="O1694" s="8">
        <v>45907</v>
      </c>
      <c r="P1694" s="61">
        <v>0.66666666666666663</v>
      </c>
      <c r="Q1694" s="61">
        <v>0.875</v>
      </c>
      <c r="R1694" t="s">
        <v>10529</v>
      </c>
    </row>
    <row r="1695" spans="1:18" x14ac:dyDescent="0.25">
      <c r="A1695" s="7" t="s">
        <v>5611</v>
      </c>
      <c r="B1695" t="s">
        <v>3383</v>
      </c>
      <c r="C1695" t="s">
        <v>1997</v>
      </c>
      <c r="D1695" s="7" t="s">
        <v>1998</v>
      </c>
      <c r="E1695" t="s">
        <v>1999</v>
      </c>
      <c r="F1695" s="7" t="s">
        <v>11044</v>
      </c>
      <c r="G1695" t="s">
        <v>16199</v>
      </c>
      <c r="H1695" s="7" t="s">
        <v>11044</v>
      </c>
      <c r="I1695" t="s">
        <v>16200</v>
      </c>
      <c r="J1695" t="s">
        <v>16201</v>
      </c>
      <c r="K1695" s="7" t="s">
        <v>16202</v>
      </c>
      <c r="L1695" t="s">
        <v>1999</v>
      </c>
      <c r="M1695" t="s">
        <v>3436</v>
      </c>
      <c r="N1695" t="s">
        <v>16203</v>
      </c>
      <c r="O1695" s="8">
        <v>45908</v>
      </c>
      <c r="P1695" s="61">
        <v>0.41666666666666669</v>
      </c>
      <c r="Q1695" s="61">
        <v>0.875</v>
      </c>
      <c r="R1695" t="s">
        <v>10529</v>
      </c>
    </row>
    <row r="1696" spans="1:18" x14ac:dyDescent="0.25">
      <c r="A1696" s="7" t="s">
        <v>5611</v>
      </c>
      <c r="B1696" t="s">
        <v>3383</v>
      </c>
      <c r="C1696" t="s">
        <v>1997</v>
      </c>
      <c r="D1696" s="7" t="s">
        <v>1998</v>
      </c>
      <c r="E1696" t="s">
        <v>1999</v>
      </c>
      <c r="F1696" s="7" t="s">
        <v>11114</v>
      </c>
      <c r="G1696" t="s">
        <v>16204</v>
      </c>
      <c r="H1696" s="7" t="s">
        <v>11114</v>
      </c>
      <c r="I1696" t="s">
        <v>16205</v>
      </c>
      <c r="J1696" t="s">
        <v>16206</v>
      </c>
      <c r="K1696" s="7" t="s">
        <v>16207</v>
      </c>
      <c r="L1696" t="s">
        <v>1999</v>
      </c>
      <c r="M1696" t="s">
        <v>3436</v>
      </c>
      <c r="N1696" t="s">
        <v>16208</v>
      </c>
      <c r="O1696" s="8">
        <v>45907</v>
      </c>
      <c r="P1696" s="61">
        <v>0.66666666666666663</v>
      </c>
      <c r="Q1696" s="61">
        <v>0.875</v>
      </c>
      <c r="R1696" t="s">
        <v>10529</v>
      </c>
    </row>
    <row r="1697" spans="1:18" x14ac:dyDescent="0.25">
      <c r="A1697" s="7" t="s">
        <v>5611</v>
      </c>
      <c r="B1697" t="s">
        <v>3383</v>
      </c>
      <c r="C1697" t="s">
        <v>1997</v>
      </c>
      <c r="D1697" s="7" t="s">
        <v>1998</v>
      </c>
      <c r="E1697" t="s">
        <v>1999</v>
      </c>
      <c r="F1697" s="7" t="s">
        <v>11114</v>
      </c>
      <c r="G1697" t="s">
        <v>16204</v>
      </c>
      <c r="H1697" s="7" t="s">
        <v>11114</v>
      </c>
      <c r="I1697" t="s">
        <v>16205</v>
      </c>
      <c r="J1697" t="s">
        <v>16206</v>
      </c>
      <c r="K1697" s="7" t="s">
        <v>16207</v>
      </c>
      <c r="L1697" t="s">
        <v>1999</v>
      </c>
      <c r="M1697" t="s">
        <v>3436</v>
      </c>
      <c r="N1697" t="s">
        <v>16208</v>
      </c>
      <c r="O1697" s="8">
        <v>45908</v>
      </c>
      <c r="P1697" s="61">
        <v>0.41666666666666669</v>
      </c>
      <c r="Q1697" s="61">
        <v>0.875</v>
      </c>
      <c r="R1697" t="s">
        <v>10529</v>
      </c>
    </row>
    <row r="1698" spans="1:18" x14ac:dyDescent="0.25">
      <c r="A1698" s="7" t="s">
        <v>5611</v>
      </c>
      <c r="B1698" t="s">
        <v>3383</v>
      </c>
      <c r="C1698" t="s">
        <v>1997</v>
      </c>
      <c r="D1698" s="7" t="s">
        <v>1998</v>
      </c>
      <c r="E1698" t="s">
        <v>1999</v>
      </c>
      <c r="F1698" s="7" t="s">
        <v>11119</v>
      </c>
      <c r="G1698" t="s">
        <v>16209</v>
      </c>
      <c r="H1698" s="7" t="s">
        <v>11119</v>
      </c>
      <c r="I1698" t="s">
        <v>16210</v>
      </c>
      <c r="J1698" t="s">
        <v>16211</v>
      </c>
      <c r="K1698" s="7" t="s">
        <v>16212</v>
      </c>
      <c r="L1698" t="s">
        <v>16209</v>
      </c>
      <c r="M1698" t="s">
        <v>3436</v>
      </c>
      <c r="N1698" t="s">
        <v>16213</v>
      </c>
      <c r="O1698" s="8">
        <v>45908</v>
      </c>
      <c r="P1698" s="61">
        <v>0.5</v>
      </c>
      <c r="Q1698" s="61">
        <v>0.79166666666666663</v>
      </c>
      <c r="R1698" t="s">
        <v>10529</v>
      </c>
    </row>
    <row r="1699" spans="1:18" x14ac:dyDescent="0.25">
      <c r="A1699" s="7" t="s">
        <v>5611</v>
      </c>
      <c r="B1699" t="s">
        <v>3383</v>
      </c>
      <c r="C1699" t="s">
        <v>1997</v>
      </c>
      <c r="D1699" s="7" t="s">
        <v>1998</v>
      </c>
      <c r="E1699" t="s">
        <v>1999</v>
      </c>
      <c r="F1699" s="7" t="s">
        <v>11213</v>
      </c>
      <c r="G1699" t="s">
        <v>15572</v>
      </c>
      <c r="H1699" s="7" t="s">
        <v>11213</v>
      </c>
      <c r="I1699" t="s">
        <v>16214</v>
      </c>
      <c r="J1699" t="s">
        <v>16215</v>
      </c>
      <c r="K1699" s="7" t="s">
        <v>16216</v>
      </c>
      <c r="L1699" t="s">
        <v>15572</v>
      </c>
      <c r="M1699" t="s">
        <v>3436</v>
      </c>
      <c r="N1699" t="s">
        <v>16217</v>
      </c>
      <c r="O1699" s="8">
        <v>45907</v>
      </c>
      <c r="P1699" s="61">
        <v>0.66666666666666663</v>
      </c>
      <c r="Q1699" s="61">
        <v>0.875</v>
      </c>
      <c r="R1699" t="s">
        <v>10529</v>
      </c>
    </row>
    <row r="1700" spans="1:18" x14ac:dyDescent="0.25">
      <c r="A1700" s="7" t="s">
        <v>5611</v>
      </c>
      <c r="B1700" t="s">
        <v>3383</v>
      </c>
      <c r="C1700" t="s">
        <v>1997</v>
      </c>
      <c r="D1700" s="7" t="s">
        <v>1998</v>
      </c>
      <c r="E1700" t="s">
        <v>1999</v>
      </c>
      <c r="F1700" s="7" t="s">
        <v>11213</v>
      </c>
      <c r="G1700" t="s">
        <v>15572</v>
      </c>
      <c r="H1700" s="7" t="s">
        <v>11213</v>
      </c>
      <c r="I1700" t="s">
        <v>16214</v>
      </c>
      <c r="J1700" t="s">
        <v>16215</v>
      </c>
      <c r="K1700" s="7" t="s">
        <v>16216</v>
      </c>
      <c r="L1700" t="s">
        <v>15572</v>
      </c>
      <c r="M1700" t="s">
        <v>3436</v>
      </c>
      <c r="N1700" t="s">
        <v>16217</v>
      </c>
      <c r="O1700" s="8">
        <v>45908</v>
      </c>
      <c r="P1700" s="61">
        <v>0.41666666666666669</v>
      </c>
      <c r="Q1700" s="61">
        <v>0.875</v>
      </c>
      <c r="R1700" t="s">
        <v>10529</v>
      </c>
    </row>
    <row r="1701" spans="1:18" x14ac:dyDescent="0.25">
      <c r="A1701" s="7" t="s">
        <v>5611</v>
      </c>
      <c r="B1701" t="s">
        <v>3383</v>
      </c>
      <c r="C1701" t="s">
        <v>1997</v>
      </c>
      <c r="D1701" s="7" t="s">
        <v>1998</v>
      </c>
      <c r="E1701" t="s">
        <v>1999</v>
      </c>
      <c r="F1701" s="7" t="s">
        <v>11742</v>
      </c>
      <c r="G1701" t="s">
        <v>16218</v>
      </c>
      <c r="H1701" s="7" t="s">
        <v>11742</v>
      </c>
      <c r="I1701" t="s">
        <v>16219</v>
      </c>
      <c r="J1701" t="s">
        <v>16220</v>
      </c>
      <c r="K1701" s="7" t="s">
        <v>16216</v>
      </c>
      <c r="L1701" t="s">
        <v>15572</v>
      </c>
      <c r="M1701" t="s">
        <v>3436</v>
      </c>
      <c r="N1701" t="s">
        <v>16221</v>
      </c>
      <c r="O1701" s="8">
        <v>45908</v>
      </c>
      <c r="P1701" s="61">
        <v>0.5</v>
      </c>
      <c r="Q1701" s="61">
        <v>0.79166666666666663</v>
      </c>
      <c r="R1701" t="s">
        <v>10523</v>
      </c>
    </row>
    <row r="1702" spans="1:18" x14ac:dyDescent="0.25">
      <c r="A1702" s="7" t="s">
        <v>5611</v>
      </c>
      <c r="B1702" t="s">
        <v>3383</v>
      </c>
      <c r="C1702" t="s">
        <v>1997</v>
      </c>
      <c r="D1702" s="7" t="s">
        <v>1998</v>
      </c>
      <c r="E1702" t="s">
        <v>1999</v>
      </c>
      <c r="F1702" s="7" t="s">
        <v>11747</v>
      </c>
      <c r="G1702" t="s">
        <v>16222</v>
      </c>
      <c r="H1702" s="7" t="s">
        <v>11747</v>
      </c>
      <c r="I1702" t="s">
        <v>16223</v>
      </c>
      <c r="J1702" t="s">
        <v>16224</v>
      </c>
      <c r="K1702" s="7" t="s">
        <v>16225</v>
      </c>
      <c r="L1702" t="s">
        <v>1999</v>
      </c>
      <c r="M1702" t="s">
        <v>3436</v>
      </c>
      <c r="N1702" t="s">
        <v>16226</v>
      </c>
      <c r="O1702" s="8">
        <v>45907</v>
      </c>
      <c r="P1702" s="61">
        <v>0.66666666666666663</v>
      </c>
      <c r="Q1702" s="61">
        <v>0.875</v>
      </c>
      <c r="R1702" t="s">
        <v>10529</v>
      </c>
    </row>
    <row r="1703" spans="1:18" x14ac:dyDescent="0.25">
      <c r="A1703" s="7" t="s">
        <v>5611</v>
      </c>
      <c r="B1703" t="s">
        <v>3383</v>
      </c>
      <c r="C1703" t="s">
        <v>1997</v>
      </c>
      <c r="D1703" s="7" t="s">
        <v>1998</v>
      </c>
      <c r="E1703" t="s">
        <v>1999</v>
      </c>
      <c r="F1703" s="7" t="s">
        <v>11747</v>
      </c>
      <c r="G1703" t="s">
        <v>16222</v>
      </c>
      <c r="H1703" s="7" t="s">
        <v>11747</v>
      </c>
      <c r="I1703" t="s">
        <v>16223</v>
      </c>
      <c r="J1703" t="s">
        <v>16224</v>
      </c>
      <c r="K1703" s="7" t="s">
        <v>16225</v>
      </c>
      <c r="L1703" t="s">
        <v>1999</v>
      </c>
      <c r="M1703" t="s">
        <v>3436</v>
      </c>
      <c r="N1703" t="s">
        <v>16226</v>
      </c>
      <c r="O1703" s="8">
        <v>45908</v>
      </c>
      <c r="P1703" s="61">
        <v>0.41666666666666669</v>
      </c>
      <c r="Q1703" s="61">
        <v>0.875</v>
      </c>
      <c r="R1703" t="s">
        <v>10529</v>
      </c>
    </row>
    <row r="1704" spans="1:18" x14ac:dyDescent="0.25">
      <c r="A1704" s="7" t="s">
        <v>5611</v>
      </c>
      <c r="B1704" t="s">
        <v>3383</v>
      </c>
      <c r="C1704" t="s">
        <v>1997</v>
      </c>
      <c r="D1704" s="7" t="s">
        <v>1998</v>
      </c>
      <c r="E1704" t="s">
        <v>1999</v>
      </c>
      <c r="F1704" s="7" t="s">
        <v>11683</v>
      </c>
      <c r="G1704" t="s">
        <v>16227</v>
      </c>
      <c r="H1704" s="7" t="s">
        <v>11683</v>
      </c>
      <c r="I1704" t="s">
        <v>5756</v>
      </c>
      <c r="J1704" t="s">
        <v>16228</v>
      </c>
      <c r="K1704" s="7" t="s">
        <v>9852</v>
      </c>
      <c r="L1704" t="s">
        <v>1999</v>
      </c>
      <c r="M1704" t="s">
        <v>3436</v>
      </c>
      <c r="N1704" t="s">
        <v>16229</v>
      </c>
      <c r="O1704" s="8">
        <v>45907</v>
      </c>
      <c r="P1704" s="61">
        <v>0.66666666666666663</v>
      </c>
      <c r="Q1704" s="61">
        <v>0.875</v>
      </c>
      <c r="R1704" t="s">
        <v>10529</v>
      </c>
    </row>
    <row r="1705" spans="1:18" x14ac:dyDescent="0.25">
      <c r="A1705" s="7" t="s">
        <v>5611</v>
      </c>
      <c r="B1705" t="s">
        <v>3383</v>
      </c>
      <c r="C1705" t="s">
        <v>1997</v>
      </c>
      <c r="D1705" s="7" t="s">
        <v>1998</v>
      </c>
      <c r="E1705" t="s">
        <v>1999</v>
      </c>
      <c r="F1705" s="7" t="s">
        <v>11683</v>
      </c>
      <c r="G1705" t="s">
        <v>16227</v>
      </c>
      <c r="H1705" s="7" t="s">
        <v>11683</v>
      </c>
      <c r="I1705" t="s">
        <v>5756</v>
      </c>
      <c r="J1705" t="s">
        <v>16228</v>
      </c>
      <c r="K1705" s="7" t="s">
        <v>9852</v>
      </c>
      <c r="L1705" t="s">
        <v>1999</v>
      </c>
      <c r="M1705" t="s">
        <v>3436</v>
      </c>
      <c r="N1705" t="s">
        <v>16229</v>
      </c>
      <c r="O1705" s="8">
        <v>45908</v>
      </c>
      <c r="P1705" s="61">
        <v>0.41666666666666669</v>
      </c>
      <c r="Q1705" s="61">
        <v>0.875</v>
      </c>
      <c r="R1705" t="s">
        <v>10529</v>
      </c>
    </row>
    <row r="1706" spans="1:18" x14ac:dyDescent="0.25">
      <c r="A1706" s="7" t="s">
        <v>5611</v>
      </c>
      <c r="B1706" t="s">
        <v>3383</v>
      </c>
      <c r="C1706" t="s">
        <v>1997</v>
      </c>
      <c r="D1706" s="7" t="s">
        <v>1998</v>
      </c>
      <c r="E1706" t="s">
        <v>1999</v>
      </c>
      <c r="F1706" s="7" t="s">
        <v>11945</v>
      </c>
      <c r="G1706" t="s">
        <v>16230</v>
      </c>
      <c r="H1706" s="7" t="s">
        <v>11945</v>
      </c>
      <c r="I1706" t="s">
        <v>16231</v>
      </c>
      <c r="J1706" t="s">
        <v>16232</v>
      </c>
      <c r="K1706" s="7" t="s">
        <v>16233</v>
      </c>
      <c r="L1706" t="s">
        <v>1999</v>
      </c>
      <c r="M1706" t="s">
        <v>3436</v>
      </c>
      <c r="N1706" t="s">
        <v>16234</v>
      </c>
      <c r="O1706" s="8">
        <v>45907</v>
      </c>
      <c r="P1706" s="61">
        <v>0.66666666666666663</v>
      </c>
      <c r="Q1706" s="61">
        <v>0.875</v>
      </c>
      <c r="R1706" t="s">
        <v>10529</v>
      </c>
    </row>
    <row r="1707" spans="1:18" x14ac:dyDescent="0.25">
      <c r="A1707" s="7" t="s">
        <v>5611</v>
      </c>
      <c r="B1707" t="s">
        <v>3383</v>
      </c>
      <c r="C1707" t="s">
        <v>1997</v>
      </c>
      <c r="D1707" s="7" t="s">
        <v>1998</v>
      </c>
      <c r="E1707" t="s">
        <v>1999</v>
      </c>
      <c r="F1707" s="7" t="s">
        <v>11945</v>
      </c>
      <c r="G1707" t="s">
        <v>16230</v>
      </c>
      <c r="H1707" s="7" t="s">
        <v>11945</v>
      </c>
      <c r="I1707" t="s">
        <v>16231</v>
      </c>
      <c r="J1707" t="s">
        <v>16232</v>
      </c>
      <c r="K1707" s="7" t="s">
        <v>16233</v>
      </c>
      <c r="L1707" t="s">
        <v>1999</v>
      </c>
      <c r="M1707" t="s">
        <v>3436</v>
      </c>
      <c r="N1707" t="s">
        <v>16234</v>
      </c>
      <c r="O1707" s="8">
        <v>45908</v>
      </c>
      <c r="P1707" s="61">
        <v>0.41666666666666669</v>
      </c>
      <c r="Q1707" s="61">
        <v>0.875</v>
      </c>
      <c r="R1707" t="s">
        <v>10529</v>
      </c>
    </row>
    <row r="1708" spans="1:18" x14ac:dyDescent="0.25">
      <c r="A1708" s="7" t="s">
        <v>5611</v>
      </c>
      <c r="B1708" t="s">
        <v>3383</v>
      </c>
      <c r="C1708" t="s">
        <v>1997</v>
      </c>
      <c r="D1708" s="7" t="s">
        <v>2019</v>
      </c>
      <c r="E1708" t="s">
        <v>2020</v>
      </c>
      <c r="F1708" s="7" t="s">
        <v>10999</v>
      </c>
      <c r="G1708" t="s">
        <v>16235</v>
      </c>
      <c r="H1708" s="7" t="s">
        <v>10999</v>
      </c>
      <c r="I1708" t="s">
        <v>16236</v>
      </c>
      <c r="J1708" t="s">
        <v>16237</v>
      </c>
      <c r="K1708" s="7" t="s">
        <v>9859</v>
      </c>
      <c r="L1708" t="s">
        <v>2020</v>
      </c>
      <c r="M1708" t="s">
        <v>3436</v>
      </c>
      <c r="N1708" t="s">
        <v>16238</v>
      </c>
      <c r="O1708" s="8">
        <v>45907</v>
      </c>
      <c r="P1708" s="61">
        <v>0.66666666666666663</v>
      </c>
      <c r="Q1708" s="61">
        <v>0.875</v>
      </c>
      <c r="R1708" t="s">
        <v>10529</v>
      </c>
    </row>
    <row r="1709" spans="1:18" x14ac:dyDescent="0.25">
      <c r="A1709" s="7" t="s">
        <v>5611</v>
      </c>
      <c r="B1709" t="s">
        <v>3383</v>
      </c>
      <c r="C1709" t="s">
        <v>1997</v>
      </c>
      <c r="D1709" s="7" t="s">
        <v>2019</v>
      </c>
      <c r="E1709" t="s">
        <v>2020</v>
      </c>
      <c r="F1709" s="7" t="s">
        <v>10999</v>
      </c>
      <c r="G1709" t="s">
        <v>16235</v>
      </c>
      <c r="H1709" s="7" t="s">
        <v>10999</v>
      </c>
      <c r="I1709" t="s">
        <v>16236</v>
      </c>
      <c r="J1709" t="s">
        <v>16237</v>
      </c>
      <c r="K1709" s="7" t="s">
        <v>9859</v>
      </c>
      <c r="L1709" t="s">
        <v>2020</v>
      </c>
      <c r="M1709" t="s">
        <v>3436</v>
      </c>
      <c r="N1709" t="s">
        <v>16238</v>
      </c>
      <c r="O1709" s="8">
        <v>45908</v>
      </c>
      <c r="P1709" s="61">
        <v>0.375</v>
      </c>
      <c r="Q1709" s="61">
        <v>0.875</v>
      </c>
      <c r="R1709" t="s">
        <v>10529</v>
      </c>
    </row>
    <row r="1710" spans="1:18" x14ac:dyDescent="0.25">
      <c r="A1710" s="7" t="s">
        <v>5611</v>
      </c>
      <c r="B1710" t="s">
        <v>3383</v>
      </c>
      <c r="C1710" t="s">
        <v>1997</v>
      </c>
      <c r="D1710" s="7" t="s">
        <v>2019</v>
      </c>
      <c r="E1710" t="s">
        <v>2020</v>
      </c>
      <c r="F1710" s="7" t="s">
        <v>11006</v>
      </c>
      <c r="G1710" t="s">
        <v>11007</v>
      </c>
      <c r="H1710" s="7" t="s">
        <v>11006</v>
      </c>
      <c r="I1710" t="s">
        <v>16239</v>
      </c>
      <c r="J1710" t="s">
        <v>16240</v>
      </c>
      <c r="K1710" s="7" t="s">
        <v>16241</v>
      </c>
      <c r="L1710" t="s">
        <v>2020</v>
      </c>
      <c r="M1710" t="s">
        <v>3436</v>
      </c>
      <c r="N1710" t="s">
        <v>16242</v>
      </c>
      <c r="O1710" s="8">
        <v>45907</v>
      </c>
      <c r="P1710" s="61">
        <v>0.66666666666666663</v>
      </c>
      <c r="Q1710" s="61">
        <v>0.875</v>
      </c>
      <c r="R1710" t="s">
        <v>10529</v>
      </c>
    </row>
    <row r="1711" spans="1:18" x14ac:dyDescent="0.25">
      <c r="A1711" s="7" t="s">
        <v>5611</v>
      </c>
      <c r="B1711" t="s">
        <v>3383</v>
      </c>
      <c r="C1711" t="s">
        <v>1997</v>
      </c>
      <c r="D1711" s="7" t="s">
        <v>2019</v>
      </c>
      <c r="E1711" t="s">
        <v>2020</v>
      </c>
      <c r="F1711" s="7" t="s">
        <v>11006</v>
      </c>
      <c r="G1711" t="s">
        <v>11007</v>
      </c>
      <c r="H1711" s="7" t="s">
        <v>11006</v>
      </c>
      <c r="I1711" t="s">
        <v>16239</v>
      </c>
      <c r="J1711" t="s">
        <v>16240</v>
      </c>
      <c r="K1711" s="7" t="s">
        <v>16241</v>
      </c>
      <c r="L1711" t="s">
        <v>2020</v>
      </c>
      <c r="M1711" t="s">
        <v>3436</v>
      </c>
      <c r="N1711" t="s">
        <v>16242</v>
      </c>
      <c r="O1711" s="8">
        <v>45908</v>
      </c>
      <c r="P1711" s="61">
        <v>0.375</v>
      </c>
      <c r="Q1711" s="61">
        <v>0.875</v>
      </c>
      <c r="R1711" t="s">
        <v>10529</v>
      </c>
    </row>
    <row r="1712" spans="1:18" x14ac:dyDescent="0.25">
      <c r="A1712" s="7" t="s">
        <v>5611</v>
      </c>
      <c r="B1712" t="s">
        <v>3383</v>
      </c>
      <c r="C1712" t="s">
        <v>1997</v>
      </c>
      <c r="D1712" s="7" t="s">
        <v>2019</v>
      </c>
      <c r="E1712" t="s">
        <v>2020</v>
      </c>
      <c r="F1712" s="7" t="s">
        <v>11011</v>
      </c>
      <c r="G1712" t="s">
        <v>16243</v>
      </c>
      <c r="H1712" s="7" t="s">
        <v>11011</v>
      </c>
      <c r="I1712" t="s">
        <v>16244</v>
      </c>
      <c r="J1712" t="s">
        <v>16245</v>
      </c>
      <c r="K1712" s="7" t="s">
        <v>9867</v>
      </c>
      <c r="L1712" t="s">
        <v>2020</v>
      </c>
      <c r="M1712" t="s">
        <v>3436</v>
      </c>
      <c r="N1712" t="s">
        <v>16246</v>
      </c>
      <c r="O1712" s="8">
        <v>45907</v>
      </c>
      <c r="P1712" s="61">
        <v>0.66666666666666663</v>
      </c>
      <c r="Q1712" s="61">
        <v>0.875</v>
      </c>
      <c r="R1712" t="s">
        <v>10529</v>
      </c>
    </row>
    <row r="1713" spans="1:18" x14ac:dyDescent="0.25">
      <c r="A1713" s="7" t="s">
        <v>5611</v>
      </c>
      <c r="B1713" t="s">
        <v>3383</v>
      </c>
      <c r="C1713" t="s">
        <v>1997</v>
      </c>
      <c r="D1713" s="7" t="s">
        <v>2019</v>
      </c>
      <c r="E1713" t="s">
        <v>2020</v>
      </c>
      <c r="F1713" s="7" t="s">
        <v>11011</v>
      </c>
      <c r="G1713" t="s">
        <v>16243</v>
      </c>
      <c r="H1713" s="7" t="s">
        <v>11011</v>
      </c>
      <c r="I1713" t="s">
        <v>16244</v>
      </c>
      <c r="J1713" t="s">
        <v>16245</v>
      </c>
      <c r="K1713" s="7" t="s">
        <v>9867</v>
      </c>
      <c r="L1713" t="s">
        <v>2020</v>
      </c>
      <c r="M1713" t="s">
        <v>3436</v>
      </c>
      <c r="N1713" t="s">
        <v>16246</v>
      </c>
      <c r="O1713" s="8">
        <v>45908</v>
      </c>
      <c r="P1713" s="61">
        <v>0.375</v>
      </c>
      <c r="Q1713" s="61">
        <v>0.875</v>
      </c>
      <c r="R1713" t="s">
        <v>10529</v>
      </c>
    </row>
    <row r="1714" spans="1:18" x14ac:dyDescent="0.25">
      <c r="A1714" s="7" t="s">
        <v>5611</v>
      </c>
      <c r="B1714" t="s">
        <v>3383</v>
      </c>
      <c r="C1714" t="s">
        <v>1997</v>
      </c>
      <c r="D1714" s="7" t="s">
        <v>2019</v>
      </c>
      <c r="E1714" t="s">
        <v>2020</v>
      </c>
      <c r="F1714" s="7" t="s">
        <v>11017</v>
      </c>
      <c r="G1714" t="s">
        <v>16247</v>
      </c>
      <c r="H1714" s="7" t="s">
        <v>11017</v>
      </c>
      <c r="I1714" t="s">
        <v>16248</v>
      </c>
      <c r="J1714" t="s">
        <v>16249</v>
      </c>
      <c r="K1714" s="7" t="s">
        <v>16250</v>
      </c>
      <c r="L1714" t="s">
        <v>2020</v>
      </c>
      <c r="M1714" t="s">
        <v>3436</v>
      </c>
      <c r="N1714" t="s">
        <v>16251</v>
      </c>
      <c r="O1714" s="8">
        <v>45907</v>
      </c>
      <c r="P1714" s="61">
        <v>0.66666666666666663</v>
      </c>
      <c r="Q1714" s="61">
        <v>0.875</v>
      </c>
      <c r="R1714" t="s">
        <v>10529</v>
      </c>
    </row>
    <row r="1715" spans="1:18" x14ac:dyDescent="0.25">
      <c r="A1715" s="7" t="s">
        <v>5611</v>
      </c>
      <c r="B1715" t="s">
        <v>3383</v>
      </c>
      <c r="C1715" t="s">
        <v>1997</v>
      </c>
      <c r="D1715" s="7" t="s">
        <v>2019</v>
      </c>
      <c r="E1715" t="s">
        <v>2020</v>
      </c>
      <c r="F1715" s="7" t="s">
        <v>11017</v>
      </c>
      <c r="G1715" t="s">
        <v>16247</v>
      </c>
      <c r="H1715" s="7" t="s">
        <v>11017</v>
      </c>
      <c r="I1715" t="s">
        <v>16248</v>
      </c>
      <c r="J1715" t="s">
        <v>16249</v>
      </c>
      <c r="K1715" s="7" t="s">
        <v>16250</v>
      </c>
      <c r="L1715" t="s">
        <v>2020</v>
      </c>
      <c r="M1715" t="s">
        <v>3436</v>
      </c>
      <c r="N1715" t="s">
        <v>16251</v>
      </c>
      <c r="O1715" s="8">
        <v>45908</v>
      </c>
      <c r="P1715" s="61">
        <v>0.375</v>
      </c>
      <c r="Q1715" s="61">
        <v>0.875</v>
      </c>
      <c r="R1715" t="s">
        <v>10529</v>
      </c>
    </row>
    <row r="1716" spans="1:18" x14ac:dyDescent="0.25">
      <c r="A1716" s="7" t="s">
        <v>5611</v>
      </c>
      <c r="B1716" t="s">
        <v>3383</v>
      </c>
      <c r="C1716" t="s">
        <v>1997</v>
      </c>
      <c r="D1716" s="7" t="s">
        <v>2019</v>
      </c>
      <c r="E1716" t="s">
        <v>2020</v>
      </c>
      <c r="F1716" s="7" t="s">
        <v>11023</v>
      </c>
      <c r="G1716" t="s">
        <v>16252</v>
      </c>
      <c r="H1716" s="7" t="s">
        <v>11023</v>
      </c>
      <c r="I1716" t="s">
        <v>16253</v>
      </c>
      <c r="J1716" t="s">
        <v>16254</v>
      </c>
      <c r="K1716" s="7" t="s">
        <v>16255</v>
      </c>
      <c r="L1716" t="s">
        <v>2020</v>
      </c>
      <c r="M1716" t="s">
        <v>3436</v>
      </c>
      <c r="N1716" t="s">
        <v>16256</v>
      </c>
      <c r="O1716" s="8">
        <v>45907</v>
      </c>
      <c r="P1716" s="61">
        <v>0.66666666666666663</v>
      </c>
      <c r="Q1716" s="61">
        <v>0.875</v>
      </c>
      <c r="R1716" t="s">
        <v>10529</v>
      </c>
    </row>
    <row r="1717" spans="1:18" x14ac:dyDescent="0.25">
      <c r="A1717" s="7" t="s">
        <v>5611</v>
      </c>
      <c r="B1717" t="s">
        <v>3383</v>
      </c>
      <c r="C1717" t="s">
        <v>1997</v>
      </c>
      <c r="D1717" s="7" t="s">
        <v>2019</v>
      </c>
      <c r="E1717" t="s">
        <v>2020</v>
      </c>
      <c r="F1717" s="7" t="s">
        <v>11023</v>
      </c>
      <c r="G1717" t="s">
        <v>16252</v>
      </c>
      <c r="H1717" s="7" t="s">
        <v>11023</v>
      </c>
      <c r="I1717" t="s">
        <v>16253</v>
      </c>
      <c r="J1717" t="s">
        <v>16254</v>
      </c>
      <c r="K1717" s="7" t="s">
        <v>16255</v>
      </c>
      <c r="L1717" t="s">
        <v>2020</v>
      </c>
      <c r="M1717" t="s">
        <v>3436</v>
      </c>
      <c r="N1717" t="s">
        <v>16256</v>
      </c>
      <c r="O1717" s="8">
        <v>45908</v>
      </c>
      <c r="P1717" s="61">
        <v>0.375</v>
      </c>
      <c r="Q1717" s="61">
        <v>0.875</v>
      </c>
      <c r="R1717" t="s">
        <v>10529</v>
      </c>
    </row>
    <row r="1718" spans="1:18" x14ac:dyDescent="0.25">
      <c r="A1718" s="7" t="s">
        <v>5611</v>
      </c>
      <c r="B1718" t="s">
        <v>3383</v>
      </c>
      <c r="C1718" t="s">
        <v>1997</v>
      </c>
      <c r="D1718" s="7" t="s">
        <v>2019</v>
      </c>
      <c r="E1718" t="s">
        <v>2020</v>
      </c>
      <c r="F1718" s="7" t="s">
        <v>11030</v>
      </c>
      <c r="G1718" t="s">
        <v>16257</v>
      </c>
      <c r="H1718" s="7" t="s">
        <v>11030</v>
      </c>
      <c r="I1718" t="s">
        <v>16258</v>
      </c>
      <c r="J1718" t="s">
        <v>16259</v>
      </c>
      <c r="K1718" s="7" t="s">
        <v>9875</v>
      </c>
      <c r="L1718" t="s">
        <v>2020</v>
      </c>
      <c r="M1718" t="s">
        <v>3436</v>
      </c>
      <c r="N1718" t="s">
        <v>16260</v>
      </c>
      <c r="O1718" s="8">
        <v>45907</v>
      </c>
      <c r="P1718" s="61">
        <v>0.66666666666666663</v>
      </c>
      <c r="Q1718" s="61">
        <v>0.875</v>
      </c>
      <c r="R1718" t="s">
        <v>10529</v>
      </c>
    </row>
    <row r="1719" spans="1:18" x14ac:dyDescent="0.25">
      <c r="A1719" s="7" t="s">
        <v>5611</v>
      </c>
      <c r="B1719" t="s">
        <v>3383</v>
      </c>
      <c r="C1719" t="s">
        <v>1997</v>
      </c>
      <c r="D1719" s="7" t="s">
        <v>2019</v>
      </c>
      <c r="E1719" t="s">
        <v>2020</v>
      </c>
      <c r="F1719" s="7" t="s">
        <v>11030</v>
      </c>
      <c r="G1719" t="s">
        <v>16257</v>
      </c>
      <c r="H1719" s="7" t="s">
        <v>11030</v>
      </c>
      <c r="I1719" t="s">
        <v>16258</v>
      </c>
      <c r="J1719" t="s">
        <v>16259</v>
      </c>
      <c r="K1719" s="7" t="s">
        <v>9875</v>
      </c>
      <c r="L1719" t="s">
        <v>2020</v>
      </c>
      <c r="M1719" t="s">
        <v>3436</v>
      </c>
      <c r="N1719" t="s">
        <v>16260</v>
      </c>
      <c r="O1719" s="8">
        <v>45908</v>
      </c>
      <c r="P1719" s="61">
        <v>0.375</v>
      </c>
      <c r="Q1719" s="61">
        <v>0.875</v>
      </c>
      <c r="R1719" t="s">
        <v>10529</v>
      </c>
    </row>
    <row r="1720" spans="1:18" x14ac:dyDescent="0.25">
      <c r="A1720" s="7" t="s">
        <v>5611</v>
      </c>
      <c r="B1720" t="s">
        <v>3383</v>
      </c>
      <c r="C1720" t="s">
        <v>1997</v>
      </c>
      <c r="D1720" s="7" t="s">
        <v>2019</v>
      </c>
      <c r="E1720" t="s">
        <v>2020</v>
      </c>
      <c r="F1720" s="7" t="s">
        <v>11037</v>
      </c>
      <c r="G1720" t="s">
        <v>16261</v>
      </c>
      <c r="H1720" s="7" t="s">
        <v>11037</v>
      </c>
      <c r="I1720" t="s">
        <v>16262</v>
      </c>
      <c r="J1720" t="s">
        <v>16263</v>
      </c>
      <c r="K1720" s="7" t="s">
        <v>9887</v>
      </c>
      <c r="L1720" t="s">
        <v>2020</v>
      </c>
      <c r="M1720" t="s">
        <v>3436</v>
      </c>
      <c r="N1720" t="s">
        <v>16264</v>
      </c>
      <c r="O1720" s="8">
        <v>45907</v>
      </c>
      <c r="P1720" s="61">
        <v>0.66666666666666663</v>
      </c>
      <c r="Q1720" s="61">
        <v>0.875</v>
      </c>
      <c r="R1720" t="s">
        <v>10529</v>
      </c>
    </row>
    <row r="1721" spans="1:18" x14ac:dyDescent="0.25">
      <c r="A1721" s="7" t="s">
        <v>5611</v>
      </c>
      <c r="B1721" t="s">
        <v>3383</v>
      </c>
      <c r="C1721" t="s">
        <v>1997</v>
      </c>
      <c r="D1721" s="7" t="s">
        <v>2019</v>
      </c>
      <c r="E1721" t="s">
        <v>2020</v>
      </c>
      <c r="F1721" s="7" t="s">
        <v>11037</v>
      </c>
      <c r="G1721" t="s">
        <v>16261</v>
      </c>
      <c r="H1721" s="7" t="s">
        <v>11037</v>
      </c>
      <c r="I1721" t="s">
        <v>16262</v>
      </c>
      <c r="J1721" t="s">
        <v>16263</v>
      </c>
      <c r="K1721" s="7" t="s">
        <v>9887</v>
      </c>
      <c r="L1721" t="s">
        <v>2020</v>
      </c>
      <c r="M1721" t="s">
        <v>3436</v>
      </c>
      <c r="N1721" t="s">
        <v>16264</v>
      </c>
      <c r="O1721" s="8">
        <v>45908</v>
      </c>
      <c r="P1721" s="61">
        <v>0.375</v>
      </c>
      <c r="Q1721" s="61">
        <v>0.875</v>
      </c>
      <c r="R1721" t="s">
        <v>10529</v>
      </c>
    </row>
    <row r="1722" spans="1:18" x14ac:dyDescent="0.25">
      <c r="A1722" s="7" t="s">
        <v>5611</v>
      </c>
      <c r="B1722" t="s">
        <v>3383</v>
      </c>
      <c r="C1722" t="s">
        <v>1997</v>
      </c>
      <c r="D1722" s="7" t="s">
        <v>2019</v>
      </c>
      <c r="E1722" t="s">
        <v>2020</v>
      </c>
      <c r="F1722" s="7" t="s">
        <v>11044</v>
      </c>
      <c r="G1722" t="s">
        <v>16265</v>
      </c>
      <c r="H1722" s="7" t="s">
        <v>11044</v>
      </c>
      <c r="I1722" t="s">
        <v>16266</v>
      </c>
      <c r="J1722" t="s">
        <v>16267</v>
      </c>
      <c r="K1722" s="7" t="s">
        <v>16268</v>
      </c>
      <c r="L1722" t="s">
        <v>2020</v>
      </c>
      <c r="M1722" t="s">
        <v>3436</v>
      </c>
      <c r="N1722" t="s">
        <v>16269</v>
      </c>
      <c r="O1722" s="8">
        <v>45907</v>
      </c>
      <c r="P1722" s="61">
        <v>0.66666666666666663</v>
      </c>
      <c r="Q1722" s="61">
        <v>0.875</v>
      </c>
      <c r="R1722" t="s">
        <v>10529</v>
      </c>
    </row>
    <row r="1723" spans="1:18" x14ac:dyDescent="0.25">
      <c r="A1723" s="7" t="s">
        <v>5611</v>
      </c>
      <c r="B1723" t="s">
        <v>3383</v>
      </c>
      <c r="C1723" t="s">
        <v>1997</v>
      </c>
      <c r="D1723" s="7" t="s">
        <v>2019</v>
      </c>
      <c r="E1723" t="s">
        <v>2020</v>
      </c>
      <c r="F1723" s="7" t="s">
        <v>11044</v>
      </c>
      <c r="G1723" t="s">
        <v>16265</v>
      </c>
      <c r="H1723" s="7" t="s">
        <v>11044</v>
      </c>
      <c r="I1723" t="s">
        <v>16266</v>
      </c>
      <c r="J1723" t="s">
        <v>16267</v>
      </c>
      <c r="K1723" s="7" t="s">
        <v>16268</v>
      </c>
      <c r="L1723" t="s">
        <v>2020</v>
      </c>
      <c r="M1723" t="s">
        <v>3436</v>
      </c>
      <c r="N1723" t="s">
        <v>16269</v>
      </c>
      <c r="O1723" s="8">
        <v>45908</v>
      </c>
      <c r="P1723" s="61">
        <v>0.375</v>
      </c>
      <c r="Q1723" s="61">
        <v>0.875</v>
      </c>
      <c r="R1723" t="s">
        <v>10529</v>
      </c>
    </row>
    <row r="1724" spans="1:18" x14ac:dyDescent="0.25">
      <c r="A1724" s="7" t="s">
        <v>5611</v>
      </c>
      <c r="B1724" t="s">
        <v>3383</v>
      </c>
      <c r="C1724" t="s">
        <v>1997</v>
      </c>
      <c r="D1724" s="7" t="s">
        <v>2019</v>
      </c>
      <c r="E1724" t="s">
        <v>2020</v>
      </c>
      <c r="F1724" s="7" t="s">
        <v>11114</v>
      </c>
      <c r="G1724" t="s">
        <v>16270</v>
      </c>
      <c r="H1724" s="7" t="s">
        <v>11114</v>
      </c>
      <c r="I1724" t="s">
        <v>16271</v>
      </c>
      <c r="J1724" t="s">
        <v>16272</v>
      </c>
      <c r="K1724" s="7" t="s">
        <v>16273</v>
      </c>
      <c r="L1724" t="s">
        <v>2020</v>
      </c>
      <c r="M1724" t="s">
        <v>3436</v>
      </c>
      <c r="N1724" t="s">
        <v>16274</v>
      </c>
      <c r="O1724" s="8">
        <v>45907</v>
      </c>
      <c r="P1724" s="61">
        <v>0.66666666666666663</v>
      </c>
      <c r="Q1724" s="61">
        <v>0.875</v>
      </c>
      <c r="R1724" t="s">
        <v>10529</v>
      </c>
    </row>
    <row r="1725" spans="1:18" x14ac:dyDescent="0.25">
      <c r="A1725" s="7" t="s">
        <v>5611</v>
      </c>
      <c r="B1725" t="s">
        <v>3383</v>
      </c>
      <c r="C1725" t="s">
        <v>1997</v>
      </c>
      <c r="D1725" s="7" t="s">
        <v>2019</v>
      </c>
      <c r="E1725" t="s">
        <v>2020</v>
      </c>
      <c r="F1725" s="7" t="s">
        <v>11114</v>
      </c>
      <c r="G1725" t="s">
        <v>16270</v>
      </c>
      <c r="H1725" s="7" t="s">
        <v>11114</v>
      </c>
      <c r="I1725" t="s">
        <v>16271</v>
      </c>
      <c r="J1725" t="s">
        <v>16272</v>
      </c>
      <c r="K1725" s="7" t="s">
        <v>16273</v>
      </c>
      <c r="L1725" t="s">
        <v>2020</v>
      </c>
      <c r="M1725" t="s">
        <v>3436</v>
      </c>
      <c r="N1725" t="s">
        <v>16274</v>
      </c>
      <c r="O1725" s="8">
        <v>45908</v>
      </c>
      <c r="P1725" s="61">
        <v>0.5</v>
      </c>
      <c r="Q1725" s="61">
        <v>0.875</v>
      </c>
      <c r="R1725" t="s">
        <v>10529</v>
      </c>
    </row>
    <row r="1726" spans="1:18" x14ac:dyDescent="0.25">
      <c r="A1726" s="7" t="s">
        <v>5611</v>
      </c>
      <c r="B1726" t="s">
        <v>3383</v>
      </c>
      <c r="C1726" t="s">
        <v>1997</v>
      </c>
      <c r="D1726" s="7" t="s">
        <v>2019</v>
      </c>
      <c r="E1726" t="s">
        <v>2020</v>
      </c>
      <c r="F1726" s="7" t="s">
        <v>11119</v>
      </c>
      <c r="G1726" t="s">
        <v>16275</v>
      </c>
      <c r="H1726" s="7" t="s">
        <v>11119</v>
      </c>
      <c r="I1726" t="s">
        <v>16276</v>
      </c>
      <c r="J1726" t="s">
        <v>16277</v>
      </c>
      <c r="K1726" s="7" t="s">
        <v>16278</v>
      </c>
      <c r="L1726" t="s">
        <v>2020</v>
      </c>
      <c r="M1726" t="s">
        <v>3436</v>
      </c>
      <c r="N1726" t="s">
        <v>16279</v>
      </c>
      <c r="O1726" s="8">
        <v>45907</v>
      </c>
      <c r="P1726" s="61">
        <v>0.66666666666666663</v>
      </c>
      <c r="Q1726" s="61">
        <v>0.875</v>
      </c>
      <c r="R1726" t="s">
        <v>10529</v>
      </c>
    </row>
    <row r="1727" spans="1:18" x14ac:dyDescent="0.25">
      <c r="A1727" s="7" t="s">
        <v>5611</v>
      </c>
      <c r="B1727" t="s">
        <v>3383</v>
      </c>
      <c r="C1727" t="s">
        <v>1997</v>
      </c>
      <c r="D1727" s="7" t="s">
        <v>2019</v>
      </c>
      <c r="E1727" t="s">
        <v>2020</v>
      </c>
      <c r="F1727" s="7" t="s">
        <v>11119</v>
      </c>
      <c r="G1727" t="s">
        <v>16275</v>
      </c>
      <c r="H1727" s="7" t="s">
        <v>11119</v>
      </c>
      <c r="I1727" t="s">
        <v>16276</v>
      </c>
      <c r="J1727" t="s">
        <v>16277</v>
      </c>
      <c r="K1727" s="7" t="s">
        <v>16278</v>
      </c>
      <c r="L1727" t="s">
        <v>2020</v>
      </c>
      <c r="M1727" t="s">
        <v>3436</v>
      </c>
      <c r="N1727" t="s">
        <v>16279</v>
      </c>
      <c r="O1727" s="8">
        <v>45908</v>
      </c>
      <c r="P1727" s="61">
        <v>0.375</v>
      </c>
      <c r="Q1727" s="61">
        <v>0.875</v>
      </c>
      <c r="R1727" t="s">
        <v>10529</v>
      </c>
    </row>
    <row r="1728" spans="1:18" x14ac:dyDescent="0.25">
      <c r="A1728" s="7" t="s">
        <v>5611</v>
      </c>
      <c r="B1728" t="s">
        <v>3383</v>
      </c>
      <c r="C1728" t="s">
        <v>1997</v>
      </c>
      <c r="D1728" s="7" t="s">
        <v>2019</v>
      </c>
      <c r="E1728" t="s">
        <v>2020</v>
      </c>
      <c r="F1728" s="7" t="s">
        <v>11555</v>
      </c>
      <c r="G1728" t="s">
        <v>16280</v>
      </c>
      <c r="H1728" s="7" t="s">
        <v>11555</v>
      </c>
      <c r="I1728" t="s">
        <v>16281</v>
      </c>
      <c r="J1728" t="s">
        <v>16282</v>
      </c>
      <c r="K1728" s="7" t="s">
        <v>16283</v>
      </c>
      <c r="L1728" t="s">
        <v>2020</v>
      </c>
      <c r="M1728" t="s">
        <v>3436</v>
      </c>
      <c r="N1728" t="s">
        <v>16284</v>
      </c>
      <c r="O1728" s="8">
        <v>45907</v>
      </c>
      <c r="P1728" s="61">
        <v>0.66666666666666663</v>
      </c>
      <c r="Q1728" s="61">
        <v>0.75</v>
      </c>
      <c r="R1728" t="s">
        <v>10523</v>
      </c>
    </row>
    <row r="1729" spans="1:18" x14ac:dyDescent="0.25">
      <c r="A1729" s="7" t="s">
        <v>5611</v>
      </c>
      <c r="B1729" t="s">
        <v>3383</v>
      </c>
      <c r="C1729" t="s">
        <v>1997</v>
      </c>
      <c r="D1729" s="7" t="s">
        <v>2019</v>
      </c>
      <c r="E1729" t="s">
        <v>2020</v>
      </c>
      <c r="F1729" s="7" t="s">
        <v>11555</v>
      </c>
      <c r="G1729" t="s">
        <v>16280</v>
      </c>
      <c r="H1729" s="7" t="s">
        <v>11555</v>
      </c>
      <c r="I1729" t="s">
        <v>16281</v>
      </c>
      <c r="J1729" t="s">
        <v>16282</v>
      </c>
      <c r="K1729" s="7" t="s">
        <v>16283</v>
      </c>
      <c r="L1729" t="s">
        <v>2020</v>
      </c>
      <c r="M1729" t="s">
        <v>3436</v>
      </c>
      <c r="N1729" t="s">
        <v>16284</v>
      </c>
      <c r="O1729" s="8">
        <v>45908</v>
      </c>
      <c r="P1729" s="61">
        <v>0.66666666666666663</v>
      </c>
      <c r="Q1729" s="61">
        <v>0.875</v>
      </c>
      <c r="R1729" t="s">
        <v>10523</v>
      </c>
    </row>
    <row r="1730" spans="1:18" x14ac:dyDescent="0.25">
      <c r="A1730" s="7" t="s">
        <v>5611</v>
      </c>
      <c r="B1730" t="s">
        <v>3383</v>
      </c>
      <c r="C1730" t="s">
        <v>1997</v>
      </c>
      <c r="D1730" s="7" t="s">
        <v>2019</v>
      </c>
      <c r="E1730" t="s">
        <v>2020</v>
      </c>
      <c r="F1730" s="7" t="s">
        <v>11213</v>
      </c>
      <c r="G1730" t="s">
        <v>16285</v>
      </c>
      <c r="H1730" s="7" t="s">
        <v>11213</v>
      </c>
      <c r="I1730" t="s">
        <v>16286</v>
      </c>
      <c r="J1730" t="s">
        <v>16287</v>
      </c>
      <c r="K1730" s="7" t="s">
        <v>9897</v>
      </c>
      <c r="L1730" t="s">
        <v>2020</v>
      </c>
      <c r="M1730" t="s">
        <v>3436</v>
      </c>
      <c r="N1730" t="s">
        <v>16288</v>
      </c>
      <c r="O1730" s="8">
        <v>45907</v>
      </c>
      <c r="P1730" s="61">
        <v>0.375</v>
      </c>
      <c r="Q1730" s="61">
        <v>0.875</v>
      </c>
      <c r="R1730" t="s">
        <v>10529</v>
      </c>
    </row>
    <row r="1731" spans="1:18" x14ac:dyDescent="0.25">
      <c r="A1731" s="7" t="s">
        <v>5611</v>
      </c>
      <c r="B1731" t="s">
        <v>3383</v>
      </c>
      <c r="C1731" t="s">
        <v>1997</v>
      </c>
      <c r="D1731" s="7" t="s">
        <v>2019</v>
      </c>
      <c r="E1731" t="s">
        <v>2020</v>
      </c>
      <c r="F1731" s="7" t="s">
        <v>11213</v>
      </c>
      <c r="G1731" t="s">
        <v>16285</v>
      </c>
      <c r="H1731" s="7" t="s">
        <v>11213</v>
      </c>
      <c r="I1731" t="s">
        <v>16286</v>
      </c>
      <c r="J1731" t="s">
        <v>16287</v>
      </c>
      <c r="K1731" s="7" t="s">
        <v>9897</v>
      </c>
      <c r="L1731" t="s">
        <v>2020</v>
      </c>
      <c r="M1731" t="s">
        <v>3436</v>
      </c>
      <c r="N1731" t="s">
        <v>16288</v>
      </c>
      <c r="O1731" s="8">
        <v>45908</v>
      </c>
      <c r="P1731" s="61">
        <v>0.5</v>
      </c>
      <c r="Q1731" s="61">
        <v>0.875</v>
      </c>
      <c r="R1731" t="s">
        <v>10529</v>
      </c>
    </row>
    <row r="1732" spans="1:18" x14ac:dyDescent="0.25">
      <c r="A1732" s="7" t="s">
        <v>5611</v>
      </c>
      <c r="B1732" t="s">
        <v>3383</v>
      </c>
      <c r="C1732" t="s">
        <v>1997</v>
      </c>
      <c r="D1732" s="7" t="s">
        <v>2046</v>
      </c>
      <c r="E1732" t="s">
        <v>2047</v>
      </c>
      <c r="F1732" s="7" t="s">
        <v>11119</v>
      </c>
      <c r="G1732" t="s">
        <v>11325</v>
      </c>
      <c r="H1732" s="7" t="s">
        <v>11119</v>
      </c>
      <c r="I1732" t="s">
        <v>16289</v>
      </c>
      <c r="J1732" t="s">
        <v>16290</v>
      </c>
      <c r="K1732" s="7" t="s">
        <v>16291</v>
      </c>
      <c r="L1732" t="s">
        <v>2047</v>
      </c>
      <c r="M1732" t="s">
        <v>3436</v>
      </c>
      <c r="N1732" t="s">
        <v>16292</v>
      </c>
      <c r="O1732" s="8">
        <v>45907</v>
      </c>
      <c r="P1732" s="61">
        <v>0.66666666666666663</v>
      </c>
      <c r="Q1732" s="61">
        <v>0.83333333333333337</v>
      </c>
      <c r="R1732" t="s">
        <v>10529</v>
      </c>
    </row>
    <row r="1733" spans="1:18" x14ac:dyDescent="0.25">
      <c r="A1733" s="7" t="s">
        <v>5611</v>
      </c>
      <c r="B1733" t="s">
        <v>3383</v>
      </c>
      <c r="C1733" t="s">
        <v>1997</v>
      </c>
      <c r="D1733" s="7" t="s">
        <v>2046</v>
      </c>
      <c r="E1733" t="s">
        <v>2047</v>
      </c>
      <c r="F1733" s="7" t="s">
        <v>11119</v>
      </c>
      <c r="G1733" t="s">
        <v>11325</v>
      </c>
      <c r="H1733" s="7" t="s">
        <v>11119</v>
      </c>
      <c r="I1733" t="s">
        <v>16289</v>
      </c>
      <c r="J1733" t="s">
        <v>16290</v>
      </c>
      <c r="K1733" s="7" t="s">
        <v>16291</v>
      </c>
      <c r="L1733" t="s">
        <v>2047</v>
      </c>
      <c r="M1733" t="s">
        <v>3436</v>
      </c>
      <c r="N1733" t="s">
        <v>16292</v>
      </c>
      <c r="O1733" s="8">
        <v>45908</v>
      </c>
      <c r="P1733" s="61">
        <v>0.375</v>
      </c>
      <c r="Q1733" s="61">
        <v>0.83333333333333337</v>
      </c>
      <c r="R1733" t="s">
        <v>10529</v>
      </c>
    </row>
    <row r="1734" spans="1:18" x14ac:dyDescent="0.25">
      <c r="A1734" s="7" t="s">
        <v>5611</v>
      </c>
      <c r="B1734" t="s">
        <v>3383</v>
      </c>
      <c r="C1734" t="s">
        <v>1997</v>
      </c>
      <c r="D1734" s="7" t="s">
        <v>2046</v>
      </c>
      <c r="E1734" t="s">
        <v>2047</v>
      </c>
      <c r="F1734" s="7" t="s">
        <v>11961</v>
      </c>
      <c r="G1734" t="s">
        <v>16293</v>
      </c>
      <c r="H1734" s="7" t="s">
        <v>11961</v>
      </c>
      <c r="I1734" t="s">
        <v>16294</v>
      </c>
      <c r="J1734" t="s">
        <v>16295</v>
      </c>
      <c r="K1734" s="7" t="s">
        <v>16296</v>
      </c>
      <c r="L1734" t="s">
        <v>2047</v>
      </c>
      <c r="M1734" t="s">
        <v>3436</v>
      </c>
      <c r="N1734" t="s">
        <v>16297</v>
      </c>
      <c r="O1734" s="8">
        <v>45907</v>
      </c>
      <c r="P1734" s="61">
        <v>0.66666666666666663</v>
      </c>
      <c r="Q1734" s="61">
        <v>0.83333333333333337</v>
      </c>
      <c r="R1734" t="s">
        <v>10529</v>
      </c>
    </row>
    <row r="1735" spans="1:18" x14ac:dyDescent="0.25">
      <c r="A1735" s="7" t="s">
        <v>5611</v>
      </c>
      <c r="B1735" t="s">
        <v>3383</v>
      </c>
      <c r="C1735" t="s">
        <v>1997</v>
      </c>
      <c r="D1735" s="7" t="s">
        <v>2046</v>
      </c>
      <c r="E1735" t="s">
        <v>2047</v>
      </c>
      <c r="F1735" s="7" t="s">
        <v>11961</v>
      </c>
      <c r="G1735" t="s">
        <v>16293</v>
      </c>
      <c r="H1735" s="7" t="s">
        <v>11961</v>
      </c>
      <c r="I1735" t="s">
        <v>16294</v>
      </c>
      <c r="J1735" t="s">
        <v>16295</v>
      </c>
      <c r="K1735" s="7" t="s">
        <v>16296</v>
      </c>
      <c r="L1735" t="s">
        <v>2047</v>
      </c>
      <c r="M1735" t="s">
        <v>3436</v>
      </c>
      <c r="N1735" t="s">
        <v>16297</v>
      </c>
      <c r="O1735" s="8">
        <v>45908</v>
      </c>
      <c r="P1735" s="61">
        <v>0.375</v>
      </c>
      <c r="Q1735" s="61">
        <v>0.83333333333333337</v>
      </c>
      <c r="R1735" t="s">
        <v>10529</v>
      </c>
    </row>
    <row r="1736" spans="1:18" x14ac:dyDescent="0.25">
      <c r="A1736" s="7" t="s">
        <v>5611</v>
      </c>
      <c r="B1736" t="s">
        <v>3383</v>
      </c>
      <c r="C1736" t="s">
        <v>1997</v>
      </c>
      <c r="D1736" s="7" t="s">
        <v>2046</v>
      </c>
      <c r="E1736" t="s">
        <v>2047</v>
      </c>
      <c r="F1736" s="7" t="s">
        <v>12433</v>
      </c>
      <c r="G1736" t="s">
        <v>16298</v>
      </c>
      <c r="H1736" s="7" t="s">
        <v>12433</v>
      </c>
      <c r="I1736" t="s">
        <v>16299</v>
      </c>
      <c r="J1736" t="s">
        <v>16300</v>
      </c>
      <c r="K1736" s="7" t="s">
        <v>16301</v>
      </c>
      <c r="L1736" t="s">
        <v>16298</v>
      </c>
      <c r="M1736" t="s">
        <v>3436</v>
      </c>
      <c r="N1736" t="s">
        <v>16302</v>
      </c>
      <c r="O1736" s="8">
        <v>45907</v>
      </c>
      <c r="P1736" s="61">
        <v>0.66666666666666663</v>
      </c>
      <c r="Q1736" s="61">
        <v>0.83333333333333337</v>
      </c>
      <c r="R1736" t="s">
        <v>10529</v>
      </c>
    </row>
    <row r="1737" spans="1:18" x14ac:dyDescent="0.25">
      <c r="A1737" s="7" t="s">
        <v>5611</v>
      </c>
      <c r="B1737" t="s">
        <v>3383</v>
      </c>
      <c r="C1737" t="s">
        <v>1997</v>
      </c>
      <c r="D1737" s="7" t="s">
        <v>2046</v>
      </c>
      <c r="E1737" t="s">
        <v>2047</v>
      </c>
      <c r="F1737" s="7" t="s">
        <v>12433</v>
      </c>
      <c r="G1737" t="s">
        <v>16298</v>
      </c>
      <c r="H1737" s="7" t="s">
        <v>12433</v>
      </c>
      <c r="I1737" t="s">
        <v>16299</v>
      </c>
      <c r="J1737" t="s">
        <v>16300</v>
      </c>
      <c r="K1737" s="7" t="s">
        <v>16301</v>
      </c>
      <c r="L1737" t="s">
        <v>16298</v>
      </c>
      <c r="M1737" t="s">
        <v>3436</v>
      </c>
      <c r="N1737" t="s">
        <v>16302</v>
      </c>
      <c r="O1737" s="8">
        <v>45908</v>
      </c>
      <c r="P1737" s="61">
        <v>0.375</v>
      </c>
      <c r="Q1737" s="61">
        <v>0.83333333333333337</v>
      </c>
      <c r="R1737" t="s">
        <v>10529</v>
      </c>
    </row>
    <row r="1738" spans="1:18" x14ac:dyDescent="0.25">
      <c r="A1738" s="7" t="s">
        <v>5611</v>
      </c>
      <c r="B1738" t="s">
        <v>3383</v>
      </c>
      <c r="C1738" t="s">
        <v>1997</v>
      </c>
      <c r="D1738" s="7" t="s">
        <v>2064</v>
      </c>
      <c r="E1738" t="s">
        <v>2065</v>
      </c>
      <c r="F1738" s="7" t="s">
        <v>10999</v>
      </c>
      <c r="G1738" t="s">
        <v>2065</v>
      </c>
      <c r="H1738" s="7" t="s">
        <v>10999</v>
      </c>
      <c r="I1738" t="s">
        <v>5976</v>
      </c>
      <c r="J1738" t="s">
        <v>16303</v>
      </c>
      <c r="K1738" s="7" t="s">
        <v>9917</v>
      </c>
      <c r="L1738" t="s">
        <v>2065</v>
      </c>
      <c r="M1738" t="s">
        <v>3436</v>
      </c>
      <c r="N1738" t="s">
        <v>9918</v>
      </c>
      <c r="O1738" s="8">
        <v>45908</v>
      </c>
      <c r="P1738" s="61">
        <v>0.375</v>
      </c>
      <c r="Q1738" s="61">
        <v>0.875</v>
      </c>
      <c r="R1738" t="s">
        <v>10529</v>
      </c>
    </row>
    <row r="1739" spans="1:18" x14ac:dyDescent="0.25">
      <c r="A1739" s="7" t="s">
        <v>5611</v>
      </c>
      <c r="B1739" t="s">
        <v>3383</v>
      </c>
      <c r="C1739" t="s">
        <v>1997</v>
      </c>
      <c r="D1739" s="7" t="s">
        <v>2067</v>
      </c>
      <c r="E1739" t="s">
        <v>2068</v>
      </c>
      <c r="F1739" s="7" t="s">
        <v>10999</v>
      </c>
      <c r="G1739" t="s">
        <v>9942</v>
      </c>
      <c r="H1739" s="7" t="s">
        <v>10999</v>
      </c>
      <c r="I1739" t="s">
        <v>16304</v>
      </c>
      <c r="J1739" t="s">
        <v>16305</v>
      </c>
      <c r="K1739" s="7" t="s">
        <v>9941</v>
      </c>
      <c r="L1739" t="s">
        <v>9942</v>
      </c>
      <c r="M1739" t="s">
        <v>3436</v>
      </c>
      <c r="N1739" t="s">
        <v>16306</v>
      </c>
      <c r="O1739" s="8">
        <v>45907</v>
      </c>
      <c r="P1739" s="61">
        <v>0.58333333333333337</v>
      </c>
      <c r="Q1739" s="61">
        <v>0.83333333333333337</v>
      </c>
      <c r="R1739" t="s">
        <v>10529</v>
      </c>
    </row>
    <row r="1740" spans="1:18" x14ac:dyDescent="0.25">
      <c r="A1740" s="7" t="s">
        <v>5611</v>
      </c>
      <c r="B1740" t="s">
        <v>3383</v>
      </c>
      <c r="C1740" t="s">
        <v>1997</v>
      </c>
      <c r="D1740" s="7" t="s">
        <v>2067</v>
      </c>
      <c r="E1740" t="s">
        <v>2068</v>
      </c>
      <c r="F1740" s="7" t="s">
        <v>10999</v>
      </c>
      <c r="G1740" t="s">
        <v>9942</v>
      </c>
      <c r="H1740" s="7" t="s">
        <v>10999</v>
      </c>
      <c r="I1740" t="s">
        <v>16304</v>
      </c>
      <c r="J1740" t="s">
        <v>16305</v>
      </c>
      <c r="K1740" s="7" t="s">
        <v>9941</v>
      </c>
      <c r="L1740" t="s">
        <v>9942</v>
      </c>
      <c r="M1740" t="s">
        <v>3436</v>
      </c>
      <c r="N1740" t="s">
        <v>16306</v>
      </c>
      <c r="O1740" s="8">
        <v>45908</v>
      </c>
      <c r="P1740" s="61">
        <v>0.5</v>
      </c>
      <c r="Q1740" s="61">
        <v>0.83333333333333337</v>
      </c>
      <c r="R1740" t="s">
        <v>10529</v>
      </c>
    </row>
    <row r="1741" spans="1:18" x14ac:dyDescent="0.25">
      <c r="A1741" s="7" t="s">
        <v>5611</v>
      </c>
      <c r="B1741" t="s">
        <v>3383</v>
      </c>
      <c r="C1741" t="s">
        <v>1997</v>
      </c>
      <c r="D1741" s="7" t="s">
        <v>2067</v>
      </c>
      <c r="E1741" t="s">
        <v>2068</v>
      </c>
      <c r="F1741" s="7" t="s">
        <v>11006</v>
      </c>
      <c r="G1741" t="s">
        <v>16307</v>
      </c>
      <c r="H1741" s="7" t="s">
        <v>11006</v>
      </c>
      <c r="I1741" t="s">
        <v>16308</v>
      </c>
      <c r="J1741" t="s">
        <v>16309</v>
      </c>
      <c r="K1741" s="7" t="s">
        <v>16310</v>
      </c>
      <c r="L1741" t="s">
        <v>2070</v>
      </c>
      <c r="M1741" t="s">
        <v>3436</v>
      </c>
      <c r="N1741" t="s">
        <v>16311</v>
      </c>
      <c r="O1741" s="8">
        <v>45907</v>
      </c>
      <c r="P1741" s="61">
        <v>0.58333333333333337</v>
      </c>
      <c r="Q1741" s="61">
        <v>0.83333333333333337</v>
      </c>
      <c r="R1741" t="s">
        <v>10529</v>
      </c>
    </row>
    <row r="1742" spans="1:18" x14ac:dyDescent="0.25">
      <c r="A1742" s="7" t="s">
        <v>5611</v>
      </c>
      <c r="B1742" t="s">
        <v>3383</v>
      </c>
      <c r="C1742" t="s">
        <v>1997</v>
      </c>
      <c r="D1742" s="7" t="s">
        <v>2067</v>
      </c>
      <c r="E1742" t="s">
        <v>2068</v>
      </c>
      <c r="F1742" s="7" t="s">
        <v>11006</v>
      </c>
      <c r="G1742" t="s">
        <v>16307</v>
      </c>
      <c r="H1742" s="7" t="s">
        <v>11006</v>
      </c>
      <c r="I1742" t="s">
        <v>16308</v>
      </c>
      <c r="J1742" t="s">
        <v>16309</v>
      </c>
      <c r="K1742" s="7" t="s">
        <v>16310</v>
      </c>
      <c r="L1742" t="s">
        <v>2070</v>
      </c>
      <c r="M1742" t="s">
        <v>3436</v>
      </c>
      <c r="N1742" t="s">
        <v>16311</v>
      </c>
      <c r="O1742" s="8">
        <v>45908</v>
      </c>
      <c r="P1742" s="61">
        <v>0.5</v>
      </c>
      <c r="Q1742" s="61">
        <v>0.83333333333333337</v>
      </c>
      <c r="R1742" t="s">
        <v>10529</v>
      </c>
    </row>
    <row r="1743" spans="1:18" x14ac:dyDescent="0.25">
      <c r="A1743" s="7" t="s">
        <v>5611</v>
      </c>
      <c r="B1743" t="s">
        <v>3383</v>
      </c>
      <c r="C1743" t="s">
        <v>1997</v>
      </c>
      <c r="D1743" s="7" t="s">
        <v>2067</v>
      </c>
      <c r="E1743" t="s">
        <v>2068</v>
      </c>
      <c r="F1743" s="7" t="s">
        <v>11011</v>
      </c>
      <c r="G1743" t="s">
        <v>2070</v>
      </c>
      <c r="H1743" s="7" t="s">
        <v>11011</v>
      </c>
      <c r="I1743" t="s">
        <v>9943</v>
      </c>
      <c r="J1743" t="s">
        <v>9944</v>
      </c>
      <c r="K1743" s="7" t="s">
        <v>9921</v>
      </c>
      <c r="L1743" t="s">
        <v>2070</v>
      </c>
      <c r="M1743" t="s">
        <v>3436</v>
      </c>
      <c r="N1743" t="s">
        <v>16312</v>
      </c>
      <c r="O1743" s="8">
        <v>45907</v>
      </c>
      <c r="P1743" s="61">
        <v>0.58333333333333337</v>
      </c>
      <c r="Q1743" s="61">
        <v>0.83333333333333337</v>
      </c>
      <c r="R1743" t="s">
        <v>10529</v>
      </c>
    </row>
    <row r="1744" spans="1:18" x14ac:dyDescent="0.25">
      <c r="A1744" s="7" t="s">
        <v>5611</v>
      </c>
      <c r="B1744" t="s">
        <v>3383</v>
      </c>
      <c r="C1744" t="s">
        <v>1997</v>
      </c>
      <c r="D1744" s="7" t="s">
        <v>2067</v>
      </c>
      <c r="E1744" t="s">
        <v>2068</v>
      </c>
      <c r="F1744" s="7" t="s">
        <v>11011</v>
      </c>
      <c r="G1744" t="s">
        <v>2070</v>
      </c>
      <c r="H1744" s="7" t="s">
        <v>11011</v>
      </c>
      <c r="I1744" t="s">
        <v>9943</v>
      </c>
      <c r="J1744" t="s">
        <v>9944</v>
      </c>
      <c r="K1744" s="7" t="s">
        <v>9921</v>
      </c>
      <c r="L1744" t="s">
        <v>2070</v>
      </c>
      <c r="M1744" t="s">
        <v>3436</v>
      </c>
      <c r="N1744" t="s">
        <v>16312</v>
      </c>
      <c r="O1744" s="8">
        <v>45908</v>
      </c>
      <c r="P1744" s="61">
        <v>0.5</v>
      </c>
      <c r="Q1744" s="61">
        <v>0.83333333333333337</v>
      </c>
      <c r="R1744" t="s">
        <v>10529</v>
      </c>
    </row>
    <row r="1745" spans="1:18" x14ac:dyDescent="0.25">
      <c r="A1745" s="7" t="s">
        <v>5611</v>
      </c>
      <c r="B1745" t="s">
        <v>3383</v>
      </c>
      <c r="C1745" t="s">
        <v>1997</v>
      </c>
      <c r="D1745" s="7" t="s">
        <v>2067</v>
      </c>
      <c r="E1745" t="s">
        <v>2068</v>
      </c>
      <c r="F1745" s="7" t="s">
        <v>11017</v>
      </c>
      <c r="G1745" t="s">
        <v>2069</v>
      </c>
      <c r="H1745" s="7" t="s">
        <v>11017</v>
      </c>
      <c r="I1745" t="s">
        <v>16313</v>
      </c>
      <c r="J1745" t="s">
        <v>9924</v>
      </c>
      <c r="K1745" s="7" t="s">
        <v>9925</v>
      </c>
      <c r="L1745" t="s">
        <v>2069</v>
      </c>
      <c r="M1745" t="s">
        <v>3436</v>
      </c>
      <c r="N1745" t="s">
        <v>9926</v>
      </c>
      <c r="O1745" s="8">
        <v>45907</v>
      </c>
      <c r="P1745" s="61">
        <v>0.58333333333333337</v>
      </c>
      <c r="Q1745" s="61">
        <v>0.83333333333333337</v>
      </c>
      <c r="R1745" t="s">
        <v>10529</v>
      </c>
    </row>
    <row r="1746" spans="1:18" x14ac:dyDescent="0.25">
      <c r="A1746" s="7" t="s">
        <v>5611</v>
      </c>
      <c r="B1746" t="s">
        <v>3383</v>
      </c>
      <c r="C1746" t="s">
        <v>1997</v>
      </c>
      <c r="D1746" s="7" t="s">
        <v>2067</v>
      </c>
      <c r="E1746" t="s">
        <v>2068</v>
      </c>
      <c r="F1746" s="7" t="s">
        <v>11017</v>
      </c>
      <c r="G1746" t="s">
        <v>2069</v>
      </c>
      <c r="H1746" s="7" t="s">
        <v>11017</v>
      </c>
      <c r="I1746" t="s">
        <v>16313</v>
      </c>
      <c r="J1746" t="s">
        <v>9924</v>
      </c>
      <c r="K1746" s="7" t="s">
        <v>9925</v>
      </c>
      <c r="L1746" t="s">
        <v>2069</v>
      </c>
      <c r="M1746" t="s">
        <v>3436</v>
      </c>
      <c r="N1746" t="s">
        <v>9926</v>
      </c>
      <c r="O1746" s="8">
        <v>45908</v>
      </c>
      <c r="P1746" s="61">
        <v>0.5</v>
      </c>
      <c r="Q1746" s="61">
        <v>0.83333333333333337</v>
      </c>
      <c r="R1746" t="s">
        <v>10529</v>
      </c>
    </row>
    <row r="1747" spans="1:18" x14ac:dyDescent="0.25">
      <c r="A1747" s="7" t="s">
        <v>5611</v>
      </c>
      <c r="B1747" t="s">
        <v>3383</v>
      </c>
      <c r="C1747" t="s">
        <v>1997</v>
      </c>
      <c r="D1747" s="7" t="s">
        <v>2067</v>
      </c>
      <c r="E1747" t="s">
        <v>2068</v>
      </c>
      <c r="F1747" s="7" t="s">
        <v>11023</v>
      </c>
      <c r="G1747" t="s">
        <v>16314</v>
      </c>
      <c r="H1747" s="7" t="s">
        <v>11023</v>
      </c>
      <c r="I1747" t="s">
        <v>16315</v>
      </c>
      <c r="J1747" t="s">
        <v>16316</v>
      </c>
      <c r="K1747" s="7" t="s">
        <v>9932</v>
      </c>
      <c r="L1747" t="s">
        <v>2070</v>
      </c>
      <c r="M1747" t="s">
        <v>3436</v>
      </c>
      <c r="N1747" t="s">
        <v>16317</v>
      </c>
      <c r="O1747" s="8">
        <v>45907</v>
      </c>
      <c r="P1747" s="61">
        <v>0.58333333333333337</v>
      </c>
      <c r="Q1747" s="61">
        <v>0.83333333333333337</v>
      </c>
      <c r="R1747" t="s">
        <v>10529</v>
      </c>
    </row>
    <row r="1748" spans="1:18" x14ac:dyDescent="0.25">
      <c r="A1748" s="7" t="s">
        <v>5611</v>
      </c>
      <c r="B1748" t="s">
        <v>3383</v>
      </c>
      <c r="C1748" t="s">
        <v>1997</v>
      </c>
      <c r="D1748" s="7" t="s">
        <v>2067</v>
      </c>
      <c r="E1748" t="s">
        <v>2068</v>
      </c>
      <c r="F1748" s="7" t="s">
        <v>11023</v>
      </c>
      <c r="G1748" t="s">
        <v>16314</v>
      </c>
      <c r="H1748" s="7" t="s">
        <v>11023</v>
      </c>
      <c r="I1748" t="s">
        <v>16315</v>
      </c>
      <c r="J1748" t="s">
        <v>16316</v>
      </c>
      <c r="K1748" s="7" t="s">
        <v>9932</v>
      </c>
      <c r="L1748" t="s">
        <v>2070</v>
      </c>
      <c r="M1748" t="s">
        <v>3436</v>
      </c>
      <c r="N1748" t="s">
        <v>16317</v>
      </c>
      <c r="O1748" s="8">
        <v>45908</v>
      </c>
      <c r="P1748" s="61">
        <v>0.5</v>
      </c>
      <c r="Q1748" s="61">
        <v>0.83333333333333337</v>
      </c>
      <c r="R1748" t="s">
        <v>10529</v>
      </c>
    </row>
    <row r="1749" spans="1:18" x14ac:dyDescent="0.25">
      <c r="A1749" s="7" t="s">
        <v>5611</v>
      </c>
      <c r="B1749" t="s">
        <v>3383</v>
      </c>
      <c r="C1749" t="s">
        <v>1997</v>
      </c>
      <c r="D1749" s="7" t="s">
        <v>2075</v>
      </c>
      <c r="E1749" t="s">
        <v>2076</v>
      </c>
      <c r="F1749" s="7" t="s">
        <v>10999</v>
      </c>
      <c r="G1749" t="s">
        <v>16318</v>
      </c>
      <c r="H1749" s="7" t="s">
        <v>10999</v>
      </c>
      <c r="I1749" t="s">
        <v>16318</v>
      </c>
      <c r="J1749" t="s">
        <v>16319</v>
      </c>
      <c r="K1749" s="7" t="s">
        <v>16320</v>
      </c>
      <c r="L1749" t="s">
        <v>16321</v>
      </c>
      <c r="M1749" t="s">
        <v>3436</v>
      </c>
      <c r="N1749" t="s">
        <v>16322</v>
      </c>
      <c r="O1749" s="8">
        <v>45908</v>
      </c>
      <c r="P1749" s="61">
        <v>0.5</v>
      </c>
      <c r="Q1749" s="61">
        <v>0.79166666666666663</v>
      </c>
      <c r="R1749" t="s">
        <v>10529</v>
      </c>
    </row>
    <row r="1750" spans="1:18" x14ac:dyDescent="0.25">
      <c r="A1750" s="7" t="s">
        <v>5611</v>
      </c>
      <c r="B1750" t="s">
        <v>3383</v>
      </c>
      <c r="C1750" t="s">
        <v>1997</v>
      </c>
      <c r="D1750" s="7" t="s">
        <v>2075</v>
      </c>
      <c r="E1750" t="s">
        <v>2076</v>
      </c>
      <c r="F1750" s="7" t="s">
        <v>11006</v>
      </c>
      <c r="G1750" t="s">
        <v>16323</v>
      </c>
      <c r="H1750" s="7" t="s">
        <v>11006</v>
      </c>
      <c r="I1750" t="s">
        <v>16323</v>
      </c>
      <c r="J1750" t="s">
        <v>16324</v>
      </c>
      <c r="K1750" s="7" t="s">
        <v>16325</v>
      </c>
      <c r="L1750" t="s">
        <v>16326</v>
      </c>
      <c r="M1750" t="s">
        <v>3436</v>
      </c>
      <c r="N1750" t="s">
        <v>16327</v>
      </c>
      <c r="O1750" s="8">
        <v>45908</v>
      </c>
      <c r="P1750" s="61">
        <v>0.41666666666666669</v>
      </c>
      <c r="Q1750" s="61">
        <v>0.83333333333333337</v>
      </c>
      <c r="R1750" t="s">
        <v>10529</v>
      </c>
    </row>
    <row r="1751" spans="1:18" x14ac:dyDescent="0.25">
      <c r="A1751" s="7" t="s">
        <v>5611</v>
      </c>
      <c r="B1751" t="s">
        <v>3383</v>
      </c>
      <c r="C1751" t="s">
        <v>1997</v>
      </c>
      <c r="D1751" s="7" t="s">
        <v>2075</v>
      </c>
      <c r="E1751" t="s">
        <v>2076</v>
      </c>
      <c r="F1751" s="7" t="s">
        <v>11011</v>
      </c>
      <c r="G1751" t="s">
        <v>16328</v>
      </c>
      <c r="H1751" s="7" t="s">
        <v>11011</v>
      </c>
      <c r="I1751" t="s">
        <v>16328</v>
      </c>
      <c r="J1751" t="s">
        <v>16329</v>
      </c>
      <c r="K1751" s="7" t="s">
        <v>16330</v>
      </c>
      <c r="L1751" t="s">
        <v>16331</v>
      </c>
      <c r="M1751" t="s">
        <v>3436</v>
      </c>
      <c r="N1751" t="s">
        <v>16332</v>
      </c>
      <c r="O1751" s="8">
        <v>45908</v>
      </c>
      <c r="P1751" s="61">
        <v>0.41666666666666669</v>
      </c>
      <c r="Q1751" s="61">
        <v>0.83333333333333337</v>
      </c>
      <c r="R1751" t="s">
        <v>10529</v>
      </c>
    </row>
    <row r="1752" spans="1:18" x14ac:dyDescent="0.25">
      <c r="A1752" s="7" t="s">
        <v>5611</v>
      </c>
      <c r="B1752" t="s">
        <v>3383</v>
      </c>
      <c r="C1752" t="s">
        <v>1997</v>
      </c>
      <c r="D1752" s="7" t="s">
        <v>2075</v>
      </c>
      <c r="E1752" t="s">
        <v>2076</v>
      </c>
      <c r="F1752" s="7" t="s">
        <v>11017</v>
      </c>
      <c r="G1752" t="s">
        <v>16333</v>
      </c>
      <c r="H1752" s="7" t="s">
        <v>11017</v>
      </c>
      <c r="I1752" t="s">
        <v>16333</v>
      </c>
      <c r="J1752" t="s">
        <v>16334</v>
      </c>
      <c r="K1752" s="7" t="s">
        <v>9947</v>
      </c>
      <c r="L1752" t="s">
        <v>2076</v>
      </c>
      <c r="M1752" t="s">
        <v>3436</v>
      </c>
      <c r="N1752" t="s">
        <v>16335</v>
      </c>
      <c r="O1752" s="8">
        <v>45907</v>
      </c>
      <c r="P1752" s="61">
        <v>0.54166666666666663</v>
      </c>
      <c r="Q1752" s="61">
        <v>0.75</v>
      </c>
      <c r="R1752" t="s">
        <v>10529</v>
      </c>
    </row>
    <row r="1753" spans="1:18" x14ac:dyDescent="0.25">
      <c r="A1753" s="7" t="s">
        <v>5611</v>
      </c>
      <c r="B1753" t="s">
        <v>3383</v>
      </c>
      <c r="C1753" t="s">
        <v>1997</v>
      </c>
      <c r="D1753" s="7" t="s">
        <v>2075</v>
      </c>
      <c r="E1753" t="s">
        <v>2076</v>
      </c>
      <c r="F1753" s="7" t="s">
        <v>11017</v>
      </c>
      <c r="G1753" t="s">
        <v>16333</v>
      </c>
      <c r="H1753" s="7" t="s">
        <v>11017</v>
      </c>
      <c r="I1753" t="s">
        <v>16333</v>
      </c>
      <c r="J1753" t="s">
        <v>16334</v>
      </c>
      <c r="K1753" s="7" t="s">
        <v>9947</v>
      </c>
      <c r="L1753" t="s">
        <v>2076</v>
      </c>
      <c r="M1753" t="s">
        <v>3436</v>
      </c>
      <c r="N1753" t="s">
        <v>16335</v>
      </c>
      <c r="O1753" s="8">
        <v>45908</v>
      </c>
      <c r="P1753" s="61">
        <v>0.375</v>
      </c>
      <c r="Q1753" s="61">
        <v>0.83333333333333337</v>
      </c>
      <c r="R1753" t="s">
        <v>10529</v>
      </c>
    </row>
    <row r="1754" spans="1:18" x14ac:dyDescent="0.25">
      <c r="A1754" s="7" t="s">
        <v>5611</v>
      </c>
      <c r="B1754" t="s">
        <v>3383</v>
      </c>
      <c r="C1754" t="s">
        <v>1997</v>
      </c>
      <c r="D1754" s="7" t="s">
        <v>2084</v>
      </c>
      <c r="E1754" t="s">
        <v>2085</v>
      </c>
      <c r="F1754" s="7" t="s">
        <v>11006</v>
      </c>
      <c r="G1754" t="s">
        <v>16336</v>
      </c>
      <c r="H1754" s="7" t="s">
        <v>11006</v>
      </c>
      <c r="I1754" t="s">
        <v>16337</v>
      </c>
      <c r="J1754" t="s">
        <v>16338</v>
      </c>
      <c r="K1754" s="7" t="s">
        <v>9951</v>
      </c>
      <c r="L1754" t="s">
        <v>2085</v>
      </c>
      <c r="M1754" t="s">
        <v>3436</v>
      </c>
      <c r="N1754" t="s">
        <v>16339</v>
      </c>
      <c r="O1754" s="8">
        <v>45908</v>
      </c>
      <c r="P1754" s="61">
        <v>0.625</v>
      </c>
      <c r="Q1754" s="61">
        <v>0.79166666666666663</v>
      </c>
      <c r="R1754" t="s">
        <v>10523</v>
      </c>
    </row>
    <row r="1755" spans="1:18" x14ac:dyDescent="0.25">
      <c r="A1755" s="7" t="s">
        <v>5611</v>
      </c>
      <c r="B1755" t="s">
        <v>3383</v>
      </c>
      <c r="C1755" t="s">
        <v>1997</v>
      </c>
      <c r="D1755" s="7" t="s">
        <v>2084</v>
      </c>
      <c r="E1755" t="s">
        <v>2085</v>
      </c>
      <c r="F1755" s="7" t="s">
        <v>11037</v>
      </c>
      <c r="G1755" t="s">
        <v>16340</v>
      </c>
      <c r="H1755" s="7" t="s">
        <v>11037</v>
      </c>
      <c r="I1755" t="s">
        <v>16341</v>
      </c>
      <c r="J1755" t="s">
        <v>16342</v>
      </c>
      <c r="K1755" s="7" t="s">
        <v>9951</v>
      </c>
      <c r="L1755" t="s">
        <v>2085</v>
      </c>
      <c r="M1755" t="s">
        <v>3436</v>
      </c>
      <c r="N1755" t="s">
        <v>16343</v>
      </c>
      <c r="O1755" s="8">
        <v>45908</v>
      </c>
      <c r="P1755" s="61">
        <v>0.625</v>
      </c>
      <c r="Q1755" s="61">
        <v>0.79166666666666663</v>
      </c>
      <c r="R1755" t="s">
        <v>10523</v>
      </c>
    </row>
    <row r="1756" spans="1:18" x14ac:dyDescent="0.25">
      <c r="A1756" s="7" t="s">
        <v>5611</v>
      </c>
      <c r="B1756" t="s">
        <v>3383</v>
      </c>
      <c r="C1756" t="s">
        <v>1997</v>
      </c>
      <c r="D1756" s="7" t="s">
        <v>2084</v>
      </c>
      <c r="E1756" t="s">
        <v>2085</v>
      </c>
      <c r="F1756" s="7" t="s">
        <v>11114</v>
      </c>
      <c r="G1756" t="s">
        <v>16344</v>
      </c>
      <c r="H1756" s="7" t="s">
        <v>11114</v>
      </c>
      <c r="I1756" t="s">
        <v>16345</v>
      </c>
      <c r="J1756" t="s">
        <v>16346</v>
      </c>
      <c r="K1756" s="7" t="s">
        <v>16347</v>
      </c>
      <c r="L1756" t="s">
        <v>16348</v>
      </c>
      <c r="M1756" t="s">
        <v>3436</v>
      </c>
      <c r="N1756" t="s">
        <v>16349</v>
      </c>
      <c r="O1756" s="8">
        <v>45907</v>
      </c>
      <c r="P1756" s="61">
        <v>0.625</v>
      </c>
      <c r="Q1756" s="61">
        <v>0.75</v>
      </c>
      <c r="R1756" t="s">
        <v>10523</v>
      </c>
    </row>
    <row r="1757" spans="1:18" x14ac:dyDescent="0.25">
      <c r="A1757" s="7" t="s">
        <v>5611</v>
      </c>
      <c r="B1757" t="s">
        <v>3383</v>
      </c>
      <c r="C1757" t="s">
        <v>1997</v>
      </c>
      <c r="D1757" s="7" t="s">
        <v>2084</v>
      </c>
      <c r="E1757" t="s">
        <v>2085</v>
      </c>
      <c r="F1757" s="7" t="s">
        <v>11114</v>
      </c>
      <c r="G1757" t="s">
        <v>16344</v>
      </c>
      <c r="H1757" s="7" t="s">
        <v>11114</v>
      </c>
      <c r="I1757" t="s">
        <v>16345</v>
      </c>
      <c r="J1757" t="s">
        <v>16346</v>
      </c>
      <c r="K1757" s="7" t="s">
        <v>16347</v>
      </c>
      <c r="L1757" t="s">
        <v>16348</v>
      </c>
      <c r="M1757" t="s">
        <v>3436</v>
      </c>
      <c r="N1757" t="s">
        <v>16349</v>
      </c>
      <c r="O1757" s="8">
        <v>45908</v>
      </c>
      <c r="P1757" s="61">
        <v>0.5</v>
      </c>
      <c r="Q1757" s="61">
        <v>0.79166666666666663</v>
      </c>
      <c r="R1757" t="s">
        <v>10523</v>
      </c>
    </row>
    <row r="1758" spans="1:18" x14ac:dyDescent="0.25">
      <c r="A1758" s="7" t="s">
        <v>5611</v>
      </c>
      <c r="B1758" t="s">
        <v>3383</v>
      </c>
      <c r="C1758" t="s">
        <v>1997</v>
      </c>
      <c r="D1758" s="7" t="s">
        <v>2084</v>
      </c>
      <c r="E1758" t="s">
        <v>2085</v>
      </c>
      <c r="F1758" s="7" t="s">
        <v>11747</v>
      </c>
      <c r="G1758" t="s">
        <v>15588</v>
      </c>
      <c r="H1758" s="7" t="s">
        <v>11747</v>
      </c>
      <c r="I1758" t="s">
        <v>5976</v>
      </c>
      <c r="J1758" t="s">
        <v>9950</v>
      </c>
      <c r="K1758" s="7" t="s">
        <v>9951</v>
      </c>
      <c r="L1758" t="s">
        <v>2085</v>
      </c>
      <c r="M1758" t="s">
        <v>3436</v>
      </c>
      <c r="N1758" t="s">
        <v>16350</v>
      </c>
      <c r="O1758" s="8">
        <v>45907</v>
      </c>
      <c r="P1758" s="61">
        <v>0.625</v>
      </c>
      <c r="Q1758" s="61">
        <v>0.75</v>
      </c>
      <c r="R1758" t="s">
        <v>10529</v>
      </c>
    </row>
    <row r="1759" spans="1:18" x14ac:dyDescent="0.25">
      <c r="A1759" s="7" t="s">
        <v>5611</v>
      </c>
      <c r="B1759" t="s">
        <v>3383</v>
      </c>
      <c r="C1759" t="s">
        <v>1997</v>
      </c>
      <c r="D1759" s="7" t="s">
        <v>2084</v>
      </c>
      <c r="E1759" t="s">
        <v>2085</v>
      </c>
      <c r="F1759" s="7" t="s">
        <v>11747</v>
      </c>
      <c r="G1759" t="s">
        <v>15588</v>
      </c>
      <c r="H1759" s="7" t="s">
        <v>11747</v>
      </c>
      <c r="I1759" t="s">
        <v>5976</v>
      </c>
      <c r="J1759" t="s">
        <v>9950</v>
      </c>
      <c r="K1759" s="7" t="s">
        <v>9951</v>
      </c>
      <c r="L1759" t="s">
        <v>2085</v>
      </c>
      <c r="M1759" t="s">
        <v>3436</v>
      </c>
      <c r="N1759" t="s">
        <v>16350</v>
      </c>
      <c r="O1759" s="8">
        <v>45908</v>
      </c>
      <c r="P1759" s="61">
        <v>0.41666666666666669</v>
      </c>
      <c r="Q1759" s="61">
        <v>0.83333333333333337</v>
      </c>
      <c r="R1759" t="s">
        <v>10529</v>
      </c>
    </row>
    <row r="1760" spans="1:18" x14ac:dyDescent="0.25">
      <c r="A1760" s="7" t="s">
        <v>5611</v>
      </c>
      <c r="B1760" t="s">
        <v>3383</v>
      </c>
      <c r="C1760" t="s">
        <v>1997</v>
      </c>
      <c r="D1760" s="7" t="s">
        <v>2084</v>
      </c>
      <c r="E1760" t="s">
        <v>2085</v>
      </c>
      <c r="F1760" s="7" t="s">
        <v>11950</v>
      </c>
      <c r="G1760" t="s">
        <v>16351</v>
      </c>
      <c r="H1760" s="7" t="s">
        <v>11950</v>
      </c>
      <c r="I1760" t="s">
        <v>16352</v>
      </c>
      <c r="J1760" t="s">
        <v>16353</v>
      </c>
      <c r="K1760" s="7" t="s">
        <v>9951</v>
      </c>
      <c r="L1760" t="s">
        <v>2085</v>
      </c>
      <c r="M1760" t="s">
        <v>3436</v>
      </c>
      <c r="N1760" t="s">
        <v>16354</v>
      </c>
      <c r="O1760" s="8">
        <v>45908</v>
      </c>
      <c r="P1760" s="61">
        <v>0.625</v>
      </c>
      <c r="Q1760" s="61">
        <v>0.79166666666666663</v>
      </c>
      <c r="R1760" t="s">
        <v>10523</v>
      </c>
    </row>
    <row r="1761" spans="1:18" x14ac:dyDescent="0.25">
      <c r="A1761" s="7" t="s">
        <v>5611</v>
      </c>
      <c r="B1761" t="s">
        <v>3383</v>
      </c>
      <c r="C1761" t="s">
        <v>1997</v>
      </c>
      <c r="D1761" s="7" t="s">
        <v>2084</v>
      </c>
      <c r="E1761" t="s">
        <v>2085</v>
      </c>
      <c r="F1761" s="7" t="s">
        <v>11966</v>
      </c>
      <c r="G1761" t="s">
        <v>16355</v>
      </c>
      <c r="H1761" s="7" t="s">
        <v>11966</v>
      </c>
      <c r="I1761" t="s">
        <v>16356</v>
      </c>
      <c r="J1761" t="s">
        <v>16357</v>
      </c>
      <c r="K1761" s="7" t="s">
        <v>16358</v>
      </c>
      <c r="L1761" t="s">
        <v>16355</v>
      </c>
      <c r="M1761" t="s">
        <v>3436</v>
      </c>
      <c r="N1761" t="s">
        <v>16359</v>
      </c>
      <c r="O1761" s="8">
        <v>45908</v>
      </c>
      <c r="P1761" s="61">
        <v>0.625</v>
      </c>
      <c r="Q1761" s="61">
        <v>0.79166666666666663</v>
      </c>
      <c r="R1761" t="s">
        <v>10523</v>
      </c>
    </row>
    <row r="1762" spans="1:18" x14ac:dyDescent="0.25">
      <c r="A1762" s="7" t="s">
        <v>5611</v>
      </c>
      <c r="B1762" t="s">
        <v>3383</v>
      </c>
      <c r="C1762" t="s">
        <v>1997</v>
      </c>
      <c r="D1762" s="7" t="s">
        <v>2090</v>
      </c>
      <c r="E1762" t="s">
        <v>2091</v>
      </c>
      <c r="F1762" s="7" t="s">
        <v>11119</v>
      </c>
      <c r="G1762" t="s">
        <v>16360</v>
      </c>
      <c r="H1762" s="7" t="s">
        <v>11119</v>
      </c>
      <c r="I1762" t="s">
        <v>16361</v>
      </c>
      <c r="J1762" t="s">
        <v>16362</v>
      </c>
      <c r="K1762" s="7" t="s">
        <v>9956</v>
      </c>
      <c r="L1762" t="s">
        <v>9957</v>
      </c>
      <c r="M1762" t="s">
        <v>3436</v>
      </c>
      <c r="N1762" t="s">
        <v>16363</v>
      </c>
      <c r="O1762" s="8">
        <v>45908</v>
      </c>
      <c r="P1762" s="61">
        <v>0.625</v>
      </c>
      <c r="Q1762" s="61">
        <v>0.83333333333333337</v>
      </c>
      <c r="R1762" t="s">
        <v>10523</v>
      </c>
    </row>
    <row r="1763" spans="1:18" x14ac:dyDescent="0.25">
      <c r="A1763" s="7" t="s">
        <v>5611</v>
      </c>
      <c r="B1763" t="s">
        <v>3383</v>
      </c>
      <c r="C1763" t="s">
        <v>1997</v>
      </c>
      <c r="D1763" s="7" t="s">
        <v>2090</v>
      </c>
      <c r="E1763" t="s">
        <v>2091</v>
      </c>
      <c r="F1763" s="7" t="s">
        <v>11213</v>
      </c>
      <c r="G1763" t="s">
        <v>9957</v>
      </c>
      <c r="H1763" s="7" t="s">
        <v>11213</v>
      </c>
      <c r="I1763" t="s">
        <v>9954</v>
      </c>
      <c r="J1763" t="s">
        <v>9955</v>
      </c>
      <c r="K1763" s="7" t="s">
        <v>9956</v>
      </c>
      <c r="L1763" t="s">
        <v>9957</v>
      </c>
      <c r="M1763" t="s">
        <v>3436</v>
      </c>
      <c r="N1763" t="s">
        <v>9958</v>
      </c>
      <c r="O1763" s="8">
        <v>45908</v>
      </c>
      <c r="P1763" s="61">
        <v>0.41666666666666669</v>
      </c>
      <c r="Q1763" s="61">
        <v>0.83333333333333337</v>
      </c>
      <c r="R1763" t="s">
        <v>10529</v>
      </c>
    </row>
    <row r="1764" spans="1:18" x14ac:dyDescent="0.25">
      <c r="A1764" s="7" t="s">
        <v>5611</v>
      </c>
      <c r="B1764" t="s">
        <v>3383</v>
      </c>
      <c r="C1764" t="s">
        <v>1997</v>
      </c>
      <c r="D1764" s="7" t="s">
        <v>2090</v>
      </c>
      <c r="E1764" t="s">
        <v>2091</v>
      </c>
      <c r="F1764" s="7" t="s">
        <v>11966</v>
      </c>
      <c r="G1764" t="s">
        <v>16364</v>
      </c>
      <c r="H1764" s="7" t="s">
        <v>11966</v>
      </c>
      <c r="I1764" t="s">
        <v>16365</v>
      </c>
      <c r="J1764" t="s">
        <v>16366</v>
      </c>
      <c r="K1764" s="7" t="s">
        <v>9961</v>
      </c>
      <c r="L1764" t="s">
        <v>2093</v>
      </c>
      <c r="M1764" t="s">
        <v>3436</v>
      </c>
      <c r="N1764" t="s">
        <v>16367</v>
      </c>
      <c r="O1764" s="8">
        <v>45908</v>
      </c>
      <c r="P1764" s="61">
        <v>0.625</v>
      </c>
      <c r="Q1764" s="61">
        <v>0.83333333333333337</v>
      </c>
      <c r="R1764" t="s">
        <v>10529</v>
      </c>
    </row>
    <row r="1765" spans="1:18" x14ac:dyDescent="0.25">
      <c r="A1765" s="7" t="s">
        <v>5611</v>
      </c>
      <c r="B1765" t="s">
        <v>3383</v>
      </c>
      <c r="C1765" t="s">
        <v>1997</v>
      </c>
      <c r="D1765" s="7" t="s">
        <v>2090</v>
      </c>
      <c r="E1765" t="s">
        <v>2091</v>
      </c>
      <c r="F1765" s="7" t="s">
        <v>11981</v>
      </c>
      <c r="G1765" t="s">
        <v>2093</v>
      </c>
      <c r="H1765" s="7" t="s">
        <v>11981</v>
      </c>
      <c r="I1765" t="s">
        <v>16368</v>
      </c>
      <c r="J1765" t="s">
        <v>16369</v>
      </c>
      <c r="K1765" s="7" t="s">
        <v>9961</v>
      </c>
      <c r="L1765" t="s">
        <v>2093</v>
      </c>
      <c r="M1765" t="s">
        <v>3436</v>
      </c>
      <c r="N1765" t="s">
        <v>16370</v>
      </c>
      <c r="O1765" s="8">
        <v>45908</v>
      </c>
      <c r="P1765" s="61">
        <v>0.41666666666666669</v>
      </c>
      <c r="Q1765" s="61">
        <v>0.83333333333333337</v>
      </c>
      <c r="R1765" t="s">
        <v>10529</v>
      </c>
    </row>
    <row r="1766" spans="1:18" x14ac:dyDescent="0.25">
      <c r="A1766" s="7" t="s">
        <v>5611</v>
      </c>
      <c r="B1766" t="s">
        <v>3383</v>
      </c>
      <c r="C1766" t="s">
        <v>1997</v>
      </c>
      <c r="D1766" s="7" t="s">
        <v>2098</v>
      </c>
      <c r="E1766" t="s">
        <v>2099</v>
      </c>
      <c r="F1766" s="7" t="s">
        <v>10999</v>
      </c>
      <c r="G1766" t="s">
        <v>939</v>
      </c>
      <c r="H1766" s="7" t="s">
        <v>10999</v>
      </c>
      <c r="I1766" t="s">
        <v>16371</v>
      </c>
      <c r="J1766" t="s">
        <v>16372</v>
      </c>
      <c r="K1766" s="7" t="s">
        <v>9966</v>
      </c>
      <c r="L1766" t="s">
        <v>5215</v>
      </c>
      <c r="M1766" t="s">
        <v>3436</v>
      </c>
      <c r="N1766" t="s">
        <v>16373</v>
      </c>
      <c r="O1766" s="8">
        <v>45907</v>
      </c>
      <c r="P1766" s="61">
        <v>0.625</v>
      </c>
      <c r="Q1766" s="61">
        <v>0.75</v>
      </c>
      <c r="R1766" t="s">
        <v>10529</v>
      </c>
    </row>
    <row r="1767" spans="1:18" x14ac:dyDescent="0.25">
      <c r="A1767" s="7" t="s">
        <v>5611</v>
      </c>
      <c r="B1767" t="s">
        <v>3383</v>
      </c>
      <c r="C1767" t="s">
        <v>1997</v>
      </c>
      <c r="D1767" s="7" t="s">
        <v>2098</v>
      </c>
      <c r="E1767" t="s">
        <v>2099</v>
      </c>
      <c r="F1767" s="7" t="s">
        <v>10999</v>
      </c>
      <c r="G1767" t="s">
        <v>939</v>
      </c>
      <c r="H1767" s="7" t="s">
        <v>10999</v>
      </c>
      <c r="I1767" t="s">
        <v>16371</v>
      </c>
      <c r="J1767" t="s">
        <v>16372</v>
      </c>
      <c r="K1767" s="7" t="s">
        <v>9966</v>
      </c>
      <c r="L1767" t="s">
        <v>5215</v>
      </c>
      <c r="M1767" t="s">
        <v>3436</v>
      </c>
      <c r="N1767" t="s">
        <v>16373</v>
      </c>
      <c r="O1767" s="8">
        <v>45908</v>
      </c>
      <c r="P1767" s="61">
        <v>0.41666666666666669</v>
      </c>
      <c r="Q1767" s="61">
        <v>0.83333333333333337</v>
      </c>
      <c r="R1767" t="s">
        <v>10529</v>
      </c>
    </row>
    <row r="1768" spans="1:18" x14ac:dyDescent="0.25">
      <c r="A1768" s="7" t="s">
        <v>5611</v>
      </c>
      <c r="B1768" t="s">
        <v>3383</v>
      </c>
      <c r="C1768" t="s">
        <v>1997</v>
      </c>
      <c r="D1768" s="7" t="s">
        <v>2098</v>
      </c>
      <c r="E1768" t="s">
        <v>2099</v>
      </c>
      <c r="F1768" s="7" t="s">
        <v>11006</v>
      </c>
      <c r="G1768" t="s">
        <v>9973</v>
      </c>
      <c r="H1768" s="7" t="s">
        <v>11006</v>
      </c>
      <c r="I1768" t="s">
        <v>16374</v>
      </c>
      <c r="J1768" t="s">
        <v>16375</v>
      </c>
      <c r="K1768" s="7" t="s">
        <v>9972</v>
      </c>
      <c r="L1768" t="s">
        <v>9973</v>
      </c>
      <c r="M1768" t="s">
        <v>3436</v>
      </c>
      <c r="N1768" t="s">
        <v>16376</v>
      </c>
      <c r="O1768" s="8">
        <v>45908</v>
      </c>
      <c r="P1768" s="61">
        <v>0.41666666666666669</v>
      </c>
      <c r="Q1768" s="61">
        <v>0.83333333333333337</v>
      </c>
      <c r="R1768" t="s">
        <v>10523</v>
      </c>
    </row>
    <row r="1769" spans="1:18" x14ac:dyDescent="0.25">
      <c r="A1769" s="7" t="s">
        <v>5611</v>
      </c>
      <c r="B1769" t="s">
        <v>3383</v>
      </c>
      <c r="C1769" t="s">
        <v>1997</v>
      </c>
      <c r="D1769" s="7" t="s">
        <v>2098</v>
      </c>
      <c r="E1769" t="s">
        <v>2099</v>
      </c>
      <c r="F1769" s="7" t="s">
        <v>11011</v>
      </c>
      <c r="G1769" t="s">
        <v>16377</v>
      </c>
      <c r="H1769" s="7" t="s">
        <v>11011</v>
      </c>
      <c r="I1769" t="s">
        <v>16378</v>
      </c>
      <c r="J1769" t="s">
        <v>16379</v>
      </c>
      <c r="K1769" s="7" t="s">
        <v>16380</v>
      </c>
      <c r="L1769" t="s">
        <v>16377</v>
      </c>
      <c r="M1769" t="s">
        <v>3436</v>
      </c>
      <c r="N1769" t="s">
        <v>16381</v>
      </c>
      <c r="O1769" s="8">
        <v>45908</v>
      </c>
      <c r="P1769" s="61">
        <v>0.41666666666666669</v>
      </c>
      <c r="Q1769" s="61">
        <v>0.83333333333333337</v>
      </c>
      <c r="R1769" t="s">
        <v>10523</v>
      </c>
    </row>
    <row r="1770" spans="1:18" x14ac:dyDescent="0.25">
      <c r="A1770" s="7" t="s">
        <v>5611</v>
      </c>
      <c r="B1770" t="s">
        <v>3383</v>
      </c>
      <c r="C1770" t="s">
        <v>1997</v>
      </c>
      <c r="D1770" s="7" t="s">
        <v>2106</v>
      </c>
      <c r="E1770" t="s">
        <v>2107</v>
      </c>
      <c r="F1770" s="7" t="s">
        <v>10999</v>
      </c>
      <c r="G1770" t="s">
        <v>2107</v>
      </c>
      <c r="H1770" s="7" t="s">
        <v>10999</v>
      </c>
      <c r="I1770" t="s">
        <v>16382</v>
      </c>
      <c r="J1770" t="s">
        <v>16383</v>
      </c>
      <c r="K1770" s="7" t="s">
        <v>9984</v>
      </c>
      <c r="L1770" t="s">
        <v>2107</v>
      </c>
      <c r="M1770" t="s">
        <v>3436</v>
      </c>
      <c r="N1770" t="s">
        <v>16384</v>
      </c>
      <c r="O1770" s="8">
        <v>45908</v>
      </c>
      <c r="P1770" s="61">
        <v>0.33333333333333331</v>
      </c>
      <c r="Q1770" s="61">
        <v>0.77083333333333337</v>
      </c>
      <c r="R1770" t="s">
        <v>10529</v>
      </c>
    </row>
    <row r="1771" spans="1:18" x14ac:dyDescent="0.25">
      <c r="A1771" s="7" t="s">
        <v>5611</v>
      </c>
      <c r="B1771" t="s">
        <v>3383</v>
      </c>
      <c r="C1771" t="s">
        <v>1997</v>
      </c>
      <c r="D1771" s="7" t="s">
        <v>2106</v>
      </c>
      <c r="E1771" t="s">
        <v>2107</v>
      </c>
      <c r="F1771" s="7" t="s">
        <v>11023</v>
      </c>
      <c r="G1771" t="s">
        <v>16385</v>
      </c>
      <c r="H1771" s="7" t="s">
        <v>11023</v>
      </c>
      <c r="I1771" t="s">
        <v>16386</v>
      </c>
      <c r="J1771" t="s">
        <v>16387</v>
      </c>
      <c r="K1771" s="7" t="s">
        <v>16388</v>
      </c>
      <c r="L1771" t="s">
        <v>5263</v>
      </c>
      <c r="M1771" t="s">
        <v>3436</v>
      </c>
      <c r="N1771" t="s">
        <v>16389</v>
      </c>
      <c r="O1771" s="8">
        <v>45908</v>
      </c>
      <c r="P1771" s="61">
        <v>0.33333333333333331</v>
      </c>
      <c r="Q1771" s="61">
        <v>0.75</v>
      </c>
      <c r="R1771" t="s">
        <v>10523</v>
      </c>
    </row>
    <row r="1772" spans="1:18" x14ac:dyDescent="0.25">
      <c r="A1772" s="7" t="s">
        <v>5611</v>
      </c>
      <c r="B1772" t="s">
        <v>3383</v>
      </c>
      <c r="C1772" t="s">
        <v>1997</v>
      </c>
      <c r="D1772" s="7" t="s">
        <v>2106</v>
      </c>
      <c r="E1772" t="s">
        <v>2107</v>
      </c>
      <c r="F1772" s="7" t="s">
        <v>11044</v>
      </c>
      <c r="G1772" t="s">
        <v>16390</v>
      </c>
      <c r="H1772" s="7" t="s">
        <v>11044</v>
      </c>
      <c r="I1772" t="s">
        <v>16391</v>
      </c>
      <c r="J1772" t="s">
        <v>16392</v>
      </c>
      <c r="K1772" s="7" t="s">
        <v>16393</v>
      </c>
      <c r="L1772" t="s">
        <v>16390</v>
      </c>
      <c r="M1772" t="s">
        <v>3436</v>
      </c>
      <c r="N1772" t="s">
        <v>16394</v>
      </c>
      <c r="O1772" s="8">
        <v>45908</v>
      </c>
      <c r="P1772" s="61">
        <v>0.33333333333333331</v>
      </c>
      <c r="Q1772" s="61">
        <v>0.72916666666666663</v>
      </c>
      <c r="R1772" t="s">
        <v>10523</v>
      </c>
    </row>
    <row r="1773" spans="1:18" x14ac:dyDescent="0.25">
      <c r="A1773" s="7" t="s">
        <v>5611</v>
      </c>
      <c r="B1773" t="s">
        <v>3383</v>
      </c>
      <c r="C1773" t="s">
        <v>1997</v>
      </c>
      <c r="D1773" s="7" t="s">
        <v>2111</v>
      </c>
      <c r="E1773" t="s">
        <v>2112</v>
      </c>
      <c r="F1773" s="7" t="s">
        <v>10999</v>
      </c>
      <c r="G1773" t="s">
        <v>2112</v>
      </c>
      <c r="H1773" s="7" t="s">
        <v>10999</v>
      </c>
      <c r="I1773" t="s">
        <v>16395</v>
      </c>
      <c r="J1773" t="s">
        <v>16396</v>
      </c>
      <c r="K1773" s="7" t="s">
        <v>16397</v>
      </c>
      <c r="L1773" t="s">
        <v>2112</v>
      </c>
      <c r="M1773" t="s">
        <v>3436</v>
      </c>
      <c r="N1773" t="s">
        <v>16398</v>
      </c>
      <c r="O1773" s="8">
        <v>45908</v>
      </c>
      <c r="P1773" s="61">
        <v>0.375</v>
      </c>
      <c r="Q1773" s="61">
        <v>0.83333333333333337</v>
      </c>
      <c r="R1773" t="s">
        <v>10529</v>
      </c>
    </row>
    <row r="1774" spans="1:18" x14ac:dyDescent="0.25">
      <c r="A1774" s="7" t="s">
        <v>5611</v>
      </c>
      <c r="B1774" t="s">
        <v>3383</v>
      </c>
      <c r="C1774" t="s">
        <v>1997</v>
      </c>
      <c r="D1774" s="7" t="s">
        <v>2111</v>
      </c>
      <c r="E1774" t="s">
        <v>2112</v>
      </c>
      <c r="F1774" s="7" t="s">
        <v>11006</v>
      </c>
      <c r="G1774" t="s">
        <v>9988</v>
      </c>
      <c r="H1774" s="7" t="s">
        <v>11006</v>
      </c>
      <c r="I1774" t="s">
        <v>16399</v>
      </c>
      <c r="J1774" t="s">
        <v>16400</v>
      </c>
      <c r="K1774" s="7" t="s">
        <v>9987</v>
      </c>
      <c r="L1774" t="s">
        <v>9988</v>
      </c>
      <c r="M1774" t="s">
        <v>3436</v>
      </c>
      <c r="N1774" t="s">
        <v>16401</v>
      </c>
      <c r="O1774" s="8">
        <v>45907</v>
      </c>
      <c r="P1774" s="61">
        <v>0.58333333333333337</v>
      </c>
      <c r="Q1774" s="61">
        <v>0.75</v>
      </c>
      <c r="R1774" t="s">
        <v>10529</v>
      </c>
    </row>
    <row r="1775" spans="1:18" x14ac:dyDescent="0.25">
      <c r="A1775" s="7" t="s">
        <v>5611</v>
      </c>
      <c r="B1775" t="s">
        <v>3383</v>
      </c>
      <c r="C1775" t="s">
        <v>1997</v>
      </c>
      <c r="D1775" s="7" t="s">
        <v>2111</v>
      </c>
      <c r="E1775" t="s">
        <v>2112</v>
      </c>
      <c r="F1775" s="7" t="s">
        <v>11006</v>
      </c>
      <c r="G1775" t="s">
        <v>9988</v>
      </c>
      <c r="H1775" s="7" t="s">
        <v>11006</v>
      </c>
      <c r="I1775" t="s">
        <v>16399</v>
      </c>
      <c r="J1775" t="s">
        <v>16400</v>
      </c>
      <c r="K1775" s="7" t="s">
        <v>9987</v>
      </c>
      <c r="L1775" t="s">
        <v>9988</v>
      </c>
      <c r="M1775" t="s">
        <v>3436</v>
      </c>
      <c r="N1775" t="s">
        <v>16401</v>
      </c>
      <c r="O1775" s="8">
        <v>45908</v>
      </c>
      <c r="P1775" s="61">
        <v>0.375</v>
      </c>
      <c r="Q1775" s="61">
        <v>0.83333333333333337</v>
      </c>
      <c r="R1775" t="s">
        <v>10529</v>
      </c>
    </row>
    <row r="1776" spans="1:18" x14ac:dyDescent="0.25">
      <c r="A1776" s="7" t="s">
        <v>5611</v>
      </c>
      <c r="B1776" t="s">
        <v>3383</v>
      </c>
      <c r="C1776" t="s">
        <v>1997</v>
      </c>
      <c r="D1776" s="7" t="s">
        <v>2111</v>
      </c>
      <c r="E1776" t="s">
        <v>2112</v>
      </c>
      <c r="F1776" s="7" t="s">
        <v>11011</v>
      </c>
      <c r="G1776" t="s">
        <v>16402</v>
      </c>
      <c r="H1776" s="7" t="s">
        <v>11011</v>
      </c>
      <c r="I1776" t="s">
        <v>16403</v>
      </c>
      <c r="J1776" t="s">
        <v>16404</v>
      </c>
      <c r="K1776" s="7" t="s">
        <v>16405</v>
      </c>
      <c r="L1776" t="s">
        <v>16402</v>
      </c>
      <c r="M1776" t="s">
        <v>3436</v>
      </c>
      <c r="N1776" t="s">
        <v>16406</v>
      </c>
      <c r="O1776" s="8">
        <v>45908</v>
      </c>
      <c r="P1776" s="61">
        <v>0.375</v>
      </c>
      <c r="Q1776" s="61">
        <v>0.83333333333333337</v>
      </c>
      <c r="R1776" t="s">
        <v>10529</v>
      </c>
    </row>
    <row r="1777" spans="1:18" x14ac:dyDescent="0.25">
      <c r="A1777" s="7" t="s">
        <v>5611</v>
      </c>
      <c r="B1777" t="s">
        <v>3383</v>
      </c>
      <c r="C1777" t="s">
        <v>1997</v>
      </c>
      <c r="D1777" s="7" t="s">
        <v>2116</v>
      </c>
      <c r="E1777" t="s">
        <v>2117</v>
      </c>
      <c r="F1777" s="7" t="s">
        <v>10999</v>
      </c>
      <c r="G1777" t="s">
        <v>16407</v>
      </c>
      <c r="H1777" s="7" t="s">
        <v>10999</v>
      </c>
      <c r="I1777" t="s">
        <v>16408</v>
      </c>
      <c r="J1777" t="s">
        <v>16409</v>
      </c>
      <c r="K1777" s="7" t="s">
        <v>9996</v>
      </c>
      <c r="L1777" t="s">
        <v>9997</v>
      </c>
      <c r="M1777" t="s">
        <v>3436</v>
      </c>
      <c r="N1777" t="s">
        <v>16410</v>
      </c>
      <c r="O1777" s="8">
        <v>45908</v>
      </c>
      <c r="P1777" s="61">
        <v>0.41666666666666669</v>
      </c>
      <c r="Q1777" s="61">
        <v>0.83333333333333337</v>
      </c>
      <c r="R1777" t="s">
        <v>10529</v>
      </c>
    </row>
    <row r="1778" spans="1:18" x14ac:dyDescent="0.25">
      <c r="A1778" s="7" t="s">
        <v>5611</v>
      </c>
      <c r="B1778" t="s">
        <v>3383</v>
      </c>
      <c r="C1778" t="s">
        <v>1997</v>
      </c>
      <c r="D1778" s="7" t="s">
        <v>2116</v>
      </c>
      <c r="E1778" t="s">
        <v>2117</v>
      </c>
      <c r="F1778" s="7" t="s">
        <v>11006</v>
      </c>
      <c r="G1778" t="s">
        <v>9997</v>
      </c>
      <c r="H1778" s="7" t="s">
        <v>11006</v>
      </c>
      <c r="I1778" t="s">
        <v>16411</v>
      </c>
      <c r="J1778" t="s">
        <v>16412</v>
      </c>
      <c r="K1778" s="7" t="s">
        <v>9996</v>
      </c>
      <c r="L1778" t="s">
        <v>9997</v>
      </c>
      <c r="M1778" t="s">
        <v>3436</v>
      </c>
      <c r="N1778" t="s">
        <v>16413</v>
      </c>
      <c r="O1778" s="8">
        <v>45908</v>
      </c>
      <c r="P1778" s="61">
        <v>0.41666666666666669</v>
      </c>
      <c r="Q1778" s="61">
        <v>0.83333333333333337</v>
      </c>
      <c r="R1778" t="s">
        <v>10529</v>
      </c>
    </row>
    <row r="1779" spans="1:18" x14ac:dyDescent="0.25">
      <c r="A1779" s="7" t="s">
        <v>5611</v>
      </c>
      <c r="B1779" t="s">
        <v>3383</v>
      </c>
      <c r="C1779" t="s">
        <v>1997</v>
      </c>
      <c r="D1779" s="7" t="s">
        <v>2116</v>
      </c>
      <c r="E1779" t="s">
        <v>2117</v>
      </c>
      <c r="F1779" s="7" t="s">
        <v>11011</v>
      </c>
      <c r="G1779" t="s">
        <v>2893</v>
      </c>
      <c r="H1779" s="7" t="s">
        <v>11011</v>
      </c>
      <c r="I1779" t="s">
        <v>16414</v>
      </c>
      <c r="J1779" t="s">
        <v>16415</v>
      </c>
      <c r="K1779" s="7" t="s">
        <v>16416</v>
      </c>
      <c r="L1779" t="s">
        <v>2893</v>
      </c>
      <c r="M1779" t="s">
        <v>3436</v>
      </c>
      <c r="N1779" t="s">
        <v>16417</v>
      </c>
      <c r="O1779" s="8">
        <v>45908</v>
      </c>
      <c r="P1779" s="61">
        <v>0.41666666666666669</v>
      </c>
      <c r="Q1779" s="61">
        <v>0.83333333333333337</v>
      </c>
      <c r="R1779" t="s">
        <v>10529</v>
      </c>
    </row>
    <row r="1780" spans="1:18" x14ac:dyDescent="0.25">
      <c r="A1780" s="7" t="s">
        <v>5611</v>
      </c>
      <c r="B1780" t="s">
        <v>3383</v>
      </c>
      <c r="C1780" t="s">
        <v>1997</v>
      </c>
      <c r="D1780" s="7" t="s">
        <v>2116</v>
      </c>
      <c r="E1780" t="s">
        <v>2117</v>
      </c>
      <c r="F1780" s="7" t="s">
        <v>11017</v>
      </c>
      <c r="G1780" t="s">
        <v>16418</v>
      </c>
      <c r="H1780" s="7" t="s">
        <v>11017</v>
      </c>
      <c r="I1780" t="s">
        <v>16419</v>
      </c>
      <c r="J1780" t="s">
        <v>16420</v>
      </c>
      <c r="K1780" s="7" t="s">
        <v>16421</v>
      </c>
      <c r="L1780" t="s">
        <v>16418</v>
      </c>
      <c r="M1780" t="s">
        <v>3436</v>
      </c>
      <c r="N1780" t="s">
        <v>16422</v>
      </c>
      <c r="O1780" s="8">
        <v>45908</v>
      </c>
      <c r="P1780" s="61">
        <v>0.41666666666666669</v>
      </c>
      <c r="Q1780" s="61">
        <v>0.83333333333333337</v>
      </c>
      <c r="R1780" t="s">
        <v>10529</v>
      </c>
    </row>
    <row r="1781" spans="1:18" x14ac:dyDescent="0.25">
      <c r="A1781" s="7" t="s">
        <v>5611</v>
      </c>
      <c r="B1781" t="s">
        <v>3383</v>
      </c>
      <c r="C1781" t="s">
        <v>1997</v>
      </c>
      <c r="D1781" s="7" t="s">
        <v>2116</v>
      </c>
      <c r="E1781" t="s">
        <v>2117</v>
      </c>
      <c r="F1781" s="7" t="s">
        <v>11023</v>
      </c>
      <c r="G1781" t="s">
        <v>16423</v>
      </c>
      <c r="H1781" s="7" t="s">
        <v>11023</v>
      </c>
      <c r="I1781" t="s">
        <v>12624</v>
      </c>
      <c r="J1781" t="s">
        <v>16424</v>
      </c>
      <c r="K1781" s="7" t="s">
        <v>16425</v>
      </c>
      <c r="L1781" t="s">
        <v>16423</v>
      </c>
      <c r="M1781" t="s">
        <v>3436</v>
      </c>
      <c r="N1781" t="s">
        <v>16426</v>
      </c>
      <c r="O1781" s="8">
        <v>45908</v>
      </c>
      <c r="P1781" s="61">
        <v>0.41666666666666669</v>
      </c>
      <c r="Q1781" s="61">
        <v>0.83333333333333337</v>
      </c>
      <c r="R1781" t="s">
        <v>10529</v>
      </c>
    </row>
    <row r="1782" spans="1:18" x14ac:dyDescent="0.25">
      <c r="A1782" s="7" t="s">
        <v>5611</v>
      </c>
      <c r="B1782" t="s">
        <v>3383</v>
      </c>
      <c r="C1782" t="s">
        <v>1997</v>
      </c>
      <c r="D1782" s="7" t="s">
        <v>2116</v>
      </c>
      <c r="E1782" t="s">
        <v>2117</v>
      </c>
      <c r="F1782" s="7" t="s">
        <v>11030</v>
      </c>
      <c r="G1782" t="s">
        <v>9992</v>
      </c>
      <c r="H1782" s="7" t="s">
        <v>11030</v>
      </c>
      <c r="I1782" t="s">
        <v>9999</v>
      </c>
      <c r="J1782" t="s">
        <v>10000</v>
      </c>
      <c r="K1782" s="7" t="s">
        <v>9991</v>
      </c>
      <c r="L1782" t="s">
        <v>9992</v>
      </c>
      <c r="M1782" t="s">
        <v>3436</v>
      </c>
      <c r="N1782" t="s">
        <v>10001</v>
      </c>
      <c r="O1782" s="8">
        <v>45908</v>
      </c>
      <c r="P1782" s="61">
        <v>0.375</v>
      </c>
      <c r="Q1782" s="61">
        <v>0.83333333333333337</v>
      </c>
      <c r="R1782" t="s">
        <v>10529</v>
      </c>
    </row>
    <row r="1783" spans="1:18" x14ac:dyDescent="0.25">
      <c r="A1783" s="7" t="s">
        <v>5611</v>
      </c>
      <c r="B1783" t="s">
        <v>3383</v>
      </c>
      <c r="C1783" t="s">
        <v>1997</v>
      </c>
      <c r="D1783" s="7" t="s">
        <v>2120</v>
      </c>
      <c r="E1783" t="s">
        <v>2121</v>
      </c>
      <c r="F1783" s="7" t="s">
        <v>10999</v>
      </c>
      <c r="G1783" t="s">
        <v>2121</v>
      </c>
      <c r="H1783" s="7" t="s">
        <v>10999</v>
      </c>
      <c r="I1783" t="s">
        <v>10002</v>
      </c>
      <c r="J1783" t="s">
        <v>10003</v>
      </c>
      <c r="K1783" s="7" t="s">
        <v>10004</v>
      </c>
      <c r="L1783" t="s">
        <v>2121</v>
      </c>
      <c r="M1783" t="s">
        <v>3436</v>
      </c>
      <c r="N1783" t="s">
        <v>10005</v>
      </c>
      <c r="O1783" s="8">
        <v>45907</v>
      </c>
      <c r="P1783" s="61">
        <v>0.58333333333333337</v>
      </c>
      <c r="Q1783" s="61">
        <v>0.79166666666666663</v>
      </c>
      <c r="R1783" t="s">
        <v>10529</v>
      </c>
    </row>
    <row r="1784" spans="1:18" x14ac:dyDescent="0.25">
      <c r="A1784" s="7" t="s">
        <v>5611</v>
      </c>
      <c r="B1784" t="s">
        <v>3383</v>
      </c>
      <c r="C1784" t="s">
        <v>1997</v>
      </c>
      <c r="D1784" s="7" t="s">
        <v>2120</v>
      </c>
      <c r="E1784" t="s">
        <v>2121</v>
      </c>
      <c r="F1784" s="7" t="s">
        <v>10999</v>
      </c>
      <c r="G1784" t="s">
        <v>2121</v>
      </c>
      <c r="H1784" s="7" t="s">
        <v>10999</v>
      </c>
      <c r="I1784" t="s">
        <v>10002</v>
      </c>
      <c r="J1784" t="s">
        <v>10003</v>
      </c>
      <c r="K1784" s="7" t="s">
        <v>10004</v>
      </c>
      <c r="L1784" t="s">
        <v>2121</v>
      </c>
      <c r="M1784" t="s">
        <v>3436</v>
      </c>
      <c r="N1784" t="s">
        <v>10005</v>
      </c>
      <c r="O1784" s="8">
        <v>45908</v>
      </c>
      <c r="P1784" s="61">
        <v>0.5</v>
      </c>
      <c r="Q1784" s="61">
        <v>0.83333333333333337</v>
      </c>
      <c r="R1784" t="s">
        <v>10529</v>
      </c>
    </row>
    <row r="1785" spans="1:18" x14ac:dyDescent="0.25">
      <c r="A1785" s="7" t="s">
        <v>5611</v>
      </c>
      <c r="B1785" t="s">
        <v>3383</v>
      </c>
      <c r="C1785" t="s">
        <v>1997</v>
      </c>
      <c r="D1785" s="7" t="s">
        <v>2120</v>
      </c>
      <c r="E1785" t="s">
        <v>2121</v>
      </c>
      <c r="F1785" s="7" t="s">
        <v>11006</v>
      </c>
      <c r="G1785" t="s">
        <v>16427</v>
      </c>
      <c r="H1785" s="7" t="s">
        <v>11006</v>
      </c>
      <c r="I1785" t="s">
        <v>16428</v>
      </c>
      <c r="J1785" t="s">
        <v>16429</v>
      </c>
      <c r="K1785" s="7" t="s">
        <v>16430</v>
      </c>
      <c r="L1785" t="s">
        <v>16427</v>
      </c>
      <c r="M1785" t="s">
        <v>3436</v>
      </c>
      <c r="N1785" t="s">
        <v>16431</v>
      </c>
      <c r="O1785" s="8">
        <v>45908</v>
      </c>
      <c r="P1785" s="61">
        <v>0.5</v>
      </c>
      <c r="Q1785" s="61">
        <v>0.83333333333333337</v>
      </c>
      <c r="R1785" t="s">
        <v>10529</v>
      </c>
    </row>
    <row r="1786" spans="1:18" x14ac:dyDescent="0.25">
      <c r="A1786" s="7" t="s">
        <v>5611</v>
      </c>
      <c r="B1786" t="s">
        <v>3383</v>
      </c>
      <c r="C1786" t="s">
        <v>1997</v>
      </c>
      <c r="D1786" s="7" t="s">
        <v>2120</v>
      </c>
      <c r="E1786" t="s">
        <v>2121</v>
      </c>
      <c r="F1786" s="7" t="s">
        <v>11011</v>
      </c>
      <c r="G1786" t="s">
        <v>16432</v>
      </c>
      <c r="H1786" s="7" t="s">
        <v>11011</v>
      </c>
      <c r="I1786" t="s">
        <v>16433</v>
      </c>
      <c r="J1786" t="s">
        <v>16434</v>
      </c>
      <c r="K1786" s="7" t="s">
        <v>10004</v>
      </c>
      <c r="L1786" t="s">
        <v>2121</v>
      </c>
      <c r="M1786" t="s">
        <v>3436</v>
      </c>
      <c r="N1786" t="s">
        <v>16435</v>
      </c>
      <c r="O1786" s="8">
        <v>45908</v>
      </c>
      <c r="P1786" s="61">
        <v>0.5</v>
      </c>
      <c r="Q1786" s="61">
        <v>0.83333333333333337</v>
      </c>
      <c r="R1786" t="s">
        <v>10523</v>
      </c>
    </row>
    <row r="1787" spans="1:18" x14ac:dyDescent="0.25">
      <c r="A1787" s="7" t="s">
        <v>5611</v>
      </c>
      <c r="B1787" t="s">
        <v>3383</v>
      </c>
      <c r="C1787" t="s">
        <v>1997</v>
      </c>
      <c r="D1787" s="7" t="s">
        <v>2125</v>
      </c>
      <c r="E1787" t="s">
        <v>2126</v>
      </c>
      <c r="F1787" s="7" t="s">
        <v>10999</v>
      </c>
      <c r="G1787" t="s">
        <v>12718</v>
      </c>
      <c r="H1787" s="7" t="s">
        <v>10999</v>
      </c>
      <c r="I1787" t="s">
        <v>16436</v>
      </c>
      <c r="J1787" t="s">
        <v>16437</v>
      </c>
      <c r="K1787" s="7" t="s">
        <v>16438</v>
      </c>
      <c r="L1787" t="s">
        <v>2126</v>
      </c>
      <c r="M1787" t="s">
        <v>3436</v>
      </c>
      <c r="N1787" t="s">
        <v>16439</v>
      </c>
      <c r="O1787" s="8">
        <v>45908</v>
      </c>
      <c r="P1787" s="61">
        <v>0.54166666666666663</v>
      </c>
      <c r="Q1787" s="61">
        <v>0.83333333333333337</v>
      </c>
      <c r="R1787" t="s">
        <v>10529</v>
      </c>
    </row>
    <row r="1788" spans="1:18" x14ac:dyDescent="0.25">
      <c r="A1788" s="7" t="s">
        <v>5611</v>
      </c>
      <c r="B1788" t="s">
        <v>3383</v>
      </c>
      <c r="C1788" t="s">
        <v>1997</v>
      </c>
      <c r="D1788" s="7" t="s">
        <v>2125</v>
      </c>
      <c r="E1788" t="s">
        <v>2126</v>
      </c>
      <c r="F1788" s="7" t="s">
        <v>11006</v>
      </c>
      <c r="G1788" t="s">
        <v>16440</v>
      </c>
      <c r="H1788" s="7" t="s">
        <v>11006</v>
      </c>
      <c r="I1788" t="s">
        <v>16441</v>
      </c>
      <c r="J1788" t="s">
        <v>16442</v>
      </c>
      <c r="K1788" s="7" t="s">
        <v>10007</v>
      </c>
      <c r="L1788" t="s">
        <v>10008</v>
      </c>
      <c r="M1788" t="s">
        <v>3436</v>
      </c>
      <c r="N1788" t="s">
        <v>16443</v>
      </c>
      <c r="O1788" s="8">
        <v>45908</v>
      </c>
      <c r="P1788" s="61">
        <v>0.54166666666666663</v>
      </c>
      <c r="Q1788" s="61">
        <v>0.83333333333333337</v>
      </c>
      <c r="R1788" t="s">
        <v>10529</v>
      </c>
    </row>
    <row r="1789" spans="1:18" x14ac:dyDescent="0.25">
      <c r="A1789" s="7" t="s">
        <v>5611</v>
      </c>
      <c r="B1789" t="s">
        <v>3383</v>
      </c>
      <c r="C1789" t="s">
        <v>1997</v>
      </c>
      <c r="D1789" s="7" t="s">
        <v>2125</v>
      </c>
      <c r="E1789" t="s">
        <v>2126</v>
      </c>
      <c r="F1789" s="7" t="s">
        <v>11011</v>
      </c>
      <c r="G1789" t="s">
        <v>10008</v>
      </c>
      <c r="H1789" s="7" t="s">
        <v>11011</v>
      </c>
      <c r="I1789" t="s">
        <v>5976</v>
      </c>
      <c r="J1789" t="s">
        <v>10006</v>
      </c>
      <c r="K1789" s="7" t="s">
        <v>10007</v>
      </c>
      <c r="L1789" t="s">
        <v>10008</v>
      </c>
      <c r="M1789" t="s">
        <v>3436</v>
      </c>
      <c r="N1789" t="s">
        <v>10009</v>
      </c>
      <c r="O1789" s="8">
        <v>45908</v>
      </c>
      <c r="P1789" s="61">
        <v>0.54166666666666663</v>
      </c>
      <c r="Q1789" s="61">
        <v>0.83333333333333337</v>
      </c>
      <c r="R1789" t="s">
        <v>10529</v>
      </c>
    </row>
    <row r="1790" spans="1:18" x14ac:dyDescent="0.25">
      <c r="A1790" s="7" t="s">
        <v>5611</v>
      </c>
      <c r="B1790" t="s">
        <v>3383</v>
      </c>
      <c r="C1790" t="s">
        <v>1997</v>
      </c>
      <c r="D1790" s="7" t="s">
        <v>2125</v>
      </c>
      <c r="E1790" t="s">
        <v>2126</v>
      </c>
      <c r="F1790" s="7" t="s">
        <v>11023</v>
      </c>
      <c r="G1790" t="s">
        <v>16444</v>
      </c>
      <c r="H1790" s="7" t="s">
        <v>11023</v>
      </c>
      <c r="I1790" t="s">
        <v>16445</v>
      </c>
      <c r="J1790" t="s">
        <v>16446</v>
      </c>
      <c r="K1790" s="7" t="s">
        <v>6320</v>
      </c>
      <c r="L1790" t="s">
        <v>2309</v>
      </c>
      <c r="M1790" t="s">
        <v>3436</v>
      </c>
      <c r="N1790" t="s">
        <v>16447</v>
      </c>
      <c r="O1790" s="8">
        <v>45908</v>
      </c>
      <c r="P1790" s="61">
        <v>0.54166666666666663</v>
      </c>
      <c r="Q1790" s="61">
        <v>0.83333333333333337</v>
      </c>
      <c r="R1790" t="s">
        <v>10529</v>
      </c>
    </row>
    <row r="1791" spans="1:18" x14ac:dyDescent="0.25">
      <c r="A1791" s="7" t="s">
        <v>5611</v>
      </c>
      <c r="B1791" t="s">
        <v>3383</v>
      </c>
      <c r="C1791" t="s">
        <v>1997</v>
      </c>
      <c r="D1791" s="7" t="s">
        <v>2128</v>
      </c>
      <c r="E1791" t="s">
        <v>2129</v>
      </c>
      <c r="F1791" s="7" t="s">
        <v>10999</v>
      </c>
      <c r="G1791" t="s">
        <v>2129</v>
      </c>
      <c r="H1791" s="7" t="s">
        <v>10999</v>
      </c>
      <c r="I1791" t="s">
        <v>16448</v>
      </c>
      <c r="J1791" t="s">
        <v>16449</v>
      </c>
      <c r="K1791" s="7" t="s">
        <v>10014</v>
      </c>
      <c r="L1791" t="s">
        <v>2129</v>
      </c>
      <c r="M1791" t="s">
        <v>3436</v>
      </c>
      <c r="N1791" t="s">
        <v>16450</v>
      </c>
      <c r="O1791" s="8">
        <v>45907</v>
      </c>
      <c r="P1791" s="61">
        <v>0.58333333333333337</v>
      </c>
      <c r="Q1791" s="61">
        <v>0.75</v>
      </c>
      <c r="R1791" t="s">
        <v>10529</v>
      </c>
    </row>
    <row r="1792" spans="1:18" x14ac:dyDescent="0.25">
      <c r="A1792" s="7" t="s">
        <v>5611</v>
      </c>
      <c r="B1792" t="s">
        <v>3383</v>
      </c>
      <c r="C1792" t="s">
        <v>1997</v>
      </c>
      <c r="D1792" s="7" t="s">
        <v>2128</v>
      </c>
      <c r="E1792" t="s">
        <v>2129</v>
      </c>
      <c r="F1792" s="7" t="s">
        <v>10999</v>
      </c>
      <c r="G1792" t="s">
        <v>2129</v>
      </c>
      <c r="H1792" s="7" t="s">
        <v>10999</v>
      </c>
      <c r="I1792" t="s">
        <v>16448</v>
      </c>
      <c r="J1792" t="s">
        <v>16449</v>
      </c>
      <c r="K1792" s="7" t="s">
        <v>10014</v>
      </c>
      <c r="L1792" t="s">
        <v>2129</v>
      </c>
      <c r="M1792" t="s">
        <v>3436</v>
      </c>
      <c r="N1792" t="s">
        <v>16450</v>
      </c>
      <c r="O1792" s="8">
        <v>45908</v>
      </c>
      <c r="P1792" s="61">
        <v>0.375</v>
      </c>
      <c r="Q1792" s="61">
        <v>0.79166666666666663</v>
      </c>
      <c r="R1792" t="s">
        <v>10529</v>
      </c>
    </row>
    <row r="1793" spans="1:18" x14ac:dyDescent="0.25">
      <c r="A1793" s="7" t="s">
        <v>5611</v>
      </c>
      <c r="B1793" t="s">
        <v>3383</v>
      </c>
      <c r="C1793" t="s">
        <v>1997</v>
      </c>
      <c r="D1793" s="7" t="s">
        <v>2131</v>
      </c>
      <c r="E1793" t="s">
        <v>2132</v>
      </c>
      <c r="F1793" s="7" t="s">
        <v>10999</v>
      </c>
      <c r="G1793" t="s">
        <v>16451</v>
      </c>
      <c r="H1793" s="7" t="s">
        <v>10999</v>
      </c>
      <c r="I1793" t="s">
        <v>16452</v>
      </c>
      <c r="J1793" t="s">
        <v>16453</v>
      </c>
      <c r="K1793" s="7" t="s">
        <v>16454</v>
      </c>
      <c r="L1793" t="s">
        <v>16455</v>
      </c>
      <c r="M1793" t="s">
        <v>3436</v>
      </c>
      <c r="N1793" t="s">
        <v>16456</v>
      </c>
      <c r="O1793" s="8">
        <v>45908</v>
      </c>
      <c r="P1793" s="61">
        <v>0.45833333333333331</v>
      </c>
      <c r="Q1793" s="61">
        <v>0.79166666666666663</v>
      </c>
      <c r="R1793" t="s">
        <v>10529</v>
      </c>
    </row>
    <row r="1794" spans="1:18" x14ac:dyDescent="0.25">
      <c r="A1794" s="7" t="s">
        <v>5611</v>
      </c>
      <c r="B1794" t="s">
        <v>3383</v>
      </c>
      <c r="C1794" t="s">
        <v>1997</v>
      </c>
      <c r="D1794" s="7" t="s">
        <v>2131</v>
      </c>
      <c r="E1794" t="s">
        <v>2132</v>
      </c>
      <c r="F1794" s="7" t="s">
        <v>11006</v>
      </c>
      <c r="G1794" t="s">
        <v>16457</v>
      </c>
      <c r="H1794" s="7" t="s">
        <v>11006</v>
      </c>
      <c r="I1794" t="s">
        <v>16458</v>
      </c>
      <c r="J1794" t="s">
        <v>16459</v>
      </c>
      <c r="K1794" s="7" t="s">
        <v>16454</v>
      </c>
      <c r="L1794" t="s">
        <v>16455</v>
      </c>
      <c r="M1794" t="s">
        <v>3436</v>
      </c>
      <c r="N1794" t="s">
        <v>16460</v>
      </c>
      <c r="O1794" s="8">
        <v>45907</v>
      </c>
      <c r="P1794" s="61">
        <v>0.58333333333333337</v>
      </c>
      <c r="Q1794" s="61">
        <v>0.79166666666666663</v>
      </c>
      <c r="R1794" t="s">
        <v>10529</v>
      </c>
    </row>
    <row r="1795" spans="1:18" x14ac:dyDescent="0.25">
      <c r="A1795" s="7" t="s">
        <v>5611</v>
      </c>
      <c r="B1795" t="s">
        <v>3383</v>
      </c>
      <c r="C1795" t="s">
        <v>1997</v>
      </c>
      <c r="D1795" s="7" t="s">
        <v>2131</v>
      </c>
      <c r="E1795" t="s">
        <v>2132</v>
      </c>
      <c r="F1795" s="7" t="s">
        <v>11006</v>
      </c>
      <c r="G1795" t="s">
        <v>16457</v>
      </c>
      <c r="H1795" s="7" t="s">
        <v>11006</v>
      </c>
      <c r="I1795" t="s">
        <v>16458</v>
      </c>
      <c r="J1795" t="s">
        <v>16459</v>
      </c>
      <c r="K1795" s="7" t="s">
        <v>16454</v>
      </c>
      <c r="L1795" t="s">
        <v>16455</v>
      </c>
      <c r="M1795" t="s">
        <v>3436</v>
      </c>
      <c r="N1795" t="s">
        <v>16460</v>
      </c>
      <c r="O1795" s="8">
        <v>45908</v>
      </c>
      <c r="P1795" s="61">
        <v>0.45833333333333331</v>
      </c>
      <c r="Q1795" s="61">
        <v>0.79166666666666663</v>
      </c>
      <c r="R1795" t="s">
        <v>10529</v>
      </c>
    </row>
    <row r="1796" spans="1:18" x14ac:dyDescent="0.25">
      <c r="A1796" s="7" t="s">
        <v>5611</v>
      </c>
      <c r="B1796" t="s">
        <v>3383</v>
      </c>
      <c r="C1796" t="s">
        <v>1997</v>
      </c>
      <c r="D1796" s="7" t="s">
        <v>2131</v>
      </c>
      <c r="E1796" t="s">
        <v>2132</v>
      </c>
      <c r="F1796" s="7" t="s">
        <v>11011</v>
      </c>
      <c r="G1796" t="s">
        <v>10021</v>
      </c>
      <c r="H1796" s="7" t="s">
        <v>11011</v>
      </c>
      <c r="I1796" t="s">
        <v>16461</v>
      </c>
      <c r="J1796" t="s">
        <v>16462</v>
      </c>
      <c r="K1796" s="7" t="s">
        <v>10020</v>
      </c>
      <c r="L1796" t="s">
        <v>16463</v>
      </c>
      <c r="M1796" t="s">
        <v>3436</v>
      </c>
      <c r="N1796" t="s">
        <v>16464</v>
      </c>
      <c r="O1796" s="8">
        <v>45907</v>
      </c>
      <c r="P1796" s="61">
        <v>0.58333333333333337</v>
      </c>
      <c r="Q1796" s="61">
        <v>0.79166666666666663</v>
      </c>
      <c r="R1796" t="s">
        <v>10529</v>
      </c>
    </row>
    <row r="1797" spans="1:18" x14ac:dyDescent="0.25">
      <c r="A1797" s="7" t="s">
        <v>5611</v>
      </c>
      <c r="B1797" t="s">
        <v>3383</v>
      </c>
      <c r="C1797" t="s">
        <v>1997</v>
      </c>
      <c r="D1797" s="7" t="s">
        <v>2131</v>
      </c>
      <c r="E1797" t="s">
        <v>2132</v>
      </c>
      <c r="F1797" s="7" t="s">
        <v>11011</v>
      </c>
      <c r="G1797" t="s">
        <v>10021</v>
      </c>
      <c r="H1797" s="7" t="s">
        <v>11011</v>
      </c>
      <c r="I1797" t="s">
        <v>16461</v>
      </c>
      <c r="J1797" t="s">
        <v>16462</v>
      </c>
      <c r="K1797" s="7" t="s">
        <v>10020</v>
      </c>
      <c r="L1797" t="s">
        <v>16463</v>
      </c>
      <c r="M1797" t="s">
        <v>3436</v>
      </c>
      <c r="N1797" t="s">
        <v>16464</v>
      </c>
      <c r="O1797" s="8">
        <v>45908</v>
      </c>
      <c r="P1797" s="61">
        <v>0.45833333333333331</v>
      </c>
      <c r="Q1797" s="61">
        <v>0.79166666666666663</v>
      </c>
      <c r="R1797" t="s">
        <v>10529</v>
      </c>
    </row>
    <row r="1798" spans="1:18" x14ac:dyDescent="0.25">
      <c r="A1798" s="7" t="s">
        <v>5611</v>
      </c>
      <c r="B1798" t="s">
        <v>3383</v>
      </c>
      <c r="C1798" t="s">
        <v>1997</v>
      </c>
      <c r="D1798" s="7" t="s">
        <v>2131</v>
      </c>
      <c r="E1798" t="s">
        <v>2132</v>
      </c>
      <c r="F1798" s="7" t="s">
        <v>11017</v>
      </c>
      <c r="G1798" t="s">
        <v>16465</v>
      </c>
      <c r="H1798" s="7" t="s">
        <v>11017</v>
      </c>
      <c r="I1798" t="s">
        <v>16466</v>
      </c>
      <c r="J1798" t="s">
        <v>16467</v>
      </c>
      <c r="K1798" s="7" t="s">
        <v>10020</v>
      </c>
      <c r="L1798" t="s">
        <v>16463</v>
      </c>
      <c r="M1798" t="s">
        <v>3436</v>
      </c>
      <c r="N1798" t="s">
        <v>16468</v>
      </c>
      <c r="O1798" s="8">
        <v>45908</v>
      </c>
      <c r="P1798" s="61">
        <v>0.45833333333333331</v>
      </c>
      <c r="Q1798" s="61">
        <v>0.79166666666666663</v>
      </c>
      <c r="R1798" t="s">
        <v>10523</v>
      </c>
    </row>
    <row r="1799" spans="1:18" x14ac:dyDescent="0.25">
      <c r="A1799" s="7" t="s">
        <v>5611</v>
      </c>
      <c r="B1799" t="s">
        <v>3383</v>
      </c>
      <c r="C1799" t="s">
        <v>1997</v>
      </c>
      <c r="D1799" s="7" t="s">
        <v>2131</v>
      </c>
      <c r="E1799" t="s">
        <v>2132</v>
      </c>
      <c r="F1799" s="7" t="s">
        <v>11030</v>
      </c>
      <c r="G1799" t="s">
        <v>16469</v>
      </c>
      <c r="H1799" s="7" t="s">
        <v>11030</v>
      </c>
      <c r="I1799" t="s">
        <v>16470</v>
      </c>
      <c r="J1799" t="s">
        <v>16471</v>
      </c>
      <c r="K1799" s="7" t="s">
        <v>16472</v>
      </c>
      <c r="L1799" t="s">
        <v>16473</v>
      </c>
      <c r="M1799" t="s">
        <v>3436</v>
      </c>
      <c r="N1799" t="s">
        <v>16474</v>
      </c>
      <c r="O1799" s="8">
        <v>45908</v>
      </c>
      <c r="P1799" s="61">
        <v>0.45833333333333331</v>
      </c>
      <c r="Q1799" s="61">
        <v>0.79166666666666663</v>
      </c>
      <c r="R1799" t="s">
        <v>10529</v>
      </c>
    </row>
    <row r="1800" spans="1:18" x14ac:dyDescent="0.25">
      <c r="A1800" s="7" t="s">
        <v>5611</v>
      </c>
      <c r="B1800" t="s">
        <v>3383</v>
      </c>
      <c r="C1800" t="s">
        <v>1997</v>
      </c>
      <c r="D1800" s="7" t="s">
        <v>2137</v>
      </c>
      <c r="E1800" t="s">
        <v>967</v>
      </c>
      <c r="F1800" s="7" t="s">
        <v>10999</v>
      </c>
      <c r="G1800" t="s">
        <v>1533</v>
      </c>
      <c r="H1800" s="7" t="s">
        <v>10999</v>
      </c>
      <c r="I1800" t="s">
        <v>16475</v>
      </c>
      <c r="J1800" t="s">
        <v>16476</v>
      </c>
      <c r="K1800" s="7" t="s">
        <v>10025</v>
      </c>
      <c r="L1800" t="s">
        <v>967</v>
      </c>
      <c r="M1800" t="s">
        <v>3436</v>
      </c>
      <c r="N1800" t="s">
        <v>16477</v>
      </c>
      <c r="O1800" s="8">
        <v>45907</v>
      </c>
      <c r="P1800" s="61">
        <v>0.66666666666666663</v>
      </c>
      <c r="Q1800" s="61">
        <v>0.83333333333333337</v>
      </c>
      <c r="R1800" t="s">
        <v>10529</v>
      </c>
    </row>
    <row r="1801" spans="1:18" x14ac:dyDescent="0.25">
      <c r="A1801" s="7" t="s">
        <v>5611</v>
      </c>
      <c r="B1801" t="s">
        <v>3383</v>
      </c>
      <c r="C1801" t="s">
        <v>1997</v>
      </c>
      <c r="D1801" s="7" t="s">
        <v>2137</v>
      </c>
      <c r="E1801" t="s">
        <v>967</v>
      </c>
      <c r="F1801" s="7" t="s">
        <v>10999</v>
      </c>
      <c r="G1801" t="s">
        <v>1533</v>
      </c>
      <c r="H1801" s="7" t="s">
        <v>10999</v>
      </c>
      <c r="I1801" t="s">
        <v>16475</v>
      </c>
      <c r="J1801" t="s">
        <v>16476</v>
      </c>
      <c r="K1801" s="7" t="s">
        <v>10025</v>
      </c>
      <c r="L1801" t="s">
        <v>967</v>
      </c>
      <c r="M1801" t="s">
        <v>3436</v>
      </c>
      <c r="N1801" t="s">
        <v>16477</v>
      </c>
      <c r="O1801" s="8">
        <v>45908</v>
      </c>
      <c r="P1801" s="61">
        <v>0.45833333333333331</v>
      </c>
      <c r="Q1801" s="61">
        <v>0.79166666666666663</v>
      </c>
      <c r="R1801" t="s">
        <v>10529</v>
      </c>
    </row>
    <row r="1802" spans="1:18" x14ac:dyDescent="0.25">
      <c r="A1802" s="7" t="s">
        <v>5611</v>
      </c>
      <c r="B1802" t="s">
        <v>3383</v>
      </c>
      <c r="C1802" t="s">
        <v>1997</v>
      </c>
      <c r="D1802" s="7" t="s">
        <v>2137</v>
      </c>
      <c r="E1802" t="s">
        <v>967</v>
      </c>
      <c r="F1802" s="7" t="s">
        <v>11006</v>
      </c>
      <c r="G1802" t="s">
        <v>967</v>
      </c>
      <c r="H1802" s="7" t="s">
        <v>11006</v>
      </c>
      <c r="I1802" t="s">
        <v>16478</v>
      </c>
      <c r="J1802" t="s">
        <v>16479</v>
      </c>
      <c r="K1802" s="7" t="s">
        <v>10025</v>
      </c>
      <c r="L1802" t="s">
        <v>967</v>
      </c>
      <c r="M1802" t="s">
        <v>3436</v>
      </c>
      <c r="N1802" t="s">
        <v>16480</v>
      </c>
      <c r="O1802" s="8">
        <v>45908</v>
      </c>
      <c r="P1802" s="61">
        <v>0.45833333333333331</v>
      </c>
      <c r="Q1802" s="61">
        <v>0.79166666666666663</v>
      </c>
      <c r="R1802" t="s">
        <v>10529</v>
      </c>
    </row>
    <row r="1803" spans="1:18" x14ac:dyDescent="0.25">
      <c r="A1803" s="7" t="s">
        <v>5611</v>
      </c>
      <c r="B1803" t="s">
        <v>3383</v>
      </c>
      <c r="C1803" t="s">
        <v>1997</v>
      </c>
      <c r="D1803" s="7" t="s">
        <v>2137</v>
      </c>
      <c r="E1803" t="s">
        <v>967</v>
      </c>
      <c r="F1803" s="7" t="s">
        <v>11011</v>
      </c>
      <c r="G1803" t="s">
        <v>16481</v>
      </c>
      <c r="H1803" s="7" t="s">
        <v>11011</v>
      </c>
      <c r="I1803" t="s">
        <v>16481</v>
      </c>
      <c r="J1803" t="s">
        <v>16482</v>
      </c>
      <c r="K1803" s="7" t="s">
        <v>16483</v>
      </c>
      <c r="L1803" t="s">
        <v>16481</v>
      </c>
      <c r="M1803" t="s">
        <v>3436</v>
      </c>
      <c r="N1803" t="s">
        <v>16484</v>
      </c>
      <c r="O1803" s="8">
        <v>45907</v>
      </c>
      <c r="P1803" s="61">
        <v>0.66666666666666663</v>
      </c>
      <c r="Q1803" s="61">
        <v>0.83333333333333337</v>
      </c>
      <c r="R1803" t="s">
        <v>10529</v>
      </c>
    </row>
    <row r="1804" spans="1:18" x14ac:dyDescent="0.25">
      <c r="A1804" s="7" t="s">
        <v>5611</v>
      </c>
      <c r="B1804" t="s">
        <v>3383</v>
      </c>
      <c r="C1804" t="s">
        <v>1997</v>
      </c>
      <c r="D1804" s="7" t="s">
        <v>2137</v>
      </c>
      <c r="E1804" t="s">
        <v>967</v>
      </c>
      <c r="F1804" s="7" t="s">
        <v>11011</v>
      </c>
      <c r="G1804" t="s">
        <v>16481</v>
      </c>
      <c r="H1804" s="7" t="s">
        <v>11011</v>
      </c>
      <c r="I1804" t="s">
        <v>16481</v>
      </c>
      <c r="J1804" t="s">
        <v>16482</v>
      </c>
      <c r="K1804" s="7" t="s">
        <v>16483</v>
      </c>
      <c r="L1804" t="s">
        <v>16481</v>
      </c>
      <c r="M1804" t="s">
        <v>3436</v>
      </c>
      <c r="N1804" t="s">
        <v>16484</v>
      </c>
      <c r="O1804" s="8">
        <v>45908</v>
      </c>
      <c r="P1804" s="61">
        <v>0.45833333333333331</v>
      </c>
      <c r="Q1804" s="61">
        <v>0.79166666666666663</v>
      </c>
      <c r="R1804" t="s">
        <v>10529</v>
      </c>
    </row>
    <row r="1805" spans="1:18" x14ac:dyDescent="0.25">
      <c r="A1805" s="7" t="s">
        <v>5611</v>
      </c>
      <c r="B1805" t="s">
        <v>3383</v>
      </c>
      <c r="C1805" t="s">
        <v>1997</v>
      </c>
      <c r="D1805" s="7" t="s">
        <v>2137</v>
      </c>
      <c r="E1805" t="s">
        <v>967</v>
      </c>
      <c r="F1805" s="7" t="s">
        <v>11017</v>
      </c>
      <c r="G1805" t="s">
        <v>16485</v>
      </c>
      <c r="H1805" s="7" t="s">
        <v>11017</v>
      </c>
      <c r="I1805" t="s">
        <v>16485</v>
      </c>
      <c r="J1805" t="s">
        <v>16486</v>
      </c>
      <c r="K1805" s="7" t="s">
        <v>10025</v>
      </c>
      <c r="L1805" t="s">
        <v>967</v>
      </c>
      <c r="M1805" t="s">
        <v>3436</v>
      </c>
      <c r="N1805" t="s">
        <v>16487</v>
      </c>
      <c r="O1805" s="8">
        <v>45908</v>
      </c>
      <c r="P1805" s="61">
        <v>0.45833333333333331</v>
      </c>
      <c r="Q1805" s="61">
        <v>0.79166666666666663</v>
      </c>
      <c r="R1805" t="s">
        <v>10529</v>
      </c>
    </row>
    <row r="1806" spans="1:18" x14ac:dyDescent="0.25">
      <c r="A1806" s="7" t="s">
        <v>5611</v>
      </c>
      <c r="B1806" t="s">
        <v>3383</v>
      </c>
      <c r="C1806" t="s">
        <v>1997</v>
      </c>
      <c r="D1806" s="7" t="s">
        <v>2137</v>
      </c>
      <c r="E1806" t="s">
        <v>967</v>
      </c>
      <c r="F1806" s="7" t="s">
        <v>11023</v>
      </c>
      <c r="G1806" t="s">
        <v>16488</v>
      </c>
      <c r="H1806" s="7" t="s">
        <v>11023</v>
      </c>
      <c r="I1806" t="s">
        <v>16488</v>
      </c>
      <c r="J1806" t="s">
        <v>16489</v>
      </c>
      <c r="K1806" s="7" t="s">
        <v>16490</v>
      </c>
      <c r="L1806" t="s">
        <v>16491</v>
      </c>
      <c r="M1806" t="s">
        <v>3436</v>
      </c>
      <c r="N1806" t="s">
        <v>16492</v>
      </c>
      <c r="O1806" s="8">
        <v>45908</v>
      </c>
      <c r="P1806" s="61">
        <v>0.45833333333333331</v>
      </c>
      <c r="Q1806" s="61">
        <v>0.79166666666666663</v>
      </c>
      <c r="R1806" t="s">
        <v>10523</v>
      </c>
    </row>
    <row r="1807" spans="1:18" x14ac:dyDescent="0.25">
      <c r="A1807" s="7" t="s">
        <v>5611</v>
      </c>
      <c r="B1807" t="s">
        <v>3383</v>
      </c>
      <c r="C1807" t="s">
        <v>1997</v>
      </c>
      <c r="D1807" s="7" t="s">
        <v>2137</v>
      </c>
      <c r="E1807" t="s">
        <v>967</v>
      </c>
      <c r="F1807" s="7" t="s">
        <v>11030</v>
      </c>
      <c r="G1807" t="s">
        <v>16491</v>
      </c>
      <c r="H1807" s="7" t="s">
        <v>11030</v>
      </c>
      <c r="I1807" t="s">
        <v>16491</v>
      </c>
      <c r="J1807" t="s">
        <v>16493</v>
      </c>
      <c r="K1807" s="7" t="s">
        <v>16490</v>
      </c>
      <c r="L1807" t="s">
        <v>16491</v>
      </c>
      <c r="M1807" t="s">
        <v>3436</v>
      </c>
      <c r="N1807" t="s">
        <v>16494</v>
      </c>
      <c r="O1807" s="8">
        <v>45907</v>
      </c>
      <c r="P1807" s="61">
        <v>0.66666666666666663</v>
      </c>
      <c r="Q1807" s="61">
        <v>0.83333333333333337</v>
      </c>
      <c r="R1807" t="s">
        <v>10529</v>
      </c>
    </row>
    <row r="1808" spans="1:18" x14ac:dyDescent="0.25">
      <c r="A1808" s="7" t="s">
        <v>5611</v>
      </c>
      <c r="B1808" t="s">
        <v>3383</v>
      </c>
      <c r="C1808" t="s">
        <v>1997</v>
      </c>
      <c r="D1808" s="7" t="s">
        <v>2137</v>
      </c>
      <c r="E1808" t="s">
        <v>967</v>
      </c>
      <c r="F1808" s="7" t="s">
        <v>11030</v>
      </c>
      <c r="G1808" t="s">
        <v>16491</v>
      </c>
      <c r="H1808" s="7" t="s">
        <v>11030</v>
      </c>
      <c r="I1808" t="s">
        <v>16491</v>
      </c>
      <c r="J1808" t="s">
        <v>16493</v>
      </c>
      <c r="K1808" s="7" t="s">
        <v>16490</v>
      </c>
      <c r="L1808" t="s">
        <v>16491</v>
      </c>
      <c r="M1808" t="s">
        <v>3436</v>
      </c>
      <c r="N1808" t="s">
        <v>16494</v>
      </c>
      <c r="O1808" s="8">
        <v>45908</v>
      </c>
      <c r="P1808" s="61">
        <v>0.45833333333333331</v>
      </c>
      <c r="Q1808" s="61">
        <v>0.79166666666666663</v>
      </c>
      <c r="R1808" t="s">
        <v>10529</v>
      </c>
    </row>
    <row r="1809" spans="1:18" x14ac:dyDescent="0.25">
      <c r="A1809" s="7" t="s">
        <v>5611</v>
      </c>
      <c r="B1809" t="s">
        <v>3383</v>
      </c>
      <c r="C1809" t="s">
        <v>3371</v>
      </c>
      <c r="D1809" s="7" t="s">
        <v>3082</v>
      </c>
      <c r="E1809" t="s">
        <v>3083</v>
      </c>
      <c r="F1809" s="7" t="s">
        <v>10999</v>
      </c>
      <c r="G1809" t="s">
        <v>11325</v>
      </c>
      <c r="H1809" s="7" t="s">
        <v>10999</v>
      </c>
      <c r="I1809" t="s">
        <v>5756</v>
      </c>
      <c r="J1809" t="s">
        <v>8424</v>
      </c>
      <c r="K1809" s="7" t="s">
        <v>10028</v>
      </c>
      <c r="L1809" t="s">
        <v>3083</v>
      </c>
      <c r="M1809" t="s">
        <v>3436</v>
      </c>
      <c r="N1809" t="s">
        <v>10029</v>
      </c>
      <c r="O1809" s="8">
        <v>45907</v>
      </c>
      <c r="P1809" s="61">
        <v>0.66666666666666663</v>
      </c>
      <c r="Q1809" s="61">
        <v>0.83333333333333337</v>
      </c>
      <c r="R1809" t="s">
        <v>10529</v>
      </c>
    </row>
    <row r="1810" spans="1:18" x14ac:dyDescent="0.25">
      <c r="A1810" s="7" t="s">
        <v>5611</v>
      </c>
      <c r="B1810" t="s">
        <v>3383</v>
      </c>
      <c r="C1810" t="s">
        <v>3371</v>
      </c>
      <c r="D1810" s="7" t="s">
        <v>3082</v>
      </c>
      <c r="E1810" t="s">
        <v>3083</v>
      </c>
      <c r="F1810" s="7" t="s">
        <v>10999</v>
      </c>
      <c r="G1810" t="s">
        <v>11325</v>
      </c>
      <c r="H1810" s="7" t="s">
        <v>10999</v>
      </c>
      <c r="I1810" t="s">
        <v>5756</v>
      </c>
      <c r="J1810" t="s">
        <v>8424</v>
      </c>
      <c r="K1810" s="7" t="s">
        <v>10028</v>
      </c>
      <c r="L1810" t="s">
        <v>3083</v>
      </c>
      <c r="M1810" t="s">
        <v>3436</v>
      </c>
      <c r="N1810" t="s">
        <v>10029</v>
      </c>
      <c r="O1810" s="8">
        <v>45908</v>
      </c>
      <c r="P1810" s="61">
        <v>0.375</v>
      </c>
      <c r="Q1810" s="61">
        <v>0.875</v>
      </c>
      <c r="R1810" t="s">
        <v>10529</v>
      </c>
    </row>
    <row r="1811" spans="1:18" x14ac:dyDescent="0.25">
      <c r="A1811" s="7" t="s">
        <v>5611</v>
      </c>
      <c r="B1811" t="s">
        <v>3383</v>
      </c>
      <c r="C1811" t="s">
        <v>3371</v>
      </c>
      <c r="D1811" s="7" t="s">
        <v>3082</v>
      </c>
      <c r="E1811" t="s">
        <v>3083</v>
      </c>
      <c r="F1811" s="7" t="s">
        <v>11006</v>
      </c>
      <c r="G1811" t="s">
        <v>16495</v>
      </c>
      <c r="H1811" s="7" t="s">
        <v>11006</v>
      </c>
      <c r="I1811" t="s">
        <v>16496</v>
      </c>
      <c r="J1811" t="s">
        <v>16497</v>
      </c>
      <c r="K1811" s="7" t="s">
        <v>10050</v>
      </c>
      <c r="L1811" t="s">
        <v>3083</v>
      </c>
      <c r="M1811" t="s">
        <v>3436</v>
      </c>
      <c r="N1811" t="s">
        <v>16498</v>
      </c>
      <c r="O1811" s="8">
        <v>45907</v>
      </c>
      <c r="P1811" s="61">
        <v>0.66666666666666663</v>
      </c>
      <c r="Q1811" s="61">
        <v>0.83333333333333337</v>
      </c>
      <c r="R1811" t="s">
        <v>10529</v>
      </c>
    </row>
    <row r="1812" spans="1:18" x14ac:dyDescent="0.25">
      <c r="A1812" s="7" t="s">
        <v>5611</v>
      </c>
      <c r="B1812" t="s">
        <v>3383</v>
      </c>
      <c r="C1812" t="s">
        <v>3371</v>
      </c>
      <c r="D1812" s="7" t="s">
        <v>3082</v>
      </c>
      <c r="E1812" t="s">
        <v>3083</v>
      </c>
      <c r="F1812" s="7" t="s">
        <v>11006</v>
      </c>
      <c r="G1812" t="s">
        <v>16495</v>
      </c>
      <c r="H1812" s="7" t="s">
        <v>11006</v>
      </c>
      <c r="I1812" t="s">
        <v>16496</v>
      </c>
      <c r="J1812" t="s">
        <v>16497</v>
      </c>
      <c r="K1812" s="7" t="s">
        <v>10050</v>
      </c>
      <c r="L1812" t="s">
        <v>3083</v>
      </c>
      <c r="M1812" t="s">
        <v>3436</v>
      </c>
      <c r="N1812" t="s">
        <v>16498</v>
      </c>
      <c r="O1812" s="8">
        <v>45908</v>
      </c>
      <c r="P1812" s="61">
        <v>0.375</v>
      </c>
      <c r="Q1812" s="61">
        <v>0.875</v>
      </c>
      <c r="R1812" t="s">
        <v>10529</v>
      </c>
    </row>
    <row r="1813" spans="1:18" x14ac:dyDescent="0.25">
      <c r="A1813" s="7" t="s">
        <v>5611</v>
      </c>
      <c r="B1813" t="s">
        <v>3383</v>
      </c>
      <c r="C1813" t="s">
        <v>3371</v>
      </c>
      <c r="D1813" s="7" t="s">
        <v>3082</v>
      </c>
      <c r="E1813" t="s">
        <v>3083</v>
      </c>
      <c r="F1813" s="7" t="s">
        <v>11017</v>
      </c>
      <c r="G1813" t="s">
        <v>16499</v>
      </c>
      <c r="H1813" s="7" t="s">
        <v>11017</v>
      </c>
      <c r="I1813" t="s">
        <v>16500</v>
      </c>
      <c r="J1813" t="s">
        <v>16501</v>
      </c>
      <c r="K1813" s="7" t="s">
        <v>10083</v>
      </c>
      <c r="L1813" t="s">
        <v>3083</v>
      </c>
      <c r="M1813" t="s">
        <v>3436</v>
      </c>
      <c r="N1813" t="s">
        <v>16502</v>
      </c>
      <c r="O1813" s="8">
        <v>45907</v>
      </c>
      <c r="P1813" s="61">
        <v>0.66666666666666663</v>
      </c>
      <c r="Q1813" s="61">
        <v>0.83333333333333337</v>
      </c>
      <c r="R1813" t="s">
        <v>10529</v>
      </c>
    </row>
    <row r="1814" spans="1:18" x14ac:dyDescent="0.25">
      <c r="A1814" s="7" t="s">
        <v>5611</v>
      </c>
      <c r="B1814" t="s">
        <v>3383</v>
      </c>
      <c r="C1814" t="s">
        <v>3371</v>
      </c>
      <c r="D1814" s="7" t="s">
        <v>3082</v>
      </c>
      <c r="E1814" t="s">
        <v>3083</v>
      </c>
      <c r="F1814" s="7" t="s">
        <v>11017</v>
      </c>
      <c r="G1814" t="s">
        <v>16499</v>
      </c>
      <c r="H1814" s="7" t="s">
        <v>11017</v>
      </c>
      <c r="I1814" t="s">
        <v>16500</v>
      </c>
      <c r="J1814" t="s">
        <v>16501</v>
      </c>
      <c r="K1814" s="7" t="s">
        <v>10083</v>
      </c>
      <c r="L1814" t="s">
        <v>3083</v>
      </c>
      <c r="M1814" t="s">
        <v>3436</v>
      </c>
      <c r="N1814" t="s">
        <v>16502</v>
      </c>
      <c r="O1814" s="8">
        <v>45908</v>
      </c>
      <c r="P1814" s="61">
        <v>0.375</v>
      </c>
      <c r="Q1814" s="61">
        <v>0.875</v>
      </c>
      <c r="R1814" t="s">
        <v>10529</v>
      </c>
    </row>
    <row r="1815" spans="1:18" x14ac:dyDescent="0.25">
      <c r="A1815" s="7" t="s">
        <v>5611</v>
      </c>
      <c r="B1815" t="s">
        <v>3383</v>
      </c>
      <c r="C1815" t="s">
        <v>3371</v>
      </c>
      <c r="D1815" s="7" t="s">
        <v>3082</v>
      </c>
      <c r="E1815" t="s">
        <v>3083</v>
      </c>
      <c r="F1815" s="7" t="s">
        <v>11030</v>
      </c>
      <c r="G1815" t="s">
        <v>16503</v>
      </c>
      <c r="H1815" s="7" t="s">
        <v>11030</v>
      </c>
      <c r="I1815" t="s">
        <v>16504</v>
      </c>
      <c r="J1815" t="s">
        <v>16505</v>
      </c>
      <c r="K1815" s="7" t="s">
        <v>16506</v>
      </c>
      <c r="L1815" t="s">
        <v>3083</v>
      </c>
      <c r="M1815" t="s">
        <v>3436</v>
      </c>
      <c r="N1815" t="s">
        <v>16507</v>
      </c>
      <c r="O1815" s="8">
        <v>45907</v>
      </c>
      <c r="P1815" s="61">
        <v>0.66666666666666663</v>
      </c>
      <c r="Q1815" s="61">
        <v>0.83333333333333337</v>
      </c>
      <c r="R1815" t="s">
        <v>10529</v>
      </c>
    </row>
    <row r="1816" spans="1:18" x14ac:dyDescent="0.25">
      <c r="A1816" s="7" t="s">
        <v>5611</v>
      </c>
      <c r="B1816" t="s">
        <v>3383</v>
      </c>
      <c r="C1816" t="s">
        <v>3371</v>
      </c>
      <c r="D1816" s="7" t="s">
        <v>3082</v>
      </c>
      <c r="E1816" t="s">
        <v>3083</v>
      </c>
      <c r="F1816" s="7" t="s">
        <v>11030</v>
      </c>
      <c r="G1816" t="s">
        <v>16503</v>
      </c>
      <c r="H1816" s="7" t="s">
        <v>11030</v>
      </c>
      <c r="I1816" t="s">
        <v>16504</v>
      </c>
      <c r="J1816" t="s">
        <v>16505</v>
      </c>
      <c r="K1816" s="7" t="s">
        <v>16506</v>
      </c>
      <c r="L1816" t="s">
        <v>3083</v>
      </c>
      <c r="M1816" t="s">
        <v>3436</v>
      </c>
      <c r="N1816" t="s">
        <v>16507</v>
      </c>
      <c r="O1816" s="8">
        <v>45908</v>
      </c>
      <c r="P1816" s="61">
        <v>0.375</v>
      </c>
      <c r="Q1816" s="61">
        <v>0.875</v>
      </c>
      <c r="R1816" t="s">
        <v>10529</v>
      </c>
    </row>
    <row r="1817" spans="1:18" x14ac:dyDescent="0.25">
      <c r="A1817" s="7" t="s">
        <v>5611</v>
      </c>
      <c r="B1817" t="s">
        <v>3383</v>
      </c>
      <c r="C1817" t="s">
        <v>3371</v>
      </c>
      <c r="D1817" s="7" t="s">
        <v>3082</v>
      </c>
      <c r="E1817" t="s">
        <v>3083</v>
      </c>
      <c r="F1817" s="7" t="s">
        <v>11037</v>
      </c>
      <c r="G1817" t="s">
        <v>16508</v>
      </c>
      <c r="H1817" s="7" t="s">
        <v>11037</v>
      </c>
      <c r="I1817" t="s">
        <v>16509</v>
      </c>
      <c r="J1817" t="s">
        <v>16510</v>
      </c>
      <c r="K1817" s="7" t="s">
        <v>16511</v>
      </c>
      <c r="L1817" t="s">
        <v>3083</v>
      </c>
      <c r="M1817" t="s">
        <v>3436</v>
      </c>
      <c r="N1817" t="s">
        <v>16512</v>
      </c>
      <c r="O1817" s="8">
        <v>45907</v>
      </c>
      <c r="P1817" s="61">
        <v>0.66666666666666663</v>
      </c>
      <c r="Q1817" s="61">
        <v>0.83333333333333337</v>
      </c>
      <c r="R1817" t="s">
        <v>10529</v>
      </c>
    </row>
    <row r="1818" spans="1:18" x14ac:dyDescent="0.25">
      <c r="A1818" s="7" t="s">
        <v>5611</v>
      </c>
      <c r="B1818" t="s">
        <v>3383</v>
      </c>
      <c r="C1818" t="s">
        <v>3371</v>
      </c>
      <c r="D1818" s="7" t="s">
        <v>3082</v>
      </c>
      <c r="E1818" t="s">
        <v>3083</v>
      </c>
      <c r="F1818" s="7" t="s">
        <v>11037</v>
      </c>
      <c r="G1818" t="s">
        <v>16508</v>
      </c>
      <c r="H1818" s="7" t="s">
        <v>11037</v>
      </c>
      <c r="I1818" t="s">
        <v>16509</v>
      </c>
      <c r="J1818" t="s">
        <v>16510</v>
      </c>
      <c r="K1818" s="7" t="s">
        <v>16511</v>
      </c>
      <c r="L1818" t="s">
        <v>3083</v>
      </c>
      <c r="M1818" t="s">
        <v>3436</v>
      </c>
      <c r="N1818" t="s">
        <v>16512</v>
      </c>
      <c r="O1818" s="8">
        <v>45908</v>
      </c>
      <c r="P1818" s="61">
        <v>0.375</v>
      </c>
      <c r="Q1818" s="61">
        <v>0.875</v>
      </c>
      <c r="R1818" t="s">
        <v>10529</v>
      </c>
    </row>
    <row r="1819" spans="1:18" x14ac:dyDescent="0.25">
      <c r="A1819" s="7" t="s">
        <v>5611</v>
      </c>
      <c r="B1819" t="s">
        <v>3383</v>
      </c>
      <c r="C1819" t="s">
        <v>3371</v>
      </c>
      <c r="D1819" s="7" t="s">
        <v>3082</v>
      </c>
      <c r="E1819" t="s">
        <v>3083</v>
      </c>
      <c r="F1819" s="7" t="s">
        <v>11114</v>
      </c>
      <c r="G1819" t="s">
        <v>16513</v>
      </c>
      <c r="H1819" s="7" t="s">
        <v>11114</v>
      </c>
      <c r="I1819" t="s">
        <v>16514</v>
      </c>
      <c r="J1819" t="s">
        <v>16515</v>
      </c>
      <c r="K1819" s="7" t="s">
        <v>10032</v>
      </c>
      <c r="L1819" t="s">
        <v>10033</v>
      </c>
      <c r="M1819" t="s">
        <v>3436</v>
      </c>
      <c r="N1819" t="s">
        <v>16516</v>
      </c>
      <c r="O1819" s="8">
        <v>45907</v>
      </c>
      <c r="P1819" s="61">
        <v>0.66666666666666663</v>
      </c>
      <c r="Q1819" s="61">
        <v>0.83333333333333337</v>
      </c>
      <c r="R1819" t="s">
        <v>10529</v>
      </c>
    </row>
    <row r="1820" spans="1:18" x14ac:dyDescent="0.25">
      <c r="A1820" s="7" t="s">
        <v>5611</v>
      </c>
      <c r="B1820" t="s">
        <v>3383</v>
      </c>
      <c r="C1820" t="s">
        <v>3371</v>
      </c>
      <c r="D1820" s="7" t="s">
        <v>3082</v>
      </c>
      <c r="E1820" t="s">
        <v>3083</v>
      </c>
      <c r="F1820" s="7" t="s">
        <v>11114</v>
      </c>
      <c r="G1820" t="s">
        <v>16513</v>
      </c>
      <c r="H1820" s="7" t="s">
        <v>11114</v>
      </c>
      <c r="I1820" t="s">
        <v>16514</v>
      </c>
      <c r="J1820" t="s">
        <v>16515</v>
      </c>
      <c r="K1820" s="7" t="s">
        <v>10032</v>
      </c>
      <c r="L1820" t="s">
        <v>10033</v>
      </c>
      <c r="M1820" t="s">
        <v>3436</v>
      </c>
      <c r="N1820" t="s">
        <v>16516</v>
      </c>
      <c r="O1820" s="8">
        <v>45908</v>
      </c>
      <c r="P1820" s="61">
        <v>0.375</v>
      </c>
      <c r="Q1820" s="61">
        <v>0.875</v>
      </c>
      <c r="R1820" t="s">
        <v>10529</v>
      </c>
    </row>
    <row r="1821" spans="1:18" x14ac:dyDescent="0.25">
      <c r="A1821" s="7" t="s">
        <v>5611</v>
      </c>
      <c r="B1821" t="s">
        <v>3383</v>
      </c>
      <c r="C1821" t="s">
        <v>3371</v>
      </c>
      <c r="D1821" s="7" t="s">
        <v>3082</v>
      </c>
      <c r="E1821" t="s">
        <v>3083</v>
      </c>
      <c r="F1821" s="7" t="s">
        <v>11119</v>
      </c>
      <c r="G1821" t="s">
        <v>3085</v>
      </c>
      <c r="H1821" s="7" t="s">
        <v>11119</v>
      </c>
      <c r="I1821" t="s">
        <v>16517</v>
      </c>
      <c r="J1821" t="s">
        <v>16518</v>
      </c>
      <c r="K1821" s="7" t="s">
        <v>16519</v>
      </c>
      <c r="L1821" t="s">
        <v>16520</v>
      </c>
      <c r="M1821" t="s">
        <v>3436</v>
      </c>
      <c r="N1821" t="s">
        <v>16521</v>
      </c>
      <c r="O1821" s="8">
        <v>45907</v>
      </c>
      <c r="P1821" s="61">
        <v>0.66666666666666663</v>
      </c>
      <c r="Q1821" s="61">
        <v>0.83333333333333337</v>
      </c>
      <c r="R1821" t="s">
        <v>10529</v>
      </c>
    </row>
    <row r="1822" spans="1:18" x14ac:dyDescent="0.25">
      <c r="A1822" s="7" t="s">
        <v>5611</v>
      </c>
      <c r="B1822" t="s">
        <v>3383</v>
      </c>
      <c r="C1822" t="s">
        <v>3371</v>
      </c>
      <c r="D1822" s="7" t="s">
        <v>3082</v>
      </c>
      <c r="E1822" t="s">
        <v>3083</v>
      </c>
      <c r="F1822" s="7" t="s">
        <v>11119</v>
      </c>
      <c r="G1822" t="s">
        <v>3085</v>
      </c>
      <c r="H1822" s="7" t="s">
        <v>11119</v>
      </c>
      <c r="I1822" t="s">
        <v>16517</v>
      </c>
      <c r="J1822" t="s">
        <v>16518</v>
      </c>
      <c r="K1822" s="7" t="s">
        <v>16519</v>
      </c>
      <c r="L1822" t="s">
        <v>16520</v>
      </c>
      <c r="M1822" t="s">
        <v>3436</v>
      </c>
      <c r="N1822" t="s">
        <v>16521</v>
      </c>
      <c r="O1822" s="8">
        <v>45908</v>
      </c>
      <c r="P1822" s="61">
        <v>0.375</v>
      </c>
      <c r="Q1822" s="61">
        <v>0.875</v>
      </c>
      <c r="R1822" t="s">
        <v>10529</v>
      </c>
    </row>
    <row r="1823" spans="1:18" x14ac:dyDescent="0.25">
      <c r="A1823" s="7" t="s">
        <v>5611</v>
      </c>
      <c r="B1823" t="s">
        <v>3383</v>
      </c>
      <c r="C1823" t="s">
        <v>3371</v>
      </c>
      <c r="D1823" s="7" t="s">
        <v>3082</v>
      </c>
      <c r="E1823" t="s">
        <v>3083</v>
      </c>
      <c r="F1823" s="7" t="s">
        <v>11213</v>
      </c>
      <c r="G1823" t="s">
        <v>16344</v>
      </c>
      <c r="H1823" s="7" t="s">
        <v>11213</v>
      </c>
      <c r="I1823" t="s">
        <v>16345</v>
      </c>
      <c r="J1823" t="s">
        <v>16522</v>
      </c>
      <c r="K1823" s="7" t="s">
        <v>10094</v>
      </c>
      <c r="L1823" t="s">
        <v>10095</v>
      </c>
      <c r="M1823" t="s">
        <v>3436</v>
      </c>
      <c r="N1823" t="s">
        <v>16523</v>
      </c>
      <c r="O1823" s="8">
        <v>45907</v>
      </c>
      <c r="P1823" s="61">
        <v>0.66666666666666663</v>
      </c>
      <c r="Q1823" s="61">
        <v>0.83333333333333337</v>
      </c>
      <c r="R1823" t="s">
        <v>10529</v>
      </c>
    </row>
    <row r="1824" spans="1:18" x14ac:dyDescent="0.25">
      <c r="A1824" s="7" t="s">
        <v>5611</v>
      </c>
      <c r="B1824" t="s">
        <v>3383</v>
      </c>
      <c r="C1824" t="s">
        <v>3371</v>
      </c>
      <c r="D1824" s="7" t="s">
        <v>3082</v>
      </c>
      <c r="E1824" t="s">
        <v>3083</v>
      </c>
      <c r="F1824" s="7" t="s">
        <v>11213</v>
      </c>
      <c r="G1824" t="s">
        <v>16344</v>
      </c>
      <c r="H1824" s="7" t="s">
        <v>11213</v>
      </c>
      <c r="I1824" t="s">
        <v>16345</v>
      </c>
      <c r="J1824" t="s">
        <v>16522</v>
      </c>
      <c r="K1824" s="7" t="s">
        <v>10094</v>
      </c>
      <c r="L1824" t="s">
        <v>10095</v>
      </c>
      <c r="M1824" t="s">
        <v>3436</v>
      </c>
      <c r="N1824" t="s">
        <v>16523</v>
      </c>
      <c r="O1824" s="8">
        <v>45908</v>
      </c>
      <c r="P1824" s="61">
        <v>0.375</v>
      </c>
      <c r="Q1824" s="61">
        <v>0.875</v>
      </c>
      <c r="R1824" t="s">
        <v>10529</v>
      </c>
    </row>
    <row r="1825" spans="1:18" x14ac:dyDescent="0.25">
      <c r="A1825" s="7" t="s">
        <v>5611</v>
      </c>
      <c r="B1825" t="s">
        <v>3383</v>
      </c>
      <c r="C1825" t="s">
        <v>3371</v>
      </c>
      <c r="D1825" s="7" t="s">
        <v>3082</v>
      </c>
      <c r="E1825" t="s">
        <v>3083</v>
      </c>
      <c r="F1825" s="7" t="s">
        <v>11683</v>
      </c>
      <c r="G1825" t="s">
        <v>16524</v>
      </c>
      <c r="H1825" s="7" t="s">
        <v>11683</v>
      </c>
      <c r="I1825" t="s">
        <v>16525</v>
      </c>
      <c r="J1825" t="s">
        <v>16526</v>
      </c>
      <c r="K1825" s="7" t="s">
        <v>10079</v>
      </c>
      <c r="L1825" t="s">
        <v>3085</v>
      </c>
      <c r="M1825" t="s">
        <v>3436</v>
      </c>
      <c r="N1825" t="s">
        <v>16527</v>
      </c>
      <c r="O1825" s="8">
        <v>45907</v>
      </c>
      <c r="P1825" s="61">
        <v>0.66666666666666663</v>
      </c>
      <c r="Q1825" s="61">
        <v>0.83333333333333337</v>
      </c>
      <c r="R1825" t="s">
        <v>10529</v>
      </c>
    </row>
    <row r="1826" spans="1:18" x14ac:dyDescent="0.25">
      <c r="A1826" s="7" t="s">
        <v>5611</v>
      </c>
      <c r="B1826" t="s">
        <v>3383</v>
      </c>
      <c r="C1826" t="s">
        <v>3371</v>
      </c>
      <c r="D1826" s="7" t="s">
        <v>3082</v>
      </c>
      <c r="E1826" t="s">
        <v>3083</v>
      </c>
      <c r="F1826" s="7" t="s">
        <v>11683</v>
      </c>
      <c r="G1826" t="s">
        <v>16524</v>
      </c>
      <c r="H1826" s="7" t="s">
        <v>11683</v>
      </c>
      <c r="I1826" t="s">
        <v>16525</v>
      </c>
      <c r="J1826" t="s">
        <v>16526</v>
      </c>
      <c r="K1826" s="7" t="s">
        <v>10079</v>
      </c>
      <c r="L1826" t="s">
        <v>3085</v>
      </c>
      <c r="M1826" t="s">
        <v>3436</v>
      </c>
      <c r="N1826" t="s">
        <v>16527</v>
      </c>
      <c r="O1826" s="8">
        <v>45908</v>
      </c>
      <c r="P1826" s="61">
        <v>0.375</v>
      </c>
      <c r="Q1826" s="61">
        <v>0.875</v>
      </c>
      <c r="R1826" t="s">
        <v>10529</v>
      </c>
    </row>
    <row r="1827" spans="1:18" x14ac:dyDescent="0.25">
      <c r="A1827" s="7" t="s">
        <v>5611</v>
      </c>
      <c r="B1827" t="s">
        <v>3383</v>
      </c>
      <c r="C1827" t="s">
        <v>3371</v>
      </c>
      <c r="D1827" s="7" t="s">
        <v>3082</v>
      </c>
      <c r="E1827" t="s">
        <v>3083</v>
      </c>
      <c r="F1827" s="7" t="s">
        <v>11954</v>
      </c>
      <c r="G1827" t="s">
        <v>16528</v>
      </c>
      <c r="H1827" s="7" t="s">
        <v>11954</v>
      </c>
      <c r="I1827" t="s">
        <v>16529</v>
      </c>
      <c r="J1827" t="s">
        <v>16530</v>
      </c>
      <c r="K1827" s="7" t="s">
        <v>16531</v>
      </c>
      <c r="L1827" t="s">
        <v>16532</v>
      </c>
      <c r="M1827" t="s">
        <v>3436</v>
      </c>
      <c r="N1827" t="s">
        <v>16533</v>
      </c>
      <c r="O1827" s="8">
        <v>45907</v>
      </c>
      <c r="P1827" s="61">
        <v>0.66666666666666663</v>
      </c>
      <c r="Q1827" s="61">
        <v>0.83333333333333337</v>
      </c>
      <c r="R1827" t="s">
        <v>10529</v>
      </c>
    </row>
    <row r="1828" spans="1:18" x14ac:dyDescent="0.25">
      <c r="A1828" s="7" t="s">
        <v>5611</v>
      </c>
      <c r="B1828" t="s">
        <v>3383</v>
      </c>
      <c r="C1828" t="s">
        <v>3371</v>
      </c>
      <c r="D1828" s="7" t="s">
        <v>3082</v>
      </c>
      <c r="E1828" t="s">
        <v>3083</v>
      </c>
      <c r="F1828" s="7" t="s">
        <v>11954</v>
      </c>
      <c r="G1828" t="s">
        <v>16528</v>
      </c>
      <c r="H1828" s="7" t="s">
        <v>11954</v>
      </c>
      <c r="I1828" t="s">
        <v>16529</v>
      </c>
      <c r="J1828" t="s">
        <v>16530</v>
      </c>
      <c r="K1828" s="7" t="s">
        <v>16531</v>
      </c>
      <c r="L1828" t="s">
        <v>16532</v>
      </c>
      <c r="M1828" t="s">
        <v>3436</v>
      </c>
      <c r="N1828" t="s">
        <v>16533</v>
      </c>
      <c r="O1828" s="8">
        <v>45908</v>
      </c>
      <c r="P1828" s="61">
        <v>0.45833333333333331</v>
      </c>
      <c r="Q1828" s="61">
        <v>0.79166666666666663</v>
      </c>
      <c r="R1828" t="s">
        <v>10529</v>
      </c>
    </row>
    <row r="1829" spans="1:18" x14ac:dyDescent="0.25">
      <c r="A1829" s="7" t="s">
        <v>5611</v>
      </c>
      <c r="B1829" t="s">
        <v>3383</v>
      </c>
      <c r="C1829" t="s">
        <v>3371</v>
      </c>
      <c r="D1829" s="7" t="s">
        <v>3082</v>
      </c>
      <c r="E1829" t="s">
        <v>3083</v>
      </c>
      <c r="F1829" s="7" t="s">
        <v>11956</v>
      </c>
      <c r="G1829" t="s">
        <v>16534</v>
      </c>
      <c r="H1829" s="7" t="s">
        <v>11956</v>
      </c>
      <c r="I1829" t="s">
        <v>16535</v>
      </c>
      <c r="J1829" t="s">
        <v>16536</v>
      </c>
      <c r="K1829" s="7" t="s">
        <v>16537</v>
      </c>
      <c r="L1829" t="s">
        <v>3083</v>
      </c>
      <c r="M1829" t="s">
        <v>3436</v>
      </c>
      <c r="N1829" t="s">
        <v>16538</v>
      </c>
      <c r="O1829" s="8">
        <v>45907</v>
      </c>
      <c r="P1829" s="61">
        <v>0.66666666666666663</v>
      </c>
      <c r="Q1829" s="61">
        <v>0.83333333333333337</v>
      </c>
      <c r="R1829" t="s">
        <v>10529</v>
      </c>
    </row>
    <row r="1830" spans="1:18" x14ac:dyDescent="0.25">
      <c r="A1830" s="7" t="s">
        <v>5611</v>
      </c>
      <c r="B1830" t="s">
        <v>3383</v>
      </c>
      <c r="C1830" t="s">
        <v>3371</v>
      </c>
      <c r="D1830" s="7" t="s">
        <v>3082</v>
      </c>
      <c r="E1830" t="s">
        <v>3083</v>
      </c>
      <c r="F1830" s="7" t="s">
        <v>11956</v>
      </c>
      <c r="G1830" t="s">
        <v>16534</v>
      </c>
      <c r="H1830" s="7" t="s">
        <v>11956</v>
      </c>
      <c r="I1830" t="s">
        <v>16535</v>
      </c>
      <c r="J1830" t="s">
        <v>16536</v>
      </c>
      <c r="K1830" s="7" t="s">
        <v>16537</v>
      </c>
      <c r="L1830" t="s">
        <v>3083</v>
      </c>
      <c r="M1830" t="s">
        <v>3436</v>
      </c>
      <c r="N1830" t="s">
        <v>16538</v>
      </c>
      <c r="O1830" s="8">
        <v>45908</v>
      </c>
      <c r="P1830" s="61">
        <v>0.375</v>
      </c>
      <c r="Q1830" s="61">
        <v>0.875</v>
      </c>
      <c r="R1830" t="s">
        <v>10529</v>
      </c>
    </row>
    <row r="1831" spans="1:18" x14ac:dyDescent="0.25">
      <c r="A1831" s="7" t="s">
        <v>5611</v>
      </c>
      <c r="B1831" t="s">
        <v>3383</v>
      </c>
      <c r="C1831" t="s">
        <v>3371</v>
      </c>
      <c r="D1831" s="7" t="s">
        <v>3082</v>
      </c>
      <c r="E1831" t="s">
        <v>3083</v>
      </c>
      <c r="F1831" s="7" t="s">
        <v>11966</v>
      </c>
      <c r="G1831" t="s">
        <v>16539</v>
      </c>
      <c r="H1831" s="7" t="s">
        <v>11966</v>
      </c>
      <c r="I1831" t="s">
        <v>16540</v>
      </c>
      <c r="J1831" t="s">
        <v>16541</v>
      </c>
      <c r="K1831" s="7" t="s">
        <v>16542</v>
      </c>
      <c r="L1831" t="s">
        <v>16543</v>
      </c>
      <c r="M1831" t="s">
        <v>3436</v>
      </c>
      <c r="N1831" t="s">
        <v>16544</v>
      </c>
      <c r="O1831" s="8">
        <v>45907</v>
      </c>
      <c r="P1831" s="61">
        <v>0.66666666666666663</v>
      </c>
      <c r="Q1831" s="61">
        <v>0.83333333333333337</v>
      </c>
      <c r="R1831" t="s">
        <v>10529</v>
      </c>
    </row>
    <row r="1832" spans="1:18" x14ac:dyDescent="0.25">
      <c r="A1832" s="7" t="s">
        <v>5611</v>
      </c>
      <c r="B1832" t="s">
        <v>3383</v>
      </c>
      <c r="C1832" t="s">
        <v>3371</v>
      </c>
      <c r="D1832" s="7" t="s">
        <v>3082</v>
      </c>
      <c r="E1832" t="s">
        <v>3083</v>
      </c>
      <c r="F1832" s="7" t="s">
        <v>11966</v>
      </c>
      <c r="G1832" t="s">
        <v>16539</v>
      </c>
      <c r="H1832" s="7" t="s">
        <v>11966</v>
      </c>
      <c r="I1832" t="s">
        <v>16540</v>
      </c>
      <c r="J1832" t="s">
        <v>16541</v>
      </c>
      <c r="K1832" s="7" t="s">
        <v>16542</v>
      </c>
      <c r="L1832" t="s">
        <v>16543</v>
      </c>
      <c r="M1832" t="s">
        <v>3436</v>
      </c>
      <c r="N1832" t="s">
        <v>16544</v>
      </c>
      <c r="O1832" s="8">
        <v>45908</v>
      </c>
      <c r="P1832" s="61">
        <v>0.45833333333333331</v>
      </c>
      <c r="Q1832" s="61">
        <v>0.79166666666666663</v>
      </c>
      <c r="R1832" t="s">
        <v>10529</v>
      </c>
    </row>
    <row r="1833" spans="1:18" x14ac:dyDescent="0.25">
      <c r="A1833" s="7" t="s">
        <v>5611</v>
      </c>
      <c r="B1833" t="s">
        <v>3383</v>
      </c>
      <c r="C1833" t="s">
        <v>3371</v>
      </c>
      <c r="D1833" s="7" t="s">
        <v>3082</v>
      </c>
      <c r="E1833" t="s">
        <v>3083</v>
      </c>
      <c r="F1833" s="7" t="s">
        <v>11987</v>
      </c>
      <c r="G1833" t="s">
        <v>16545</v>
      </c>
      <c r="H1833" s="7" t="s">
        <v>11987</v>
      </c>
      <c r="I1833" t="s">
        <v>16546</v>
      </c>
      <c r="J1833" t="s">
        <v>16547</v>
      </c>
      <c r="K1833" s="7" t="s">
        <v>10123</v>
      </c>
      <c r="L1833" t="s">
        <v>10124</v>
      </c>
      <c r="M1833" t="s">
        <v>3436</v>
      </c>
      <c r="N1833" t="s">
        <v>16548</v>
      </c>
      <c r="O1833" s="8">
        <v>45907</v>
      </c>
      <c r="P1833" s="61">
        <v>0.66666666666666663</v>
      </c>
      <c r="Q1833" s="61">
        <v>0.83333333333333337</v>
      </c>
      <c r="R1833" t="s">
        <v>10529</v>
      </c>
    </row>
    <row r="1834" spans="1:18" x14ac:dyDescent="0.25">
      <c r="A1834" s="7" t="s">
        <v>5611</v>
      </c>
      <c r="B1834" t="s">
        <v>3383</v>
      </c>
      <c r="C1834" t="s">
        <v>3371</v>
      </c>
      <c r="D1834" s="7" t="s">
        <v>3082</v>
      </c>
      <c r="E1834" t="s">
        <v>3083</v>
      </c>
      <c r="F1834" s="7" t="s">
        <v>11987</v>
      </c>
      <c r="G1834" t="s">
        <v>16545</v>
      </c>
      <c r="H1834" s="7" t="s">
        <v>11987</v>
      </c>
      <c r="I1834" t="s">
        <v>16546</v>
      </c>
      <c r="J1834" t="s">
        <v>16547</v>
      </c>
      <c r="K1834" s="7" t="s">
        <v>10123</v>
      </c>
      <c r="L1834" t="s">
        <v>10124</v>
      </c>
      <c r="M1834" t="s">
        <v>3436</v>
      </c>
      <c r="N1834" t="s">
        <v>16548</v>
      </c>
      <c r="O1834" s="8">
        <v>45908</v>
      </c>
      <c r="P1834" s="61">
        <v>0.45833333333333331</v>
      </c>
      <c r="Q1834" s="61">
        <v>0.79166666666666663</v>
      </c>
      <c r="R1834" t="s">
        <v>10529</v>
      </c>
    </row>
    <row r="1835" spans="1:18" x14ac:dyDescent="0.25">
      <c r="A1835" s="7" t="s">
        <v>5611</v>
      </c>
      <c r="B1835" t="s">
        <v>3383</v>
      </c>
      <c r="C1835" t="s">
        <v>3371</v>
      </c>
      <c r="D1835" s="7" t="s">
        <v>3082</v>
      </c>
      <c r="E1835" t="s">
        <v>3083</v>
      </c>
      <c r="F1835" s="7" t="s">
        <v>15157</v>
      </c>
      <c r="G1835" t="s">
        <v>16549</v>
      </c>
      <c r="H1835" s="7" t="s">
        <v>15157</v>
      </c>
      <c r="I1835" t="s">
        <v>16550</v>
      </c>
      <c r="J1835" t="s">
        <v>16551</v>
      </c>
      <c r="K1835" s="7" t="s">
        <v>16552</v>
      </c>
      <c r="L1835" t="s">
        <v>10033</v>
      </c>
      <c r="M1835" t="s">
        <v>3436</v>
      </c>
      <c r="N1835" t="s">
        <v>16553</v>
      </c>
      <c r="O1835" s="8">
        <v>45907</v>
      </c>
      <c r="P1835" s="61">
        <v>0.66666666666666663</v>
      </c>
      <c r="Q1835" s="61">
        <v>0.83333333333333337</v>
      </c>
      <c r="R1835" t="s">
        <v>10523</v>
      </c>
    </row>
    <row r="1836" spans="1:18" x14ac:dyDescent="0.25">
      <c r="A1836" s="7" t="s">
        <v>5611</v>
      </c>
      <c r="B1836" t="s">
        <v>3383</v>
      </c>
      <c r="C1836" t="s">
        <v>3371</v>
      </c>
      <c r="D1836" s="7" t="s">
        <v>3082</v>
      </c>
      <c r="E1836" t="s">
        <v>3083</v>
      </c>
      <c r="F1836" s="7" t="s">
        <v>15157</v>
      </c>
      <c r="G1836" t="s">
        <v>16549</v>
      </c>
      <c r="H1836" s="7" t="s">
        <v>15157</v>
      </c>
      <c r="I1836" t="s">
        <v>16550</v>
      </c>
      <c r="J1836" t="s">
        <v>16551</v>
      </c>
      <c r="K1836" s="7" t="s">
        <v>16552</v>
      </c>
      <c r="L1836" t="s">
        <v>10033</v>
      </c>
      <c r="M1836" t="s">
        <v>3436</v>
      </c>
      <c r="N1836" t="s">
        <v>16553</v>
      </c>
      <c r="O1836" s="8">
        <v>45908</v>
      </c>
      <c r="P1836" s="61">
        <v>0.45833333333333331</v>
      </c>
      <c r="Q1836" s="61">
        <v>0.79166666666666663</v>
      </c>
      <c r="R1836" t="s">
        <v>10523</v>
      </c>
    </row>
    <row r="1837" spans="1:18" x14ac:dyDescent="0.25">
      <c r="A1837" s="7" t="s">
        <v>5611</v>
      </c>
      <c r="B1837" t="s">
        <v>3383</v>
      </c>
      <c r="C1837" t="s">
        <v>3371</v>
      </c>
      <c r="D1837" s="7" t="s">
        <v>3082</v>
      </c>
      <c r="E1837" t="s">
        <v>3083</v>
      </c>
      <c r="F1837" s="7" t="s">
        <v>12437</v>
      </c>
      <c r="G1837" t="s">
        <v>10046</v>
      </c>
      <c r="H1837" s="7" t="s">
        <v>12437</v>
      </c>
      <c r="I1837" t="s">
        <v>16554</v>
      </c>
      <c r="J1837" t="s">
        <v>16555</v>
      </c>
      <c r="K1837" s="7" t="s">
        <v>16556</v>
      </c>
      <c r="L1837" t="s">
        <v>10046</v>
      </c>
      <c r="M1837" t="s">
        <v>3436</v>
      </c>
      <c r="N1837" t="s">
        <v>16557</v>
      </c>
      <c r="O1837" s="8">
        <v>45907</v>
      </c>
      <c r="P1837" s="61">
        <v>0.66666666666666663</v>
      </c>
      <c r="Q1837" s="61">
        <v>0.83333333333333337</v>
      </c>
      <c r="R1837" t="s">
        <v>10523</v>
      </c>
    </row>
    <row r="1838" spans="1:18" x14ac:dyDescent="0.25">
      <c r="A1838" s="7" t="s">
        <v>5611</v>
      </c>
      <c r="B1838" t="s">
        <v>3383</v>
      </c>
      <c r="C1838" t="s">
        <v>3371</v>
      </c>
      <c r="D1838" s="7" t="s">
        <v>3082</v>
      </c>
      <c r="E1838" t="s">
        <v>3083</v>
      </c>
      <c r="F1838" s="7" t="s">
        <v>12437</v>
      </c>
      <c r="G1838" t="s">
        <v>10046</v>
      </c>
      <c r="H1838" s="7" t="s">
        <v>12437</v>
      </c>
      <c r="I1838" t="s">
        <v>16554</v>
      </c>
      <c r="J1838" t="s">
        <v>16555</v>
      </c>
      <c r="K1838" s="7" t="s">
        <v>16556</v>
      </c>
      <c r="L1838" t="s">
        <v>10046</v>
      </c>
      <c r="M1838" t="s">
        <v>3436</v>
      </c>
      <c r="N1838" t="s">
        <v>16557</v>
      </c>
      <c r="O1838" s="8">
        <v>45908</v>
      </c>
      <c r="P1838" s="61">
        <v>0.375</v>
      </c>
      <c r="Q1838" s="61">
        <v>0.875</v>
      </c>
      <c r="R1838" t="s">
        <v>10523</v>
      </c>
    </row>
    <row r="1839" spans="1:18" x14ac:dyDescent="0.25">
      <c r="A1839" s="7" t="s">
        <v>5611</v>
      </c>
      <c r="B1839" t="s">
        <v>3383</v>
      </c>
      <c r="C1839" t="s">
        <v>3371</v>
      </c>
      <c r="D1839" s="7" t="s">
        <v>3109</v>
      </c>
      <c r="E1839" t="s">
        <v>3110</v>
      </c>
      <c r="F1839" s="7" t="s">
        <v>10999</v>
      </c>
      <c r="G1839" t="s">
        <v>16558</v>
      </c>
      <c r="H1839" s="7" t="s">
        <v>10999</v>
      </c>
      <c r="I1839" t="s">
        <v>16559</v>
      </c>
      <c r="J1839" t="s">
        <v>16560</v>
      </c>
      <c r="K1839" s="7" t="s">
        <v>10131</v>
      </c>
      <c r="L1839" t="s">
        <v>3110</v>
      </c>
      <c r="M1839" t="s">
        <v>3436</v>
      </c>
      <c r="N1839" t="s">
        <v>16561</v>
      </c>
      <c r="O1839" s="8">
        <v>45907</v>
      </c>
      <c r="P1839" s="61">
        <v>0.70833333333333337</v>
      </c>
      <c r="Q1839" s="61">
        <v>0.83333333333333337</v>
      </c>
      <c r="R1839" t="s">
        <v>10529</v>
      </c>
    </row>
    <row r="1840" spans="1:18" x14ac:dyDescent="0.25">
      <c r="A1840" s="7" t="s">
        <v>5611</v>
      </c>
      <c r="B1840" t="s">
        <v>3383</v>
      </c>
      <c r="C1840" t="s">
        <v>3371</v>
      </c>
      <c r="D1840" s="7" t="s">
        <v>3109</v>
      </c>
      <c r="E1840" t="s">
        <v>3110</v>
      </c>
      <c r="F1840" s="7" t="s">
        <v>10999</v>
      </c>
      <c r="G1840" t="s">
        <v>16558</v>
      </c>
      <c r="H1840" s="7" t="s">
        <v>10999</v>
      </c>
      <c r="I1840" t="s">
        <v>16559</v>
      </c>
      <c r="J1840" t="s">
        <v>16560</v>
      </c>
      <c r="K1840" s="7" t="s">
        <v>10131</v>
      </c>
      <c r="L1840" t="s">
        <v>3110</v>
      </c>
      <c r="M1840" t="s">
        <v>3436</v>
      </c>
      <c r="N1840" t="s">
        <v>16561</v>
      </c>
      <c r="O1840" s="8">
        <v>45908</v>
      </c>
      <c r="P1840" s="61">
        <v>0.375</v>
      </c>
      <c r="Q1840" s="61">
        <v>0.83333333333333337</v>
      </c>
      <c r="R1840" t="s">
        <v>10529</v>
      </c>
    </row>
    <row r="1841" spans="1:18" x14ac:dyDescent="0.25">
      <c r="A1841" s="7" t="s">
        <v>5611</v>
      </c>
      <c r="B1841" t="s">
        <v>3383</v>
      </c>
      <c r="C1841" t="s">
        <v>3371</v>
      </c>
      <c r="D1841" s="7" t="s">
        <v>3109</v>
      </c>
      <c r="E1841" t="s">
        <v>3110</v>
      </c>
      <c r="F1841" s="7" t="s">
        <v>11555</v>
      </c>
      <c r="G1841" t="s">
        <v>16562</v>
      </c>
      <c r="H1841" s="7" t="s">
        <v>11555</v>
      </c>
      <c r="I1841" t="s">
        <v>16563</v>
      </c>
      <c r="J1841" t="s">
        <v>16564</v>
      </c>
      <c r="K1841" s="7" t="s">
        <v>16565</v>
      </c>
      <c r="L1841" t="s">
        <v>16566</v>
      </c>
      <c r="M1841" t="s">
        <v>3436</v>
      </c>
      <c r="N1841" t="s">
        <v>16567</v>
      </c>
      <c r="O1841" s="8">
        <v>45907</v>
      </c>
      <c r="P1841" s="61">
        <v>0.70833333333333337</v>
      </c>
      <c r="Q1841" s="61">
        <v>0.83333333333333337</v>
      </c>
      <c r="R1841" t="s">
        <v>10529</v>
      </c>
    </row>
    <row r="1842" spans="1:18" x14ac:dyDescent="0.25">
      <c r="A1842" s="7" t="s">
        <v>5611</v>
      </c>
      <c r="B1842" t="s">
        <v>3383</v>
      </c>
      <c r="C1842" t="s">
        <v>3371</v>
      </c>
      <c r="D1842" s="7" t="s">
        <v>3109</v>
      </c>
      <c r="E1842" t="s">
        <v>3110</v>
      </c>
      <c r="F1842" s="7" t="s">
        <v>11555</v>
      </c>
      <c r="G1842" t="s">
        <v>16562</v>
      </c>
      <c r="H1842" s="7" t="s">
        <v>11555</v>
      </c>
      <c r="I1842" t="s">
        <v>16563</v>
      </c>
      <c r="J1842" t="s">
        <v>16564</v>
      </c>
      <c r="K1842" s="7" t="s">
        <v>16565</v>
      </c>
      <c r="L1842" t="s">
        <v>16566</v>
      </c>
      <c r="M1842" t="s">
        <v>3436</v>
      </c>
      <c r="N1842" t="s">
        <v>16567</v>
      </c>
      <c r="O1842" s="8">
        <v>45908</v>
      </c>
      <c r="P1842" s="61">
        <v>0.375</v>
      </c>
      <c r="Q1842" s="61">
        <v>0.83333333333333337</v>
      </c>
      <c r="R1842" t="s">
        <v>10529</v>
      </c>
    </row>
    <row r="1843" spans="1:18" x14ac:dyDescent="0.25">
      <c r="A1843" s="7" t="s">
        <v>5611</v>
      </c>
      <c r="B1843" t="s">
        <v>3383</v>
      </c>
      <c r="C1843" t="s">
        <v>3371</v>
      </c>
      <c r="D1843" s="7" t="s">
        <v>3109</v>
      </c>
      <c r="E1843" t="s">
        <v>3110</v>
      </c>
      <c r="F1843" s="7" t="s">
        <v>11742</v>
      </c>
      <c r="G1843" t="s">
        <v>16568</v>
      </c>
      <c r="H1843" s="7" t="s">
        <v>11742</v>
      </c>
      <c r="I1843" t="s">
        <v>16569</v>
      </c>
      <c r="J1843" t="s">
        <v>16570</v>
      </c>
      <c r="K1843" s="7" t="s">
        <v>16571</v>
      </c>
      <c r="L1843" t="s">
        <v>3110</v>
      </c>
      <c r="M1843" t="s">
        <v>3436</v>
      </c>
      <c r="N1843" t="s">
        <v>16572</v>
      </c>
      <c r="O1843" s="8">
        <v>45907</v>
      </c>
      <c r="P1843" s="61">
        <v>0.70833333333333337</v>
      </c>
      <c r="Q1843" s="61">
        <v>0.83333333333333337</v>
      </c>
      <c r="R1843" t="s">
        <v>10529</v>
      </c>
    </row>
    <row r="1844" spans="1:18" x14ac:dyDescent="0.25">
      <c r="A1844" s="7" t="s">
        <v>5611</v>
      </c>
      <c r="B1844" t="s">
        <v>3383</v>
      </c>
      <c r="C1844" t="s">
        <v>3371</v>
      </c>
      <c r="D1844" s="7" t="s">
        <v>3109</v>
      </c>
      <c r="E1844" t="s">
        <v>3110</v>
      </c>
      <c r="F1844" s="7" t="s">
        <v>11742</v>
      </c>
      <c r="G1844" t="s">
        <v>16568</v>
      </c>
      <c r="H1844" s="7" t="s">
        <v>11742</v>
      </c>
      <c r="I1844" t="s">
        <v>16569</v>
      </c>
      <c r="J1844" t="s">
        <v>16570</v>
      </c>
      <c r="K1844" s="7" t="s">
        <v>16571</v>
      </c>
      <c r="L1844" t="s">
        <v>3110</v>
      </c>
      <c r="M1844" t="s">
        <v>3436</v>
      </c>
      <c r="N1844" t="s">
        <v>16572</v>
      </c>
      <c r="O1844" s="8">
        <v>45908</v>
      </c>
      <c r="P1844" s="61">
        <v>0.375</v>
      </c>
      <c r="Q1844" s="61">
        <v>0.83333333333333337</v>
      </c>
      <c r="R1844" t="s">
        <v>10529</v>
      </c>
    </row>
    <row r="1845" spans="1:18" x14ac:dyDescent="0.25">
      <c r="A1845" s="7" t="s">
        <v>5611</v>
      </c>
      <c r="B1845" t="s">
        <v>3383</v>
      </c>
      <c r="C1845" t="s">
        <v>3371</v>
      </c>
      <c r="D1845" s="7" t="s">
        <v>3109</v>
      </c>
      <c r="E1845" t="s">
        <v>3110</v>
      </c>
      <c r="F1845" s="7" t="s">
        <v>11747</v>
      </c>
      <c r="G1845" t="s">
        <v>16573</v>
      </c>
      <c r="H1845" s="7" t="s">
        <v>11747</v>
      </c>
      <c r="I1845" t="s">
        <v>16574</v>
      </c>
      <c r="J1845" t="s">
        <v>16575</v>
      </c>
      <c r="K1845" s="7" t="s">
        <v>16576</v>
      </c>
      <c r="L1845" t="s">
        <v>3110</v>
      </c>
      <c r="M1845" t="s">
        <v>3436</v>
      </c>
      <c r="N1845" t="s">
        <v>16577</v>
      </c>
      <c r="O1845" s="8">
        <v>45907</v>
      </c>
      <c r="P1845" s="61">
        <v>0.70833333333333337</v>
      </c>
      <c r="Q1845" s="61">
        <v>0.83333333333333337</v>
      </c>
      <c r="R1845" t="s">
        <v>10529</v>
      </c>
    </row>
    <row r="1846" spans="1:18" x14ac:dyDescent="0.25">
      <c r="A1846" s="7" t="s">
        <v>5611</v>
      </c>
      <c r="B1846" t="s">
        <v>3383</v>
      </c>
      <c r="C1846" t="s">
        <v>3371</v>
      </c>
      <c r="D1846" s="7" t="s">
        <v>3109</v>
      </c>
      <c r="E1846" t="s">
        <v>3110</v>
      </c>
      <c r="F1846" s="7" t="s">
        <v>11747</v>
      </c>
      <c r="G1846" t="s">
        <v>16573</v>
      </c>
      <c r="H1846" s="7" t="s">
        <v>11747</v>
      </c>
      <c r="I1846" t="s">
        <v>16574</v>
      </c>
      <c r="J1846" t="s">
        <v>16575</v>
      </c>
      <c r="K1846" s="7" t="s">
        <v>16576</v>
      </c>
      <c r="L1846" t="s">
        <v>3110</v>
      </c>
      <c r="M1846" t="s">
        <v>3436</v>
      </c>
      <c r="N1846" t="s">
        <v>16577</v>
      </c>
      <c r="O1846" s="8">
        <v>45908</v>
      </c>
      <c r="P1846" s="61">
        <v>0.375</v>
      </c>
      <c r="Q1846" s="61">
        <v>0.83333333333333337</v>
      </c>
      <c r="R1846" t="s">
        <v>10529</v>
      </c>
    </row>
    <row r="1847" spans="1:18" x14ac:dyDescent="0.25">
      <c r="A1847" s="7" t="s">
        <v>5611</v>
      </c>
      <c r="B1847" t="s">
        <v>3383</v>
      </c>
      <c r="C1847" t="s">
        <v>3371</v>
      </c>
      <c r="D1847" s="7" t="s">
        <v>3109</v>
      </c>
      <c r="E1847" t="s">
        <v>3110</v>
      </c>
      <c r="F1847" s="7" t="s">
        <v>11683</v>
      </c>
      <c r="G1847" t="s">
        <v>16578</v>
      </c>
      <c r="H1847" s="7" t="s">
        <v>11683</v>
      </c>
      <c r="I1847" t="s">
        <v>16579</v>
      </c>
      <c r="J1847" t="s">
        <v>16580</v>
      </c>
      <c r="K1847" s="7" t="s">
        <v>10135</v>
      </c>
      <c r="L1847" t="s">
        <v>3110</v>
      </c>
      <c r="M1847" t="s">
        <v>3436</v>
      </c>
      <c r="N1847" t="s">
        <v>16581</v>
      </c>
      <c r="O1847" s="8">
        <v>45907</v>
      </c>
      <c r="P1847" s="61">
        <v>0.70833333333333337</v>
      </c>
      <c r="Q1847" s="61">
        <v>0.83333333333333337</v>
      </c>
      <c r="R1847" t="s">
        <v>10523</v>
      </c>
    </row>
    <row r="1848" spans="1:18" x14ac:dyDescent="0.25">
      <c r="A1848" s="7" t="s">
        <v>5611</v>
      </c>
      <c r="B1848" t="s">
        <v>3383</v>
      </c>
      <c r="C1848" t="s">
        <v>3371</v>
      </c>
      <c r="D1848" s="7" t="s">
        <v>3109</v>
      </c>
      <c r="E1848" t="s">
        <v>3110</v>
      </c>
      <c r="F1848" s="7" t="s">
        <v>11683</v>
      </c>
      <c r="G1848" t="s">
        <v>16578</v>
      </c>
      <c r="H1848" s="7" t="s">
        <v>11683</v>
      </c>
      <c r="I1848" t="s">
        <v>16579</v>
      </c>
      <c r="J1848" t="s">
        <v>16580</v>
      </c>
      <c r="K1848" s="7" t="s">
        <v>10135</v>
      </c>
      <c r="L1848" t="s">
        <v>3110</v>
      </c>
      <c r="M1848" t="s">
        <v>3436</v>
      </c>
      <c r="N1848" t="s">
        <v>16581</v>
      </c>
      <c r="O1848" s="8">
        <v>45908</v>
      </c>
      <c r="P1848" s="61">
        <v>0.375</v>
      </c>
      <c r="Q1848" s="61">
        <v>0.875</v>
      </c>
      <c r="R1848" t="s">
        <v>10523</v>
      </c>
    </row>
    <row r="1849" spans="1:18" x14ac:dyDescent="0.25">
      <c r="A1849" s="7" t="s">
        <v>5611</v>
      </c>
      <c r="B1849" t="s">
        <v>3383</v>
      </c>
      <c r="C1849" t="s">
        <v>3371</v>
      </c>
      <c r="D1849" s="7" t="s">
        <v>3109</v>
      </c>
      <c r="E1849" t="s">
        <v>3110</v>
      </c>
      <c r="F1849" s="7" t="s">
        <v>11950</v>
      </c>
      <c r="G1849" t="s">
        <v>16582</v>
      </c>
      <c r="H1849" s="7" t="s">
        <v>11950</v>
      </c>
      <c r="I1849" t="s">
        <v>16583</v>
      </c>
      <c r="J1849" t="s">
        <v>16584</v>
      </c>
      <c r="K1849" s="7" t="s">
        <v>16585</v>
      </c>
      <c r="L1849" t="s">
        <v>3110</v>
      </c>
      <c r="M1849" t="s">
        <v>3436</v>
      </c>
      <c r="N1849" t="s">
        <v>16586</v>
      </c>
      <c r="O1849" s="8">
        <v>45907</v>
      </c>
      <c r="P1849" s="61">
        <v>0.70833333333333337</v>
      </c>
      <c r="Q1849" s="61">
        <v>0.83333333333333337</v>
      </c>
      <c r="R1849" t="s">
        <v>10529</v>
      </c>
    </row>
    <row r="1850" spans="1:18" x14ac:dyDescent="0.25">
      <c r="A1850" s="7" t="s">
        <v>5611</v>
      </c>
      <c r="B1850" t="s">
        <v>3383</v>
      </c>
      <c r="C1850" t="s">
        <v>3371</v>
      </c>
      <c r="D1850" s="7" t="s">
        <v>3109</v>
      </c>
      <c r="E1850" t="s">
        <v>3110</v>
      </c>
      <c r="F1850" s="7" t="s">
        <v>11950</v>
      </c>
      <c r="G1850" t="s">
        <v>16582</v>
      </c>
      <c r="H1850" s="7" t="s">
        <v>11950</v>
      </c>
      <c r="I1850" t="s">
        <v>16583</v>
      </c>
      <c r="J1850" t="s">
        <v>16584</v>
      </c>
      <c r="K1850" s="7" t="s">
        <v>16585</v>
      </c>
      <c r="L1850" t="s">
        <v>3110</v>
      </c>
      <c r="M1850" t="s">
        <v>3436</v>
      </c>
      <c r="N1850" t="s">
        <v>16586</v>
      </c>
      <c r="O1850" s="8">
        <v>45908</v>
      </c>
      <c r="P1850" s="61">
        <v>0.375</v>
      </c>
      <c r="Q1850" s="61">
        <v>0.83333333333333337</v>
      </c>
      <c r="R1850" t="s">
        <v>10529</v>
      </c>
    </row>
    <row r="1851" spans="1:18" x14ac:dyDescent="0.25">
      <c r="A1851" s="7" t="s">
        <v>5611</v>
      </c>
      <c r="B1851" t="s">
        <v>3383</v>
      </c>
      <c r="C1851" t="s">
        <v>3371</v>
      </c>
      <c r="D1851" s="7" t="s">
        <v>3109</v>
      </c>
      <c r="E1851" t="s">
        <v>3110</v>
      </c>
      <c r="F1851" s="7" t="s">
        <v>11956</v>
      </c>
      <c r="G1851" t="s">
        <v>16587</v>
      </c>
      <c r="H1851" s="7" t="s">
        <v>11956</v>
      </c>
      <c r="I1851" t="s">
        <v>16588</v>
      </c>
      <c r="J1851" t="s">
        <v>16589</v>
      </c>
      <c r="K1851" s="7" t="s">
        <v>16590</v>
      </c>
      <c r="L1851" t="s">
        <v>3110</v>
      </c>
      <c r="M1851" t="s">
        <v>3436</v>
      </c>
      <c r="N1851" t="s">
        <v>16591</v>
      </c>
      <c r="O1851" s="8">
        <v>45907</v>
      </c>
      <c r="P1851" s="61">
        <v>0.70833333333333337</v>
      </c>
      <c r="Q1851" s="61">
        <v>0.83333333333333337</v>
      </c>
      <c r="R1851" t="s">
        <v>10529</v>
      </c>
    </row>
    <row r="1852" spans="1:18" x14ac:dyDescent="0.25">
      <c r="A1852" s="7" t="s">
        <v>5611</v>
      </c>
      <c r="B1852" t="s">
        <v>3383</v>
      </c>
      <c r="C1852" t="s">
        <v>3371</v>
      </c>
      <c r="D1852" s="7" t="s">
        <v>3109</v>
      </c>
      <c r="E1852" t="s">
        <v>3110</v>
      </c>
      <c r="F1852" s="7" t="s">
        <v>11956</v>
      </c>
      <c r="G1852" t="s">
        <v>16587</v>
      </c>
      <c r="H1852" s="7" t="s">
        <v>11956</v>
      </c>
      <c r="I1852" t="s">
        <v>16588</v>
      </c>
      <c r="J1852" t="s">
        <v>16589</v>
      </c>
      <c r="K1852" s="7" t="s">
        <v>16590</v>
      </c>
      <c r="L1852" t="s">
        <v>3110</v>
      </c>
      <c r="M1852" t="s">
        <v>3436</v>
      </c>
      <c r="N1852" t="s">
        <v>16591</v>
      </c>
      <c r="O1852" s="8">
        <v>45908</v>
      </c>
      <c r="P1852" s="61">
        <v>0.375</v>
      </c>
      <c r="Q1852" s="61">
        <v>0.83333333333333337</v>
      </c>
      <c r="R1852" t="s">
        <v>10529</v>
      </c>
    </row>
    <row r="1853" spans="1:18" x14ac:dyDescent="0.25">
      <c r="A1853" s="7" t="s">
        <v>5611</v>
      </c>
      <c r="B1853" t="s">
        <v>3383</v>
      </c>
      <c r="C1853" t="s">
        <v>3371</v>
      </c>
      <c r="D1853" s="7" t="s">
        <v>3109</v>
      </c>
      <c r="E1853" t="s">
        <v>3110</v>
      </c>
      <c r="F1853" s="7" t="s">
        <v>11966</v>
      </c>
      <c r="G1853" t="s">
        <v>16592</v>
      </c>
      <c r="H1853" s="7" t="s">
        <v>11966</v>
      </c>
      <c r="I1853" t="s">
        <v>16593</v>
      </c>
      <c r="J1853" t="s">
        <v>16594</v>
      </c>
      <c r="K1853" s="7" t="s">
        <v>16595</v>
      </c>
      <c r="L1853" t="s">
        <v>3110</v>
      </c>
      <c r="M1853" t="s">
        <v>3436</v>
      </c>
      <c r="N1853" t="s">
        <v>16596</v>
      </c>
      <c r="O1853" s="8">
        <v>45907</v>
      </c>
      <c r="P1853" s="61">
        <v>0.70833333333333337</v>
      </c>
      <c r="Q1853" s="61">
        <v>0.83333333333333337</v>
      </c>
      <c r="R1853" t="s">
        <v>10529</v>
      </c>
    </row>
    <row r="1854" spans="1:18" x14ac:dyDescent="0.25">
      <c r="A1854" s="7" t="s">
        <v>5611</v>
      </c>
      <c r="B1854" t="s">
        <v>3383</v>
      </c>
      <c r="C1854" t="s">
        <v>3371</v>
      </c>
      <c r="D1854" s="7" t="s">
        <v>3109</v>
      </c>
      <c r="E1854" t="s">
        <v>3110</v>
      </c>
      <c r="F1854" s="7" t="s">
        <v>11966</v>
      </c>
      <c r="G1854" t="s">
        <v>16592</v>
      </c>
      <c r="H1854" s="7" t="s">
        <v>11966</v>
      </c>
      <c r="I1854" t="s">
        <v>16593</v>
      </c>
      <c r="J1854" t="s">
        <v>16594</v>
      </c>
      <c r="K1854" s="7" t="s">
        <v>16595</v>
      </c>
      <c r="L1854" t="s">
        <v>3110</v>
      </c>
      <c r="M1854" t="s">
        <v>3436</v>
      </c>
      <c r="N1854" t="s">
        <v>16596</v>
      </c>
      <c r="O1854" s="8">
        <v>45908</v>
      </c>
      <c r="P1854" s="61">
        <v>0.375</v>
      </c>
      <c r="Q1854" s="61">
        <v>0.83333333333333337</v>
      </c>
      <c r="R1854" t="s">
        <v>10529</v>
      </c>
    </row>
    <row r="1855" spans="1:18" x14ac:dyDescent="0.25">
      <c r="A1855" s="7" t="s">
        <v>5611</v>
      </c>
      <c r="B1855" t="s">
        <v>3383</v>
      </c>
      <c r="C1855" t="s">
        <v>3371</v>
      </c>
      <c r="D1855" s="7" t="s">
        <v>3109</v>
      </c>
      <c r="E1855" t="s">
        <v>3110</v>
      </c>
      <c r="F1855" s="7" t="s">
        <v>11995</v>
      </c>
      <c r="G1855" t="s">
        <v>12718</v>
      </c>
      <c r="H1855" s="7" t="s">
        <v>11995</v>
      </c>
      <c r="I1855" t="s">
        <v>16597</v>
      </c>
      <c r="J1855" t="s">
        <v>16598</v>
      </c>
      <c r="K1855" s="7" t="s">
        <v>16599</v>
      </c>
      <c r="L1855" t="s">
        <v>3110</v>
      </c>
      <c r="M1855" t="s">
        <v>3436</v>
      </c>
      <c r="N1855" t="s">
        <v>16600</v>
      </c>
      <c r="O1855" s="8">
        <v>45907</v>
      </c>
      <c r="P1855" s="61">
        <v>0.70833333333333337</v>
      </c>
      <c r="Q1855" s="61">
        <v>0.83333333333333337</v>
      </c>
      <c r="R1855" t="s">
        <v>10529</v>
      </c>
    </row>
    <row r="1856" spans="1:18" x14ac:dyDescent="0.25">
      <c r="A1856" s="7" t="s">
        <v>5611</v>
      </c>
      <c r="B1856" t="s">
        <v>3383</v>
      </c>
      <c r="C1856" t="s">
        <v>3371</v>
      </c>
      <c r="D1856" s="7" t="s">
        <v>3109</v>
      </c>
      <c r="E1856" t="s">
        <v>3110</v>
      </c>
      <c r="F1856" s="7" t="s">
        <v>11995</v>
      </c>
      <c r="G1856" t="s">
        <v>12718</v>
      </c>
      <c r="H1856" s="7" t="s">
        <v>11995</v>
      </c>
      <c r="I1856" t="s">
        <v>16597</v>
      </c>
      <c r="J1856" t="s">
        <v>16598</v>
      </c>
      <c r="K1856" s="7" t="s">
        <v>16599</v>
      </c>
      <c r="L1856" t="s">
        <v>3110</v>
      </c>
      <c r="M1856" t="s">
        <v>3436</v>
      </c>
      <c r="N1856" t="s">
        <v>16600</v>
      </c>
      <c r="O1856" s="8">
        <v>45908</v>
      </c>
      <c r="P1856" s="61">
        <v>0.375</v>
      </c>
      <c r="Q1856" s="61">
        <v>0.83333333333333337</v>
      </c>
      <c r="R1856" t="s">
        <v>10529</v>
      </c>
    </row>
    <row r="1857" spans="1:18" x14ac:dyDescent="0.25">
      <c r="A1857" s="7" t="s">
        <v>5611</v>
      </c>
      <c r="B1857" t="s">
        <v>3383</v>
      </c>
      <c r="C1857" t="s">
        <v>3371</v>
      </c>
      <c r="D1857" s="7" t="s">
        <v>3109</v>
      </c>
      <c r="E1857" t="s">
        <v>3110</v>
      </c>
      <c r="F1857" s="7" t="s">
        <v>16601</v>
      </c>
      <c r="G1857" t="s">
        <v>16602</v>
      </c>
      <c r="H1857" s="7" t="s">
        <v>16601</v>
      </c>
      <c r="I1857" t="s">
        <v>16603</v>
      </c>
      <c r="J1857" t="s">
        <v>16604</v>
      </c>
      <c r="K1857" s="7" t="s">
        <v>16605</v>
      </c>
      <c r="L1857" t="s">
        <v>16606</v>
      </c>
      <c r="M1857" t="s">
        <v>3436</v>
      </c>
      <c r="N1857" t="s">
        <v>16607</v>
      </c>
      <c r="O1857" s="8">
        <v>45907</v>
      </c>
      <c r="P1857" s="61">
        <v>0.70833333333333337</v>
      </c>
      <c r="Q1857" s="61">
        <v>0.83333333333333337</v>
      </c>
      <c r="R1857" t="s">
        <v>10529</v>
      </c>
    </row>
    <row r="1858" spans="1:18" x14ac:dyDescent="0.25">
      <c r="A1858" s="7" t="s">
        <v>5611</v>
      </c>
      <c r="B1858" t="s">
        <v>3383</v>
      </c>
      <c r="C1858" t="s">
        <v>3371</v>
      </c>
      <c r="D1858" s="7" t="s">
        <v>3109</v>
      </c>
      <c r="E1858" t="s">
        <v>3110</v>
      </c>
      <c r="F1858" s="7" t="s">
        <v>16601</v>
      </c>
      <c r="G1858" t="s">
        <v>16602</v>
      </c>
      <c r="H1858" s="7" t="s">
        <v>16601</v>
      </c>
      <c r="I1858" t="s">
        <v>16603</v>
      </c>
      <c r="J1858" t="s">
        <v>16604</v>
      </c>
      <c r="K1858" s="7" t="s">
        <v>16605</v>
      </c>
      <c r="L1858" t="s">
        <v>16606</v>
      </c>
      <c r="M1858" t="s">
        <v>3436</v>
      </c>
      <c r="N1858" t="s">
        <v>16607</v>
      </c>
      <c r="O1858" s="8">
        <v>45908</v>
      </c>
      <c r="P1858" s="61">
        <v>0.375</v>
      </c>
      <c r="Q1858" s="61">
        <v>0.83333333333333337</v>
      </c>
      <c r="R1858" t="s">
        <v>10529</v>
      </c>
    </row>
    <row r="1859" spans="1:18" x14ac:dyDescent="0.25">
      <c r="A1859" s="7" t="s">
        <v>5611</v>
      </c>
      <c r="B1859" t="s">
        <v>3383</v>
      </c>
      <c r="C1859" t="s">
        <v>3371</v>
      </c>
      <c r="D1859" s="7" t="s">
        <v>3121</v>
      </c>
      <c r="E1859" t="s">
        <v>3122</v>
      </c>
      <c r="F1859" s="7" t="s">
        <v>10999</v>
      </c>
      <c r="G1859" t="s">
        <v>10140</v>
      </c>
      <c r="H1859" s="7" t="s">
        <v>10999</v>
      </c>
      <c r="I1859" t="s">
        <v>10137</v>
      </c>
      <c r="J1859" t="s">
        <v>10138</v>
      </c>
      <c r="K1859" s="7" t="s">
        <v>10139</v>
      </c>
      <c r="L1859" t="s">
        <v>10140</v>
      </c>
      <c r="M1859" t="s">
        <v>3436</v>
      </c>
      <c r="N1859" t="s">
        <v>10141</v>
      </c>
      <c r="O1859" s="8">
        <v>45907</v>
      </c>
      <c r="P1859" s="61">
        <v>0.66666666666666663</v>
      </c>
      <c r="Q1859" s="61">
        <v>0.83333333333333337</v>
      </c>
      <c r="R1859" t="s">
        <v>10529</v>
      </c>
    </row>
    <row r="1860" spans="1:18" x14ac:dyDescent="0.25">
      <c r="A1860" s="7" t="s">
        <v>5611</v>
      </c>
      <c r="B1860" t="s">
        <v>3383</v>
      </c>
      <c r="C1860" t="s">
        <v>3371</v>
      </c>
      <c r="D1860" s="7" t="s">
        <v>3121</v>
      </c>
      <c r="E1860" t="s">
        <v>3122</v>
      </c>
      <c r="F1860" s="7" t="s">
        <v>10999</v>
      </c>
      <c r="G1860" t="s">
        <v>10140</v>
      </c>
      <c r="H1860" s="7" t="s">
        <v>10999</v>
      </c>
      <c r="I1860" t="s">
        <v>10137</v>
      </c>
      <c r="J1860" t="s">
        <v>10138</v>
      </c>
      <c r="K1860" s="7" t="s">
        <v>10139</v>
      </c>
      <c r="L1860" t="s">
        <v>10140</v>
      </c>
      <c r="M1860" t="s">
        <v>3436</v>
      </c>
      <c r="N1860" t="s">
        <v>10141</v>
      </c>
      <c r="O1860" s="8">
        <v>45908</v>
      </c>
      <c r="P1860" s="61">
        <v>0.375</v>
      </c>
      <c r="Q1860" s="61">
        <v>0.83333333333333337</v>
      </c>
      <c r="R1860" t="s">
        <v>10529</v>
      </c>
    </row>
    <row r="1861" spans="1:18" x14ac:dyDescent="0.25">
      <c r="A1861" s="7" t="s">
        <v>5611</v>
      </c>
      <c r="B1861" t="s">
        <v>3383</v>
      </c>
      <c r="C1861" t="s">
        <v>3371</v>
      </c>
      <c r="D1861" s="7" t="s">
        <v>3121</v>
      </c>
      <c r="E1861" t="s">
        <v>3122</v>
      </c>
      <c r="F1861" s="7" t="s">
        <v>11006</v>
      </c>
      <c r="G1861" t="s">
        <v>435</v>
      </c>
      <c r="H1861" s="7" t="s">
        <v>11006</v>
      </c>
      <c r="I1861" t="s">
        <v>16608</v>
      </c>
      <c r="J1861" t="s">
        <v>16609</v>
      </c>
      <c r="K1861" s="7" t="s">
        <v>10139</v>
      </c>
      <c r="L1861" t="s">
        <v>10140</v>
      </c>
      <c r="M1861" t="s">
        <v>3436</v>
      </c>
      <c r="N1861" t="s">
        <v>16610</v>
      </c>
      <c r="O1861" s="8">
        <v>45907</v>
      </c>
      <c r="P1861" s="61">
        <v>0.66666666666666663</v>
      </c>
      <c r="Q1861" s="61">
        <v>0.83333333333333337</v>
      </c>
      <c r="R1861" t="s">
        <v>10529</v>
      </c>
    </row>
    <row r="1862" spans="1:18" x14ac:dyDescent="0.25">
      <c r="A1862" s="7" t="s">
        <v>5611</v>
      </c>
      <c r="B1862" t="s">
        <v>3383</v>
      </c>
      <c r="C1862" t="s">
        <v>3371</v>
      </c>
      <c r="D1862" s="7" t="s">
        <v>3121</v>
      </c>
      <c r="E1862" t="s">
        <v>3122</v>
      </c>
      <c r="F1862" s="7" t="s">
        <v>11006</v>
      </c>
      <c r="G1862" t="s">
        <v>435</v>
      </c>
      <c r="H1862" s="7" t="s">
        <v>11006</v>
      </c>
      <c r="I1862" t="s">
        <v>16608</v>
      </c>
      <c r="J1862" t="s">
        <v>16609</v>
      </c>
      <c r="K1862" s="7" t="s">
        <v>10139</v>
      </c>
      <c r="L1862" t="s">
        <v>10140</v>
      </c>
      <c r="M1862" t="s">
        <v>3436</v>
      </c>
      <c r="N1862" t="s">
        <v>16610</v>
      </c>
      <c r="O1862" s="8">
        <v>45908</v>
      </c>
      <c r="P1862" s="61">
        <v>0.375</v>
      </c>
      <c r="Q1862" s="61">
        <v>0.58333333333333337</v>
      </c>
      <c r="R1862" t="s">
        <v>10529</v>
      </c>
    </row>
    <row r="1863" spans="1:18" x14ac:dyDescent="0.25">
      <c r="A1863" s="7" t="s">
        <v>5611</v>
      </c>
      <c r="B1863" t="s">
        <v>3383</v>
      </c>
      <c r="C1863" t="s">
        <v>3371</v>
      </c>
      <c r="D1863" s="7" t="s">
        <v>3121</v>
      </c>
      <c r="E1863" t="s">
        <v>3122</v>
      </c>
      <c r="F1863" s="7" t="s">
        <v>11011</v>
      </c>
      <c r="G1863" t="s">
        <v>16611</v>
      </c>
      <c r="H1863" s="7" t="s">
        <v>11011</v>
      </c>
      <c r="I1863" t="s">
        <v>16612</v>
      </c>
      <c r="J1863" t="s">
        <v>16613</v>
      </c>
      <c r="K1863" s="7" t="s">
        <v>16614</v>
      </c>
      <c r="L1863" t="s">
        <v>16611</v>
      </c>
      <c r="M1863" t="s">
        <v>3436</v>
      </c>
      <c r="N1863" t="s">
        <v>16615</v>
      </c>
      <c r="O1863" s="8">
        <v>45907</v>
      </c>
      <c r="P1863" s="61">
        <v>0.66666666666666663</v>
      </c>
      <c r="Q1863" s="61">
        <v>0.83333333333333337</v>
      </c>
      <c r="R1863" t="s">
        <v>10529</v>
      </c>
    </row>
    <row r="1864" spans="1:18" x14ac:dyDescent="0.25">
      <c r="A1864" s="7" t="s">
        <v>5611</v>
      </c>
      <c r="B1864" t="s">
        <v>3383</v>
      </c>
      <c r="C1864" t="s">
        <v>3371</v>
      </c>
      <c r="D1864" s="7" t="s">
        <v>3121</v>
      </c>
      <c r="E1864" t="s">
        <v>3122</v>
      </c>
      <c r="F1864" s="7" t="s">
        <v>11011</v>
      </c>
      <c r="G1864" t="s">
        <v>16611</v>
      </c>
      <c r="H1864" s="7" t="s">
        <v>11011</v>
      </c>
      <c r="I1864" t="s">
        <v>16612</v>
      </c>
      <c r="J1864" t="s">
        <v>16613</v>
      </c>
      <c r="K1864" s="7" t="s">
        <v>16614</v>
      </c>
      <c r="L1864" t="s">
        <v>16611</v>
      </c>
      <c r="M1864" t="s">
        <v>3436</v>
      </c>
      <c r="N1864" t="s">
        <v>16615</v>
      </c>
      <c r="O1864" s="8">
        <v>45908</v>
      </c>
      <c r="P1864" s="61">
        <v>0.375</v>
      </c>
      <c r="Q1864" s="61">
        <v>0.58333333333333337</v>
      </c>
      <c r="R1864" t="s">
        <v>10529</v>
      </c>
    </row>
    <row r="1865" spans="1:18" x14ac:dyDescent="0.25">
      <c r="A1865" s="7" t="s">
        <v>5611</v>
      </c>
      <c r="B1865" t="s">
        <v>3383</v>
      </c>
      <c r="C1865" t="s">
        <v>3371</v>
      </c>
      <c r="D1865" s="7" t="s">
        <v>3127</v>
      </c>
      <c r="E1865" t="s">
        <v>3128</v>
      </c>
      <c r="F1865" s="7" t="s">
        <v>11006</v>
      </c>
      <c r="G1865" t="s">
        <v>16616</v>
      </c>
      <c r="H1865" s="7" t="s">
        <v>11006</v>
      </c>
      <c r="I1865" t="s">
        <v>16617</v>
      </c>
      <c r="J1865" t="s">
        <v>16618</v>
      </c>
      <c r="K1865" s="7" t="s">
        <v>10144</v>
      </c>
      <c r="L1865" t="s">
        <v>10145</v>
      </c>
      <c r="M1865" t="s">
        <v>3436</v>
      </c>
      <c r="N1865" t="s">
        <v>16619</v>
      </c>
      <c r="O1865" s="8">
        <v>45908</v>
      </c>
      <c r="P1865" s="61">
        <v>0.45833333333333331</v>
      </c>
      <c r="Q1865" s="61">
        <v>0.83333333333333337</v>
      </c>
      <c r="R1865" t="s">
        <v>10529</v>
      </c>
    </row>
    <row r="1866" spans="1:18" x14ac:dyDescent="0.25">
      <c r="A1866" s="7" t="s">
        <v>5611</v>
      </c>
      <c r="B1866" t="s">
        <v>3383</v>
      </c>
      <c r="C1866" t="s">
        <v>3371</v>
      </c>
      <c r="D1866" s="7" t="s">
        <v>3127</v>
      </c>
      <c r="E1866" t="s">
        <v>3128</v>
      </c>
      <c r="F1866" s="7" t="s">
        <v>11011</v>
      </c>
      <c r="G1866" t="s">
        <v>16620</v>
      </c>
      <c r="H1866" s="7" t="s">
        <v>11011</v>
      </c>
      <c r="I1866" t="s">
        <v>16621</v>
      </c>
      <c r="J1866" t="s">
        <v>16622</v>
      </c>
      <c r="K1866" s="7" t="s">
        <v>16623</v>
      </c>
      <c r="L1866" t="s">
        <v>16624</v>
      </c>
      <c r="M1866" t="s">
        <v>3436</v>
      </c>
      <c r="N1866" t="s">
        <v>16625</v>
      </c>
      <c r="O1866" s="8">
        <v>45908</v>
      </c>
      <c r="P1866" s="61">
        <v>0.45833333333333331</v>
      </c>
      <c r="Q1866" s="61">
        <v>0.83333333333333337</v>
      </c>
      <c r="R1866" t="s">
        <v>10529</v>
      </c>
    </row>
    <row r="1867" spans="1:18" x14ac:dyDescent="0.25">
      <c r="A1867" s="7" t="s">
        <v>5611</v>
      </c>
      <c r="B1867" t="s">
        <v>3383</v>
      </c>
      <c r="C1867" t="s">
        <v>3371</v>
      </c>
      <c r="D1867" s="7" t="s">
        <v>3127</v>
      </c>
      <c r="E1867" t="s">
        <v>3128</v>
      </c>
      <c r="F1867" s="7" t="s">
        <v>11017</v>
      </c>
      <c r="G1867" t="s">
        <v>16626</v>
      </c>
      <c r="H1867" s="7" t="s">
        <v>11017</v>
      </c>
      <c r="I1867" t="s">
        <v>16627</v>
      </c>
      <c r="J1867" t="s">
        <v>16628</v>
      </c>
      <c r="K1867" s="7" t="s">
        <v>16629</v>
      </c>
      <c r="L1867" t="s">
        <v>16630</v>
      </c>
      <c r="M1867" t="s">
        <v>3436</v>
      </c>
      <c r="N1867" t="s">
        <v>16631</v>
      </c>
      <c r="O1867" s="8">
        <v>45908</v>
      </c>
      <c r="P1867" s="61">
        <v>0.45833333333333331</v>
      </c>
      <c r="Q1867" s="61">
        <v>0.83333333333333337</v>
      </c>
      <c r="R1867" t="s">
        <v>10529</v>
      </c>
    </row>
    <row r="1868" spans="1:18" x14ac:dyDescent="0.25">
      <c r="A1868" s="7" t="s">
        <v>5611</v>
      </c>
      <c r="B1868" t="s">
        <v>3383</v>
      </c>
      <c r="C1868" t="s">
        <v>3371</v>
      </c>
      <c r="D1868" s="7" t="s">
        <v>3127</v>
      </c>
      <c r="E1868" t="s">
        <v>3128</v>
      </c>
      <c r="F1868" s="7" t="s">
        <v>11037</v>
      </c>
      <c r="G1868" t="s">
        <v>16632</v>
      </c>
      <c r="H1868" s="7" t="s">
        <v>11037</v>
      </c>
      <c r="I1868" t="s">
        <v>16633</v>
      </c>
      <c r="J1868" t="s">
        <v>16634</v>
      </c>
      <c r="K1868" s="7" t="s">
        <v>16635</v>
      </c>
      <c r="L1868" t="s">
        <v>16632</v>
      </c>
      <c r="M1868" t="s">
        <v>3436</v>
      </c>
      <c r="N1868" t="s">
        <v>16636</v>
      </c>
      <c r="O1868" s="8">
        <v>45908</v>
      </c>
      <c r="P1868" s="61">
        <v>0.45833333333333331</v>
      </c>
      <c r="Q1868" s="61">
        <v>0.83333333333333337</v>
      </c>
      <c r="R1868" t="s">
        <v>10529</v>
      </c>
    </row>
    <row r="1869" spans="1:18" x14ac:dyDescent="0.25">
      <c r="A1869" s="7" t="s">
        <v>5611</v>
      </c>
      <c r="B1869" t="s">
        <v>3383</v>
      </c>
      <c r="C1869" t="s">
        <v>3371</v>
      </c>
      <c r="D1869" s="7" t="s">
        <v>3127</v>
      </c>
      <c r="E1869" t="s">
        <v>3128</v>
      </c>
      <c r="F1869" s="7" t="s">
        <v>11114</v>
      </c>
      <c r="G1869" t="s">
        <v>16637</v>
      </c>
      <c r="H1869" s="7" t="s">
        <v>11114</v>
      </c>
      <c r="I1869" t="s">
        <v>16638</v>
      </c>
      <c r="J1869" t="s">
        <v>16639</v>
      </c>
      <c r="K1869" s="7" t="s">
        <v>16640</v>
      </c>
      <c r="L1869" t="s">
        <v>16637</v>
      </c>
      <c r="M1869" t="s">
        <v>3436</v>
      </c>
      <c r="N1869" t="s">
        <v>16641</v>
      </c>
      <c r="O1869" s="8">
        <v>45908</v>
      </c>
      <c r="P1869" s="61">
        <v>0.45833333333333331</v>
      </c>
      <c r="Q1869" s="61">
        <v>0.83333333333333337</v>
      </c>
      <c r="R1869" t="s">
        <v>10529</v>
      </c>
    </row>
    <row r="1870" spans="1:18" x14ac:dyDescent="0.25">
      <c r="A1870" s="7" t="s">
        <v>5611</v>
      </c>
      <c r="B1870" t="s">
        <v>3383</v>
      </c>
      <c r="C1870" t="s">
        <v>3371</v>
      </c>
      <c r="D1870" s="7" t="s">
        <v>3129</v>
      </c>
      <c r="E1870" t="s">
        <v>3130</v>
      </c>
      <c r="F1870" s="7" t="s">
        <v>10999</v>
      </c>
      <c r="G1870" t="s">
        <v>3130</v>
      </c>
      <c r="H1870" s="7" t="s">
        <v>10999</v>
      </c>
      <c r="I1870" t="s">
        <v>16642</v>
      </c>
      <c r="J1870" t="s">
        <v>16643</v>
      </c>
      <c r="K1870" s="7" t="s">
        <v>10150</v>
      </c>
      <c r="L1870" t="s">
        <v>16644</v>
      </c>
      <c r="M1870" t="s">
        <v>3436</v>
      </c>
      <c r="N1870" t="s">
        <v>16645</v>
      </c>
      <c r="O1870" s="8">
        <v>45908</v>
      </c>
      <c r="P1870" s="61">
        <v>0.45833333333333331</v>
      </c>
      <c r="Q1870" s="61">
        <v>0.83333333333333337</v>
      </c>
      <c r="R1870" t="s">
        <v>10529</v>
      </c>
    </row>
    <row r="1871" spans="1:18" x14ac:dyDescent="0.25">
      <c r="A1871" s="7" t="s">
        <v>5611</v>
      </c>
      <c r="B1871" t="s">
        <v>3383</v>
      </c>
      <c r="C1871" t="s">
        <v>3371</v>
      </c>
      <c r="D1871" s="7" t="s">
        <v>3129</v>
      </c>
      <c r="E1871" t="s">
        <v>3130</v>
      </c>
      <c r="F1871" s="7" t="s">
        <v>11017</v>
      </c>
      <c r="G1871" t="s">
        <v>16646</v>
      </c>
      <c r="H1871" s="7" t="s">
        <v>11017</v>
      </c>
      <c r="I1871" t="s">
        <v>16647</v>
      </c>
      <c r="J1871" t="s">
        <v>16648</v>
      </c>
      <c r="K1871" s="7" t="s">
        <v>16649</v>
      </c>
      <c r="L1871" t="s">
        <v>16650</v>
      </c>
      <c r="M1871" t="s">
        <v>3436</v>
      </c>
      <c r="N1871" t="s">
        <v>16651</v>
      </c>
      <c r="O1871" s="8">
        <v>45908</v>
      </c>
      <c r="P1871" s="61">
        <v>0.45833333333333331</v>
      </c>
      <c r="Q1871" s="61">
        <v>0.83333333333333337</v>
      </c>
      <c r="R1871" t="s">
        <v>10523</v>
      </c>
    </row>
    <row r="1872" spans="1:18" x14ac:dyDescent="0.25">
      <c r="A1872" s="7" t="s">
        <v>5611</v>
      </c>
      <c r="B1872" t="s">
        <v>3383</v>
      </c>
      <c r="C1872" t="s">
        <v>3371</v>
      </c>
      <c r="D1872" s="7" t="s">
        <v>3132</v>
      </c>
      <c r="E1872" t="s">
        <v>3133</v>
      </c>
      <c r="F1872" s="7" t="s">
        <v>10999</v>
      </c>
      <c r="G1872" t="s">
        <v>16652</v>
      </c>
      <c r="H1872" s="7" t="s">
        <v>10999</v>
      </c>
      <c r="I1872" t="s">
        <v>10153</v>
      </c>
      <c r="J1872" t="s">
        <v>10154</v>
      </c>
      <c r="K1872" s="7" t="s">
        <v>10155</v>
      </c>
      <c r="L1872" t="s">
        <v>3133</v>
      </c>
      <c r="M1872" t="s">
        <v>3436</v>
      </c>
      <c r="N1872" t="s">
        <v>10157</v>
      </c>
      <c r="O1872" s="8">
        <v>45907</v>
      </c>
      <c r="P1872" s="61">
        <v>0.58333333333333337</v>
      </c>
      <c r="Q1872" s="61">
        <v>0.75</v>
      </c>
      <c r="R1872" t="s">
        <v>10529</v>
      </c>
    </row>
    <row r="1873" spans="1:18" x14ac:dyDescent="0.25">
      <c r="A1873" s="7" t="s">
        <v>5611</v>
      </c>
      <c r="B1873" t="s">
        <v>3383</v>
      </c>
      <c r="C1873" t="s">
        <v>3371</v>
      </c>
      <c r="D1873" s="7" t="s">
        <v>3132</v>
      </c>
      <c r="E1873" t="s">
        <v>3133</v>
      </c>
      <c r="F1873" s="7" t="s">
        <v>10999</v>
      </c>
      <c r="G1873" t="s">
        <v>16652</v>
      </c>
      <c r="H1873" s="7" t="s">
        <v>10999</v>
      </c>
      <c r="I1873" t="s">
        <v>10153</v>
      </c>
      <c r="J1873" t="s">
        <v>10154</v>
      </c>
      <c r="K1873" s="7" t="s">
        <v>10155</v>
      </c>
      <c r="L1873" t="s">
        <v>3133</v>
      </c>
      <c r="M1873" t="s">
        <v>3436</v>
      </c>
      <c r="N1873" t="s">
        <v>10157</v>
      </c>
      <c r="O1873" s="8">
        <v>45908</v>
      </c>
      <c r="P1873" s="61">
        <v>0.41666666666666669</v>
      </c>
      <c r="Q1873" s="61">
        <v>0.79166666666666663</v>
      </c>
      <c r="R1873" t="s">
        <v>10529</v>
      </c>
    </row>
    <row r="1874" spans="1:18" x14ac:dyDescent="0.25">
      <c r="A1874" s="7" t="s">
        <v>5611</v>
      </c>
      <c r="B1874" t="s">
        <v>3383</v>
      </c>
      <c r="C1874" t="s">
        <v>3371</v>
      </c>
      <c r="D1874" s="7" t="s">
        <v>3135</v>
      </c>
      <c r="E1874" t="s">
        <v>3136</v>
      </c>
      <c r="F1874" s="7" t="s">
        <v>10999</v>
      </c>
      <c r="G1874" t="s">
        <v>16653</v>
      </c>
      <c r="H1874" s="7" t="s">
        <v>10999</v>
      </c>
      <c r="I1874" t="s">
        <v>16654</v>
      </c>
      <c r="J1874" t="s">
        <v>10160</v>
      </c>
      <c r="K1874" s="7" t="s">
        <v>10161</v>
      </c>
      <c r="L1874" t="s">
        <v>16655</v>
      </c>
      <c r="M1874" t="s">
        <v>3436</v>
      </c>
      <c r="N1874" t="s">
        <v>10163</v>
      </c>
      <c r="O1874" s="8">
        <v>45907</v>
      </c>
      <c r="P1874" s="61">
        <v>0.58333333333333337</v>
      </c>
      <c r="Q1874" s="61">
        <v>0.79166666666666663</v>
      </c>
      <c r="R1874" t="s">
        <v>10523</v>
      </c>
    </row>
    <row r="1875" spans="1:18" x14ac:dyDescent="0.25">
      <c r="A1875" s="7" t="s">
        <v>5611</v>
      </c>
      <c r="B1875" t="s">
        <v>3383</v>
      </c>
      <c r="C1875" t="s">
        <v>3371</v>
      </c>
      <c r="D1875" s="7" t="s">
        <v>3135</v>
      </c>
      <c r="E1875" t="s">
        <v>3136</v>
      </c>
      <c r="F1875" s="7" t="s">
        <v>10999</v>
      </c>
      <c r="G1875" t="s">
        <v>16653</v>
      </c>
      <c r="H1875" s="7" t="s">
        <v>10999</v>
      </c>
      <c r="I1875" t="s">
        <v>16654</v>
      </c>
      <c r="J1875" t="s">
        <v>10160</v>
      </c>
      <c r="K1875" s="7" t="s">
        <v>10161</v>
      </c>
      <c r="L1875" t="s">
        <v>16655</v>
      </c>
      <c r="M1875" t="s">
        <v>3436</v>
      </c>
      <c r="N1875" t="s">
        <v>10163</v>
      </c>
      <c r="O1875" s="8">
        <v>45908</v>
      </c>
      <c r="P1875" s="61">
        <v>0.41666666666666669</v>
      </c>
      <c r="Q1875" s="61">
        <v>0.79166666666666663</v>
      </c>
      <c r="R1875" t="s">
        <v>10523</v>
      </c>
    </row>
    <row r="1876" spans="1:18" x14ac:dyDescent="0.25">
      <c r="A1876" s="7" t="s">
        <v>5611</v>
      </c>
      <c r="B1876" t="s">
        <v>3383</v>
      </c>
      <c r="C1876" t="s">
        <v>3371</v>
      </c>
      <c r="D1876" s="7" t="s">
        <v>3137</v>
      </c>
      <c r="E1876" t="s">
        <v>3138</v>
      </c>
      <c r="F1876" s="7" t="s">
        <v>10999</v>
      </c>
      <c r="G1876" t="s">
        <v>16656</v>
      </c>
      <c r="H1876" s="7" t="s">
        <v>10999</v>
      </c>
      <c r="I1876" t="s">
        <v>16657</v>
      </c>
      <c r="J1876" t="s">
        <v>10165</v>
      </c>
      <c r="K1876" s="7" t="s">
        <v>10166</v>
      </c>
      <c r="L1876" t="s">
        <v>16658</v>
      </c>
      <c r="M1876" t="s">
        <v>3436</v>
      </c>
      <c r="N1876" t="s">
        <v>10167</v>
      </c>
      <c r="O1876" s="8">
        <v>45907</v>
      </c>
      <c r="P1876" s="61">
        <v>0.66666666666666663</v>
      </c>
      <c r="Q1876" s="61">
        <v>0.83333333333333337</v>
      </c>
      <c r="R1876" t="s">
        <v>10523</v>
      </c>
    </row>
    <row r="1877" spans="1:18" x14ac:dyDescent="0.25">
      <c r="A1877" s="7" t="s">
        <v>5611</v>
      </c>
      <c r="B1877" t="s">
        <v>3383</v>
      </c>
      <c r="C1877" t="s">
        <v>3371</v>
      </c>
      <c r="D1877" s="7" t="s">
        <v>3137</v>
      </c>
      <c r="E1877" t="s">
        <v>3138</v>
      </c>
      <c r="F1877" s="7" t="s">
        <v>10999</v>
      </c>
      <c r="G1877" t="s">
        <v>16656</v>
      </c>
      <c r="H1877" s="7" t="s">
        <v>10999</v>
      </c>
      <c r="I1877" t="s">
        <v>16657</v>
      </c>
      <c r="J1877" t="s">
        <v>10165</v>
      </c>
      <c r="K1877" s="7" t="s">
        <v>10166</v>
      </c>
      <c r="L1877" t="s">
        <v>16658</v>
      </c>
      <c r="M1877" t="s">
        <v>3436</v>
      </c>
      <c r="N1877" t="s">
        <v>10167</v>
      </c>
      <c r="O1877" s="8">
        <v>45908</v>
      </c>
      <c r="P1877" s="61">
        <v>0.41666666666666669</v>
      </c>
      <c r="Q1877" s="61">
        <v>0.83333333333333337</v>
      </c>
      <c r="R1877" t="s">
        <v>10523</v>
      </c>
    </row>
    <row r="1878" spans="1:18" x14ac:dyDescent="0.25">
      <c r="A1878" s="7" t="s">
        <v>5611</v>
      </c>
      <c r="B1878" t="s">
        <v>3383</v>
      </c>
      <c r="C1878" t="s">
        <v>3371</v>
      </c>
      <c r="D1878" s="7" t="s">
        <v>3137</v>
      </c>
      <c r="E1878" t="s">
        <v>3138</v>
      </c>
      <c r="F1878" s="7" t="s">
        <v>11006</v>
      </c>
      <c r="G1878" t="s">
        <v>16659</v>
      </c>
      <c r="H1878" s="7" t="s">
        <v>11006</v>
      </c>
      <c r="I1878" t="s">
        <v>16660</v>
      </c>
      <c r="J1878" t="s">
        <v>16661</v>
      </c>
      <c r="K1878" s="7" t="s">
        <v>10166</v>
      </c>
      <c r="L1878" t="s">
        <v>3138</v>
      </c>
      <c r="M1878" t="s">
        <v>3436</v>
      </c>
      <c r="N1878" t="s">
        <v>16662</v>
      </c>
      <c r="O1878" s="8">
        <v>45908</v>
      </c>
      <c r="P1878" s="61">
        <v>0.41666666666666669</v>
      </c>
      <c r="Q1878" s="61">
        <v>0.75</v>
      </c>
      <c r="R1878" t="s">
        <v>10529</v>
      </c>
    </row>
    <row r="1879" spans="1:18" x14ac:dyDescent="0.25">
      <c r="A1879" s="7" t="s">
        <v>5611</v>
      </c>
      <c r="B1879" t="s">
        <v>3383</v>
      </c>
      <c r="C1879" t="s">
        <v>3371</v>
      </c>
      <c r="D1879" s="7" t="s">
        <v>3137</v>
      </c>
      <c r="E1879" t="s">
        <v>3138</v>
      </c>
      <c r="F1879" s="7" t="s">
        <v>11011</v>
      </c>
      <c r="G1879" t="s">
        <v>16663</v>
      </c>
      <c r="H1879" s="7" t="s">
        <v>11011</v>
      </c>
      <c r="I1879" t="s">
        <v>16664</v>
      </c>
      <c r="J1879" t="s">
        <v>16665</v>
      </c>
      <c r="K1879" s="7" t="s">
        <v>10166</v>
      </c>
      <c r="L1879" t="s">
        <v>16666</v>
      </c>
      <c r="M1879" t="s">
        <v>3436</v>
      </c>
      <c r="N1879" t="s">
        <v>16667</v>
      </c>
      <c r="O1879" s="8">
        <v>45908</v>
      </c>
      <c r="P1879" s="61">
        <v>0.41666666666666669</v>
      </c>
      <c r="Q1879" s="61">
        <v>0.75</v>
      </c>
      <c r="R1879" t="s">
        <v>10529</v>
      </c>
    </row>
    <row r="1880" spans="1:18" x14ac:dyDescent="0.25">
      <c r="A1880" s="7" t="s">
        <v>5611</v>
      </c>
      <c r="B1880" t="s">
        <v>3383</v>
      </c>
      <c r="C1880" t="s">
        <v>3371</v>
      </c>
      <c r="D1880" s="7" t="s">
        <v>3137</v>
      </c>
      <c r="E1880" t="s">
        <v>3138</v>
      </c>
      <c r="F1880" s="7" t="s">
        <v>11017</v>
      </c>
      <c r="G1880" t="s">
        <v>16668</v>
      </c>
      <c r="H1880" s="7" t="s">
        <v>11017</v>
      </c>
      <c r="I1880" t="s">
        <v>16669</v>
      </c>
      <c r="J1880" t="s">
        <v>16670</v>
      </c>
      <c r="K1880" s="7" t="s">
        <v>10166</v>
      </c>
      <c r="L1880" t="s">
        <v>3138</v>
      </c>
      <c r="M1880" t="s">
        <v>3436</v>
      </c>
      <c r="N1880" t="s">
        <v>16671</v>
      </c>
      <c r="O1880" s="8">
        <v>45908</v>
      </c>
      <c r="P1880" s="61">
        <v>0.41666666666666669</v>
      </c>
      <c r="Q1880" s="61">
        <v>0.75</v>
      </c>
      <c r="R1880" t="s">
        <v>10529</v>
      </c>
    </row>
    <row r="1881" spans="1:18" x14ac:dyDescent="0.25">
      <c r="A1881" s="7" t="s">
        <v>5611</v>
      </c>
      <c r="B1881" t="s">
        <v>3383</v>
      </c>
      <c r="C1881" t="s">
        <v>3371</v>
      </c>
      <c r="D1881" s="7" t="s">
        <v>3141</v>
      </c>
      <c r="E1881" t="s">
        <v>3142</v>
      </c>
      <c r="F1881" s="7" t="s">
        <v>10999</v>
      </c>
      <c r="G1881" t="s">
        <v>10171</v>
      </c>
      <c r="H1881" s="7" t="s">
        <v>10999</v>
      </c>
      <c r="I1881" t="s">
        <v>16672</v>
      </c>
      <c r="J1881" t="s">
        <v>16673</v>
      </c>
      <c r="K1881" s="7" t="s">
        <v>10170</v>
      </c>
      <c r="L1881" t="s">
        <v>10171</v>
      </c>
      <c r="M1881" t="s">
        <v>3436</v>
      </c>
      <c r="N1881" t="s">
        <v>16674</v>
      </c>
      <c r="O1881" s="8">
        <v>45907</v>
      </c>
      <c r="P1881" s="61">
        <v>0.625</v>
      </c>
      <c r="Q1881" s="61">
        <v>0.79166666666666663</v>
      </c>
      <c r="R1881" t="s">
        <v>10529</v>
      </c>
    </row>
    <row r="1882" spans="1:18" x14ac:dyDescent="0.25">
      <c r="A1882" s="7" t="s">
        <v>5611</v>
      </c>
      <c r="B1882" t="s">
        <v>3383</v>
      </c>
      <c r="C1882" t="s">
        <v>3371</v>
      </c>
      <c r="D1882" s="7" t="s">
        <v>3141</v>
      </c>
      <c r="E1882" t="s">
        <v>3142</v>
      </c>
      <c r="F1882" s="7" t="s">
        <v>10999</v>
      </c>
      <c r="G1882" t="s">
        <v>10171</v>
      </c>
      <c r="H1882" s="7" t="s">
        <v>10999</v>
      </c>
      <c r="I1882" t="s">
        <v>16672</v>
      </c>
      <c r="J1882" t="s">
        <v>16673</v>
      </c>
      <c r="K1882" s="7" t="s">
        <v>10170</v>
      </c>
      <c r="L1882" t="s">
        <v>10171</v>
      </c>
      <c r="M1882" t="s">
        <v>3436</v>
      </c>
      <c r="N1882" t="s">
        <v>16674</v>
      </c>
      <c r="O1882" s="8">
        <v>45908</v>
      </c>
      <c r="P1882" s="61">
        <v>0.41666666666666669</v>
      </c>
      <c r="Q1882" s="61">
        <v>0.58333333333333337</v>
      </c>
      <c r="R1882" t="s">
        <v>10529</v>
      </c>
    </row>
    <row r="1883" spans="1:18" x14ac:dyDescent="0.25">
      <c r="A1883" s="7" t="s">
        <v>5611</v>
      </c>
      <c r="B1883" t="s">
        <v>3383</v>
      </c>
      <c r="C1883" t="s">
        <v>3371</v>
      </c>
      <c r="D1883" s="7" t="s">
        <v>3141</v>
      </c>
      <c r="E1883" t="s">
        <v>3142</v>
      </c>
      <c r="F1883" s="7" t="s">
        <v>10999</v>
      </c>
      <c r="G1883" t="s">
        <v>10171</v>
      </c>
      <c r="H1883" s="7" t="s">
        <v>10999</v>
      </c>
      <c r="I1883" t="s">
        <v>16672</v>
      </c>
      <c r="J1883" t="s">
        <v>16673</v>
      </c>
      <c r="K1883" s="7" t="s">
        <v>10170</v>
      </c>
      <c r="L1883" t="s">
        <v>10171</v>
      </c>
      <c r="M1883" t="s">
        <v>3436</v>
      </c>
      <c r="N1883" t="s">
        <v>16674</v>
      </c>
      <c r="O1883" s="8">
        <v>45908</v>
      </c>
      <c r="P1883" s="61">
        <v>0.625</v>
      </c>
      <c r="Q1883" s="61">
        <v>0.79166666666666663</v>
      </c>
      <c r="R1883" t="s">
        <v>10529</v>
      </c>
    </row>
    <row r="1884" spans="1:18" x14ac:dyDescent="0.25">
      <c r="A1884" s="7" t="s">
        <v>5611</v>
      </c>
      <c r="B1884" t="s">
        <v>3383</v>
      </c>
      <c r="C1884" t="s">
        <v>3371</v>
      </c>
      <c r="D1884" s="7" t="s">
        <v>3143</v>
      </c>
      <c r="E1884" t="s">
        <v>3144</v>
      </c>
      <c r="F1884" s="7" t="s">
        <v>10999</v>
      </c>
      <c r="G1884" t="s">
        <v>16675</v>
      </c>
      <c r="H1884" s="7" t="s">
        <v>10999</v>
      </c>
      <c r="I1884" t="s">
        <v>16676</v>
      </c>
      <c r="J1884" t="s">
        <v>16677</v>
      </c>
      <c r="K1884" s="7" t="s">
        <v>16678</v>
      </c>
      <c r="L1884" t="s">
        <v>16675</v>
      </c>
      <c r="M1884" t="s">
        <v>3436</v>
      </c>
      <c r="N1884" t="s">
        <v>16679</v>
      </c>
      <c r="O1884" s="8">
        <v>45907</v>
      </c>
      <c r="P1884" s="61">
        <v>0.58333333333333337</v>
      </c>
      <c r="Q1884" s="61">
        <v>0.79166666666666663</v>
      </c>
      <c r="R1884" t="s">
        <v>10529</v>
      </c>
    </row>
    <row r="1885" spans="1:18" x14ac:dyDescent="0.25">
      <c r="A1885" s="7" t="s">
        <v>5611</v>
      </c>
      <c r="B1885" t="s">
        <v>3383</v>
      </c>
      <c r="C1885" t="s">
        <v>3371</v>
      </c>
      <c r="D1885" s="7" t="s">
        <v>3143</v>
      </c>
      <c r="E1885" t="s">
        <v>3144</v>
      </c>
      <c r="F1885" s="7" t="s">
        <v>10999</v>
      </c>
      <c r="G1885" t="s">
        <v>16675</v>
      </c>
      <c r="H1885" s="7" t="s">
        <v>10999</v>
      </c>
      <c r="I1885" t="s">
        <v>16676</v>
      </c>
      <c r="J1885" t="s">
        <v>16677</v>
      </c>
      <c r="K1885" s="7" t="s">
        <v>16678</v>
      </c>
      <c r="L1885" t="s">
        <v>16675</v>
      </c>
      <c r="M1885" t="s">
        <v>3436</v>
      </c>
      <c r="N1885" t="s">
        <v>16679</v>
      </c>
      <c r="O1885" s="8">
        <v>45908</v>
      </c>
      <c r="P1885" s="61">
        <v>0.41666666666666669</v>
      </c>
      <c r="Q1885" s="61">
        <v>0.79166666666666663</v>
      </c>
      <c r="R1885" t="s">
        <v>10529</v>
      </c>
    </row>
    <row r="1886" spans="1:18" x14ac:dyDescent="0.25">
      <c r="A1886" s="7" t="s">
        <v>5611</v>
      </c>
      <c r="B1886" t="s">
        <v>3383</v>
      </c>
      <c r="C1886" t="s">
        <v>3371</v>
      </c>
      <c r="D1886" s="7" t="s">
        <v>3143</v>
      </c>
      <c r="E1886" t="s">
        <v>3144</v>
      </c>
      <c r="F1886" s="7" t="s">
        <v>11006</v>
      </c>
      <c r="G1886" t="s">
        <v>10180</v>
      </c>
      <c r="H1886" s="7" t="s">
        <v>11006</v>
      </c>
      <c r="I1886" t="s">
        <v>16680</v>
      </c>
      <c r="J1886" t="s">
        <v>16681</v>
      </c>
      <c r="K1886" s="7" t="s">
        <v>10179</v>
      </c>
      <c r="L1886" t="s">
        <v>10180</v>
      </c>
      <c r="M1886" t="s">
        <v>3436</v>
      </c>
      <c r="N1886" t="s">
        <v>16682</v>
      </c>
      <c r="O1886" s="8">
        <v>45907</v>
      </c>
      <c r="P1886" s="61">
        <v>0.58333333333333337</v>
      </c>
      <c r="Q1886" s="61">
        <v>0.79166666666666663</v>
      </c>
      <c r="R1886" t="s">
        <v>10529</v>
      </c>
    </row>
    <row r="1887" spans="1:18" x14ac:dyDescent="0.25">
      <c r="A1887" s="7" t="s">
        <v>5611</v>
      </c>
      <c r="B1887" t="s">
        <v>3383</v>
      </c>
      <c r="C1887" t="s">
        <v>3371</v>
      </c>
      <c r="D1887" s="7" t="s">
        <v>3143</v>
      </c>
      <c r="E1887" t="s">
        <v>3144</v>
      </c>
      <c r="F1887" s="7" t="s">
        <v>11006</v>
      </c>
      <c r="G1887" t="s">
        <v>10180</v>
      </c>
      <c r="H1887" s="7" t="s">
        <v>11006</v>
      </c>
      <c r="I1887" t="s">
        <v>16680</v>
      </c>
      <c r="J1887" t="s">
        <v>16681</v>
      </c>
      <c r="K1887" s="7" t="s">
        <v>10179</v>
      </c>
      <c r="L1887" t="s">
        <v>10180</v>
      </c>
      <c r="M1887" t="s">
        <v>3436</v>
      </c>
      <c r="N1887" t="s">
        <v>16682</v>
      </c>
      <c r="O1887" s="8">
        <v>45908</v>
      </c>
      <c r="P1887" s="61">
        <v>0.41666666666666669</v>
      </c>
      <c r="Q1887" s="61">
        <v>0.79166666666666663</v>
      </c>
      <c r="R1887" t="s">
        <v>10529</v>
      </c>
    </row>
    <row r="1888" spans="1:18" x14ac:dyDescent="0.25">
      <c r="A1888" s="7" t="s">
        <v>5611</v>
      </c>
      <c r="B1888" t="s">
        <v>3383</v>
      </c>
      <c r="C1888" t="s">
        <v>3371</v>
      </c>
      <c r="D1888" s="7" t="s">
        <v>3143</v>
      </c>
      <c r="E1888" t="s">
        <v>3144</v>
      </c>
      <c r="F1888" s="7" t="s">
        <v>11011</v>
      </c>
      <c r="G1888" t="s">
        <v>16683</v>
      </c>
      <c r="H1888" s="7" t="s">
        <v>11011</v>
      </c>
      <c r="I1888" t="s">
        <v>16684</v>
      </c>
      <c r="J1888" t="s">
        <v>10183</v>
      </c>
      <c r="K1888" s="7" t="s">
        <v>10184</v>
      </c>
      <c r="L1888" t="s">
        <v>10185</v>
      </c>
      <c r="M1888" t="s">
        <v>3436</v>
      </c>
      <c r="N1888" t="s">
        <v>10186</v>
      </c>
      <c r="O1888" s="8">
        <v>45907</v>
      </c>
      <c r="P1888" s="61">
        <v>0.58333333333333337</v>
      </c>
      <c r="Q1888" s="61">
        <v>0.79166666666666663</v>
      </c>
      <c r="R1888" t="s">
        <v>10529</v>
      </c>
    </row>
    <row r="1889" spans="1:18" x14ac:dyDescent="0.25">
      <c r="A1889" s="7" t="s">
        <v>5611</v>
      </c>
      <c r="B1889" t="s">
        <v>3383</v>
      </c>
      <c r="C1889" t="s">
        <v>3371</v>
      </c>
      <c r="D1889" s="7" t="s">
        <v>3143</v>
      </c>
      <c r="E1889" t="s">
        <v>3144</v>
      </c>
      <c r="F1889" s="7" t="s">
        <v>11011</v>
      </c>
      <c r="G1889" t="s">
        <v>16683</v>
      </c>
      <c r="H1889" s="7" t="s">
        <v>11011</v>
      </c>
      <c r="I1889" t="s">
        <v>16684</v>
      </c>
      <c r="J1889" t="s">
        <v>10183</v>
      </c>
      <c r="K1889" s="7" t="s">
        <v>10184</v>
      </c>
      <c r="L1889" t="s">
        <v>10185</v>
      </c>
      <c r="M1889" t="s">
        <v>3436</v>
      </c>
      <c r="N1889" t="s">
        <v>10186</v>
      </c>
      <c r="O1889" s="8">
        <v>45908</v>
      </c>
      <c r="P1889" s="61">
        <v>0.41666666666666669</v>
      </c>
      <c r="Q1889" s="61">
        <v>0.79166666666666663</v>
      </c>
      <c r="R1889" t="s">
        <v>10529</v>
      </c>
    </row>
    <row r="1890" spans="1:18" x14ac:dyDescent="0.25">
      <c r="A1890" s="7" t="s">
        <v>5611</v>
      </c>
      <c r="B1890" t="s">
        <v>3383</v>
      </c>
      <c r="C1890" t="s">
        <v>3371</v>
      </c>
      <c r="D1890" s="7" t="s">
        <v>3143</v>
      </c>
      <c r="E1890" t="s">
        <v>3144</v>
      </c>
      <c r="F1890" s="7" t="s">
        <v>11017</v>
      </c>
      <c r="G1890" t="s">
        <v>16685</v>
      </c>
      <c r="H1890" s="7" t="s">
        <v>11017</v>
      </c>
      <c r="I1890" t="s">
        <v>16686</v>
      </c>
      <c r="J1890" t="s">
        <v>16687</v>
      </c>
      <c r="K1890" s="7" t="s">
        <v>16688</v>
      </c>
      <c r="L1890" t="s">
        <v>16689</v>
      </c>
      <c r="M1890" t="s">
        <v>3436</v>
      </c>
      <c r="N1890" t="s">
        <v>16690</v>
      </c>
      <c r="O1890" s="8">
        <v>45907</v>
      </c>
      <c r="P1890" s="61">
        <v>0.58333333333333337</v>
      </c>
      <c r="Q1890" s="61">
        <v>0.79166666666666663</v>
      </c>
      <c r="R1890" t="s">
        <v>10529</v>
      </c>
    </row>
    <row r="1891" spans="1:18" x14ac:dyDescent="0.25">
      <c r="A1891" s="7" t="s">
        <v>5611</v>
      </c>
      <c r="B1891" t="s">
        <v>3383</v>
      </c>
      <c r="C1891" t="s">
        <v>3371</v>
      </c>
      <c r="D1891" s="7" t="s">
        <v>3143</v>
      </c>
      <c r="E1891" t="s">
        <v>3144</v>
      </c>
      <c r="F1891" s="7" t="s">
        <v>11017</v>
      </c>
      <c r="G1891" t="s">
        <v>16685</v>
      </c>
      <c r="H1891" s="7" t="s">
        <v>11017</v>
      </c>
      <c r="I1891" t="s">
        <v>16686</v>
      </c>
      <c r="J1891" t="s">
        <v>16687</v>
      </c>
      <c r="K1891" s="7" t="s">
        <v>16688</v>
      </c>
      <c r="L1891" t="s">
        <v>16689</v>
      </c>
      <c r="M1891" t="s">
        <v>3436</v>
      </c>
      <c r="N1891" t="s">
        <v>16690</v>
      </c>
      <c r="O1891" s="8">
        <v>45908</v>
      </c>
      <c r="P1891" s="61">
        <v>0.41666666666666669</v>
      </c>
      <c r="Q1891" s="61">
        <v>0.79166666666666663</v>
      </c>
      <c r="R1891" t="s">
        <v>10529</v>
      </c>
    </row>
    <row r="1892" spans="1:18" x14ac:dyDescent="0.25">
      <c r="A1892" s="7" t="s">
        <v>5611</v>
      </c>
      <c r="B1892" t="s">
        <v>3383</v>
      </c>
      <c r="C1892" t="s">
        <v>3371</v>
      </c>
      <c r="D1892" s="7" t="s">
        <v>3143</v>
      </c>
      <c r="E1892" t="s">
        <v>3144</v>
      </c>
      <c r="F1892" s="7" t="s">
        <v>11023</v>
      </c>
      <c r="G1892" t="s">
        <v>16691</v>
      </c>
      <c r="H1892" s="7" t="s">
        <v>11023</v>
      </c>
      <c r="I1892" t="s">
        <v>11719</v>
      </c>
      <c r="J1892" t="s">
        <v>16692</v>
      </c>
      <c r="K1892" s="7" t="s">
        <v>10192</v>
      </c>
      <c r="L1892" t="s">
        <v>10193</v>
      </c>
      <c r="M1892" t="s">
        <v>3436</v>
      </c>
      <c r="N1892" t="s">
        <v>16693</v>
      </c>
      <c r="O1892" s="8">
        <v>45907</v>
      </c>
      <c r="P1892" s="61">
        <v>0.58333333333333337</v>
      </c>
      <c r="Q1892" s="61">
        <v>0.79166666666666663</v>
      </c>
      <c r="R1892" t="s">
        <v>10529</v>
      </c>
    </row>
    <row r="1893" spans="1:18" x14ac:dyDescent="0.25">
      <c r="A1893" s="7" t="s">
        <v>5611</v>
      </c>
      <c r="B1893" t="s">
        <v>3383</v>
      </c>
      <c r="C1893" t="s">
        <v>3371</v>
      </c>
      <c r="D1893" s="7" t="s">
        <v>3143</v>
      </c>
      <c r="E1893" t="s">
        <v>3144</v>
      </c>
      <c r="F1893" s="7" t="s">
        <v>11023</v>
      </c>
      <c r="G1893" t="s">
        <v>16691</v>
      </c>
      <c r="H1893" s="7" t="s">
        <v>11023</v>
      </c>
      <c r="I1893" t="s">
        <v>11719</v>
      </c>
      <c r="J1893" t="s">
        <v>16692</v>
      </c>
      <c r="K1893" s="7" t="s">
        <v>10192</v>
      </c>
      <c r="L1893" t="s">
        <v>10193</v>
      </c>
      <c r="M1893" t="s">
        <v>3436</v>
      </c>
      <c r="N1893" t="s">
        <v>16693</v>
      </c>
      <c r="O1893" s="8">
        <v>45908</v>
      </c>
      <c r="P1893" s="61">
        <v>0.41666666666666669</v>
      </c>
      <c r="Q1893" s="61">
        <v>0.79166666666666663</v>
      </c>
      <c r="R1893" t="s">
        <v>10529</v>
      </c>
    </row>
    <row r="1894" spans="1:18" x14ac:dyDescent="0.25">
      <c r="A1894" s="7" t="s">
        <v>5611</v>
      </c>
      <c r="B1894" t="s">
        <v>3383</v>
      </c>
      <c r="C1894" t="s">
        <v>3371</v>
      </c>
      <c r="D1894" s="7" t="s">
        <v>3152</v>
      </c>
      <c r="E1894" t="s">
        <v>3153</v>
      </c>
      <c r="F1894" s="7" t="s">
        <v>10999</v>
      </c>
      <c r="G1894" t="s">
        <v>3153</v>
      </c>
      <c r="H1894" s="7" t="s">
        <v>10999</v>
      </c>
      <c r="I1894" t="s">
        <v>16694</v>
      </c>
      <c r="J1894" t="s">
        <v>16695</v>
      </c>
      <c r="K1894" s="7" t="s">
        <v>10203</v>
      </c>
      <c r="L1894" t="s">
        <v>3153</v>
      </c>
      <c r="M1894" t="s">
        <v>3436</v>
      </c>
      <c r="N1894" t="s">
        <v>16696</v>
      </c>
      <c r="O1894" s="8">
        <v>45907</v>
      </c>
      <c r="P1894" s="61">
        <v>0.66666666666666663</v>
      </c>
      <c r="Q1894" s="61">
        <v>0.83333333333333337</v>
      </c>
      <c r="R1894" t="s">
        <v>10529</v>
      </c>
    </row>
    <row r="1895" spans="1:18" x14ac:dyDescent="0.25">
      <c r="A1895" s="7" t="s">
        <v>5611</v>
      </c>
      <c r="B1895" t="s">
        <v>3383</v>
      </c>
      <c r="C1895" t="s">
        <v>3371</v>
      </c>
      <c r="D1895" s="7" t="s">
        <v>3152</v>
      </c>
      <c r="E1895" t="s">
        <v>3153</v>
      </c>
      <c r="F1895" s="7" t="s">
        <v>10999</v>
      </c>
      <c r="G1895" t="s">
        <v>3153</v>
      </c>
      <c r="H1895" s="7" t="s">
        <v>10999</v>
      </c>
      <c r="I1895" t="s">
        <v>16694</v>
      </c>
      <c r="J1895" t="s">
        <v>16695</v>
      </c>
      <c r="K1895" s="7" t="s">
        <v>10203</v>
      </c>
      <c r="L1895" t="s">
        <v>3153</v>
      </c>
      <c r="M1895" t="s">
        <v>3436</v>
      </c>
      <c r="N1895" t="s">
        <v>16696</v>
      </c>
      <c r="O1895" s="8">
        <v>45908</v>
      </c>
      <c r="P1895" s="61">
        <v>0.45833333333333331</v>
      </c>
      <c r="Q1895" s="61">
        <v>0.875</v>
      </c>
      <c r="R1895" t="s">
        <v>10529</v>
      </c>
    </row>
    <row r="1896" spans="1:18" x14ac:dyDescent="0.25">
      <c r="A1896" s="7" t="s">
        <v>5611</v>
      </c>
      <c r="B1896" t="s">
        <v>3383</v>
      </c>
      <c r="C1896" t="s">
        <v>3371</v>
      </c>
      <c r="D1896" s="7" t="s">
        <v>3155</v>
      </c>
      <c r="E1896" t="s">
        <v>2851</v>
      </c>
      <c r="F1896" s="7" t="s">
        <v>10999</v>
      </c>
      <c r="G1896" t="s">
        <v>2851</v>
      </c>
      <c r="H1896" s="7" t="s">
        <v>10999</v>
      </c>
      <c r="I1896" t="s">
        <v>10210</v>
      </c>
      <c r="J1896" t="s">
        <v>10211</v>
      </c>
      <c r="K1896" s="7" t="s">
        <v>10207</v>
      </c>
      <c r="L1896" t="s">
        <v>10208</v>
      </c>
      <c r="M1896" t="s">
        <v>3436</v>
      </c>
      <c r="N1896" t="s">
        <v>16697</v>
      </c>
      <c r="O1896" s="8">
        <v>45907</v>
      </c>
      <c r="P1896" s="61">
        <v>0.625</v>
      </c>
      <c r="Q1896" s="61">
        <v>0.79166666666666663</v>
      </c>
      <c r="R1896" t="s">
        <v>10529</v>
      </c>
    </row>
    <row r="1897" spans="1:18" x14ac:dyDescent="0.25">
      <c r="A1897" s="7" t="s">
        <v>5611</v>
      </c>
      <c r="B1897" t="s">
        <v>3383</v>
      </c>
      <c r="C1897" t="s">
        <v>3371</v>
      </c>
      <c r="D1897" s="7" t="s">
        <v>3155</v>
      </c>
      <c r="E1897" t="s">
        <v>2851</v>
      </c>
      <c r="F1897" s="7" t="s">
        <v>10999</v>
      </c>
      <c r="G1897" t="s">
        <v>2851</v>
      </c>
      <c r="H1897" s="7" t="s">
        <v>10999</v>
      </c>
      <c r="I1897" t="s">
        <v>10210</v>
      </c>
      <c r="J1897" t="s">
        <v>10211</v>
      </c>
      <c r="K1897" s="7" t="s">
        <v>10207</v>
      </c>
      <c r="L1897" t="s">
        <v>10208</v>
      </c>
      <c r="M1897" t="s">
        <v>3436</v>
      </c>
      <c r="N1897" t="s">
        <v>16697</v>
      </c>
      <c r="O1897" s="8">
        <v>45908</v>
      </c>
      <c r="P1897" s="61">
        <v>0.45833333333333331</v>
      </c>
      <c r="Q1897" s="61">
        <v>0.79166666666666663</v>
      </c>
      <c r="R1897" t="s">
        <v>10529</v>
      </c>
    </row>
    <row r="1898" spans="1:18" x14ac:dyDescent="0.25">
      <c r="A1898" s="7" t="s">
        <v>5611</v>
      </c>
      <c r="B1898" t="s">
        <v>3383</v>
      </c>
      <c r="C1898" t="s">
        <v>3371</v>
      </c>
      <c r="D1898" s="7" t="s">
        <v>3156</v>
      </c>
      <c r="E1898" t="s">
        <v>3157</v>
      </c>
      <c r="F1898" s="7" t="s">
        <v>10999</v>
      </c>
      <c r="G1898" t="s">
        <v>8888</v>
      </c>
      <c r="H1898" s="7" t="s">
        <v>10999</v>
      </c>
      <c r="I1898" t="s">
        <v>16698</v>
      </c>
      <c r="J1898" t="s">
        <v>16699</v>
      </c>
      <c r="K1898" s="7" t="s">
        <v>10254</v>
      </c>
      <c r="L1898" t="s">
        <v>10255</v>
      </c>
      <c r="M1898" t="s">
        <v>3436</v>
      </c>
      <c r="N1898" t="s">
        <v>16700</v>
      </c>
      <c r="O1898" s="8">
        <v>45907</v>
      </c>
      <c r="P1898" s="61">
        <v>0.66666666666666663</v>
      </c>
      <c r="Q1898" s="61">
        <v>0.79166666666666663</v>
      </c>
      <c r="R1898" t="s">
        <v>10529</v>
      </c>
    </row>
    <row r="1899" spans="1:18" x14ac:dyDescent="0.25">
      <c r="A1899" s="7" t="s">
        <v>5611</v>
      </c>
      <c r="B1899" t="s">
        <v>3383</v>
      </c>
      <c r="C1899" t="s">
        <v>3371</v>
      </c>
      <c r="D1899" s="7" t="s">
        <v>3156</v>
      </c>
      <c r="E1899" t="s">
        <v>3157</v>
      </c>
      <c r="F1899" s="7" t="s">
        <v>10999</v>
      </c>
      <c r="G1899" t="s">
        <v>8888</v>
      </c>
      <c r="H1899" s="7" t="s">
        <v>10999</v>
      </c>
      <c r="I1899" t="s">
        <v>16698</v>
      </c>
      <c r="J1899" t="s">
        <v>16699</v>
      </c>
      <c r="K1899" s="7" t="s">
        <v>10254</v>
      </c>
      <c r="L1899" t="s">
        <v>10255</v>
      </c>
      <c r="M1899" t="s">
        <v>3436</v>
      </c>
      <c r="N1899" t="s">
        <v>16700</v>
      </c>
      <c r="O1899" s="8">
        <v>45908</v>
      </c>
      <c r="P1899" s="61">
        <v>0.58333333333333337</v>
      </c>
      <c r="Q1899" s="61">
        <v>0.875</v>
      </c>
      <c r="R1899" t="s">
        <v>10529</v>
      </c>
    </row>
    <row r="1900" spans="1:18" x14ac:dyDescent="0.25">
      <c r="A1900" s="7" t="s">
        <v>5611</v>
      </c>
      <c r="B1900" t="s">
        <v>3383</v>
      </c>
      <c r="C1900" t="s">
        <v>3371</v>
      </c>
      <c r="D1900" s="7" t="s">
        <v>3156</v>
      </c>
      <c r="E1900" t="s">
        <v>3157</v>
      </c>
      <c r="F1900" s="7" t="s">
        <v>11006</v>
      </c>
      <c r="G1900" t="s">
        <v>16701</v>
      </c>
      <c r="H1900" s="7" t="s">
        <v>11006</v>
      </c>
      <c r="I1900" t="s">
        <v>16702</v>
      </c>
      <c r="J1900" t="s">
        <v>16703</v>
      </c>
      <c r="K1900" s="7" t="s">
        <v>16704</v>
      </c>
      <c r="L1900" t="s">
        <v>5302</v>
      </c>
      <c r="M1900" t="s">
        <v>3436</v>
      </c>
      <c r="N1900" t="s">
        <v>16705</v>
      </c>
      <c r="O1900" s="8">
        <v>45907</v>
      </c>
      <c r="P1900" s="61">
        <v>0.66666666666666663</v>
      </c>
      <c r="Q1900" s="61">
        <v>0.79166666666666663</v>
      </c>
      <c r="R1900" t="s">
        <v>10523</v>
      </c>
    </row>
    <row r="1901" spans="1:18" x14ac:dyDescent="0.25">
      <c r="A1901" s="7" t="s">
        <v>5611</v>
      </c>
      <c r="B1901" t="s">
        <v>3383</v>
      </c>
      <c r="C1901" t="s">
        <v>3371</v>
      </c>
      <c r="D1901" s="7" t="s">
        <v>3156</v>
      </c>
      <c r="E1901" t="s">
        <v>3157</v>
      </c>
      <c r="F1901" s="7" t="s">
        <v>11006</v>
      </c>
      <c r="G1901" t="s">
        <v>16701</v>
      </c>
      <c r="H1901" s="7" t="s">
        <v>11006</v>
      </c>
      <c r="I1901" t="s">
        <v>16702</v>
      </c>
      <c r="J1901" t="s">
        <v>16703</v>
      </c>
      <c r="K1901" s="7" t="s">
        <v>16704</v>
      </c>
      <c r="L1901" t="s">
        <v>5302</v>
      </c>
      <c r="M1901" t="s">
        <v>3436</v>
      </c>
      <c r="N1901" t="s">
        <v>16705</v>
      </c>
      <c r="O1901" s="8">
        <v>45908</v>
      </c>
      <c r="P1901" s="61">
        <v>0.58333333333333337</v>
      </c>
      <c r="Q1901" s="61">
        <v>0.875</v>
      </c>
      <c r="R1901" t="s">
        <v>10523</v>
      </c>
    </row>
    <row r="1902" spans="1:18" x14ac:dyDescent="0.25">
      <c r="A1902" s="7" t="s">
        <v>5611</v>
      </c>
      <c r="B1902" t="s">
        <v>3383</v>
      </c>
      <c r="C1902" t="s">
        <v>3371</v>
      </c>
      <c r="D1902" s="7" t="s">
        <v>3156</v>
      </c>
      <c r="E1902" t="s">
        <v>3157</v>
      </c>
      <c r="F1902" s="7" t="s">
        <v>11011</v>
      </c>
      <c r="G1902" t="s">
        <v>5302</v>
      </c>
      <c r="H1902" s="7" t="s">
        <v>11011</v>
      </c>
      <c r="I1902" t="s">
        <v>10216</v>
      </c>
      <c r="J1902" t="s">
        <v>9205</v>
      </c>
      <c r="K1902" s="7" t="s">
        <v>10217</v>
      </c>
      <c r="L1902" t="s">
        <v>5302</v>
      </c>
      <c r="M1902" t="s">
        <v>3436</v>
      </c>
      <c r="N1902" t="s">
        <v>10218</v>
      </c>
      <c r="O1902" s="8">
        <v>45907</v>
      </c>
      <c r="P1902" s="61">
        <v>0.66666666666666663</v>
      </c>
      <c r="Q1902" s="61">
        <v>0.79166666666666663</v>
      </c>
      <c r="R1902" t="s">
        <v>10529</v>
      </c>
    </row>
    <row r="1903" spans="1:18" x14ac:dyDescent="0.25">
      <c r="A1903" s="7" t="s">
        <v>5611</v>
      </c>
      <c r="B1903" t="s">
        <v>3383</v>
      </c>
      <c r="C1903" t="s">
        <v>3371</v>
      </c>
      <c r="D1903" s="7" t="s">
        <v>3156</v>
      </c>
      <c r="E1903" t="s">
        <v>3157</v>
      </c>
      <c r="F1903" s="7" t="s">
        <v>11011</v>
      </c>
      <c r="G1903" t="s">
        <v>5302</v>
      </c>
      <c r="H1903" s="7" t="s">
        <v>11011</v>
      </c>
      <c r="I1903" t="s">
        <v>10216</v>
      </c>
      <c r="J1903" t="s">
        <v>9205</v>
      </c>
      <c r="K1903" s="7" t="s">
        <v>10217</v>
      </c>
      <c r="L1903" t="s">
        <v>5302</v>
      </c>
      <c r="M1903" t="s">
        <v>3436</v>
      </c>
      <c r="N1903" t="s">
        <v>10218</v>
      </c>
      <c r="O1903" s="8">
        <v>45908</v>
      </c>
      <c r="P1903" s="61">
        <v>0.41666666666666669</v>
      </c>
      <c r="Q1903" s="61">
        <v>0.875</v>
      </c>
      <c r="R1903" t="s">
        <v>10529</v>
      </c>
    </row>
    <row r="1904" spans="1:18" x14ac:dyDescent="0.25">
      <c r="A1904" s="7" t="s">
        <v>5611</v>
      </c>
      <c r="B1904" t="s">
        <v>3383</v>
      </c>
      <c r="C1904" t="s">
        <v>3371</v>
      </c>
      <c r="D1904" s="7" t="s">
        <v>3156</v>
      </c>
      <c r="E1904" t="s">
        <v>3157</v>
      </c>
      <c r="F1904" s="7" t="s">
        <v>11017</v>
      </c>
      <c r="G1904" t="s">
        <v>16706</v>
      </c>
      <c r="H1904" s="7" t="s">
        <v>11017</v>
      </c>
      <c r="I1904" t="s">
        <v>16707</v>
      </c>
      <c r="J1904" t="s">
        <v>16708</v>
      </c>
      <c r="K1904" s="7" t="s">
        <v>16709</v>
      </c>
      <c r="L1904" t="s">
        <v>16706</v>
      </c>
      <c r="M1904" t="s">
        <v>3436</v>
      </c>
      <c r="N1904" t="s">
        <v>16710</v>
      </c>
      <c r="O1904" s="8">
        <v>45907</v>
      </c>
      <c r="P1904" s="61">
        <v>0.66666666666666663</v>
      </c>
      <c r="Q1904" s="61">
        <v>0.79166666666666663</v>
      </c>
      <c r="R1904" t="s">
        <v>10529</v>
      </c>
    </row>
    <row r="1905" spans="1:18" x14ac:dyDescent="0.25">
      <c r="A1905" s="7" t="s">
        <v>5611</v>
      </c>
      <c r="B1905" t="s">
        <v>3383</v>
      </c>
      <c r="C1905" t="s">
        <v>3371</v>
      </c>
      <c r="D1905" s="7" t="s">
        <v>3156</v>
      </c>
      <c r="E1905" t="s">
        <v>3157</v>
      </c>
      <c r="F1905" s="7" t="s">
        <v>11017</v>
      </c>
      <c r="G1905" t="s">
        <v>16706</v>
      </c>
      <c r="H1905" s="7" t="s">
        <v>11017</v>
      </c>
      <c r="I1905" t="s">
        <v>16707</v>
      </c>
      <c r="J1905" t="s">
        <v>16708</v>
      </c>
      <c r="K1905" s="7" t="s">
        <v>16709</v>
      </c>
      <c r="L1905" t="s">
        <v>16706</v>
      </c>
      <c r="M1905" t="s">
        <v>3436</v>
      </c>
      <c r="N1905" t="s">
        <v>16710</v>
      </c>
      <c r="O1905" s="8">
        <v>45908</v>
      </c>
      <c r="P1905" s="61">
        <v>0.41666666666666669</v>
      </c>
      <c r="Q1905" s="61">
        <v>0.875</v>
      </c>
      <c r="R1905" t="s">
        <v>10529</v>
      </c>
    </row>
    <row r="1906" spans="1:18" x14ac:dyDescent="0.25">
      <c r="A1906" s="7" t="s">
        <v>5611</v>
      </c>
      <c r="B1906" t="s">
        <v>3383</v>
      </c>
      <c r="C1906" t="s">
        <v>3371</v>
      </c>
      <c r="D1906" s="7" t="s">
        <v>3156</v>
      </c>
      <c r="E1906" t="s">
        <v>3157</v>
      </c>
      <c r="F1906" s="7" t="s">
        <v>11023</v>
      </c>
      <c r="G1906" t="s">
        <v>16711</v>
      </c>
      <c r="H1906" s="7" t="s">
        <v>11023</v>
      </c>
      <c r="I1906" t="s">
        <v>16712</v>
      </c>
      <c r="J1906" t="s">
        <v>16713</v>
      </c>
      <c r="K1906" s="7" t="s">
        <v>16714</v>
      </c>
      <c r="L1906" t="s">
        <v>16711</v>
      </c>
      <c r="M1906" t="s">
        <v>3436</v>
      </c>
      <c r="N1906" t="s">
        <v>16715</v>
      </c>
      <c r="O1906" s="8">
        <v>45907</v>
      </c>
      <c r="P1906" s="61">
        <v>0.66666666666666663</v>
      </c>
      <c r="Q1906" s="61">
        <v>0.79166666666666663</v>
      </c>
      <c r="R1906" t="s">
        <v>10529</v>
      </c>
    </row>
    <row r="1907" spans="1:18" x14ac:dyDescent="0.25">
      <c r="A1907" s="7" t="s">
        <v>5611</v>
      </c>
      <c r="B1907" t="s">
        <v>3383</v>
      </c>
      <c r="C1907" t="s">
        <v>3371</v>
      </c>
      <c r="D1907" s="7" t="s">
        <v>3156</v>
      </c>
      <c r="E1907" t="s">
        <v>3157</v>
      </c>
      <c r="F1907" s="7" t="s">
        <v>11023</v>
      </c>
      <c r="G1907" t="s">
        <v>16711</v>
      </c>
      <c r="H1907" s="7" t="s">
        <v>11023</v>
      </c>
      <c r="I1907" t="s">
        <v>16712</v>
      </c>
      <c r="J1907" t="s">
        <v>16713</v>
      </c>
      <c r="K1907" s="7" t="s">
        <v>16714</v>
      </c>
      <c r="L1907" t="s">
        <v>16711</v>
      </c>
      <c r="M1907" t="s">
        <v>3436</v>
      </c>
      <c r="N1907" t="s">
        <v>16715</v>
      </c>
      <c r="O1907" s="8">
        <v>45908</v>
      </c>
      <c r="P1907" s="61">
        <v>0.58333333333333337</v>
      </c>
      <c r="Q1907" s="61">
        <v>0.875</v>
      </c>
      <c r="R1907" t="s">
        <v>10529</v>
      </c>
    </row>
    <row r="1908" spans="1:18" x14ac:dyDescent="0.25">
      <c r="A1908" s="7" t="s">
        <v>5611</v>
      </c>
      <c r="B1908" t="s">
        <v>3383</v>
      </c>
      <c r="C1908" t="s">
        <v>3371</v>
      </c>
      <c r="D1908" s="7" t="s">
        <v>3156</v>
      </c>
      <c r="E1908" t="s">
        <v>3157</v>
      </c>
      <c r="F1908" s="7" t="s">
        <v>11030</v>
      </c>
      <c r="G1908" t="s">
        <v>16716</v>
      </c>
      <c r="H1908" s="7" t="s">
        <v>11030</v>
      </c>
      <c r="I1908" t="s">
        <v>16717</v>
      </c>
      <c r="J1908" t="s">
        <v>16718</v>
      </c>
      <c r="K1908" s="7" t="s">
        <v>16719</v>
      </c>
      <c r="L1908" t="s">
        <v>16716</v>
      </c>
      <c r="M1908" t="s">
        <v>3436</v>
      </c>
      <c r="N1908" t="s">
        <v>16720</v>
      </c>
      <c r="O1908" s="8">
        <v>45907</v>
      </c>
      <c r="P1908" s="61">
        <v>0.66666666666666663</v>
      </c>
      <c r="Q1908" s="61">
        <v>0.79166666666666663</v>
      </c>
      <c r="R1908" t="s">
        <v>10529</v>
      </c>
    </row>
    <row r="1909" spans="1:18" x14ac:dyDescent="0.25">
      <c r="A1909" s="7" t="s">
        <v>5611</v>
      </c>
      <c r="B1909" t="s">
        <v>3383</v>
      </c>
      <c r="C1909" t="s">
        <v>3371</v>
      </c>
      <c r="D1909" s="7" t="s">
        <v>3156</v>
      </c>
      <c r="E1909" t="s">
        <v>3157</v>
      </c>
      <c r="F1909" s="7" t="s">
        <v>11030</v>
      </c>
      <c r="G1909" t="s">
        <v>16716</v>
      </c>
      <c r="H1909" s="7" t="s">
        <v>11030</v>
      </c>
      <c r="I1909" t="s">
        <v>16717</v>
      </c>
      <c r="J1909" t="s">
        <v>16718</v>
      </c>
      <c r="K1909" s="7" t="s">
        <v>16719</v>
      </c>
      <c r="L1909" t="s">
        <v>16716</v>
      </c>
      <c r="M1909" t="s">
        <v>3436</v>
      </c>
      <c r="N1909" t="s">
        <v>16720</v>
      </c>
      <c r="O1909" s="8">
        <v>45908</v>
      </c>
      <c r="P1909" s="61">
        <v>0.58333333333333337</v>
      </c>
      <c r="Q1909" s="61">
        <v>0.83333333333333337</v>
      </c>
      <c r="R1909" t="s">
        <v>10529</v>
      </c>
    </row>
    <row r="1910" spans="1:18" x14ac:dyDescent="0.25">
      <c r="A1910" s="7" t="s">
        <v>5611</v>
      </c>
      <c r="B1910" t="s">
        <v>3383</v>
      </c>
      <c r="C1910" t="s">
        <v>3371</v>
      </c>
      <c r="D1910" s="7" t="s">
        <v>3156</v>
      </c>
      <c r="E1910" t="s">
        <v>3157</v>
      </c>
      <c r="F1910" s="7" t="s">
        <v>11037</v>
      </c>
      <c r="G1910" t="s">
        <v>16721</v>
      </c>
      <c r="H1910" s="7" t="s">
        <v>11037</v>
      </c>
      <c r="I1910" t="s">
        <v>16722</v>
      </c>
      <c r="J1910" t="s">
        <v>8986</v>
      </c>
      <c r="K1910" s="7" t="s">
        <v>16723</v>
      </c>
      <c r="L1910" t="s">
        <v>16721</v>
      </c>
      <c r="M1910" t="s">
        <v>3436</v>
      </c>
      <c r="N1910" t="s">
        <v>16724</v>
      </c>
      <c r="O1910" s="8">
        <v>45907</v>
      </c>
      <c r="P1910" s="61">
        <v>0.66666666666666663</v>
      </c>
      <c r="Q1910" s="61">
        <v>0.79166666666666663</v>
      </c>
      <c r="R1910" t="s">
        <v>10529</v>
      </c>
    </row>
    <row r="1911" spans="1:18" x14ac:dyDescent="0.25">
      <c r="A1911" s="7" t="s">
        <v>5611</v>
      </c>
      <c r="B1911" t="s">
        <v>3383</v>
      </c>
      <c r="C1911" t="s">
        <v>3371</v>
      </c>
      <c r="D1911" s="7" t="s">
        <v>3156</v>
      </c>
      <c r="E1911" t="s">
        <v>3157</v>
      </c>
      <c r="F1911" s="7" t="s">
        <v>11037</v>
      </c>
      <c r="G1911" t="s">
        <v>16721</v>
      </c>
      <c r="H1911" s="7" t="s">
        <v>11037</v>
      </c>
      <c r="I1911" t="s">
        <v>16722</v>
      </c>
      <c r="J1911" t="s">
        <v>8986</v>
      </c>
      <c r="K1911" s="7" t="s">
        <v>16723</v>
      </c>
      <c r="L1911" t="s">
        <v>16721</v>
      </c>
      <c r="M1911" t="s">
        <v>3436</v>
      </c>
      <c r="N1911" t="s">
        <v>16724</v>
      </c>
      <c r="O1911" s="8">
        <v>45908</v>
      </c>
      <c r="P1911" s="61">
        <v>0.58333333333333337</v>
      </c>
      <c r="Q1911" s="61">
        <v>0.83333333333333337</v>
      </c>
      <c r="R1911" t="s">
        <v>10529</v>
      </c>
    </row>
    <row r="1912" spans="1:18" x14ac:dyDescent="0.25">
      <c r="A1912" s="7" t="s">
        <v>5611</v>
      </c>
      <c r="B1912" t="s">
        <v>3383</v>
      </c>
      <c r="C1912" t="s">
        <v>3371</v>
      </c>
      <c r="D1912" s="7" t="s">
        <v>3156</v>
      </c>
      <c r="E1912" t="s">
        <v>3157</v>
      </c>
      <c r="F1912" s="7" t="s">
        <v>11044</v>
      </c>
      <c r="G1912" t="s">
        <v>16725</v>
      </c>
      <c r="H1912" s="7" t="s">
        <v>11044</v>
      </c>
      <c r="I1912" t="s">
        <v>16726</v>
      </c>
      <c r="J1912" t="s">
        <v>16727</v>
      </c>
      <c r="K1912" s="7" t="s">
        <v>16728</v>
      </c>
      <c r="L1912" t="s">
        <v>16725</v>
      </c>
      <c r="M1912" t="s">
        <v>3436</v>
      </c>
      <c r="N1912" t="s">
        <v>16729</v>
      </c>
      <c r="O1912" s="8">
        <v>45907</v>
      </c>
      <c r="P1912" s="61">
        <v>0.66666666666666663</v>
      </c>
      <c r="Q1912" s="61">
        <v>0.79166666666666663</v>
      </c>
      <c r="R1912" t="s">
        <v>10529</v>
      </c>
    </row>
    <row r="1913" spans="1:18" x14ac:dyDescent="0.25">
      <c r="A1913" s="7" t="s">
        <v>5611</v>
      </c>
      <c r="B1913" t="s">
        <v>3383</v>
      </c>
      <c r="C1913" t="s">
        <v>3371</v>
      </c>
      <c r="D1913" s="7" t="s">
        <v>3156</v>
      </c>
      <c r="E1913" t="s">
        <v>3157</v>
      </c>
      <c r="F1913" s="7" t="s">
        <v>11044</v>
      </c>
      <c r="G1913" t="s">
        <v>16725</v>
      </c>
      <c r="H1913" s="7" t="s">
        <v>11044</v>
      </c>
      <c r="I1913" t="s">
        <v>16726</v>
      </c>
      <c r="J1913" t="s">
        <v>16727</v>
      </c>
      <c r="K1913" s="7" t="s">
        <v>16728</v>
      </c>
      <c r="L1913" t="s">
        <v>16725</v>
      </c>
      <c r="M1913" t="s">
        <v>3436</v>
      </c>
      <c r="N1913" t="s">
        <v>16729</v>
      </c>
      <c r="O1913" s="8">
        <v>45908</v>
      </c>
      <c r="P1913" s="61">
        <v>0.58333333333333337</v>
      </c>
      <c r="Q1913" s="61">
        <v>0.83333333333333337</v>
      </c>
      <c r="R1913" t="s">
        <v>10529</v>
      </c>
    </row>
    <row r="1914" spans="1:18" x14ac:dyDescent="0.25">
      <c r="A1914" s="7" t="s">
        <v>5611</v>
      </c>
      <c r="B1914" t="s">
        <v>3383</v>
      </c>
      <c r="C1914" t="s">
        <v>3371</v>
      </c>
      <c r="D1914" s="7" t="s">
        <v>3156</v>
      </c>
      <c r="E1914" t="s">
        <v>3157</v>
      </c>
      <c r="F1914" s="7" t="s">
        <v>11114</v>
      </c>
      <c r="G1914" t="s">
        <v>16730</v>
      </c>
      <c r="H1914" s="7" t="s">
        <v>11114</v>
      </c>
      <c r="I1914" t="s">
        <v>16731</v>
      </c>
      <c r="J1914" t="s">
        <v>10225</v>
      </c>
      <c r="K1914" s="7" t="s">
        <v>10226</v>
      </c>
      <c r="L1914" t="s">
        <v>10227</v>
      </c>
      <c r="M1914" t="s">
        <v>3436</v>
      </c>
      <c r="N1914" t="s">
        <v>10228</v>
      </c>
      <c r="O1914" s="8">
        <v>45907</v>
      </c>
      <c r="P1914" s="61">
        <v>0.66666666666666663</v>
      </c>
      <c r="Q1914" s="61">
        <v>0.79166666666666663</v>
      </c>
      <c r="R1914" t="s">
        <v>10529</v>
      </c>
    </row>
    <row r="1915" spans="1:18" x14ac:dyDescent="0.25">
      <c r="A1915" s="7" t="s">
        <v>5611</v>
      </c>
      <c r="B1915" t="s">
        <v>3383</v>
      </c>
      <c r="C1915" t="s">
        <v>3371</v>
      </c>
      <c r="D1915" s="7" t="s">
        <v>3156</v>
      </c>
      <c r="E1915" t="s">
        <v>3157</v>
      </c>
      <c r="F1915" s="7" t="s">
        <v>11114</v>
      </c>
      <c r="G1915" t="s">
        <v>16730</v>
      </c>
      <c r="H1915" s="7" t="s">
        <v>11114</v>
      </c>
      <c r="I1915" t="s">
        <v>16731</v>
      </c>
      <c r="J1915" t="s">
        <v>10225</v>
      </c>
      <c r="K1915" s="7" t="s">
        <v>10226</v>
      </c>
      <c r="L1915" t="s">
        <v>10227</v>
      </c>
      <c r="M1915" t="s">
        <v>3436</v>
      </c>
      <c r="N1915" t="s">
        <v>10228</v>
      </c>
      <c r="O1915" s="8">
        <v>45908</v>
      </c>
      <c r="P1915" s="61">
        <v>0.58333333333333337</v>
      </c>
      <c r="Q1915" s="61">
        <v>0.83333333333333337</v>
      </c>
      <c r="R1915" t="s">
        <v>10529</v>
      </c>
    </row>
    <row r="1916" spans="1:18" x14ac:dyDescent="0.25">
      <c r="A1916" s="7" t="s">
        <v>5611</v>
      </c>
      <c r="B1916" t="s">
        <v>3383</v>
      </c>
      <c r="C1916" t="s">
        <v>3371</v>
      </c>
      <c r="D1916" s="7" t="s">
        <v>3156</v>
      </c>
      <c r="E1916" t="s">
        <v>3157</v>
      </c>
      <c r="F1916" s="7" t="s">
        <v>11119</v>
      </c>
      <c r="G1916" t="s">
        <v>16732</v>
      </c>
      <c r="H1916" s="7" t="s">
        <v>11119</v>
      </c>
      <c r="I1916" t="s">
        <v>16733</v>
      </c>
      <c r="J1916" t="s">
        <v>16734</v>
      </c>
      <c r="K1916" s="7" t="s">
        <v>10249</v>
      </c>
      <c r="L1916" t="s">
        <v>10250</v>
      </c>
      <c r="M1916" t="s">
        <v>3436</v>
      </c>
      <c r="N1916" t="s">
        <v>16735</v>
      </c>
      <c r="O1916" s="8">
        <v>45907</v>
      </c>
      <c r="P1916" s="61">
        <v>0.66666666666666663</v>
      </c>
      <c r="Q1916" s="61">
        <v>0.79166666666666663</v>
      </c>
      <c r="R1916" t="s">
        <v>10529</v>
      </c>
    </row>
    <row r="1917" spans="1:18" x14ac:dyDescent="0.25">
      <c r="A1917" s="7" t="s">
        <v>5611</v>
      </c>
      <c r="B1917" t="s">
        <v>3383</v>
      </c>
      <c r="C1917" t="s">
        <v>3371</v>
      </c>
      <c r="D1917" s="7" t="s">
        <v>3156</v>
      </c>
      <c r="E1917" t="s">
        <v>3157</v>
      </c>
      <c r="F1917" s="7" t="s">
        <v>11119</v>
      </c>
      <c r="G1917" t="s">
        <v>16732</v>
      </c>
      <c r="H1917" s="7" t="s">
        <v>11119</v>
      </c>
      <c r="I1917" t="s">
        <v>16733</v>
      </c>
      <c r="J1917" t="s">
        <v>16734</v>
      </c>
      <c r="K1917" s="7" t="s">
        <v>10249</v>
      </c>
      <c r="L1917" t="s">
        <v>10250</v>
      </c>
      <c r="M1917" t="s">
        <v>3436</v>
      </c>
      <c r="N1917" t="s">
        <v>16735</v>
      </c>
      <c r="O1917" s="8">
        <v>45908</v>
      </c>
      <c r="P1917" s="61">
        <v>0.58333333333333337</v>
      </c>
      <c r="Q1917" s="61">
        <v>0.83333333333333337</v>
      </c>
      <c r="R1917" t="s">
        <v>10529</v>
      </c>
    </row>
    <row r="1918" spans="1:18" x14ac:dyDescent="0.25">
      <c r="A1918" s="7" t="s">
        <v>5611</v>
      </c>
      <c r="B1918" t="s">
        <v>3383</v>
      </c>
      <c r="C1918" t="s">
        <v>3371</v>
      </c>
      <c r="D1918" s="7" t="s">
        <v>3156</v>
      </c>
      <c r="E1918" t="s">
        <v>3157</v>
      </c>
      <c r="F1918" s="7" t="s">
        <v>11555</v>
      </c>
      <c r="G1918" t="s">
        <v>10264</v>
      </c>
      <c r="H1918" s="7" t="s">
        <v>11555</v>
      </c>
      <c r="I1918" t="s">
        <v>16736</v>
      </c>
      <c r="J1918" t="s">
        <v>16737</v>
      </c>
      <c r="K1918" s="7" t="s">
        <v>10265</v>
      </c>
      <c r="L1918" t="s">
        <v>10264</v>
      </c>
      <c r="M1918" t="s">
        <v>3436</v>
      </c>
      <c r="N1918" t="s">
        <v>16738</v>
      </c>
      <c r="O1918" s="8">
        <v>45907</v>
      </c>
      <c r="P1918" s="61">
        <v>0.66666666666666663</v>
      </c>
      <c r="Q1918" s="61">
        <v>0.79166666666666663</v>
      </c>
      <c r="R1918" t="s">
        <v>10529</v>
      </c>
    </row>
    <row r="1919" spans="1:18" x14ac:dyDescent="0.25">
      <c r="A1919" s="7" t="s">
        <v>5611</v>
      </c>
      <c r="B1919" t="s">
        <v>3383</v>
      </c>
      <c r="C1919" t="s">
        <v>3371</v>
      </c>
      <c r="D1919" s="7" t="s">
        <v>3156</v>
      </c>
      <c r="E1919" t="s">
        <v>3157</v>
      </c>
      <c r="F1919" s="7" t="s">
        <v>11555</v>
      </c>
      <c r="G1919" t="s">
        <v>10264</v>
      </c>
      <c r="H1919" s="7" t="s">
        <v>11555</v>
      </c>
      <c r="I1919" t="s">
        <v>16736</v>
      </c>
      <c r="J1919" t="s">
        <v>16737</v>
      </c>
      <c r="K1919" s="7" t="s">
        <v>10265</v>
      </c>
      <c r="L1919" t="s">
        <v>10264</v>
      </c>
      <c r="M1919" t="s">
        <v>3436</v>
      </c>
      <c r="N1919" t="s">
        <v>16738</v>
      </c>
      <c r="O1919" s="8">
        <v>45908</v>
      </c>
      <c r="P1919" s="61">
        <v>0.5</v>
      </c>
      <c r="Q1919" s="61">
        <v>0.79166666666666663</v>
      </c>
      <c r="R1919" t="s">
        <v>10529</v>
      </c>
    </row>
    <row r="1920" spans="1:18" x14ac:dyDescent="0.25">
      <c r="A1920" s="7" t="s">
        <v>5611</v>
      </c>
      <c r="B1920" t="s">
        <v>3383</v>
      </c>
      <c r="C1920" t="s">
        <v>3371</v>
      </c>
      <c r="D1920" s="7" t="s">
        <v>3156</v>
      </c>
      <c r="E1920" t="s">
        <v>3157</v>
      </c>
      <c r="F1920" s="7" t="s">
        <v>11213</v>
      </c>
      <c r="G1920" t="s">
        <v>10222</v>
      </c>
      <c r="H1920" s="7" t="s">
        <v>11213</v>
      </c>
      <c r="I1920" t="s">
        <v>16739</v>
      </c>
      <c r="J1920" t="s">
        <v>10220</v>
      </c>
      <c r="K1920" s="7" t="s">
        <v>10221</v>
      </c>
      <c r="L1920" t="s">
        <v>10222</v>
      </c>
      <c r="M1920" t="s">
        <v>3436</v>
      </c>
      <c r="N1920" t="s">
        <v>10223</v>
      </c>
      <c r="O1920" s="8">
        <v>45907</v>
      </c>
      <c r="P1920" s="61">
        <v>0.66666666666666663</v>
      </c>
      <c r="Q1920" s="61">
        <v>0.79166666666666663</v>
      </c>
      <c r="R1920" t="s">
        <v>10529</v>
      </c>
    </row>
    <row r="1921" spans="1:18" x14ac:dyDescent="0.25">
      <c r="A1921" s="7" t="s">
        <v>5611</v>
      </c>
      <c r="B1921" t="s">
        <v>3383</v>
      </c>
      <c r="C1921" t="s">
        <v>3371</v>
      </c>
      <c r="D1921" s="7" t="s">
        <v>3156</v>
      </c>
      <c r="E1921" t="s">
        <v>3157</v>
      </c>
      <c r="F1921" s="7" t="s">
        <v>11213</v>
      </c>
      <c r="G1921" t="s">
        <v>10222</v>
      </c>
      <c r="H1921" s="7" t="s">
        <v>11213</v>
      </c>
      <c r="I1921" t="s">
        <v>16739</v>
      </c>
      <c r="J1921" t="s">
        <v>10220</v>
      </c>
      <c r="K1921" s="7" t="s">
        <v>10221</v>
      </c>
      <c r="L1921" t="s">
        <v>10222</v>
      </c>
      <c r="M1921" t="s">
        <v>3436</v>
      </c>
      <c r="N1921" t="s">
        <v>10223</v>
      </c>
      <c r="O1921" s="8">
        <v>45908</v>
      </c>
      <c r="P1921" s="61">
        <v>0.5</v>
      </c>
      <c r="Q1921" s="61">
        <v>0.79166666666666663</v>
      </c>
      <c r="R1921" t="s">
        <v>10529</v>
      </c>
    </row>
    <row r="1922" spans="1:18" x14ac:dyDescent="0.25">
      <c r="A1922" s="7" t="s">
        <v>5611</v>
      </c>
      <c r="B1922" t="s">
        <v>3383</v>
      </c>
      <c r="C1922" t="s">
        <v>3371</v>
      </c>
      <c r="D1922" s="7" t="s">
        <v>3156</v>
      </c>
      <c r="E1922" t="s">
        <v>3157</v>
      </c>
      <c r="F1922" s="7" t="s">
        <v>11742</v>
      </c>
      <c r="G1922" t="s">
        <v>16740</v>
      </c>
      <c r="H1922" s="7" t="s">
        <v>11742</v>
      </c>
      <c r="I1922" t="s">
        <v>16741</v>
      </c>
      <c r="J1922" t="s">
        <v>16742</v>
      </c>
      <c r="K1922" s="7" t="s">
        <v>10231</v>
      </c>
      <c r="L1922" t="s">
        <v>10232</v>
      </c>
      <c r="M1922" t="s">
        <v>3436</v>
      </c>
      <c r="N1922" t="s">
        <v>16743</v>
      </c>
      <c r="O1922" s="8">
        <v>45907</v>
      </c>
      <c r="P1922" s="61">
        <v>0.66666666666666663</v>
      </c>
      <c r="Q1922" s="61">
        <v>0.79166666666666663</v>
      </c>
      <c r="R1922" t="s">
        <v>10529</v>
      </c>
    </row>
    <row r="1923" spans="1:18" x14ac:dyDescent="0.25">
      <c r="A1923" s="7" t="s">
        <v>5611</v>
      </c>
      <c r="B1923" t="s">
        <v>3383</v>
      </c>
      <c r="C1923" t="s">
        <v>3371</v>
      </c>
      <c r="D1923" s="7" t="s">
        <v>3156</v>
      </c>
      <c r="E1923" t="s">
        <v>3157</v>
      </c>
      <c r="F1923" s="7" t="s">
        <v>11742</v>
      </c>
      <c r="G1923" t="s">
        <v>16740</v>
      </c>
      <c r="H1923" s="7" t="s">
        <v>11742</v>
      </c>
      <c r="I1923" t="s">
        <v>16741</v>
      </c>
      <c r="J1923" t="s">
        <v>16742</v>
      </c>
      <c r="K1923" s="7" t="s">
        <v>10231</v>
      </c>
      <c r="L1923" t="s">
        <v>10232</v>
      </c>
      <c r="M1923" t="s">
        <v>3436</v>
      </c>
      <c r="N1923" t="s">
        <v>16743</v>
      </c>
      <c r="O1923" s="8">
        <v>45908</v>
      </c>
      <c r="P1923" s="61">
        <v>0.5</v>
      </c>
      <c r="Q1923" s="61">
        <v>0.79166666666666663</v>
      </c>
      <c r="R1923" t="s">
        <v>10529</v>
      </c>
    </row>
    <row r="1924" spans="1:18" x14ac:dyDescent="0.25">
      <c r="A1924" s="7" t="s">
        <v>5611</v>
      </c>
      <c r="B1924" t="s">
        <v>3383</v>
      </c>
      <c r="C1924" t="s">
        <v>3371</v>
      </c>
      <c r="D1924" s="7" t="s">
        <v>3156</v>
      </c>
      <c r="E1924" t="s">
        <v>3157</v>
      </c>
      <c r="F1924" s="7" t="s">
        <v>11747</v>
      </c>
      <c r="G1924" t="s">
        <v>10244</v>
      </c>
      <c r="H1924" s="7" t="s">
        <v>11747</v>
      </c>
      <c r="I1924" t="s">
        <v>16744</v>
      </c>
      <c r="J1924" t="s">
        <v>16745</v>
      </c>
      <c r="K1924" s="7" t="s">
        <v>10245</v>
      </c>
      <c r="L1924" t="s">
        <v>10244</v>
      </c>
      <c r="M1924" t="s">
        <v>3436</v>
      </c>
      <c r="N1924" t="s">
        <v>16746</v>
      </c>
      <c r="O1924" s="8">
        <v>45907</v>
      </c>
      <c r="P1924" s="61">
        <v>0.66666666666666663</v>
      </c>
      <c r="Q1924" s="61">
        <v>0.79166666666666663</v>
      </c>
      <c r="R1924" t="s">
        <v>10529</v>
      </c>
    </row>
    <row r="1925" spans="1:18" x14ac:dyDescent="0.25">
      <c r="A1925" s="7" t="s">
        <v>5611</v>
      </c>
      <c r="B1925" t="s">
        <v>3383</v>
      </c>
      <c r="C1925" t="s">
        <v>3371</v>
      </c>
      <c r="D1925" s="7" t="s">
        <v>3156</v>
      </c>
      <c r="E1925" t="s">
        <v>3157</v>
      </c>
      <c r="F1925" s="7" t="s">
        <v>11747</v>
      </c>
      <c r="G1925" t="s">
        <v>10244</v>
      </c>
      <c r="H1925" s="7" t="s">
        <v>11747</v>
      </c>
      <c r="I1925" t="s">
        <v>16744</v>
      </c>
      <c r="J1925" t="s">
        <v>16745</v>
      </c>
      <c r="K1925" s="7" t="s">
        <v>10245</v>
      </c>
      <c r="L1925" t="s">
        <v>10244</v>
      </c>
      <c r="M1925" t="s">
        <v>3436</v>
      </c>
      <c r="N1925" t="s">
        <v>16746</v>
      </c>
      <c r="O1925" s="8">
        <v>45908</v>
      </c>
      <c r="P1925" s="61">
        <v>0.5</v>
      </c>
      <c r="Q1925" s="61">
        <v>0.79166666666666663</v>
      </c>
      <c r="R1925" t="s">
        <v>10529</v>
      </c>
    </row>
    <row r="1926" spans="1:18" x14ac:dyDescent="0.25">
      <c r="A1926" s="7" t="s">
        <v>5611</v>
      </c>
      <c r="B1926" t="s">
        <v>3383</v>
      </c>
      <c r="C1926" t="s">
        <v>3371</v>
      </c>
      <c r="D1926" s="7" t="s">
        <v>3171</v>
      </c>
      <c r="E1926" t="s">
        <v>3172</v>
      </c>
      <c r="F1926" s="7" t="s">
        <v>10999</v>
      </c>
      <c r="G1926" t="s">
        <v>16532</v>
      </c>
      <c r="H1926" s="7" t="s">
        <v>10999</v>
      </c>
      <c r="I1926" t="s">
        <v>16747</v>
      </c>
      <c r="J1926" t="s">
        <v>16748</v>
      </c>
      <c r="K1926" s="7" t="s">
        <v>16749</v>
      </c>
      <c r="L1926" t="s">
        <v>16532</v>
      </c>
      <c r="M1926" t="s">
        <v>3436</v>
      </c>
      <c r="N1926" t="s">
        <v>16750</v>
      </c>
      <c r="O1926" s="8">
        <v>45907</v>
      </c>
      <c r="P1926" s="61">
        <v>0.625</v>
      </c>
      <c r="Q1926" s="61">
        <v>0.79166666666666663</v>
      </c>
      <c r="R1926" t="s">
        <v>10529</v>
      </c>
    </row>
    <row r="1927" spans="1:18" x14ac:dyDescent="0.25">
      <c r="A1927" s="7" t="s">
        <v>5611</v>
      </c>
      <c r="B1927" t="s">
        <v>3383</v>
      </c>
      <c r="C1927" t="s">
        <v>3371</v>
      </c>
      <c r="D1927" s="7" t="s">
        <v>3171</v>
      </c>
      <c r="E1927" t="s">
        <v>3172</v>
      </c>
      <c r="F1927" s="7" t="s">
        <v>10999</v>
      </c>
      <c r="G1927" t="s">
        <v>16532</v>
      </c>
      <c r="H1927" s="7" t="s">
        <v>10999</v>
      </c>
      <c r="I1927" t="s">
        <v>16747</v>
      </c>
      <c r="J1927" t="s">
        <v>16748</v>
      </c>
      <c r="K1927" s="7" t="s">
        <v>16749</v>
      </c>
      <c r="L1927" t="s">
        <v>16532</v>
      </c>
      <c r="M1927" t="s">
        <v>3436</v>
      </c>
      <c r="N1927" t="s">
        <v>16750</v>
      </c>
      <c r="O1927" s="8">
        <v>45908</v>
      </c>
      <c r="P1927" s="61">
        <v>0.375</v>
      </c>
      <c r="Q1927" s="61">
        <v>0.83333333333333337</v>
      </c>
      <c r="R1927" t="s">
        <v>10529</v>
      </c>
    </row>
    <row r="1928" spans="1:18" x14ac:dyDescent="0.25">
      <c r="A1928" s="7" t="s">
        <v>5611</v>
      </c>
      <c r="B1928" t="s">
        <v>3383</v>
      </c>
      <c r="C1928" t="s">
        <v>3371</v>
      </c>
      <c r="D1928" s="7" t="s">
        <v>3171</v>
      </c>
      <c r="E1928" t="s">
        <v>3172</v>
      </c>
      <c r="F1928" s="7" t="s">
        <v>11006</v>
      </c>
      <c r="G1928" t="s">
        <v>16751</v>
      </c>
      <c r="H1928" s="7" t="s">
        <v>11006</v>
      </c>
      <c r="I1928" t="s">
        <v>16752</v>
      </c>
      <c r="J1928" t="s">
        <v>16753</v>
      </c>
      <c r="K1928" s="7" t="s">
        <v>16754</v>
      </c>
      <c r="L1928" t="s">
        <v>16751</v>
      </c>
      <c r="M1928" t="s">
        <v>3436</v>
      </c>
      <c r="N1928" t="s">
        <v>16755</v>
      </c>
      <c r="O1928" s="8">
        <v>45907</v>
      </c>
      <c r="P1928" s="61">
        <v>0.625</v>
      </c>
      <c r="Q1928" s="61">
        <v>0.79166666666666663</v>
      </c>
      <c r="R1928" t="s">
        <v>10529</v>
      </c>
    </row>
    <row r="1929" spans="1:18" x14ac:dyDescent="0.25">
      <c r="A1929" s="7" t="s">
        <v>5611</v>
      </c>
      <c r="B1929" t="s">
        <v>3383</v>
      </c>
      <c r="C1929" t="s">
        <v>3371</v>
      </c>
      <c r="D1929" s="7" t="s">
        <v>3171</v>
      </c>
      <c r="E1929" t="s">
        <v>3172</v>
      </c>
      <c r="F1929" s="7" t="s">
        <v>11006</v>
      </c>
      <c r="G1929" t="s">
        <v>16751</v>
      </c>
      <c r="H1929" s="7" t="s">
        <v>11006</v>
      </c>
      <c r="I1929" t="s">
        <v>16752</v>
      </c>
      <c r="J1929" t="s">
        <v>16753</v>
      </c>
      <c r="K1929" s="7" t="s">
        <v>16754</v>
      </c>
      <c r="L1929" t="s">
        <v>16751</v>
      </c>
      <c r="M1929" t="s">
        <v>3436</v>
      </c>
      <c r="N1929" t="s">
        <v>16755</v>
      </c>
      <c r="O1929" s="8">
        <v>45908</v>
      </c>
      <c r="P1929" s="61">
        <v>0.375</v>
      </c>
      <c r="Q1929" s="61">
        <v>0.83333333333333337</v>
      </c>
      <c r="R1929" t="s">
        <v>10529</v>
      </c>
    </row>
    <row r="1930" spans="1:18" x14ac:dyDescent="0.25">
      <c r="A1930" s="7" t="s">
        <v>5611</v>
      </c>
      <c r="B1930" t="s">
        <v>3383</v>
      </c>
      <c r="C1930" t="s">
        <v>3371</v>
      </c>
      <c r="D1930" s="7" t="s">
        <v>3171</v>
      </c>
      <c r="E1930" t="s">
        <v>3172</v>
      </c>
      <c r="F1930" s="7" t="s">
        <v>11011</v>
      </c>
      <c r="G1930" t="s">
        <v>10273</v>
      </c>
      <c r="H1930" s="7" t="s">
        <v>11011</v>
      </c>
      <c r="I1930" t="s">
        <v>16756</v>
      </c>
      <c r="J1930" t="s">
        <v>10271</v>
      </c>
      <c r="K1930" s="7" t="s">
        <v>10272</v>
      </c>
      <c r="L1930" t="s">
        <v>10273</v>
      </c>
      <c r="M1930" t="s">
        <v>3436</v>
      </c>
      <c r="N1930" t="s">
        <v>16757</v>
      </c>
      <c r="O1930" s="8">
        <v>45907</v>
      </c>
      <c r="P1930" s="61">
        <v>0.625</v>
      </c>
      <c r="Q1930" s="61">
        <v>0.79166666666666663</v>
      </c>
      <c r="R1930" t="s">
        <v>10529</v>
      </c>
    </row>
    <row r="1931" spans="1:18" x14ac:dyDescent="0.25">
      <c r="A1931" s="7" t="s">
        <v>5611</v>
      </c>
      <c r="B1931" t="s">
        <v>3383</v>
      </c>
      <c r="C1931" t="s">
        <v>3371</v>
      </c>
      <c r="D1931" s="7" t="s">
        <v>3171</v>
      </c>
      <c r="E1931" t="s">
        <v>3172</v>
      </c>
      <c r="F1931" s="7" t="s">
        <v>11011</v>
      </c>
      <c r="G1931" t="s">
        <v>10273</v>
      </c>
      <c r="H1931" s="7" t="s">
        <v>11011</v>
      </c>
      <c r="I1931" t="s">
        <v>16756</v>
      </c>
      <c r="J1931" t="s">
        <v>10271</v>
      </c>
      <c r="K1931" s="7" t="s">
        <v>10272</v>
      </c>
      <c r="L1931" t="s">
        <v>10273</v>
      </c>
      <c r="M1931" t="s">
        <v>3436</v>
      </c>
      <c r="N1931" t="s">
        <v>16757</v>
      </c>
      <c r="O1931" s="8">
        <v>45908</v>
      </c>
      <c r="P1931" s="61">
        <v>0.375</v>
      </c>
      <c r="Q1931" s="61">
        <v>0.83333333333333337</v>
      </c>
      <c r="R1931" t="s">
        <v>10529</v>
      </c>
    </row>
    <row r="1932" spans="1:18" x14ac:dyDescent="0.25">
      <c r="A1932" s="7" t="s">
        <v>5611</v>
      </c>
      <c r="B1932" t="s">
        <v>3383</v>
      </c>
      <c r="C1932" t="s">
        <v>3371</v>
      </c>
      <c r="D1932" s="7" t="s">
        <v>3171</v>
      </c>
      <c r="E1932" t="s">
        <v>3172</v>
      </c>
      <c r="F1932" s="7" t="s">
        <v>11017</v>
      </c>
      <c r="G1932" t="s">
        <v>16758</v>
      </c>
      <c r="H1932" s="7" t="s">
        <v>11017</v>
      </c>
      <c r="I1932" t="s">
        <v>16759</v>
      </c>
      <c r="J1932" t="s">
        <v>16760</v>
      </c>
      <c r="K1932" s="7" t="s">
        <v>16761</v>
      </c>
      <c r="L1932" t="s">
        <v>16758</v>
      </c>
      <c r="M1932" t="s">
        <v>3436</v>
      </c>
      <c r="N1932" t="s">
        <v>16762</v>
      </c>
      <c r="O1932" s="8">
        <v>45907</v>
      </c>
      <c r="P1932" s="61">
        <v>0.625</v>
      </c>
      <c r="Q1932" s="61">
        <v>0.79166666666666663</v>
      </c>
      <c r="R1932" t="s">
        <v>10529</v>
      </c>
    </row>
    <row r="1933" spans="1:18" x14ac:dyDescent="0.25">
      <c r="A1933" s="7" t="s">
        <v>5611</v>
      </c>
      <c r="B1933" t="s">
        <v>3383</v>
      </c>
      <c r="C1933" t="s">
        <v>3371</v>
      </c>
      <c r="D1933" s="7" t="s">
        <v>3171</v>
      </c>
      <c r="E1933" t="s">
        <v>3172</v>
      </c>
      <c r="F1933" s="7" t="s">
        <v>11017</v>
      </c>
      <c r="G1933" t="s">
        <v>16758</v>
      </c>
      <c r="H1933" s="7" t="s">
        <v>11017</v>
      </c>
      <c r="I1933" t="s">
        <v>16759</v>
      </c>
      <c r="J1933" t="s">
        <v>16760</v>
      </c>
      <c r="K1933" s="7" t="s">
        <v>16761</v>
      </c>
      <c r="L1933" t="s">
        <v>16758</v>
      </c>
      <c r="M1933" t="s">
        <v>3436</v>
      </c>
      <c r="N1933" t="s">
        <v>16762</v>
      </c>
      <c r="O1933" s="8">
        <v>45908</v>
      </c>
      <c r="P1933" s="61">
        <v>0.375</v>
      </c>
      <c r="Q1933" s="61">
        <v>0.83333333333333337</v>
      </c>
      <c r="R1933" t="s">
        <v>10529</v>
      </c>
    </row>
    <row r="1934" spans="1:18" x14ac:dyDescent="0.25">
      <c r="A1934" s="7" t="s">
        <v>5611</v>
      </c>
      <c r="B1934" t="s">
        <v>3383</v>
      </c>
      <c r="C1934" t="s">
        <v>3371</v>
      </c>
      <c r="D1934" s="7" t="s">
        <v>3171</v>
      </c>
      <c r="E1934" t="s">
        <v>3172</v>
      </c>
      <c r="F1934" s="7" t="s">
        <v>11030</v>
      </c>
      <c r="G1934" t="s">
        <v>6796</v>
      </c>
      <c r="H1934" s="7" t="s">
        <v>11030</v>
      </c>
      <c r="I1934" t="s">
        <v>16763</v>
      </c>
      <c r="J1934" t="s">
        <v>16764</v>
      </c>
      <c r="K1934" s="7" t="s">
        <v>16765</v>
      </c>
      <c r="L1934" t="s">
        <v>16766</v>
      </c>
      <c r="M1934" t="s">
        <v>3436</v>
      </c>
      <c r="N1934" t="s">
        <v>16767</v>
      </c>
      <c r="O1934" s="8">
        <v>45907</v>
      </c>
      <c r="P1934" s="61">
        <v>0.625</v>
      </c>
      <c r="Q1934" s="61">
        <v>0.79166666666666663</v>
      </c>
      <c r="R1934" t="s">
        <v>10529</v>
      </c>
    </row>
    <row r="1935" spans="1:18" x14ac:dyDescent="0.25">
      <c r="A1935" s="7" t="s">
        <v>5611</v>
      </c>
      <c r="B1935" t="s">
        <v>3383</v>
      </c>
      <c r="C1935" t="s">
        <v>3371</v>
      </c>
      <c r="D1935" s="7" t="s">
        <v>3171</v>
      </c>
      <c r="E1935" t="s">
        <v>3172</v>
      </c>
      <c r="F1935" s="7" t="s">
        <v>11030</v>
      </c>
      <c r="G1935" t="s">
        <v>6796</v>
      </c>
      <c r="H1935" s="7" t="s">
        <v>11030</v>
      </c>
      <c r="I1935" t="s">
        <v>16763</v>
      </c>
      <c r="J1935" t="s">
        <v>16764</v>
      </c>
      <c r="K1935" s="7" t="s">
        <v>16765</v>
      </c>
      <c r="L1935" t="s">
        <v>16766</v>
      </c>
      <c r="M1935" t="s">
        <v>3436</v>
      </c>
      <c r="N1935" t="s">
        <v>16767</v>
      </c>
      <c r="O1935" s="8">
        <v>45908</v>
      </c>
      <c r="P1935" s="61">
        <v>0.375</v>
      </c>
      <c r="Q1935" s="61">
        <v>0.83333333333333337</v>
      </c>
      <c r="R1935" t="s">
        <v>10529</v>
      </c>
    </row>
    <row r="1936" spans="1:18" x14ac:dyDescent="0.25">
      <c r="A1936" s="7" t="s">
        <v>5611</v>
      </c>
      <c r="B1936" t="s">
        <v>3383</v>
      </c>
      <c r="C1936" t="s">
        <v>3371</v>
      </c>
      <c r="D1936" s="7" t="s">
        <v>3179</v>
      </c>
      <c r="E1936" t="s">
        <v>991</v>
      </c>
      <c r="F1936" s="7" t="s">
        <v>10999</v>
      </c>
      <c r="G1936" t="s">
        <v>16768</v>
      </c>
      <c r="H1936" s="7" t="s">
        <v>10999</v>
      </c>
      <c r="I1936" t="s">
        <v>16769</v>
      </c>
      <c r="J1936" t="s">
        <v>16770</v>
      </c>
      <c r="K1936" s="7" t="s">
        <v>16771</v>
      </c>
      <c r="L1936" t="s">
        <v>16768</v>
      </c>
      <c r="M1936" t="s">
        <v>3436</v>
      </c>
      <c r="N1936" t="s">
        <v>16772</v>
      </c>
      <c r="O1936" s="8">
        <v>45907</v>
      </c>
      <c r="P1936" s="61">
        <v>0.66666666666666663</v>
      </c>
      <c r="Q1936" s="61">
        <v>0.83333333333333337</v>
      </c>
      <c r="R1936" t="s">
        <v>10529</v>
      </c>
    </row>
    <row r="1937" spans="1:18" x14ac:dyDescent="0.25">
      <c r="A1937" s="7" t="s">
        <v>5611</v>
      </c>
      <c r="B1937" t="s">
        <v>3383</v>
      </c>
      <c r="C1937" t="s">
        <v>3371</v>
      </c>
      <c r="D1937" s="7" t="s">
        <v>3179</v>
      </c>
      <c r="E1937" t="s">
        <v>991</v>
      </c>
      <c r="F1937" s="7" t="s">
        <v>10999</v>
      </c>
      <c r="G1937" t="s">
        <v>16768</v>
      </c>
      <c r="H1937" s="7" t="s">
        <v>10999</v>
      </c>
      <c r="I1937" t="s">
        <v>16769</v>
      </c>
      <c r="J1937" t="s">
        <v>16770</v>
      </c>
      <c r="K1937" s="7" t="s">
        <v>16771</v>
      </c>
      <c r="L1937" t="s">
        <v>16768</v>
      </c>
      <c r="M1937" t="s">
        <v>3436</v>
      </c>
      <c r="N1937" t="s">
        <v>16772</v>
      </c>
      <c r="O1937" s="8">
        <v>45908</v>
      </c>
      <c r="P1937" s="61">
        <v>0.5</v>
      </c>
      <c r="Q1937" s="61">
        <v>0.75</v>
      </c>
      <c r="R1937" t="s">
        <v>10529</v>
      </c>
    </row>
    <row r="1938" spans="1:18" x14ac:dyDescent="0.25">
      <c r="A1938" s="7" t="s">
        <v>5611</v>
      </c>
      <c r="B1938" t="s">
        <v>3383</v>
      </c>
      <c r="C1938" t="s">
        <v>3371</v>
      </c>
      <c r="D1938" s="7" t="s">
        <v>3179</v>
      </c>
      <c r="E1938" t="s">
        <v>991</v>
      </c>
      <c r="F1938" s="7" t="s">
        <v>11006</v>
      </c>
      <c r="G1938" t="s">
        <v>16773</v>
      </c>
      <c r="H1938" s="7" t="s">
        <v>11006</v>
      </c>
      <c r="I1938" t="s">
        <v>16774</v>
      </c>
      <c r="J1938" t="s">
        <v>16775</v>
      </c>
      <c r="K1938" s="7" t="s">
        <v>16776</v>
      </c>
      <c r="L1938" t="s">
        <v>16773</v>
      </c>
      <c r="M1938" t="s">
        <v>3436</v>
      </c>
      <c r="N1938" t="s">
        <v>16777</v>
      </c>
      <c r="O1938" s="8">
        <v>45907</v>
      </c>
      <c r="P1938" s="61">
        <v>0.66666666666666663</v>
      </c>
      <c r="Q1938" s="61">
        <v>0.83333333333333337</v>
      </c>
      <c r="R1938" t="s">
        <v>10529</v>
      </c>
    </row>
    <row r="1939" spans="1:18" x14ac:dyDescent="0.25">
      <c r="A1939" s="7" t="s">
        <v>5611</v>
      </c>
      <c r="B1939" t="s">
        <v>3383</v>
      </c>
      <c r="C1939" t="s">
        <v>3371</v>
      </c>
      <c r="D1939" s="7" t="s">
        <v>3179</v>
      </c>
      <c r="E1939" t="s">
        <v>991</v>
      </c>
      <c r="F1939" s="7" t="s">
        <v>11006</v>
      </c>
      <c r="G1939" t="s">
        <v>16773</v>
      </c>
      <c r="H1939" s="7" t="s">
        <v>11006</v>
      </c>
      <c r="I1939" t="s">
        <v>16774</v>
      </c>
      <c r="J1939" t="s">
        <v>16775</v>
      </c>
      <c r="K1939" s="7" t="s">
        <v>16776</v>
      </c>
      <c r="L1939" t="s">
        <v>16773</v>
      </c>
      <c r="M1939" t="s">
        <v>3436</v>
      </c>
      <c r="N1939" t="s">
        <v>16777</v>
      </c>
      <c r="O1939" s="8">
        <v>45908</v>
      </c>
      <c r="P1939" s="61">
        <v>0.5</v>
      </c>
      <c r="Q1939" s="61">
        <v>0.75</v>
      </c>
      <c r="R1939" t="s">
        <v>10529</v>
      </c>
    </row>
    <row r="1940" spans="1:18" x14ac:dyDescent="0.25">
      <c r="A1940" s="7" t="s">
        <v>5611</v>
      </c>
      <c r="B1940" t="s">
        <v>3383</v>
      </c>
      <c r="C1940" t="s">
        <v>3371</v>
      </c>
      <c r="D1940" s="7" t="s">
        <v>3179</v>
      </c>
      <c r="E1940" t="s">
        <v>991</v>
      </c>
      <c r="F1940" s="7" t="s">
        <v>11011</v>
      </c>
      <c r="G1940" t="s">
        <v>991</v>
      </c>
      <c r="H1940" s="7" t="s">
        <v>11011</v>
      </c>
      <c r="I1940" t="s">
        <v>16778</v>
      </c>
      <c r="J1940" t="s">
        <v>16779</v>
      </c>
      <c r="K1940" s="7" t="s">
        <v>16780</v>
      </c>
      <c r="L1940" t="s">
        <v>991</v>
      </c>
      <c r="M1940" t="s">
        <v>3436</v>
      </c>
      <c r="N1940" t="s">
        <v>16781</v>
      </c>
      <c r="O1940" s="8">
        <v>45908</v>
      </c>
      <c r="P1940" s="61">
        <v>0.375</v>
      </c>
      <c r="Q1940" s="61">
        <v>0.75</v>
      </c>
      <c r="R1940" t="s">
        <v>10529</v>
      </c>
    </row>
    <row r="1941" spans="1:18" x14ac:dyDescent="0.25">
      <c r="A1941" s="7" t="s">
        <v>5611</v>
      </c>
      <c r="B1941" t="s">
        <v>3383</v>
      </c>
      <c r="C1941" t="s">
        <v>3371</v>
      </c>
      <c r="D1941" s="7" t="s">
        <v>3179</v>
      </c>
      <c r="E1941" t="s">
        <v>991</v>
      </c>
      <c r="F1941" s="7" t="s">
        <v>11023</v>
      </c>
      <c r="G1941" t="s">
        <v>16782</v>
      </c>
      <c r="H1941" s="7" t="s">
        <v>11023</v>
      </c>
      <c r="I1941" t="s">
        <v>16783</v>
      </c>
      <c r="J1941" t="s">
        <v>16784</v>
      </c>
      <c r="K1941" s="7" t="s">
        <v>16785</v>
      </c>
      <c r="L1941" t="s">
        <v>16782</v>
      </c>
      <c r="M1941" t="s">
        <v>3436</v>
      </c>
      <c r="N1941" t="s">
        <v>16786</v>
      </c>
      <c r="O1941" s="8">
        <v>45907</v>
      </c>
      <c r="P1941" s="61">
        <v>0.66666666666666663</v>
      </c>
      <c r="Q1941" s="61">
        <v>0.83333333333333337</v>
      </c>
      <c r="R1941" t="s">
        <v>10529</v>
      </c>
    </row>
    <row r="1942" spans="1:18" x14ac:dyDescent="0.25">
      <c r="A1942" s="7" t="s">
        <v>5611</v>
      </c>
      <c r="B1942" t="s">
        <v>3383</v>
      </c>
      <c r="C1942" t="s">
        <v>3371</v>
      </c>
      <c r="D1942" s="7" t="s">
        <v>3179</v>
      </c>
      <c r="E1942" t="s">
        <v>991</v>
      </c>
      <c r="F1942" s="7" t="s">
        <v>11023</v>
      </c>
      <c r="G1942" t="s">
        <v>16782</v>
      </c>
      <c r="H1942" s="7" t="s">
        <v>11023</v>
      </c>
      <c r="I1942" t="s">
        <v>16783</v>
      </c>
      <c r="J1942" t="s">
        <v>16784</v>
      </c>
      <c r="K1942" s="7" t="s">
        <v>16785</v>
      </c>
      <c r="L1942" t="s">
        <v>16782</v>
      </c>
      <c r="M1942" t="s">
        <v>3436</v>
      </c>
      <c r="N1942" t="s">
        <v>16786</v>
      </c>
      <c r="O1942" s="8">
        <v>45908</v>
      </c>
      <c r="P1942" s="61">
        <v>0.5</v>
      </c>
      <c r="Q1942" s="61">
        <v>0.75</v>
      </c>
      <c r="R1942" t="s">
        <v>10529</v>
      </c>
    </row>
    <row r="1943" spans="1:18" x14ac:dyDescent="0.25">
      <c r="A1943" s="7" t="s">
        <v>5611</v>
      </c>
      <c r="B1943" t="s">
        <v>3383</v>
      </c>
      <c r="C1943" t="s">
        <v>3371</v>
      </c>
      <c r="D1943" s="7" t="s">
        <v>3179</v>
      </c>
      <c r="E1943" t="s">
        <v>991</v>
      </c>
      <c r="F1943" s="7" t="s">
        <v>11030</v>
      </c>
      <c r="G1943" t="s">
        <v>16787</v>
      </c>
      <c r="H1943" s="7" t="s">
        <v>11030</v>
      </c>
      <c r="I1943" t="s">
        <v>5756</v>
      </c>
      <c r="J1943" t="s">
        <v>10275</v>
      </c>
      <c r="K1943" s="7" t="s">
        <v>10276</v>
      </c>
      <c r="L1943" t="s">
        <v>16787</v>
      </c>
      <c r="M1943" t="s">
        <v>3436</v>
      </c>
      <c r="N1943" t="s">
        <v>10278</v>
      </c>
      <c r="O1943" s="8">
        <v>45907</v>
      </c>
      <c r="P1943" s="61">
        <v>0.66666666666666663</v>
      </c>
      <c r="Q1943" s="61">
        <v>0.83333333333333337</v>
      </c>
      <c r="R1943" t="s">
        <v>10529</v>
      </c>
    </row>
    <row r="1944" spans="1:18" x14ac:dyDescent="0.25">
      <c r="A1944" s="7" t="s">
        <v>5611</v>
      </c>
      <c r="B1944" t="s">
        <v>3383</v>
      </c>
      <c r="C1944" t="s">
        <v>3371</v>
      </c>
      <c r="D1944" s="7" t="s">
        <v>3179</v>
      </c>
      <c r="E1944" t="s">
        <v>991</v>
      </c>
      <c r="F1944" s="7" t="s">
        <v>11030</v>
      </c>
      <c r="G1944" t="s">
        <v>16787</v>
      </c>
      <c r="H1944" s="7" t="s">
        <v>11030</v>
      </c>
      <c r="I1944" t="s">
        <v>5756</v>
      </c>
      <c r="J1944" t="s">
        <v>10275</v>
      </c>
      <c r="K1944" s="7" t="s">
        <v>10276</v>
      </c>
      <c r="L1944" t="s">
        <v>16787</v>
      </c>
      <c r="M1944" t="s">
        <v>3436</v>
      </c>
      <c r="N1944" t="s">
        <v>10278</v>
      </c>
      <c r="O1944" s="8">
        <v>45908</v>
      </c>
      <c r="P1944" s="61">
        <v>0.375</v>
      </c>
      <c r="Q1944" s="61">
        <v>0.75</v>
      </c>
      <c r="R1944" t="s">
        <v>10529</v>
      </c>
    </row>
    <row r="1945" spans="1:18" x14ac:dyDescent="0.25">
      <c r="A1945" s="7" t="s">
        <v>5611</v>
      </c>
      <c r="B1945" t="s">
        <v>3383</v>
      </c>
      <c r="C1945" t="s">
        <v>3371</v>
      </c>
      <c r="D1945" s="7" t="s">
        <v>3181</v>
      </c>
      <c r="E1945" t="s">
        <v>3182</v>
      </c>
      <c r="F1945" s="7" t="s">
        <v>10999</v>
      </c>
      <c r="G1945" t="s">
        <v>16788</v>
      </c>
      <c r="H1945" s="7" t="s">
        <v>10999</v>
      </c>
      <c r="I1945" t="s">
        <v>16789</v>
      </c>
      <c r="J1945" t="s">
        <v>16790</v>
      </c>
      <c r="K1945" s="7" t="s">
        <v>16791</v>
      </c>
      <c r="L1945" t="s">
        <v>16788</v>
      </c>
      <c r="M1945" t="s">
        <v>3436</v>
      </c>
      <c r="N1945" t="s">
        <v>16792</v>
      </c>
      <c r="O1945" s="8">
        <v>45908</v>
      </c>
      <c r="P1945" s="61">
        <v>0.41666666666666669</v>
      </c>
      <c r="Q1945" s="61">
        <v>0.75</v>
      </c>
      <c r="R1945" t="s">
        <v>10523</v>
      </c>
    </row>
    <row r="1946" spans="1:18" x14ac:dyDescent="0.25">
      <c r="A1946" s="7" t="s">
        <v>5611</v>
      </c>
      <c r="B1946" t="s">
        <v>3383</v>
      </c>
      <c r="C1946" t="s">
        <v>3371</v>
      </c>
      <c r="D1946" s="7" t="s">
        <v>3181</v>
      </c>
      <c r="E1946" t="s">
        <v>3182</v>
      </c>
      <c r="F1946" s="7" t="s">
        <v>11006</v>
      </c>
      <c r="G1946" t="s">
        <v>10281</v>
      </c>
      <c r="H1946" s="7" t="s">
        <v>11006</v>
      </c>
      <c r="I1946" t="s">
        <v>16793</v>
      </c>
      <c r="J1946" t="s">
        <v>10296</v>
      </c>
      <c r="K1946" s="7" t="s">
        <v>10280</v>
      </c>
      <c r="L1946" t="s">
        <v>10281</v>
      </c>
      <c r="M1946" t="s">
        <v>3436</v>
      </c>
      <c r="N1946" t="s">
        <v>16794</v>
      </c>
      <c r="O1946" s="8">
        <v>45907</v>
      </c>
      <c r="P1946" s="61">
        <v>0.58333333333333337</v>
      </c>
      <c r="Q1946" s="61">
        <v>0.75</v>
      </c>
      <c r="R1946" t="s">
        <v>10529</v>
      </c>
    </row>
    <row r="1947" spans="1:18" x14ac:dyDescent="0.25">
      <c r="A1947" s="7" t="s">
        <v>5611</v>
      </c>
      <c r="B1947" t="s">
        <v>3383</v>
      </c>
      <c r="C1947" t="s">
        <v>3371</v>
      </c>
      <c r="D1947" s="7" t="s">
        <v>3181</v>
      </c>
      <c r="E1947" t="s">
        <v>3182</v>
      </c>
      <c r="F1947" s="7" t="s">
        <v>11006</v>
      </c>
      <c r="G1947" t="s">
        <v>10281</v>
      </c>
      <c r="H1947" s="7" t="s">
        <v>11006</v>
      </c>
      <c r="I1947" t="s">
        <v>16793</v>
      </c>
      <c r="J1947" t="s">
        <v>10296</v>
      </c>
      <c r="K1947" s="7" t="s">
        <v>10280</v>
      </c>
      <c r="L1947" t="s">
        <v>10281</v>
      </c>
      <c r="M1947" t="s">
        <v>3436</v>
      </c>
      <c r="N1947" t="s">
        <v>16794</v>
      </c>
      <c r="O1947" s="8">
        <v>45908</v>
      </c>
      <c r="P1947" s="61">
        <v>0.41666666666666669</v>
      </c>
      <c r="Q1947" s="61">
        <v>0.875</v>
      </c>
      <c r="R1947" t="s">
        <v>10529</v>
      </c>
    </row>
    <row r="1948" spans="1:18" x14ac:dyDescent="0.25">
      <c r="A1948" s="7" t="s">
        <v>5611</v>
      </c>
      <c r="B1948" t="s">
        <v>3383</v>
      </c>
      <c r="C1948" t="s">
        <v>3371</v>
      </c>
      <c r="D1948" s="7" t="s">
        <v>3181</v>
      </c>
      <c r="E1948" t="s">
        <v>3182</v>
      </c>
      <c r="F1948" s="7" t="s">
        <v>11011</v>
      </c>
      <c r="G1948" t="s">
        <v>10291</v>
      </c>
      <c r="H1948" s="7" t="s">
        <v>11011</v>
      </c>
      <c r="I1948" t="s">
        <v>10288</v>
      </c>
      <c r="J1948" t="s">
        <v>10289</v>
      </c>
      <c r="K1948" s="7" t="s">
        <v>10290</v>
      </c>
      <c r="L1948" t="s">
        <v>10291</v>
      </c>
      <c r="M1948" t="s">
        <v>3436</v>
      </c>
      <c r="N1948" t="s">
        <v>16795</v>
      </c>
      <c r="O1948" s="8">
        <v>45907</v>
      </c>
      <c r="P1948" s="61">
        <v>0.58333333333333337</v>
      </c>
      <c r="Q1948" s="61">
        <v>0.75</v>
      </c>
      <c r="R1948" t="s">
        <v>10529</v>
      </c>
    </row>
    <row r="1949" spans="1:18" x14ac:dyDescent="0.25">
      <c r="A1949" s="7" t="s">
        <v>5611</v>
      </c>
      <c r="B1949" t="s">
        <v>3383</v>
      </c>
      <c r="C1949" t="s">
        <v>3371</v>
      </c>
      <c r="D1949" s="7" t="s">
        <v>3181</v>
      </c>
      <c r="E1949" t="s">
        <v>3182</v>
      </c>
      <c r="F1949" s="7" t="s">
        <v>11011</v>
      </c>
      <c r="G1949" t="s">
        <v>10291</v>
      </c>
      <c r="H1949" s="7" t="s">
        <v>11011</v>
      </c>
      <c r="I1949" t="s">
        <v>10288</v>
      </c>
      <c r="J1949" t="s">
        <v>10289</v>
      </c>
      <c r="K1949" s="7" t="s">
        <v>10290</v>
      </c>
      <c r="L1949" t="s">
        <v>10291</v>
      </c>
      <c r="M1949" t="s">
        <v>3436</v>
      </c>
      <c r="N1949" t="s">
        <v>16795</v>
      </c>
      <c r="O1949" s="8">
        <v>45908</v>
      </c>
      <c r="P1949" s="61">
        <v>0.41666666666666669</v>
      </c>
      <c r="Q1949" s="61">
        <v>0.75</v>
      </c>
      <c r="R1949" t="s">
        <v>10529</v>
      </c>
    </row>
    <row r="1950" spans="1:18" x14ac:dyDescent="0.25">
      <c r="A1950" s="7" t="s">
        <v>5611</v>
      </c>
      <c r="B1950" t="s">
        <v>3383</v>
      </c>
      <c r="C1950" t="s">
        <v>3371</v>
      </c>
      <c r="D1950" s="7" t="s">
        <v>3181</v>
      </c>
      <c r="E1950" t="s">
        <v>3182</v>
      </c>
      <c r="F1950" s="7" t="s">
        <v>11017</v>
      </c>
      <c r="G1950" t="s">
        <v>16796</v>
      </c>
      <c r="H1950" s="7" t="s">
        <v>11017</v>
      </c>
      <c r="I1950" t="s">
        <v>16797</v>
      </c>
      <c r="J1950" t="s">
        <v>10284</v>
      </c>
      <c r="K1950" s="7" t="s">
        <v>10285</v>
      </c>
      <c r="L1950" t="s">
        <v>10286</v>
      </c>
      <c r="M1950" t="s">
        <v>3436</v>
      </c>
      <c r="N1950" t="s">
        <v>10287</v>
      </c>
      <c r="O1950" s="8">
        <v>45908</v>
      </c>
      <c r="P1950" s="61">
        <v>0.41666666666666669</v>
      </c>
      <c r="Q1950" s="61">
        <v>0.75</v>
      </c>
      <c r="R1950" t="s">
        <v>10529</v>
      </c>
    </row>
    <row r="1951" spans="1:18" x14ac:dyDescent="0.25">
      <c r="A1951" s="7" t="s">
        <v>5611</v>
      </c>
      <c r="B1951" t="s">
        <v>3383</v>
      </c>
      <c r="C1951" t="s">
        <v>3371</v>
      </c>
      <c r="D1951" s="7" t="s">
        <v>3189</v>
      </c>
      <c r="E1951" t="s">
        <v>3190</v>
      </c>
      <c r="F1951" s="7" t="s">
        <v>10999</v>
      </c>
      <c r="G1951" t="s">
        <v>16798</v>
      </c>
      <c r="H1951" s="7" t="s">
        <v>10999</v>
      </c>
      <c r="I1951" t="s">
        <v>16799</v>
      </c>
      <c r="J1951" t="s">
        <v>16800</v>
      </c>
      <c r="K1951" s="7" t="s">
        <v>16801</v>
      </c>
      <c r="L1951" t="s">
        <v>16798</v>
      </c>
      <c r="M1951" t="s">
        <v>3436</v>
      </c>
      <c r="N1951" t="s">
        <v>16802</v>
      </c>
      <c r="O1951" s="8">
        <v>45907</v>
      </c>
      <c r="P1951" s="61">
        <v>0.58333333333333337</v>
      </c>
      <c r="Q1951" s="61">
        <v>0.83333333333333337</v>
      </c>
      <c r="R1951" t="s">
        <v>10523</v>
      </c>
    </row>
    <row r="1952" spans="1:18" x14ac:dyDescent="0.25">
      <c r="A1952" s="7" t="s">
        <v>5611</v>
      </c>
      <c r="B1952" t="s">
        <v>3383</v>
      </c>
      <c r="C1952" t="s">
        <v>3371</v>
      </c>
      <c r="D1952" s="7" t="s">
        <v>3189</v>
      </c>
      <c r="E1952" t="s">
        <v>3190</v>
      </c>
      <c r="F1952" s="7" t="s">
        <v>10999</v>
      </c>
      <c r="G1952" t="s">
        <v>16798</v>
      </c>
      <c r="H1952" s="7" t="s">
        <v>10999</v>
      </c>
      <c r="I1952" t="s">
        <v>16799</v>
      </c>
      <c r="J1952" t="s">
        <v>16800</v>
      </c>
      <c r="K1952" s="7" t="s">
        <v>16801</v>
      </c>
      <c r="L1952" t="s">
        <v>16798</v>
      </c>
      <c r="M1952" t="s">
        <v>3436</v>
      </c>
      <c r="N1952" t="s">
        <v>16802</v>
      </c>
      <c r="O1952" s="8">
        <v>45908</v>
      </c>
      <c r="P1952" s="61">
        <v>0.5</v>
      </c>
      <c r="Q1952" s="61">
        <v>0.83333333333333337</v>
      </c>
      <c r="R1952" t="s">
        <v>10523</v>
      </c>
    </row>
    <row r="1953" spans="1:18" x14ac:dyDescent="0.25">
      <c r="A1953" s="7" t="s">
        <v>5611</v>
      </c>
      <c r="B1953" t="s">
        <v>3383</v>
      </c>
      <c r="C1953" t="s">
        <v>3371</v>
      </c>
      <c r="D1953" s="7" t="s">
        <v>3189</v>
      </c>
      <c r="E1953" t="s">
        <v>3190</v>
      </c>
      <c r="F1953" s="7" t="s">
        <v>11006</v>
      </c>
      <c r="G1953" t="s">
        <v>16803</v>
      </c>
      <c r="H1953" s="7" t="s">
        <v>11006</v>
      </c>
      <c r="I1953" t="s">
        <v>16804</v>
      </c>
      <c r="J1953" t="s">
        <v>16805</v>
      </c>
      <c r="K1953" s="7" t="s">
        <v>10299</v>
      </c>
      <c r="L1953" t="s">
        <v>10300</v>
      </c>
      <c r="M1953" t="s">
        <v>3436</v>
      </c>
      <c r="N1953" t="s">
        <v>16806</v>
      </c>
      <c r="O1953" s="8">
        <v>45907</v>
      </c>
      <c r="P1953" s="61">
        <v>0.58333333333333337</v>
      </c>
      <c r="Q1953" s="61">
        <v>0.83333333333333337</v>
      </c>
      <c r="R1953" t="s">
        <v>10523</v>
      </c>
    </row>
    <row r="1954" spans="1:18" x14ac:dyDescent="0.25">
      <c r="A1954" s="7" t="s">
        <v>5611</v>
      </c>
      <c r="B1954" t="s">
        <v>3383</v>
      </c>
      <c r="C1954" t="s">
        <v>3371</v>
      </c>
      <c r="D1954" s="7" t="s">
        <v>3189</v>
      </c>
      <c r="E1954" t="s">
        <v>3190</v>
      </c>
      <c r="F1954" s="7" t="s">
        <v>11006</v>
      </c>
      <c r="G1954" t="s">
        <v>16803</v>
      </c>
      <c r="H1954" s="7" t="s">
        <v>11006</v>
      </c>
      <c r="I1954" t="s">
        <v>16804</v>
      </c>
      <c r="J1954" t="s">
        <v>16805</v>
      </c>
      <c r="K1954" s="7" t="s">
        <v>10299</v>
      </c>
      <c r="L1954" t="s">
        <v>10300</v>
      </c>
      <c r="M1954" t="s">
        <v>3436</v>
      </c>
      <c r="N1954" t="s">
        <v>16806</v>
      </c>
      <c r="O1954" s="8">
        <v>45908</v>
      </c>
      <c r="P1954" s="61">
        <v>0.5</v>
      </c>
      <c r="Q1954" s="61">
        <v>0.83333333333333337</v>
      </c>
      <c r="R1954" t="s">
        <v>10523</v>
      </c>
    </row>
    <row r="1955" spans="1:18" x14ac:dyDescent="0.25">
      <c r="A1955" s="7" t="s">
        <v>5611</v>
      </c>
      <c r="B1955" t="s">
        <v>3383</v>
      </c>
      <c r="C1955" t="s">
        <v>3371</v>
      </c>
      <c r="D1955" s="7" t="s">
        <v>3189</v>
      </c>
      <c r="E1955" t="s">
        <v>3190</v>
      </c>
      <c r="F1955" s="7" t="s">
        <v>11011</v>
      </c>
      <c r="G1955" t="s">
        <v>16807</v>
      </c>
      <c r="H1955" s="7" t="s">
        <v>11011</v>
      </c>
      <c r="I1955" t="s">
        <v>16808</v>
      </c>
      <c r="J1955" t="s">
        <v>16809</v>
      </c>
      <c r="K1955" s="7" t="s">
        <v>10299</v>
      </c>
      <c r="L1955" t="s">
        <v>10300</v>
      </c>
      <c r="M1955" t="s">
        <v>3436</v>
      </c>
      <c r="N1955" t="s">
        <v>16810</v>
      </c>
      <c r="O1955" s="8">
        <v>45907</v>
      </c>
      <c r="P1955" s="61">
        <v>0.66666666666666663</v>
      </c>
      <c r="Q1955" s="61">
        <v>0.83333333333333337</v>
      </c>
      <c r="R1955" t="s">
        <v>10523</v>
      </c>
    </row>
    <row r="1956" spans="1:18" x14ac:dyDescent="0.25">
      <c r="A1956" s="7" t="s">
        <v>5611</v>
      </c>
      <c r="B1956" t="s">
        <v>3383</v>
      </c>
      <c r="C1956" t="s">
        <v>3371</v>
      </c>
      <c r="D1956" s="7" t="s">
        <v>3189</v>
      </c>
      <c r="E1956" t="s">
        <v>3190</v>
      </c>
      <c r="F1956" s="7" t="s">
        <v>11011</v>
      </c>
      <c r="G1956" t="s">
        <v>16807</v>
      </c>
      <c r="H1956" s="7" t="s">
        <v>11011</v>
      </c>
      <c r="I1956" t="s">
        <v>16808</v>
      </c>
      <c r="J1956" t="s">
        <v>16809</v>
      </c>
      <c r="K1956" s="7" t="s">
        <v>10299</v>
      </c>
      <c r="L1956" t="s">
        <v>10300</v>
      </c>
      <c r="M1956" t="s">
        <v>3436</v>
      </c>
      <c r="N1956" t="s">
        <v>16810</v>
      </c>
      <c r="O1956" s="8">
        <v>45908</v>
      </c>
      <c r="P1956" s="61">
        <v>0.58333333333333337</v>
      </c>
      <c r="Q1956" s="61">
        <v>0.83333333333333337</v>
      </c>
      <c r="R1956" t="s">
        <v>10523</v>
      </c>
    </row>
    <row r="1957" spans="1:18" x14ac:dyDescent="0.25">
      <c r="A1957" s="7" t="s">
        <v>5611</v>
      </c>
      <c r="B1957" t="s">
        <v>3383</v>
      </c>
      <c r="C1957" t="s">
        <v>3371</v>
      </c>
      <c r="D1957" s="7" t="s">
        <v>3192</v>
      </c>
      <c r="E1957" t="s">
        <v>3193</v>
      </c>
      <c r="F1957" s="7" t="s">
        <v>10999</v>
      </c>
      <c r="G1957" t="s">
        <v>16811</v>
      </c>
      <c r="H1957" s="7" t="s">
        <v>10999</v>
      </c>
      <c r="I1957" t="s">
        <v>16812</v>
      </c>
      <c r="J1957" t="s">
        <v>16813</v>
      </c>
      <c r="K1957" s="7" t="s">
        <v>10304</v>
      </c>
      <c r="L1957" t="s">
        <v>10305</v>
      </c>
      <c r="M1957" t="s">
        <v>3436</v>
      </c>
      <c r="N1957" t="s">
        <v>16814</v>
      </c>
      <c r="O1957" s="8">
        <v>45907</v>
      </c>
      <c r="P1957" s="61">
        <v>0.66666666666666663</v>
      </c>
      <c r="Q1957" s="61">
        <v>0.83333333333333337</v>
      </c>
      <c r="R1957" t="s">
        <v>10529</v>
      </c>
    </row>
    <row r="1958" spans="1:18" x14ac:dyDescent="0.25">
      <c r="A1958" s="7" t="s">
        <v>5611</v>
      </c>
      <c r="B1958" t="s">
        <v>3383</v>
      </c>
      <c r="C1958" t="s">
        <v>3371</v>
      </c>
      <c r="D1958" s="7" t="s">
        <v>3192</v>
      </c>
      <c r="E1958" t="s">
        <v>3193</v>
      </c>
      <c r="F1958" s="7" t="s">
        <v>10999</v>
      </c>
      <c r="G1958" t="s">
        <v>16811</v>
      </c>
      <c r="H1958" s="7" t="s">
        <v>10999</v>
      </c>
      <c r="I1958" t="s">
        <v>16812</v>
      </c>
      <c r="J1958" t="s">
        <v>16813</v>
      </c>
      <c r="K1958" s="7" t="s">
        <v>10304</v>
      </c>
      <c r="L1958" t="s">
        <v>10305</v>
      </c>
      <c r="M1958" t="s">
        <v>3436</v>
      </c>
      <c r="N1958" t="s">
        <v>16814</v>
      </c>
      <c r="O1958" s="8">
        <v>45908</v>
      </c>
      <c r="P1958" s="61">
        <v>0.41666666666666669</v>
      </c>
      <c r="Q1958" s="61">
        <v>0.54166666666666663</v>
      </c>
      <c r="R1958" t="s">
        <v>10529</v>
      </c>
    </row>
    <row r="1959" spans="1:18" x14ac:dyDescent="0.25">
      <c r="A1959" s="7" t="s">
        <v>5611</v>
      </c>
      <c r="B1959" t="s">
        <v>3383</v>
      </c>
      <c r="C1959" t="s">
        <v>3371</v>
      </c>
      <c r="D1959" s="7" t="s">
        <v>3192</v>
      </c>
      <c r="E1959" t="s">
        <v>3193</v>
      </c>
      <c r="F1959" s="7" t="s">
        <v>10999</v>
      </c>
      <c r="G1959" t="s">
        <v>16811</v>
      </c>
      <c r="H1959" s="7" t="s">
        <v>10999</v>
      </c>
      <c r="I1959" t="s">
        <v>16812</v>
      </c>
      <c r="J1959" t="s">
        <v>16813</v>
      </c>
      <c r="K1959" s="7" t="s">
        <v>10304</v>
      </c>
      <c r="L1959" t="s">
        <v>10305</v>
      </c>
      <c r="M1959" t="s">
        <v>3436</v>
      </c>
      <c r="N1959" t="s">
        <v>16814</v>
      </c>
      <c r="O1959" s="8">
        <v>45908</v>
      </c>
      <c r="P1959" s="61">
        <v>0.66666666666666663</v>
      </c>
      <c r="Q1959" s="61">
        <v>0.83333333333333337</v>
      </c>
      <c r="R1959" t="s">
        <v>10529</v>
      </c>
    </row>
    <row r="1960" spans="1:18" x14ac:dyDescent="0.25">
      <c r="A1960" s="7" t="s">
        <v>5611</v>
      </c>
      <c r="B1960" t="s">
        <v>3383</v>
      </c>
      <c r="C1960" t="s">
        <v>3371</v>
      </c>
      <c r="D1960" s="7" t="s">
        <v>3192</v>
      </c>
      <c r="E1960" t="s">
        <v>3193</v>
      </c>
      <c r="F1960" s="7" t="s">
        <v>11006</v>
      </c>
      <c r="G1960" t="s">
        <v>10305</v>
      </c>
      <c r="H1960" s="7" t="s">
        <v>11006</v>
      </c>
      <c r="I1960" t="s">
        <v>16815</v>
      </c>
      <c r="J1960" t="s">
        <v>16379</v>
      </c>
      <c r="K1960" s="7" t="s">
        <v>10304</v>
      </c>
      <c r="L1960" t="s">
        <v>10305</v>
      </c>
      <c r="M1960" t="s">
        <v>3436</v>
      </c>
      <c r="N1960" t="s">
        <v>16816</v>
      </c>
      <c r="O1960" s="8">
        <v>45907</v>
      </c>
      <c r="P1960" s="61">
        <v>0.66666666666666663</v>
      </c>
      <c r="Q1960" s="61">
        <v>0.83333333333333337</v>
      </c>
      <c r="R1960" t="s">
        <v>10529</v>
      </c>
    </row>
    <row r="1961" spans="1:18" x14ac:dyDescent="0.25">
      <c r="A1961" s="7" t="s">
        <v>5611</v>
      </c>
      <c r="B1961" t="s">
        <v>3383</v>
      </c>
      <c r="C1961" t="s">
        <v>3371</v>
      </c>
      <c r="D1961" s="7" t="s">
        <v>3192</v>
      </c>
      <c r="E1961" t="s">
        <v>3193</v>
      </c>
      <c r="F1961" s="7" t="s">
        <v>11006</v>
      </c>
      <c r="G1961" t="s">
        <v>10305</v>
      </c>
      <c r="H1961" s="7" t="s">
        <v>11006</v>
      </c>
      <c r="I1961" t="s">
        <v>16815</v>
      </c>
      <c r="J1961" t="s">
        <v>16379</v>
      </c>
      <c r="K1961" s="7" t="s">
        <v>10304</v>
      </c>
      <c r="L1961" t="s">
        <v>10305</v>
      </c>
      <c r="M1961" t="s">
        <v>3436</v>
      </c>
      <c r="N1961" t="s">
        <v>16816</v>
      </c>
      <c r="O1961" s="8">
        <v>45908</v>
      </c>
      <c r="P1961" s="61">
        <v>0.41666666666666669</v>
      </c>
      <c r="Q1961" s="61">
        <v>0.54166666666666663</v>
      </c>
      <c r="R1961" t="s">
        <v>10529</v>
      </c>
    </row>
    <row r="1962" spans="1:18" x14ac:dyDescent="0.25">
      <c r="A1962" s="7" t="s">
        <v>5611</v>
      </c>
      <c r="B1962" t="s">
        <v>3383</v>
      </c>
      <c r="C1962" t="s">
        <v>3371</v>
      </c>
      <c r="D1962" s="7" t="s">
        <v>3192</v>
      </c>
      <c r="E1962" t="s">
        <v>3193</v>
      </c>
      <c r="F1962" s="7" t="s">
        <v>11006</v>
      </c>
      <c r="G1962" t="s">
        <v>10305</v>
      </c>
      <c r="H1962" s="7" t="s">
        <v>11006</v>
      </c>
      <c r="I1962" t="s">
        <v>16815</v>
      </c>
      <c r="J1962" t="s">
        <v>16379</v>
      </c>
      <c r="K1962" s="7" t="s">
        <v>10304</v>
      </c>
      <c r="L1962" t="s">
        <v>10305</v>
      </c>
      <c r="M1962" t="s">
        <v>3436</v>
      </c>
      <c r="N1962" t="s">
        <v>16816</v>
      </c>
      <c r="O1962" s="8">
        <v>45908</v>
      </c>
      <c r="P1962" s="61">
        <v>0.66666666666666663</v>
      </c>
      <c r="Q1962" s="61">
        <v>0.83333333333333337</v>
      </c>
      <c r="R1962" t="s">
        <v>10529</v>
      </c>
    </row>
    <row r="1963" spans="1:18" x14ac:dyDescent="0.25">
      <c r="A1963" s="7" t="s">
        <v>5611</v>
      </c>
      <c r="B1963" t="s">
        <v>3383</v>
      </c>
      <c r="C1963" t="s">
        <v>3371</v>
      </c>
      <c r="D1963" s="7" t="s">
        <v>3192</v>
      </c>
      <c r="E1963" t="s">
        <v>3193</v>
      </c>
      <c r="F1963" s="7" t="s">
        <v>11011</v>
      </c>
      <c r="G1963" t="s">
        <v>10310</v>
      </c>
      <c r="H1963" s="7" t="s">
        <v>11011</v>
      </c>
      <c r="I1963" t="s">
        <v>16817</v>
      </c>
      <c r="J1963" t="s">
        <v>16818</v>
      </c>
      <c r="K1963" s="7" t="s">
        <v>10309</v>
      </c>
      <c r="L1963" t="s">
        <v>10310</v>
      </c>
      <c r="M1963" t="s">
        <v>3436</v>
      </c>
      <c r="N1963" t="s">
        <v>16819</v>
      </c>
      <c r="O1963" s="8">
        <v>45907</v>
      </c>
      <c r="P1963" s="61">
        <v>0.66666666666666663</v>
      </c>
      <c r="Q1963" s="61">
        <v>0.83333333333333337</v>
      </c>
      <c r="R1963" t="s">
        <v>10529</v>
      </c>
    </row>
    <row r="1964" spans="1:18" x14ac:dyDescent="0.25">
      <c r="A1964" s="7" t="s">
        <v>5611</v>
      </c>
      <c r="B1964" t="s">
        <v>3383</v>
      </c>
      <c r="C1964" t="s">
        <v>3371</v>
      </c>
      <c r="D1964" s="7" t="s">
        <v>3192</v>
      </c>
      <c r="E1964" t="s">
        <v>3193</v>
      </c>
      <c r="F1964" s="7" t="s">
        <v>11011</v>
      </c>
      <c r="G1964" t="s">
        <v>10310</v>
      </c>
      <c r="H1964" s="7" t="s">
        <v>11011</v>
      </c>
      <c r="I1964" t="s">
        <v>16817</v>
      </c>
      <c r="J1964" t="s">
        <v>16818</v>
      </c>
      <c r="K1964" s="7" t="s">
        <v>10309</v>
      </c>
      <c r="L1964" t="s">
        <v>10310</v>
      </c>
      <c r="M1964" t="s">
        <v>3436</v>
      </c>
      <c r="N1964" t="s">
        <v>16819</v>
      </c>
      <c r="O1964" s="8">
        <v>45908</v>
      </c>
      <c r="P1964" s="61">
        <v>0.41666666666666669</v>
      </c>
      <c r="Q1964" s="61">
        <v>0.54166666666666663</v>
      </c>
      <c r="R1964" t="s">
        <v>10529</v>
      </c>
    </row>
    <row r="1965" spans="1:18" x14ac:dyDescent="0.25">
      <c r="A1965" s="7" t="s">
        <v>5611</v>
      </c>
      <c r="B1965" t="s">
        <v>3383</v>
      </c>
      <c r="C1965" t="s">
        <v>3371</v>
      </c>
      <c r="D1965" s="7" t="s">
        <v>3192</v>
      </c>
      <c r="E1965" t="s">
        <v>3193</v>
      </c>
      <c r="F1965" s="7" t="s">
        <v>11011</v>
      </c>
      <c r="G1965" t="s">
        <v>10310</v>
      </c>
      <c r="H1965" s="7" t="s">
        <v>11011</v>
      </c>
      <c r="I1965" t="s">
        <v>16817</v>
      </c>
      <c r="J1965" t="s">
        <v>16818</v>
      </c>
      <c r="K1965" s="7" t="s">
        <v>10309</v>
      </c>
      <c r="L1965" t="s">
        <v>10310</v>
      </c>
      <c r="M1965" t="s">
        <v>3436</v>
      </c>
      <c r="N1965" t="s">
        <v>16819</v>
      </c>
      <c r="O1965" s="8">
        <v>45908</v>
      </c>
      <c r="P1965" s="61">
        <v>0.66666666666666663</v>
      </c>
      <c r="Q1965" s="61">
        <v>0.83333333333333337</v>
      </c>
      <c r="R1965" t="s">
        <v>10529</v>
      </c>
    </row>
    <row r="1966" spans="1:18" x14ac:dyDescent="0.25">
      <c r="A1966" s="7" t="s">
        <v>5611</v>
      </c>
      <c r="B1966" t="s">
        <v>3383</v>
      </c>
      <c r="C1966" t="s">
        <v>3371</v>
      </c>
      <c r="D1966" s="7" t="s">
        <v>3192</v>
      </c>
      <c r="E1966" t="s">
        <v>3193</v>
      </c>
      <c r="F1966" s="7" t="s">
        <v>11017</v>
      </c>
      <c r="G1966" t="s">
        <v>16820</v>
      </c>
      <c r="H1966" s="7" t="s">
        <v>11017</v>
      </c>
      <c r="I1966" t="s">
        <v>16821</v>
      </c>
      <c r="J1966" t="s">
        <v>16822</v>
      </c>
      <c r="K1966" s="7" t="s">
        <v>16823</v>
      </c>
      <c r="L1966" t="s">
        <v>16824</v>
      </c>
      <c r="M1966" t="s">
        <v>3436</v>
      </c>
      <c r="N1966" t="s">
        <v>16825</v>
      </c>
      <c r="O1966" s="8">
        <v>45907</v>
      </c>
      <c r="P1966" s="61">
        <v>0.66666666666666663</v>
      </c>
      <c r="Q1966" s="61">
        <v>0.83333333333333337</v>
      </c>
      <c r="R1966" t="s">
        <v>10529</v>
      </c>
    </row>
    <row r="1967" spans="1:18" x14ac:dyDescent="0.25">
      <c r="A1967" s="7" t="s">
        <v>5611</v>
      </c>
      <c r="B1967" t="s">
        <v>3383</v>
      </c>
      <c r="C1967" t="s">
        <v>3371</v>
      </c>
      <c r="D1967" s="7" t="s">
        <v>3192</v>
      </c>
      <c r="E1967" t="s">
        <v>3193</v>
      </c>
      <c r="F1967" s="7" t="s">
        <v>11017</v>
      </c>
      <c r="G1967" t="s">
        <v>16820</v>
      </c>
      <c r="H1967" s="7" t="s">
        <v>11017</v>
      </c>
      <c r="I1967" t="s">
        <v>16821</v>
      </c>
      <c r="J1967" t="s">
        <v>16822</v>
      </c>
      <c r="K1967" s="7" t="s">
        <v>16823</v>
      </c>
      <c r="L1967" t="s">
        <v>16824</v>
      </c>
      <c r="M1967" t="s">
        <v>3436</v>
      </c>
      <c r="N1967" t="s">
        <v>16825</v>
      </c>
      <c r="O1967" s="8">
        <v>45908</v>
      </c>
      <c r="P1967" s="61">
        <v>0.41666666666666669</v>
      </c>
      <c r="Q1967" s="61">
        <v>0.54166666666666663</v>
      </c>
      <c r="R1967" t="s">
        <v>10529</v>
      </c>
    </row>
    <row r="1968" spans="1:18" x14ac:dyDescent="0.25">
      <c r="A1968" s="7" t="s">
        <v>5611</v>
      </c>
      <c r="B1968" t="s">
        <v>3383</v>
      </c>
      <c r="C1968" t="s">
        <v>3371</v>
      </c>
      <c r="D1968" s="7" t="s">
        <v>3192</v>
      </c>
      <c r="E1968" t="s">
        <v>3193</v>
      </c>
      <c r="F1968" s="7" t="s">
        <v>11017</v>
      </c>
      <c r="G1968" t="s">
        <v>16820</v>
      </c>
      <c r="H1968" s="7" t="s">
        <v>11017</v>
      </c>
      <c r="I1968" t="s">
        <v>16821</v>
      </c>
      <c r="J1968" t="s">
        <v>16822</v>
      </c>
      <c r="K1968" s="7" t="s">
        <v>16823</v>
      </c>
      <c r="L1968" t="s">
        <v>16824</v>
      </c>
      <c r="M1968" t="s">
        <v>3436</v>
      </c>
      <c r="N1968" t="s">
        <v>16825</v>
      </c>
      <c r="O1968" s="8">
        <v>45908</v>
      </c>
      <c r="P1968" s="61">
        <v>0.66666666666666663</v>
      </c>
      <c r="Q1968" s="61">
        <v>0.83333333333333337</v>
      </c>
      <c r="R1968" t="s">
        <v>10529</v>
      </c>
    </row>
    <row r="1969" spans="1:18" x14ac:dyDescent="0.25">
      <c r="A1969" s="7" t="s">
        <v>5611</v>
      </c>
      <c r="B1969" t="s">
        <v>3383</v>
      </c>
      <c r="C1969" t="s">
        <v>3371</v>
      </c>
      <c r="D1969" s="7" t="s">
        <v>3196</v>
      </c>
      <c r="E1969" t="s">
        <v>3197</v>
      </c>
      <c r="F1969" s="7" t="s">
        <v>11747</v>
      </c>
      <c r="G1969" t="s">
        <v>16826</v>
      </c>
      <c r="H1969" s="7" t="s">
        <v>11747</v>
      </c>
      <c r="I1969" t="s">
        <v>16827</v>
      </c>
      <c r="J1969" t="s">
        <v>16828</v>
      </c>
      <c r="K1969" s="7" t="s">
        <v>16829</v>
      </c>
      <c r="L1969" t="s">
        <v>16826</v>
      </c>
      <c r="M1969" t="s">
        <v>3436</v>
      </c>
      <c r="N1969" t="s">
        <v>16830</v>
      </c>
      <c r="O1969" s="8">
        <v>45907</v>
      </c>
      <c r="P1969" s="61">
        <v>0.66666666666666663</v>
      </c>
      <c r="Q1969" s="61">
        <v>0.79166666666666663</v>
      </c>
      <c r="R1969" t="s">
        <v>10529</v>
      </c>
    </row>
    <row r="1970" spans="1:18" x14ac:dyDescent="0.25">
      <c r="A1970" s="7" t="s">
        <v>5611</v>
      </c>
      <c r="B1970" t="s">
        <v>3383</v>
      </c>
      <c r="C1970" t="s">
        <v>3371</v>
      </c>
      <c r="D1970" s="7" t="s">
        <v>3196</v>
      </c>
      <c r="E1970" t="s">
        <v>3197</v>
      </c>
      <c r="F1970" s="7" t="s">
        <v>11747</v>
      </c>
      <c r="G1970" t="s">
        <v>16826</v>
      </c>
      <c r="H1970" s="7" t="s">
        <v>11747</v>
      </c>
      <c r="I1970" t="s">
        <v>16827</v>
      </c>
      <c r="J1970" t="s">
        <v>16828</v>
      </c>
      <c r="K1970" s="7" t="s">
        <v>16829</v>
      </c>
      <c r="L1970" t="s">
        <v>16826</v>
      </c>
      <c r="M1970" t="s">
        <v>3436</v>
      </c>
      <c r="N1970" t="s">
        <v>16830</v>
      </c>
      <c r="O1970" s="8">
        <v>45908</v>
      </c>
      <c r="P1970" s="61">
        <v>0.41666666666666669</v>
      </c>
      <c r="Q1970" s="61">
        <v>0.66666666666666663</v>
      </c>
      <c r="R1970" t="s">
        <v>10529</v>
      </c>
    </row>
    <row r="1971" spans="1:18" x14ac:dyDescent="0.25">
      <c r="A1971" s="7" t="s">
        <v>5611</v>
      </c>
      <c r="B1971" t="s">
        <v>3383</v>
      </c>
      <c r="C1971" t="s">
        <v>3371</v>
      </c>
      <c r="D1971" s="7" t="s">
        <v>3196</v>
      </c>
      <c r="E1971" t="s">
        <v>3197</v>
      </c>
      <c r="F1971" s="7" t="s">
        <v>11954</v>
      </c>
      <c r="G1971" t="s">
        <v>16831</v>
      </c>
      <c r="H1971" s="7" t="s">
        <v>11954</v>
      </c>
      <c r="I1971" t="s">
        <v>16832</v>
      </c>
      <c r="J1971" t="s">
        <v>16833</v>
      </c>
      <c r="K1971" s="7" t="s">
        <v>16834</v>
      </c>
      <c r="L1971" t="s">
        <v>16831</v>
      </c>
      <c r="M1971" t="s">
        <v>3436</v>
      </c>
      <c r="N1971" t="s">
        <v>16835</v>
      </c>
      <c r="O1971" s="8">
        <v>45907</v>
      </c>
      <c r="P1971" s="61">
        <v>0.66666666666666663</v>
      </c>
      <c r="Q1971" s="61">
        <v>0.79166666666666663</v>
      </c>
      <c r="R1971" t="s">
        <v>10523</v>
      </c>
    </row>
    <row r="1972" spans="1:18" x14ac:dyDescent="0.25">
      <c r="A1972" s="7" t="s">
        <v>5611</v>
      </c>
      <c r="B1972" t="s">
        <v>3383</v>
      </c>
      <c r="C1972" t="s">
        <v>3371</v>
      </c>
      <c r="D1972" s="7" t="s">
        <v>3196</v>
      </c>
      <c r="E1972" t="s">
        <v>3197</v>
      </c>
      <c r="F1972" s="7" t="s">
        <v>11954</v>
      </c>
      <c r="G1972" t="s">
        <v>16831</v>
      </c>
      <c r="H1972" s="7" t="s">
        <v>11954</v>
      </c>
      <c r="I1972" t="s">
        <v>16832</v>
      </c>
      <c r="J1972" t="s">
        <v>16833</v>
      </c>
      <c r="K1972" s="7" t="s">
        <v>16834</v>
      </c>
      <c r="L1972" t="s">
        <v>16831</v>
      </c>
      <c r="M1972" t="s">
        <v>3436</v>
      </c>
      <c r="N1972" t="s">
        <v>16835</v>
      </c>
      <c r="O1972" s="8">
        <v>45908</v>
      </c>
      <c r="P1972" s="61">
        <v>0.41666666666666669</v>
      </c>
      <c r="Q1972" s="61">
        <v>0.66666666666666663</v>
      </c>
      <c r="R1972" t="s">
        <v>10523</v>
      </c>
    </row>
    <row r="1973" spans="1:18" x14ac:dyDescent="0.25">
      <c r="A1973" s="7" t="s">
        <v>5611</v>
      </c>
      <c r="B1973" t="s">
        <v>3383</v>
      </c>
      <c r="C1973" t="s">
        <v>3371</v>
      </c>
      <c r="D1973" s="7" t="s">
        <v>3196</v>
      </c>
      <c r="E1973" t="s">
        <v>3197</v>
      </c>
      <c r="F1973" s="7" t="s">
        <v>11987</v>
      </c>
      <c r="G1973" t="s">
        <v>3197</v>
      </c>
      <c r="H1973" s="7" t="s">
        <v>11987</v>
      </c>
      <c r="I1973" t="s">
        <v>10312</v>
      </c>
      <c r="J1973" t="s">
        <v>10313</v>
      </c>
      <c r="K1973" s="7" t="s">
        <v>10314</v>
      </c>
      <c r="L1973" t="s">
        <v>3197</v>
      </c>
      <c r="M1973" t="s">
        <v>3436</v>
      </c>
      <c r="N1973" t="s">
        <v>16836</v>
      </c>
      <c r="O1973" s="8">
        <v>45907</v>
      </c>
      <c r="P1973" s="61">
        <v>0.66666666666666663</v>
      </c>
      <c r="Q1973" s="61">
        <v>0.83333333333333337</v>
      </c>
      <c r="R1973" t="s">
        <v>10529</v>
      </c>
    </row>
    <row r="1974" spans="1:18" x14ac:dyDescent="0.25">
      <c r="A1974" s="7" t="s">
        <v>5611</v>
      </c>
      <c r="B1974" t="s">
        <v>3383</v>
      </c>
      <c r="C1974" t="s">
        <v>3371</v>
      </c>
      <c r="D1974" s="7" t="s">
        <v>3196</v>
      </c>
      <c r="E1974" t="s">
        <v>3197</v>
      </c>
      <c r="F1974" s="7" t="s">
        <v>11987</v>
      </c>
      <c r="G1974" t="s">
        <v>3197</v>
      </c>
      <c r="H1974" s="7" t="s">
        <v>11987</v>
      </c>
      <c r="I1974" t="s">
        <v>10312</v>
      </c>
      <c r="J1974" t="s">
        <v>10313</v>
      </c>
      <c r="K1974" s="7" t="s">
        <v>10314</v>
      </c>
      <c r="L1974" t="s">
        <v>3197</v>
      </c>
      <c r="M1974" t="s">
        <v>3436</v>
      </c>
      <c r="N1974" t="s">
        <v>16836</v>
      </c>
      <c r="O1974" s="8">
        <v>45908</v>
      </c>
      <c r="P1974" s="61">
        <v>0.41666666666666669</v>
      </c>
      <c r="Q1974" s="61">
        <v>0.83333333333333337</v>
      </c>
      <c r="R1974" t="s">
        <v>10529</v>
      </c>
    </row>
    <row r="1975" spans="1:18" x14ac:dyDescent="0.25">
      <c r="A1975" s="7" t="s">
        <v>5611</v>
      </c>
      <c r="B1975" t="s">
        <v>3383</v>
      </c>
      <c r="C1975" t="s">
        <v>3371</v>
      </c>
      <c r="D1975" s="7" t="s">
        <v>3203</v>
      </c>
      <c r="E1975" t="s">
        <v>3204</v>
      </c>
      <c r="F1975" s="7" t="s">
        <v>10999</v>
      </c>
      <c r="G1975" t="s">
        <v>10318</v>
      </c>
      <c r="H1975" s="7" t="s">
        <v>10999</v>
      </c>
      <c r="I1975" t="s">
        <v>16837</v>
      </c>
      <c r="J1975" t="s">
        <v>16838</v>
      </c>
      <c r="K1975" s="7" t="s">
        <v>10317</v>
      </c>
      <c r="L1975" t="s">
        <v>10318</v>
      </c>
      <c r="M1975" t="s">
        <v>3436</v>
      </c>
      <c r="N1975" t="s">
        <v>16839</v>
      </c>
      <c r="O1975" s="8">
        <v>45907</v>
      </c>
      <c r="P1975" s="61">
        <v>0.5</v>
      </c>
      <c r="Q1975" s="61">
        <v>0.75</v>
      </c>
      <c r="R1975" t="s">
        <v>10529</v>
      </c>
    </row>
    <row r="1976" spans="1:18" x14ac:dyDescent="0.25">
      <c r="A1976" s="7" t="s">
        <v>5611</v>
      </c>
      <c r="B1976" t="s">
        <v>3383</v>
      </c>
      <c r="C1976" t="s">
        <v>3371</v>
      </c>
      <c r="D1976" s="7" t="s">
        <v>3203</v>
      </c>
      <c r="E1976" t="s">
        <v>3204</v>
      </c>
      <c r="F1976" s="7" t="s">
        <v>10999</v>
      </c>
      <c r="G1976" t="s">
        <v>10318</v>
      </c>
      <c r="H1976" s="7" t="s">
        <v>10999</v>
      </c>
      <c r="I1976" t="s">
        <v>16837</v>
      </c>
      <c r="J1976" t="s">
        <v>16838</v>
      </c>
      <c r="K1976" s="7" t="s">
        <v>10317</v>
      </c>
      <c r="L1976" t="s">
        <v>10318</v>
      </c>
      <c r="M1976" t="s">
        <v>3436</v>
      </c>
      <c r="N1976" t="s">
        <v>16839</v>
      </c>
      <c r="O1976" s="8">
        <v>45908</v>
      </c>
      <c r="P1976" s="61">
        <v>0.375</v>
      </c>
      <c r="Q1976" s="61">
        <v>0.83333333333333337</v>
      </c>
      <c r="R1976" t="s">
        <v>10529</v>
      </c>
    </row>
    <row r="1977" spans="1:18" x14ac:dyDescent="0.25">
      <c r="A1977" s="7" t="s">
        <v>5611</v>
      </c>
      <c r="B1977" t="s">
        <v>3383</v>
      </c>
      <c r="C1977" t="s">
        <v>3371</v>
      </c>
      <c r="D1977" s="7" t="s">
        <v>3208</v>
      </c>
      <c r="E1977" t="s">
        <v>3209</v>
      </c>
      <c r="F1977" s="7" t="s">
        <v>11011</v>
      </c>
      <c r="G1977" t="s">
        <v>16840</v>
      </c>
      <c r="H1977" s="7" t="s">
        <v>11011</v>
      </c>
      <c r="I1977" t="s">
        <v>16841</v>
      </c>
      <c r="J1977" t="s">
        <v>16842</v>
      </c>
      <c r="K1977" s="7" t="s">
        <v>10322</v>
      </c>
      <c r="L1977" t="s">
        <v>10323</v>
      </c>
      <c r="M1977" t="s">
        <v>3436</v>
      </c>
      <c r="N1977" t="s">
        <v>16843</v>
      </c>
      <c r="O1977" s="8">
        <v>45908</v>
      </c>
      <c r="P1977" s="61">
        <v>0.5</v>
      </c>
      <c r="Q1977" s="61">
        <v>0.75</v>
      </c>
      <c r="R1977" t="s">
        <v>10523</v>
      </c>
    </row>
    <row r="1978" spans="1:18" x14ac:dyDescent="0.25">
      <c r="A1978" s="7" t="s">
        <v>5611</v>
      </c>
      <c r="B1978" t="s">
        <v>3383</v>
      </c>
      <c r="C1978" t="s">
        <v>3371</v>
      </c>
      <c r="D1978" s="7" t="s">
        <v>3208</v>
      </c>
      <c r="E1978" t="s">
        <v>3209</v>
      </c>
      <c r="F1978" s="7" t="s">
        <v>11017</v>
      </c>
      <c r="G1978" t="s">
        <v>10323</v>
      </c>
      <c r="H1978" s="7" t="s">
        <v>11017</v>
      </c>
      <c r="I1978" t="s">
        <v>16844</v>
      </c>
      <c r="J1978" t="s">
        <v>16845</v>
      </c>
      <c r="K1978" s="7" t="s">
        <v>10322</v>
      </c>
      <c r="L1978" t="s">
        <v>10323</v>
      </c>
      <c r="M1978" t="s">
        <v>3436</v>
      </c>
      <c r="N1978" t="s">
        <v>16846</v>
      </c>
      <c r="O1978" s="8">
        <v>45908</v>
      </c>
      <c r="P1978" s="61">
        <v>0.5</v>
      </c>
      <c r="Q1978" s="61">
        <v>0.79166666666666663</v>
      </c>
      <c r="R1978" t="s">
        <v>10529</v>
      </c>
    </row>
    <row r="1979" spans="1:18" x14ac:dyDescent="0.25">
      <c r="A1979" s="7" t="s">
        <v>5611</v>
      </c>
      <c r="B1979" t="s">
        <v>3383</v>
      </c>
      <c r="C1979" t="s">
        <v>3371</v>
      </c>
      <c r="D1979" s="7" t="s">
        <v>3208</v>
      </c>
      <c r="E1979" t="s">
        <v>3209</v>
      </c>
      <c r="F1979" s="7" t="s">
        <v>11023</v>
      </c>
      <c r="G1979" t="s">
        <v>16847</v>
      </c>
      <c r="H1979" s="7" t="s">
        <v>11023</v>
      </c>
      <c r="I1979" t="s">
        <v>16848</v>
      </c>
      <c r="J1979" t="s">
        <v>16849</v>
      </c>
      <c r="K1979" s="7" t="s">
        <v>10327</v>
      </c>
      <c r="L1979" t="s">
        <v>10328</v>
      </c>
      <c r="M1979" t="s">
        <v>3436</v>
      </c>
      <c r="N1979" t="s">
        <v>16850</v>
      </c>
      <c r="O1979" s="8">
        <v>45908</v>
      </c>
      <c r="P1979" s="61">
        <v>0.5</v>
      </c>
      <c r="Q1979" s="61">
        <v>0.75</v>
      </c>
      <c r="R1979" t="s">
        <v>10523</v>
      </c>
    </row>
    <row r="1980" spans="1:18" x14ac:dyDescent="0.25">
      <c r="A1980" s="7" t="s">
        <v>5611</v>
      </c>
      <c r="B1980" t="s">
        <v>3383</v>
      </c>
      <c r="C1980" t="s">
        <v>3372</v>
      </c>
      <c r="D1980" s="7" t="s">
        <v>3212</v>
      </c>
      <c r="E1980" t="s">
        <v>3213</v>
      </c>
      <c r="F1980" s="7" t="s">
        <v>10999</v>
      </c>
      <c r="G1980" t="s">
        <v>16851</v>
      </c>
      <c r="H1980" s="7" t="s">
        <v>10999</v>
      </c>
      <c r="I1980" t="s">
        <v>16852</v>
      </c>
      <c r="J1980" t="s">
        <v>16853</v>
      </c>
      <c r="K1980" s="7" t="s">
        <v>16854</v>
      </c>
      <c r="L1980" t="s">
        <v>3213</v>
      </c>
      <c r="M1980" t="s">
        <v>3436</v>
      </c>
      <c r="N1980" t="s">
        <v>16855</v>
      </c>
      <c r="O1980" s="8">
        <v>45907</v>
      </c>
      <c r="P1980" s="61">
        <v>0.66666666666666663</v>
      </c>
      <c r="Q1980" s="61">
        <v>0.83333333333333337</v>
      </c>
      <c r="R1980" t="s">
        <v>10529</v>
      </c>
    </row>
    <row r="1981" spans="1:18" x14ac:dyDescent="0.25">
      <c r="A1981" s="7" t="s">
        <v>5611</v>
      </c>
      <c r="B1981" t="s">
        <v>3383</v>
      </c>
      <c r="C1981" t="s">
        <v>3372</v>
      </c>
      <c r="D1981" s="7" t="s">
        <v>3212</v>
      </c>
      <c r="E1981" t="s">
        <v>3213</v>
      </c>
      <c r="F1981" s="7" t="s">
        <v>10999</v>
      </c>
      <c r="G1981" t="s">
        <v>16851</v>
      </c>
      <c r="H1981" s="7" t="s">
        <v>10999</v>
      </c>
      <c r="I1981" t="s">
        <v>16852</v>
      </c>
      <c r="J1981" t="s">
        <v>16853</v>
      </c>
      <c r="K1981" s="7" t="s">
        <v>16854</v>
      </c>
      <c r="L1981" t="s">
        <v>3213</v>
      </c>
      <c r="M1981" t="s">
        <v>3436</v>
      </c>
      <c r="N1981" t="s">
        <v>16855</v>
      </c>
      <c r="O1981" s="8">
        <v>45908</v>
      </c>
      <c r="P1981" s="61">
        <v>0.375</v>
      </c>
      <c r="Q1981" s="61">
        <v>0.83333333333333337</v>
      </c>
      <c r="R1981" t="s">
        <v>10529</v>
      </c>
    </row>
    <row r="1982" spans="1:18" x14ac:dyDescent="0.25">
      <c r="A1982" s="7" t="s">
        <v>5611</v>
      </c>
      <c r="B1982" t="s">
        <v>3383</v>
      </c>
      <c r="C1982" t="s">
        <v>3372</v>
      </c>
      <c r="D1982" s="7" t="s">
        <v>3212</v>
      </c>
      <c r="E1982" t="s">
        <v>3213</v>
      </c>
      <c r="F1982" s="7" t="s">
        <v>11006</v>
      </c>
      <c r="G1982" t="s">
        <v>16856</v>
      </c>
      <c r="H1982" s="7" t="s">
        <v>11006</v>
      </c>
      <c r="I1982" t="s">
        <v>16857</v>
      </c>
      <c r="J1982" t="s">
        <v>16858</v>
      </c>
      <c r="K1982" s="7" t="s">
        <v>16859</v>
      </c>
      <c r="L1982" t="s">
        <v>3213</v>
      </c>
      <c r="M1982" t="s">
        <v>3436</v>
      </c>
      <c r="N1982" t="s">
        <v>16860</v>
      </c>
      <c r="O1982" s="8">
        <v>45907</v>
      </c>
      <c r="P1982" s="61">
        <v>0.66666666666666663</v>
      </c>
      <c r="Q1982" s="61">
        <v>0.83333333333333337</v>
      </c>
      <c r="R1982" t="s">
        <v>10529</v>
      </c>
    </row>
    <row r="1983" spans="1:18" x14ac:dyDescent="0.25">
      <c r="A1983" s="7" t="s">
        <v>5611</v>
      </c>
      <c r="B1983" t="s">
        <v>3383</v>
      </c>
      <c r="C1983" t="s">
        <v>3372</v>
      </c>
      <c r="D1983" s="7" t="s">
        <v>3212</v>
      </c>
      <c r="E1983" t="s">
        <v>3213</v>
      </c>
      <c r="F1983" s="7" t="s">
        <v>11006</v>
      </c>
      <c r="G1983" t="s">
        <v>16856</v>
      </c>
      <c r="H1983" s="7" t="s">
        <v>11006</v>
      </c>
      <c r="I1983" t="s">
        <v>16857</v>
      </c>
      <c r="J1983" t="s">
        <v>16858</v>
      </c>
      <c r="K1983" s="7" t="s">
        <v>16859</v>
      </c>
      <c r="L1983" t="s">
        <v>3213</v>
      </c>
      <c r="M1983" t="s">
        <v>3436</v>
      </c>
      <c r="N1983" t="s">
        <v>16860</v>
      </c>
      <c r="O1983" s="8">
        <v>45908</v>
      </c>
      <c r="P1983" s="61">
        <v>0.375</v>
      </c>
      <c r="Q1983" s="61">
        <v>0.83333333333333337</v>
      </c>
      <c r="R1983" t="s">
        <v>10529</v>
      </c>
    </row>
    <row r="1984" spans="1:18" x14ac:dyDescent="0.25">
      <c r="A1984" s="7" t="s">
        <v>5611</v>
      </c>
      <c r="B1984" t="s">
        <v>3383</v>
      </c>
      <c r="C1984" t="s">
        <v>3372</v>
      </c>
      <c r="D1984" s="7" t="s">
        <v>3212</v>
      </c>
      <c r="E1984" t="s">
        <v>3213</v>
      </c>
      <c r="F1984" s="7" t="s">
        <v>11011</v>
      </c>
      <c r="G1984" t="s">
        <v>16861</v>
      </c>
      <c r="H1984" s="7" t="s">
        <v>11011</v>
      </c>
      <c r="I1984" t="s">
        <v>16862</v>
      </c>
      <c r="J1984" t="s">
        <v>16863</v>
      </c>
      <c r="K1984" s="7" t="s">
        <v>16864</v>
      </c>
      <c r="L1984" t="s">
        <v>3213</v>
      </c>
      <c r="M1984" t="s">
        <v>3436</v>
      </c>
      <c r="N1984" t="s">
        <v>16865</v>
      </c>
      <c r="O1984" s="8">
        <v>45907</v>
      </c>
      <c r="P1984" s="61">
        <v>0.66666666666666663</v>
      </c>
      <c r="Q1984" s="61">
        <v>0.83333333333333337</v>
      </c>
      <c r="R1984" t="s">
        <v>10529</v>
      </c>
    </row>
    <row r="1985" spans="1:18" x14ac:dyDescent="0.25">
      <c r="A1985" s="7" t="s">
        <v>5611</v>
      </c>
      <c r="B1985" t="s">
        <v>3383</v>
      </c>
      <c r="C1985" t="s">
        <v>3372</v>
      </c>
      <c r="D1985" s="7" t="s">
        <v>3212</v>
      </c>
      <c r="E1985" t="s">
        <v>3213</v>
      </c>
      <c r="F1985" s="7" t="s">
        <v>11011</v>
      </c>
      <c r="G1985" t="s">
        <v>16861</v>
      </c>
      <c r="H1985" s="7" t="s">
        <v>11011</v>
      </c>
      <c r="I1985" t="s">
        <v>16862</v>
      </c>
      <c r="J1985" t="s">
        <v>16863</v>
      </c>
      <c r="K1985" s="7" t="s">
        <v>16864</v>
      </c>
      <c r="L1985" t="s">
        <v>3213</v>
      </c>
      <c r="M1985" t="s">
        <v>3436</v>
      </c>
      <c r="N1985" t="s">
        <v>16865</v>
      </c>
      <c r="O1985" s="8">
        <v>45908</v>
      </c>
      <c r="P1985" s="61">
        <v>0.375</v>
      </c>
      <c r="Q1985" s="61">
        <v>0.83333333333333337</v>
      </c>
      <c r="R1985" t="s">
        <v>10529</v>
      </c>
    </row>
    <row r="1986" spans="1:18" x14ac:dyDescent="0.25">
      <c r="A1986" s="7" t="s">
        <v>5611</v>
      </c>
      <c r="B1986" t="s">
        <v>3383</v>
      </c>
      <c r="C1986" t="s">
        <v>3372</v>
      </c>
      <c r="D1986" s="7" t="s">
        <v>3212</v>
      </c>
      <c r="E1986" t="s">
        <v>3213</v>
      </c>
      <c r="F1986" s="7" t="s">
        <v>11017</v>
      </c>
      <c r="G1986" t="s">
        <v>16866</v>
      </c>
      <c r="H1986" s="7" t="s">
        <v>11017</v>
      </c>
      <c r="I1986" t="s">
        <v>16867</v>
      </c>
      <c r="J1986" t="s">
        <v>16868</v>
      </c>
      <c r="K1986" s="7" t="s">
        <v>16869</v>
      </c>
      <c r="L1986" t="s">
        <v>16866</v>
      </c>
      <c r="M1986" t="s">
        <v>3436</v>
      </c>
      <c r="N1986" t="s">
        <v>16870</v>
      </c>
      <c r="O1986" s="8">
        <v>45908</v>
      </c>
      <c r="P1986" s="61">
        <v>0.5</v>
      </c>
      <c r="Q1986" s="61">
        <v>0.79166666666666663</v>
      </c>
      <c r="R1986" t="s">
        <v>10529</v>
      </c>
    </row>
    <row r="1987" spans="1:18" x14ac:dyDescent="0.25">
      <c r="A1987" s="7" t="s">
        <v>5611</v>
      </c>
      <c r="B1987" t="s">
        <v>3383</v>
      </c>
      <c r="C1987" t="s">
        <v>3372</v>
      </c>
      <c r="D1987" s="7" t="s">
        <v>3212</v>
      </c>
      <c r="E1987" t="s">
        <v>3213</v>
      </c>
      <c r="F1987" s="7" t="s">
        <v>11023</v>
      </c>
      <c r="G1987" t="s">
        <v>16871</v>
      </c>
      <c r="H1987" s="7" t="s">
        <v>11023</v>
      </c>
      <c r="I1987" t="s">
        <v>16872</v>
      </c>
      <c r="J1987" t="s">
        <v>16873</v>
      </c>
      <c r="K1987" s="7" t="s">
        <v>16874</v>
      </c>
      <c r="L1987" t="s">
        <v>16871</v>
      </c>
      <c r="M1987" t="s">
        <v>3436</v>
      </c>
      <c r="N1987" t="s">
        <v>16875</v>
      </c>
      <c r="O1987" s="8">
        <v>45908</v>
      </c>
      <c r="P1987" s="61">
        <v>0.5</v>
      </c>
      <c r="Q1987" s="61">
        <v>0.79166666666666663</v>
      </c>
      <c r="R1987" t="s">
        <v>10529</v>
      </c>
    </row>
    <row r="1988" spans="1:18" x14ac:dyDescent="0.25">
      <c r="A1988" s="7" t="s">
        <v>5611</v>
      </c>
      <c r="B1988" t="s">
        <v>3383</v>
      </c>
      <c r="C1988" t="s">
        <v>3372</v>
      </c>
      <c r="D1988" s="7" t="s">
        <v>3212</v>
      </c>
      <c r="E1988" t="s">
        <v>3213</v>
      </c>
      <c r="F1988" s="7" t="s">
        <v>11030</v>
      </c>
      <c r="G1988" t="s">
        <v>5283</v>
      </c>
      <c r="H1988" s="7" t="s">
        <v>11030</v>
      </c>
      <c r="I1988" t="s">
        <v>16876</v>
      </c>
      <c r="J1988" t="s">
        <v>16877</v>
      </c>
      <c r="K1988" s="7" t="s">
        <v>16878</v>
      </c>
      <c r="L1988" t="s">
        <v>5283</v>
      </c>
      <c r="M1988" t="s">
        <v>3436</v>
      </c>
      <c r="N1988" t="s">
        <v>16879</v>
      </c>
      <c r="O1988" s="8">
        <v>45908</v>
      </c>
      <c r="P1988" s="61">
        <v>0.58333333333333337</v>
      </c>
      <c r="Q1988" s="61">
        <v>0.79166666666666663</v>
      </c>
      <c r="R1988" t="s">
        <v>10529</v>
      </c>
    </row>
    <row r="1989" spans="1:18" x14ac:dyDescent="0.25">
      <c r="A1989" s="7" t="s">
        <v>5611</v>
      </c>
      <c r="B1989" t="s">
        <v>3383</v>
      </c>
      <c r="C1989" t="s">
        <v>3372</v>
      </c>
      <c r="D1989" s="7" t="s">
        <v>3212</v>
      </c>
      <c r="E1989" t="s">
        <v>3213</v>
      </c>
      <c r="F1989" s="7" t="s">
        <v>11037</v>
      </c>
      <c r="G1989" t="s">
        <v>16880</v>
      </c>
      <c r="H1989" s="7" t="s">
        <v>11037</v>
      </c>
      <c r="I1989" t="s">
        <v>16881</v>
      </c>
      <c r="J1989" t="s">
        <v>16882</v>
      </c>
      <c r="K1989" s="7" t="s">
        <v>16878</v>
      </c>
      <c r="L1989" t="s">
        <v>3213</v>
      </c>
      <c r="M1989" t="s">
        <v>3436</v>
      </c>
      <c r="N1989" t="s">
        <v>16883</v>
      </c>
      <c r="O1989" s="8">
        <v>45908</v>
      </c>
      <c r="P1989" s="61">
        <v>0.5</v>
      </c>
      <c r="Q1989" s="61">
        <v>0.79166666666666663</v>
      </c>
      <c r="R1989" t="s">
        <v>10529</v>
      </c>
    </row>
    <row r="1990" spans="1:18" x14ac:dyDescent="0.25">
      <c r="A1990" s="7" t="s">
        <v>5611</v>
      </c>
      <c r="B1990" t="s">
        <v>3383</v>
      </c>
      <c r="C1990" t="s">
        <v>3372</v>
      </c>
      <c r="D1990" s="7" t="s">
        <v>3212</v>
      </c>
      <c r="E1990" t="s">
        <v>3213</v>
      </c>
      <c r="F1990" s="7" t="s">
        <v>11044</v>
      </c>
      <c r="G1990" t="s">
        <v>16884</v>
      </c>
      <c r="H1990" s="7" t="s">
        <v>11044</v>
      </c>
      <c r="I1990" t="s">
        <v>16885</v>
      </c>
      <c r="J1990" t="s">
        <v>16886</v>
      </c>
      <c r="K1990" s="7" t="s">
        <v>16887</v>
      </c>
      <c r="L1990" t="s">
        <v>3213</v>
      </c>
      <c r="M1990" t="s">
        <v>3436</v>
      </c>
      <c r="N1990" t="s">
        <v>16888</v>
      </c>
      <c r="O1990" s="8">
        <v>45908</v>
      </c>
      <c r="P1990" s="61">
        <v>0.5</v>
      </c>
      <c r="Q1990" s="61">
        <v>0.79166666666666663</v>
      </c>
      <c r="R1990" t="s">
        <v>10529</v>
      </c>
    </row>
    <row r="1991" spans="1:18" x14ac:dyDescent="0.25">
      <c r="A1991" s="7" t="s">
        <v>5611</v>
      </c>
      <c r="B1991" t="s">
        <v>3383</v>
      </c>
      <c r="C1991" t="s">
        <v>3372</v>
      </c>
      <c r="D1991" s="7" t="s">
        <v>3212</v>
      </c>
      <c r="E1991" t="s">
        <v>3213</v>
      </c>
      <c r="F1991" s="7" t="s">
        <v>11114</v>
      </c>
      <c r="G1991" t="s">
        <v>16889</v>
      </c>
      <c r="H1991" s="7" t="s">
        <v>11114</v>
      </c>
      <c r="I1991" t="s">
        <v>16890</v>
      </c>
      <c r="J1991" t="s">
        <v>16891</v>
      </c>
      <c r="K1991" s="7" t="s">
        <v>16887</v>
      </c>
      <c r="L1991" t="s">
        <v>3213</v>
      </c>
      <c r="M1991" t="s">
        <v>3436</v>
      </c>
      <c r="N1991" t="s">
        <v>16892</v>
      </c>
      <c r="O1991" s="8">
        <v>45908</v>
      </c>
      <c r="P1991" s="61">
        <v>0.5</v>
      </c>
      <c r="Q1991" s="61">
        <v>0.79166666666666663</v>
      </c>
      <c r="R1991" t="s">
        <v>10529</v>
      </c>
    </row>
    <row r="1992" spans="1:18" x14ac:dyDescent="0.25">
      <c r="A1992" s="7" t="s">
        <v>5611</v>
      </c>
      <c r="B1992" t="s">
        <v>3383</v>
      </c>
      <c r="C1992" t="s">
        <v>3372</v>
      </c>
      <c r="D1992" s="7" t="s">
        <v>3212</v>
      </c>
      <c r="E1992" t="s">
        <v>3213</v>
      </c>
      <c r="F1992" s="7" t="s">
        <v>11119</v>
      </c>
      <c r="G1992" t="s">
        <v>16893</v>
      </c>
      <c r="H1992" s="7" t="s">
        <v>11119</v>
      </c>
      <c r="I1992" t="s">
        <v>16894</v>
      </c>
      <c r="J1992" t="s">
        <v>16895</v>
      </c>
      <c r="K1992" s="7" t="s">
        <v>16896</v>
      </c>
      <c r="L1992" t="s">
        <v>16893</v>
      </c>
      <c r="M1992" t="s">
        <v>3436</v>
      </c>
      <c r="N1992" t="s">
        <v>16897</v>
      </c>
      <c r="O1992" s="8">
        <v>45908</v>
      </c>
      <c r="P1992" s="61">
        <v>0.58333333333333337</v>
      </c>
      <c r="Q1992" s="61">
        <v>0.79166666666666663</v>
      </c>
      <c r="R1992" t="s">
        <v>10529</v>
      </c>
    </row>
    <row r="1993" spans="1:18" x14ac:dyDescent="0.25">
      <c r="A1993" s="7" t="s">
        <v>5611</v>
      </c>
      <c r="B1993" t="s">
        <v>3383</v>
      </c>
      <c r="C1993" t="s">
        <v>3372</v>
      </c>
      <c r="D1993" s="7" t="s">
        <v>3212</v>
      </c>
      <c r="E1993" t="s">
        <v>3213</v>
      </c>
      <c r="F1993" s="7" t="s">
        <v>11555</v>
      </c>
      <c r="G1993" t="s">
        <v>16898</v>
      </c>
      <c r="H1993" s="7" t="s">
        <v>11555</v>
      </c>
      <c r="I1993" t="s">
        <v>16899</v>
      </c>
      <c r="J1993" t="s">
        <v>16900</v>
      </c>
      <c r="K1993" s="7" t="s">
        <v>16901</v>
      </c>
      <c r="L1993" t="s">
        <v>16902</v>
      </c>
      <c r="M1993" t="s">
        <v>3436</v>
      </c>
      <c r="N1993" t="s">
        <v>16903</v>
      </c>
      <c r="O1993" s="8">
        <v>45908</v>
      </c>
      <c r="P1993" s="61">
        <v>0.625</v>
      </c>
      <c r="Q1993" s="61">
        <v>0.79166666666666663</v>
      </c>
      <c r="R1993" t="s">
        <v>10529</v>
      </c>
    </row>
    <row r="1994" spans="1:18" x14ac:dyDescent="0.25">
      <c r="A1994" s="7" t="s">
        <v>5611</v>
      </c>
      <c r="B1994" t="s">
        <v>3383</v>
      </c>
      <c r="C1994" t="s">
        <v>3372</v>
      </c>
      <c r="D1994" s="7" t="s">
        <v>3212</v>
      </c>
      <c r="E1994" t="s">
        <v>3213</v>
      </c>
      <c r="F1994" s="7" t="s">
        <v>11213</v>
      </c>
      <c r="G1994" t="s">
        <v>16904</v>
      </c>
      <c r="H1994" s="7" t="s">
        <v>11213</v>
      </c>
      <c r="I1994" t="s">
        <v>16905</v>
      </c>
      <c r="J1994" t="s">
        <v>16906</v>
      </c>
      <c r="K1994" s="7" t="s">
        <v>16907</v>
      </c>
      <c r="L1994" t="s">
        <v>16908</v>
      </c>
      <c r="M1994" t="s">
        <v>3436</v>
      </c>
      <c r="N1994" t="s">
        <v>16909</v>
      </c>
      <c r="O1994" s="8">
        <v>45908</v>
      </c>
      <c r="P1994" s="61">
        <v>0.66666666666666663</v>
      </c>
      <c r="Q1994" s="61">
        <v>0.79166666666666663</v>
      </c>
      <c r="R1994" t="s">
        <v>10529</v>
      </c>
    </row>
    <row r="1995" spans="1:18" x14ac:dyDescent="0.25">
      <c r="A1995" s="7" t="s">
        <v>5611</v>
      </c>
      <c r="B1995" t="s">
        <v>3383</v>
      </c>
      <c r="C1995" t="s">
        <v>3372</v>
      </c>
      <c r="D1995" s="7" t="s">
        <v>3212</v>
      </c>
      <c r="E1995" t="s">
        <v>3213</v>
      </c>
      <c r="F1995" s="7" t="s">
        <v>11742</v>
      </c>
      <c r="G1995" t="s">
        <v>16910</v>
      </c>
      <c r="H1995" s="7" t="s">
        <v>11742</v>
      </c>
      <c r="I1995" t="s">
        <v>16911</v>
      </c>
      <c r="J1995" t="s">
        <v>16912</v>
      </c>
      <c r="K1995" s="7" t="s">
        <v>16913</v>
      </c>
      <c r="L1995" t="s">
        <v>16910</v>
      </c>
      <c r="M1995" t="s">
        <v>3436</v>
      </c>
      <c r="N1995" t="s">
        <v>16914</v>
      </c>
      <c r="O1995" s="8">
        <v>45908</v>
      </c>
      <c r="P1995" s="61">
        <v>0.66666666666666663</v>
      </c>
      <c r="Q1995" s="61">
        <v>0.79166666666666663</v>
      </c>
      <c r="R1995" t="s">
        <v>10529</v>
      </c>
    </row>
    <row r="1996" spans="1:18" x14ac:dyDescent="0.25">
      <c r="A1996" s="7" t="s">
        <v>5611</v>
      </c>
      <c r="B1996" t="s">
        <v>3383</v>
      </c>
      <c r="C1996" t="s">
        <v>3372</v>
      </c>
      <c r="D1996" s="7" t="s">
        <v>3234</v>
      </c>
      <c r="E1996" t="s">
        <v>3235</v>
      </c>
      <c r="F1996" s="7" t="s">
        <v>10999</v>
      </c>
      <c r="G1996" t="s">
        <v>3235</v>
      </c>
      <c r="H1996" s="7" t="s">
        <v>10999</v>
      </c>
      <c r="I1996" t="s">
        <v>16915</v>
      </c>
      <c r="J1996" t="s">
        <v>5757</v>
      </c>
      <c r="K1996" s="7" t="s">
        <v>10349</v>
      </c>
      <c r="L1996" t="s">
        <v>3235</v>
      </c>
      <c r="M1996" t="s">
        <v>3436</v>
      </c>
      <c r="N1996" t="s">
        <v>16916</v>
      </c>
      <c r="O1996" s="8">
        <v>45908</v>
      </c>
      <c r="P1996" s="61">
        <v>0.375</v>
      </c>
      <c r="Q1996" s="61">
        <v>0.83333333333333337</v>
      </c>
      <c r="R1996" t="s">
        <v>10529</v>
      </c>
    </row>
    <row r="1997" spans="1:18" x14ac:dyDescent="0.25">
      <c r="A1997" s="7" t="s">
        <v>5611</v>
      </c>
      <c r="B1997" t="s">
        <v>3383</v>
      </c>
      <c r="C1997" t="s">
        <v>3372</v>
      </c>
      <c r="D1997" s="7" t="s">
        <v>3234</v>
      </c>
      <c r="E1997" t="s">
        <v>3235</v>
      </c>
      <c r="F1997" s="7" t="s">
        <v>11006</v>
      </c>
      <c r="G1997" t="s">
        <v>16917</v>
      </c>
      <c r="H1997" s="7" t="s">
        <v>11006</v>
      </c>
      <c r="I1997" t="s">
        <v>16918</v>
      </c>
      <c r="J1997" t="s">
        <v>16919</v>
      </c>
      <c r="K1997" s="7" t="s">
        <v>16920</v>
      </c>
      <c r="L1997" t="s">
        <v>16917</v>
      </c>
      <c r="M1997" t="s">
        <v>3436</v>
      </c>
      <c r="N1997" t="s">
        <v>16921</v>
      </c>
      <c r="O1997" s="8">
        <v>45908</v>
      </c>
      <c r="P1997" s="61">
        <v>0.41666666666666669</v>
      </c>
      <c r="Q1997" s="61">
        <v>0.70833333333333337</v>
      </c>
      <c r="R1997" t="s">
        <v>10529</v>
      </c>
    </row>
    <row r="1998" spans="1:18" x14ac:dyDescent="0.25">
      <c r="A1998" s="7" t="s">
        <v>5611</v>
      </c>
      <c r="B1998" t="s">
        <v>3383</v>
      </c>
      <c r="C1998" t="s">
        <v>3372</v>
      </c>
      <c r="D1998" s="7" t="s">
        <v>3234</v>
      </c>
      <c r="E1998" t="s">
        <v>3235</v>
      </c>
      <c r="F1998" s="7" t="s">
        <v>11017</v>
      </c>
      <c r="G1998" t="s">
        <v>16922</v>
      </c>
      <c r="H1998" s="7" t="s">
        <v>11017</v>
      </c>
      <c r="I1998" t="s">
        <v>16923</v>
      </c>
      <c r="J1998" t="s">
        <v>16924</v>
      </c>
      <c r="K1998" s="7" t="s">
        <v>16925</v>
      </c>
      <c r="L1998" t="s">
        <v>16922</v>
      </c>
      <c r="M1998" t="s">
        <v>3436</v>
      </c>
      <c r="N1998" t="s">
        <v>16926</v>
      </c>
      <c r="O1998" s="8">
        <v>45908</v>
      </c>
      <c r="P1998" s="61">
        <v>0.41666666666666669</v>
      </c>
      <c r="Q1998" s="61">
        <v>0.75</v>
      </c>
      <c r="R1998" t="s">
        <v>10523</v>
      </c>
    </row>
    <row r="1999" spans="1:18" x14ac:dyDescent="0.25">
      <c r="A1999" s="7" t="s">
        <v>5611</v>
      </c>
      <c r="B1999" t="s">
        <v>3383</v>
      </c>
      <c r="C1999" t="s">
        <v>3372</v>
      </c>
      <c r="D1999" s="7" t="s">
        <v>3234</v>
      </c>
      <c r="E1999" t="s">
        <v>3235</v>
      </c>
      <c r="F1999" s="7" t="s">
        <v>11037</v>
      </c>
      <c r="G1999" t="s">
        <v>10354</v>
      </c>
      <c r="H1999" s="7" t="s">
        <v>11037</v>
      </c>
      <c r="I1999" t="s">
        <v>16927</v>
      </c>
      <c r="J1999" t="s">
        <v>10352</v>
      </c>
      <c r="K1999" s="7" t="s">
        <v>10353</v>
      </c>
      <c r="L1999" t="s">
        <v>10354</v>
      </c>
      <c r="M1999" t="s">
        <v>3436</v>
      </c>
      <c r="N1999" t="s">
        <v>16928</v>
      </c>
      <c r="O1999" s="8">
        <v>45908</v>
      </c>
      <c r="P1999" s="61">
        <v>0.375</v>
      </c>
      <c r="Q1999" s="61">
        <v>0.79166666666666663</v>
      </c>
      <c r="R1999" t="s">
        <v>10529</v>
      </c>
    </row>
    <row r="2000" spans="1:18" x14ac:dyDescent="0.25">
      <c r="A2000" s="7" t="s">
        <v>5611</v>
      </c>
      <c r="B2000" t="s">
        <v>3383</v>
      </c>
      <c r="C2000" t="s">
        <v>3372</v>
      </c>
      <c r="D2000" s="7" t="s">
        <v>3234</v>
      </c>
      <c r="E2000" t="s">
        <v>3235</v>
      </c>
      <c r="F2000" s="7" t="s">
        <v>11119</v>
      </c>
      <c r="G2000" t="s">
        <v>16929</v>
      </c>
      <c r="H2000" s="7" t="s">
        <v>11119</v>
      </c>
      <c r="I2000" t="s">
        <v>16930</v>
      </c>
      <c r="J2000" t="s">
        <v>16931</v>
      </c>
      <c r="K2000" s="7" t="s">
        <v>16932</v>
      </c>
      <c r="L2000" t="s">
        <v>16933</v>
      </c>
      <c r="M2000" t="s">
        <v>3436</v>
      </c>
      <c r="N2000" t="s">
        <v>16934</v>
      </c>
      <c r="O2000" s="8">
        <v>45908</v>
      </c>
      <c r="P2000" s="61">
        <v>0.375</v>
      </c>
      <c r="Q2000" s="61">
        <v>0.75</v>
      </c>
      <c r="R2000" t="s">
        <v>10529</v>
      </c>
    </row>
    <row r="2001" spans="1:18" x14ac:dyDescent="0.25">
      <c r="A2001" s="7" t="s">
        <v>5611</v>
      </c>
      <c r="B2001" t="s">
        <v>3383</v>
      </c>
      <c r="C2001" t="s">
        <v>3372</v>
      </c>
      <c r="D2001" s="7" t="s">
        <v>3234</v>
      </c>
      <c r="E2001" t="s">
        <v>3235</v>
      </c>
      <c r="F2001" s="7" t="s">
        <v>11213</v>
      </c>
      <c r="G2001" t="s">
        <v>3237</v>
      </c>
      <c r="H2001" s="7" t="s">
        <v>11213</v>
      </c>
      <c r="I2001" t="s">
        <v>16935</v>
      </c>
      <c r="J2001" t="s">
        <v>16936</v>
      </c>
      <c r="K2001" s="7" t="s">
        <v>10361</v>
      </c>
      <c r="L2001" t="s">
        <v>3237</v>
      </c>
      <c r="M2001" t="s">
        <v>3436</v>
      </c>
      <c r="N2001" t="s">
        <v>16937</v>
      </c>
      <c r="O2001" s="8">
        <v>45908</v>
      </c>
      <c r="P2001" s="61">
        <v>0.375</v>
      </c>
      <c r="Q2001" s="61">
        <v>0.79166666666666663</v>
      </c>
      <c r="R2001" t="s">
        <v>10529</v>
      </c>
    </row>
    <row r="2002" spans="1:18" x14ac:dyDescent="0.25">
      <c r="A2002" s="7" t="s">
        <v>5611</v>
      </c>
      <c r="B2002" t="s">
        <v>3383</v>
      </c>
      <c r="C2002" t="s">
        <v>3372</v>
      </c>
      <c r="D2002" s="7" t="s">
        <v>3234</v>
      </c>
      <c r="E2002" t="s">
        <v>3235</v>
      </c>
      <c r="F2002" s="7" t="s">
        <v>11742</v>
      </c>
      <c r="G2002" t="s">
        <v>16938</v>
      </c>
      <c r="H2002" s="7" t="s">
        <v>11742</v>
      </c>
      <c r="I2002" t="s">
        <v>16939</v>
      </c>
      <c r="J2002" t="s">
        <v>16940</v>
      </c>
      <c r="K2002" s="7" t="s">
        <v>16941</v>
      </c>
      <c r="L2002" t="s">
        <v>16942</v>
      </c>
      <c r="M2002" t="s">
        <v>3436</v>
      </c>
      <c r="N2002" t="s">
        <v>16943</v>
      </c>
      <c r="O2002" s="8">
        <v>45908</v>
      </c>
      <c r="P2002" s="61">
        <v>0.41666666666666669</v>
      </c>
      <c r="Q2002" s="61">
        <v>0.79166666666666663</v>
      </c>
      <c r="R2002" t="s">
        <v>10529</v>
      </c>
    </row>
    <row r="2003" spans="1:18" x14ac:dyDescent="0.25">
      <c r="A2003" s="7" t="s">
        <v>5611</v>
      </c>
      <c r="B2003" t="s">
        <v>3383</v>
      </c>
      <c r="C2003" t="s">
        <v>3372</v>
      </c>
      <c r="D2003" s="7" t="s">
        <v>3244</v>
      </c>
      <c r="E2003" t="s">
        <v>3245</v>
      </c>
      <c r="F2003" s="7" t="s">
        <v>10999</v>
      </c>
      <c r="G2003" t="s">
        <v>16944</v>
      </c>
      <c r="H2003" s="7" t="s">
        <v>10999</v>
      </c>
      <c r="I2003" t="s">
        <v>16945</v>
      </c>
      <c r="J2003" t="s">
        <v>16946</v>
      </c>
      <c r="K2003" s="7" t="s">
        <v>16947</v>
      </c>
      <c r="L2003" t="s">
        <v>16944</v>
      </c>
      <c r="M2003" t="s">
        <v>3436</v>
      </c>
      <c r="N2003" t="s">
        <v>16948</v>
      </c>
      <c r="O2003" s="8">
        <v>45908</v>
      </c>
      <c r="P2003" s="61">
        <v>0.5</v>
      </c>
      <c r="Q2003" s="61">
        <v>0.75</v>
      </c>
      <c r="R2003" t="s">
        <v>10529</v>
      </c>
    </row>
    <row r="2004" spans="1:18" x14ac:dyDescent="0.25">
      <c r="A2004" s="7" t="s">
        <v>5611</v>
      </c>
      <c r="B2004" t="s">
        <v>3383</v>
      </c>
      <c r="C2004" t="s">
        <v>3372</v>
      </c>
      <c r="D2004" s="7" t="s">
        <v>3244</v>
      </c>
      <c r="E2004" t="s">
        <v>3245</v>
      </c>
      <c r="F2004" s="7" t="s">
        <v>11017</v>
      </c>
      <c r="G2004" t="s">
        <v>16949</v>
      </c>
      <c r="H2004" s="7" t="s">
        <v>11017</v>
      </c>
      <c r="I2004" t="s">
        <v>16950</v>
      </c>
      <c r="J2004" t="s">
        <v>16951</v>
      </c>
      <c r="K2004" s="7" t="s">
        <v>16952</v>
      </c>
      <c r="L2004" t="s">
        <v>16953</v>
      </c>
      <c r="M2004" t="s">
        <v>3436</v>
      </c>
      <c r="N2004" t="s">
        <v>16954</v>
      </c>
      <c r="O2004" s="8">
        <v>45908</v>
      </c>
      <c r="P2004" s="61">
        <v>0.5</v>
      </c>
      <c r="Q2004" s="61">
        <v>0.75</v>
      </c>
      <c r="R2004" t="s">
        <v>10529</v>
      </c>
    </row>
    <row r="2005" spans="1:18" x14ac:dyDescent="0.25">
      <c r="A2005" s="7" t="s">
        <v>5611</v>
      </c>
      <c r="B2005" t="s">
        <v>3383</v>
      </c>
      <c r="C2005" t="s">
        <v>3372</v>
      </c>
      <c r="D2005" s="7" t="s">
        <v>3244</v>
      </c>
      <c r="E2005" t="s">
        <v>3245</v>
      </c>
      <c r="F2005" s="7" t="s">
        <v>11023</v>
      </c>
      <c r="G2005" t="s">
        <v>16955</v>
      </c>
      <c r="H2005" s="7" t="s">
        <v>11023</v>
      </c>
      <c r="I2005" t="s">
        <v>16956</v>
      </c>
      <c r="J2005" t="s">
        <v>16957</v>
      </c>
      <c r="K2005" s="7" t="s">
        <v>16958</v>
      </c>
      <c r="L2005" t="s">
        <v>16959</v>
      </c>
      <c r="M2005" t="s">
        <v>3436</v>
      </c>
      <c r="N2005" t="s">
        <v>16960</v>
      </c>
      <c r="O2005" s="8">
        <v>45908</v>
      </c>
      <c r="P2005" s="61">
        <v>0.5</v>
      </c>
      <c r="Q2005" s="61">
        <v>0.75</v>
      </c>
      <c r="R2005" t="s">
        <v>10529</v>
      </c>
    </row>
    <row r="2006" spans="1:18" x14ac:dyDescent="0.25">
      <c r="A2006" s="7" t="s">
        <v>5611</v>
      </c>
      <c r="B2006" t="s">
        <v>3383</v>
      </c>
      <c r="C2006" t="s">
        <v>3372</v>
      </c>
      <c r="D2006" s="7" t="s">
        <v>3244</v>
      </c>
      <c r="E2006" t="s">
        <v>3245</v>
      </c>
      <c r="F2006" s="7" t="s">
        <v>11044</v>
      </c>
      <c r="G2006" t="s">
        <v>16961</v>
      </c>
      <c r="H2006" s="7" t="s">
        <v>11044</v>
      </c>
      <c r="I2006" t="s">
        <v>16962</v>
      </c>
      <c r="J2006" t="s">
        <v>16963</v>
      </c>
      <c r="K2006" s="7" t="s">
        <v>16958</v>
      </c>
      <c r="L2006" t="s">
        <v>16959</v>
      </c>
      <c r="M2006" t="s">
        <v>3436</v>
      </c>
      <c r="N2006" t="s">
        <v>16964</v>
      </c>
      <c r="O2006" s="8">
        <v>45908</v>
      </c>
      <c r="P2006" s="61">
        <v>0.5</v>
      </c>
      <c r="Q2006" s="61">
        <v>0.75</v>
      </c>
      <c r="R2006" t="s">
        <v>10529</v>
      </c>
    </row>
    <row r="2007" spans="1:18" x14ac:dyDescent="0.25">
      <c r="A2007" s="7" t="s">
        <v>5611</v>
      </c>
      <c r="B2007" t="s">
        <v>3383</v>
      </c>
      <c r="C2007" t="s">
        <v>3372</v>
      </c>
      <c r="D2007" s="7" t="s">
        <v>3244</v>
      </c>
      <c r="E2007" t="s">
        <v>3245</v>
      </c>
      <c r="F2007" s="7" t="s">
        <v>11119</v>
      </c>
      <c r="G2007" t="s">
        <v>16965</v>
      </c>
      <c r="H2007" s="7" t="s">
        <v>11119</v>
      </c>
      <c r="I2007" t="s">
        <v>16966</v>
      </c>
      <c r="J2007" t="s">
        <v>16967</v>
      </c>
      <c r="K2007" s="7" t="s">
        <v>16968</v>
      </c>
      <c r="L2007" t="s">
        <v>16270</v>
      </c>
      <c r="M2007" t="s">
        <v>3436</v>
      </c>
      <c r="N2007" t="s">
        <v>16969</v>
      </c>
      <c r="O2007" s="8">
        <v>45908</v>
      </c>
      <c r="P2007" s="61">
        <v>0.5</v>
      </c>
      <c r="Q2007" s="61">
        <v>0.75</v>
      </c>
      <c r="R2007" t="s">
        <v>10529</v>
      </c>
    </row>
    <row r="2008" spans="1:18" x14ac:dyDescent="0.25">
      <c r="A2008" s="7" t="s">
        <v>5611</v>
      </c>
      <c r="B2008" t="s">
        <v>3383</v>
      </c>
      <c r="C2008" t="s">
        <v>3372</v>
      </c>
      <c r="D2008" s="7" t="s">
        <v>3244</v>
      </c>
      <c r="E2008" t="s">
        <v>3245</v>
      </c>
      <c r="F2008" s="7" t="s">
        <v>11747</v>
      </c>
      <c r="G2008" t="s">
        <v>16970</v>
      </c>
      <c r="H2008" s="7" t="s">
        <v>11747</v>
      </c>
      <c r="I2008" t="s">
        <v>16971</v>
      </c>
      <c r="J2008" t="s">
        <v>16972</v>
      </c>
      <c r="K2008" s="7" t="s">
        <v>16973</v>
      </c>
      <c r="L2008" t="s">
        <v>16974</v>
      </c>
      <c r="M2008" t="s">
        <v>3436</v>
      </c>
      <c r="N2008" t="s">
        <v>16975</v>
      </c>
      <c r="O2008" s="8">
        <v>45908</v>
      </c>
      <c r="P2008" s="61">
        <v>0.41666666666666669</v>
      </c>
      <c r="Q2008" s="61">
        <v>0.75</v>
      </c>
      <c r="R2008" t="s">
        <v>10529</v>
      </c>
    </row>
    <row r="2009" spans="1:18" x14ac:dyDescent="0.25">
      <c r="A2009" s="7" t="s">
        <v>5611</v>
      </c>
      <c r="B2009" t="s">
        <v>3383</v>
      </c>
      <c r="C2009" t="s">
        <v>3372</v>
      </c>
      <c r="D2009" s="7" t="s">
        <v>3244</v>
      </c>
      <c r="E2009" t="s">
        <v>3245</v>
      </c>
      <c r="F2009" s="7" t="s">
        <v>11683</v>
      </c>
      <c r="G2009" t="s">
        <v>3191</v>
      </c>
      <c r="H2009" s="7" t="s">
        <v>11683</v>
      </c>
      <c r="I2009" t="s">
        <v>16976</v>
      </c>
      <c r="J2009" t="s">
        <v>16977</v>
      </c>
      <c r="K2009" s="7" t="s">
        <v>10369</v>
      </c>
      <c r="L2009" t="s">
        <v>3191</v>
      </c>
      <c r="M2009" t="s">
        <v>3436</v>
      </c>
      <c r="N2009" t="s">
        <v>16978</v>
      </c>
      <c r="O2009" s="8">
        <v>45908</v>
      </c>
      <c r="P2009" s="61">
        <v>0.41666666666666669</v>
      </c>
      <c r="Q2009" s="61">
        <v>0.75</v>
      </c>
      <c r="R2009" t="s">
        <v>10529</v>
      </c>
    </row>
    <row r="2010" spans="1:18" x14ac:dyDescent="0.25">
      <c r="A2010" s="7" t="s">
        <v>5611</v>
      </c>
      <c r="B2010" t="s">
        <v>3383</v>
      </c>
      <c r="C2010" t="s">
        <v>3372</v>
      </c>
      <c r="D2010" s="7" t="s">
        <v>3244</v>
      </c>
      <c r="E2010" t="s">
        <v>3245</v>
      </c>
      <c r="F2010" s="7" t="s">
        <v>11945</v>
      </c>
      <c r="G2010" t="s">
        <v>16979</v>
      </c>
      <c r="H2010" s="7" t="s">
        <v>11945</v>
      </c>
      <c r="I2010" t="s">
        <v>16980</v>
      </c>
      <c r="J2010" t="s">
        <v>16981</v>
      </c>
      <c r="K2010" s="7" t="s">
        <v>16982</v>
      </c>
      <c r="L2010" t="s">
        <v>16979</v>
      </c>
      <c r="M2010" t="s">
        <v>3436</v>
      </c>
      <c r="N2010" t="s">
        <v>16983</v>
      </c>
      <c r="O2010" s="8">
        <v>45908</v>
      </c>
      <c r="P2010" s="61">
        <v>0.41666666666666669</v>
      </c>
      <c r="Q2010" s="61">
        <v>0.75</v>
      </c>
      <c r="R2010" t="s">
        <v>10529</v>
      </c>
    </row>
    <row r="2011" spans="1:18" x14ac:dyDescent="0.25">
      <c r="A2011" s="7" t="s">
        <v>5611</v>
      </c>
      <c r="B2011" t="s">
        <v>3383</v>
      </c>
      <c r="C2011" t="s">
        <v>3372</v>
      </c>
      <c r="D2011" s="7" t="s">
        <v>3254</v>
      </c>
      <c r="E2011" t="s">
        <v>3255</v>
      </c>
      <c r="F2011" s="7" t="s">
        <v>10999</v>
      </c>
      <c r="G2011" t="s">
        <v>3255</v>
      </c>
      <c r="H2011" s="7" t="s">
        <v>10999</v>
      </c>
      <c r="I2011" t="s">
        <v>16984</v>
      </c>
      <c r="J2011" t="s">
        <v>16985</v>
      </c>
      <c r="K2011" s="7" t="s">
        <v>10375</v>
      </c>
      <c r="L2011" t="s">
        <v>3255</v>
      </c>
      <c r="M2011" t="s">
        <v>3436</v>
      </c>
      <c r="N2011" t="s">
        <v>16986</v>
      </c>
      <c r="O2011" s="8">
        <v>45908</v>
      </c>
      <c r="P2011" s="61">
        <v>0.41666666666666669</v>
      </c>
      <c r="Q2011" s="61">
        <v>0.83333333333333337</v>
      </c>
      <c r="R2011" t="s">
        <v>10529</v>
      </c>
    </row>
    <row r="2012" spans="1:18" x14ac:dyDescent="0.25">
      <c r="A2012" s="7" t="s">
        <v>5611</v>
      </c>
      <c r="B2012" t="s">
        <v>3383</v>
      </c>
      <c r="C2012" t="s">
        <v>3372</v>
      </c>
      <c r="D2012" s="7" t="s">
        <v>3254</v>
      </c>
      <c r="E2012" t="s">
        <v>3255</v>
      </c>
      <c r="F2012" s="7" t="s">
        <v>11006</v>
      </c>
      <c r="G2012" t="s">
        <v>16987</v>
      </c>
      <c r="H2012" s="7" t="s">
        <v>11006</v>
      </c>
      <c r="I2012" t="s">
        <v>16988</v>
      </c>
      <c r="J2012" t="s">
        <v>16989</v>
      </c>
      <c r="K2012" s="7" t="s">
        <v>16990</v>
      </c>
      <c r="L2012" t="s">
        <v>16987</v>
      </c>
      <c r="M2012" t="s">
        <v>3436</v>
      </c>
      <c r="N2012" t="s">
        <v>16991</v>
      </c>
      <c r="O2012" s="8">
        <v>45908</v>
      </c>
      <c r="P2012" s="61">
        <v>0.41666666666666669</v>
      </c>
      <c r="Q2012" s="61">
        <v>0.83333333333333337</v>
      </c>
      <c r="R2012" t="s">
        <v>10529</v>
      </c>
    </row>
    <row r="2013" spans="1:18" x14ac:dyDescent="0.25">
      <c r="A2013" s="7" t="s">
        <v>5611</v>
      </c>
      <c r="B2013" t="s">
        <v>3383</v>
      </c>
      <c r="C2013" t="s">
        <v>3372</v>
      </c>
      <c r="D2013" s="7" t="s">
        <v>3259</v>
      </c>
      <c r="E2013" t="s">
        <v>16992</v>
      </c>
      <c r="F2013" s="7" t="s">
        <v>10999</v>
      </c>
      <c r="G2013" t="s">
        <v>10392</v>
      </c>
      <c r="H2013" s="7" t="s">
        <v>10999</v>
      </c>
      <c r="I2013" t="s">
        <v>16993</v>
      </c>
      <c r="J2013" t="s">
        <v>16994</v>
      </c>
      <c r="K2013" s="7" t="s">
        <v>10391</v>
      </c>
      <c r="L2013" t="s">
        <v>10392</v>
      </c>
      <c r="M2013" t="s">
        <v>3436</v>
      </c>
      <c r="N2013" t="s">
        <v>16995</v>
      </c>
      <c r="O2013" s="8">
        <v>45907</v>
      </c>
      <c r="P2013" s="61">
        <v>0.625</v>
      </c>
      <c r="Q2013" s="61">
        <v>0.875</v>
      </c>
      <c r="R2013" t="s">
        <v>10529</v>
      </c>
    </row>
    <row r="2014" spans="1:18" x14ac:dyDescent="0.25">
      <c r="A2014" s="7" t="s">
        <v>5611</v>
      </c>
      <c r="B2014" t="s">
        <v>3383</v>
      </c>
      <c r="C2014" t="s">
        <v>3372</v>
      </c>
      <c r="D2014" s="7" t="s">
        <v>3259</v>
      </c>
      <c r="E2014" t="s">
        <v>16992</v>
      </c>
      <c r="F2014" s="7" t="s">
        <v>10999</v>
      </c>
      <c r="G2014" t="s">
        <v>10392</v>
      </c>
      <c r="H2014" s="7" t="s">
        <v>10999</v>
      </c>
      <c r="I2014" t="s">
        <v>16993</v>
      </c>
      <c r="J2014" t="s">
        <v>16994</v>
      </c>
      <c r="K2014" s="7" t="s">
        <v>10391</v>
      </c>
      <c r="L2014" t="s">
        <v>10392</v>
      </c>
      <c r="M2014" t="s">
        <v>3436</v>
      </c>
      <c r="N2014" t="s">
        <v>16995</v>
      </c>
      <c r="O2014" s="8">
        <v>45908</v>
      </c>
      <c r="P2014" s="61">
        <v>0.41666666666666669</v>
      </c>
      <c r="Q2014" s="61">
        <v>0.875</v>
      </c>
      <c r="R2014" t="s">
        <v>10529</v>
      </c>
    </row>
    <row r="2015" spans="1:18" x14ac:dyDescent="0.25">
      <c r="A2015" s="7" t="s">
        <v>5611</v>
      </c>
      <c r="B2015" t="s">
        <v>3383</v>
      </c>
      <c r="C2015" t="s">
        <v>3372</v>
      </c>
      <c r="D2015" s="7" t="s">
        <v>3261</v>
      </c>
      <c r="E2015" t="s">
        <v>3262</v>
      </c>
      <c r="F2015" s="7" t="s">
        <v>10999</v>
      </c>
      <c r="G2015" t="s">
        <v>3264</v>
      </c>
      <c r="H2015" s="7" t="s">
        <v>10999</v>
      </c>
      <c r="I2015" t="s">
        <v>16996</v>
      </c>
      <c r="J2015" t="s">
        <v>16997</v>
      </c>
      <c r="K2015" s="7" t="s">
        <v>10399</v>
      </c>
      <c r="L2015" t="s">
        <v>16998</v>
      </c>
      <c r="M2015" t="s">
        <v>3436</v>
      </c>
      <c r="N2015" t="s">
        <v>16999</v>
      </c>
      <c r="O2015" s="8">
        <v>45908</v>
      </c>
      <c r="P2015" s="61">
        <v>0.41666666666666669</v>
      </c>
      <c r="Q2015" s="61">
        <v>0.83333333333333337</v>
      </c>
      <c r="R2015" t="s">
        <v>10529</v>
      </c>
    </row>
    <row r="2016" spans="1:18" x14ac:dyDescent="0.25">
      <c r="A2016" s="7" t="s">
        <v>5611</v>
      </c>
      <c r="B2016" t="s">
        <v>3383</v>
      </c>
      <c r="C2016" t="s">
        <v>3372</v>
      </c>
      <c r="D2016" s="7" t="s">
        <v>3261</v>
      </c>
      <c r="E2016" t="s">
        <v>3262</v>
      </c>
      <c r="F2016" s="7" t="s">
        <v>11006</v>
      </c>
      <c r="G2016" t="s">
        <v>10404</v>
      </c>
      <c r="H2016" s="7" t="s">
        <v>11006</v>
      </c>
      <c r="I2016" t="s">
        <v>17000</v>
      </c>
      <c r="J2016" t="s">
        <v>10402</v>
      </c>
      <c r="K2016" s="7" t="s">
        <v>10403</v>
      </c>
      <c r="L2016" t="s">
        <v>10404</v>
      </c>
      <c r="M2016" t="s">
        <v>3436</v>
      </c>
      <c r="N2016" t="s">
        <v>17001</v>
      </c>
      <c r="O2016" s="8">
        <v>45908</v>
      </c>
      <c r="P2016" s="61">
        <v>0.41666666666666669</v>
      </c>
      <c r="Q2016" s="61">
        <v>0.77083333333333337</v>
      </c>
      <c r="R2016" t="s">
        <v>10529</v>
      </c>
    </row>
    <row r="2017" spans="1:18" x14ac:dyDescent="0.25">
      <c r="A2017" s="7" t="s">
        <v>5611</v>
      </c>
      <c r="B2017" t="s">
        <v>3383</v>
      </c>
      <c r="C2017" t="s">
        <v>3372</v>
      </c>
      <c r="D2017" s="7" t="s">
        <v>3266</v>
      </c>
      <c r="E2017" t="s">
        <v>3267</v>
      </c>
      <c r="F2017" s="7" t="s">
        <v>10999</v>
      </c>
      <c r="G2017" t="s">
        <v>10408</v>
      </c>
      <c r="H2017" s="7" t="s">
        <v>10999</v>
      </c>
      <c r="I2017" t="s">
        <v>17002</v>
      </c>
      <c r="J2017" t="s">
        <v>17003</v>
      </c>
      <c r="K2017" s="7" t="s">
        <v>10407</v>
      </c>
      <c r="L2017" t="s">
        <v>10408</v>
      </c>
      <c r="M2017" t="s">
        <v>3436</v>
      </c>
      <c r="N2017" t="s">
        <v>17004</v>
      </c>
      <c r="O2017" s="8">
        <v>45908</v>
      </c>
      <c r="P2017" s="61">
        <v>0.41666666666666669</v>
      </c>
      <c r="Q2017" s="61">
        <v>0.79166666666666663</v>
      </c>
      <c r="R2017" t="s">
        <v>10523</v>
      </c>
    </row>
    <row r="2018" spans="1:18" x14ac:dyDescent="0.25">
      <c r="A2018" s="7" t="s">
        <v>5611</v>
      </c>
      <c r="B2018" t="s">
        <v>3383</v>
      </c>
      <c r="C2018" t="s">
        <v>3372</v>
      </c>
      <c r="D2018" s="7" t="s">
        <v>3266</v>
      </c>
      <c r="E2018" t="s">
        <v>3267</v>
      </c>
      <c r="F2018" s="7" t="s">
        <v>11011</v>
      </c>
      <c r="G2018" t="s">
        <v>17005</v>
      </c>
      <c r="H2018" s="7" t="s">
        <v>11011</v>
      </c>
      <c r="I2018" t="s">
        <v>17006</v>
      </c>
      <c r="J2018" t="s">
        <v>17007</v>
      </c>
      <c r="K2018" s="7" t="s">
        <v>17008</v>
      </c>
      <c r="L2018" t="s">
        <v>17005</v>
      </c>
      <c r="M2018" t="s">
        <v>3436</v>
      </c>
      <c r="N2018" t="s">
        <v>17009</v>
      </c>
      <c r="O2018" s="8">
        <v>45908</v>
      </c>
      <c r="P2018" s="61">
        <v>0.5</v>
      </c>
      <c r="Q2018" s="61">
        <v>0.625</v>
      </c>
      <c r="R2018" t="s">
        <v>10523</v>
      </c>
    </row>
    <row r="2019" spans="1:18" x14ac:dyDescent="0.25">
      <c r="A2019" s="7" t="s">
        <v>5611</v>
      </c>
      <c r="B2019" t="s">
        <v>3383</v>
      </c>
      <c r="C2019" t="s">
        <v>3372</v>
      </c>
      <c r="D2019" s="7" t="s">
        <v>3266</v>
      </c>
      <c r="E2019" t="s">
        <v>3267</v>
      </c>
      <c r="F2019" s="7" t="s">
        <v>11017</v>
      </c>
      <c r="G2019" t="s">
        <v>17010</v>
      </c>
      <c r="H2019" s="7" t="s">
        <v>11017</v>
      </c>
      <c r="I2019" t="s">
        <v>17011</v>
      </c>
      <c r="J2019" t="s">
        <v>17012</v>
      </c>
      <c r="K2019" s="7" t="s">
        <v>17013</v>
      </c>
      <c r="L2019" t="s">
        <v>17010</v>
      </c>
      <c r="M2019" t="s">
        <v>3436</v>
      </c>
      <c r="N2019" t="s">
        <v>17014</v>
      </c>
      <c r="O2019" s="8">
        <v>45908</v>
      </c>
      <c r="P2019" s="61">
        <v>0.5</v>
      </c>
      <c r="Q2019" s="61">
        <v>0.625</v>
      </c>
      <c r="R2019" t="s">
        <v>10523</v>
      </c>
    </row>
    <row r="2020" spans="1:18" x14ac:dyDescent="0.25">
      <c r="A2020" s="7" t="s">
        <v>5611</v>
      </c>
      <c r="B2020" t="s">
        <v>3383</v>
      </c>
      <c r="C2020" t="s">
        <v>3372</v>
      </c>
      <c r="D2020" s="7" t="s">
        <v>3266</v>
      </c>
      <c r="E2020" t="s">
        <v>3267</v>
      </c>
      <c r="F2020" s="7" t="s">
        <v>11037</v>
      </c>
      <c r="G2020" t="s">
        <v>17015</v>
      </c>
      <c r="H2020" s="7" t="s">
        <v>11037</v>
      </c>
      <c r="I2020" t="s">
        <v>17016</v>
      </c>
      <c r="J2020" t="s">
        <v>17017</v>
      </c>
      <c r="K2020" s="7" t="s">
        <v>17018</v>
      </c>
      <c r="L2020" t="s">
        <v>17015</v>
      </c>
      <c r="M2020" t="s">
        <v>3436</v>
      </c>
      <c r="N2020" t="s">
        <v>17019</v>
      </c>
      <c r="O2020" s="8">
        <v>45908</v>
      </c>
      <c r="P2020" s="61">
        <v>0.5</v>
      </c>
      <c r="Q2020" s="61">
        <v>0.625</v>
      </c>
      <c r="R2020" t="s">
        <v>10523</v>
      </c>
    </row>
    <row r="2021" spans="1:18" x14ac:dyDescent="0.25">
      <c r="A2021" s="7" t="s">
        <v>5611</v>
      </c>
      <c r="B2021" t="s">
        <v>3383</v>
      </c>
      <c r="C2021" t="s">
        <v>3372</v>
      </c>
      <c r="D2021" s="7" t="s">
        <v>3268</v>
      </c>
      <c r="E2021" t="s">
        <v>3269</v>
      </c>
      <c r="F2021" s="7" t="s">
        <v>10999</v>
      </c>
      <c r="G2021" t="s">
        <v>10412</v>
      </c>
      <c r="H2021" s="7" t="s">
        <v>10999</v>
      </c>
      <c r="I2021" t="s">
        <v>17020</v>
      </c>
      <c r="J2021" t="s">
        <v>10410</v>
      </c>
      <c r="K2021" s="7" t="s">
        <v>10411</v>
      </c>
      <c r="L2021" t="s">
        <v>10412</v>
      </c>
      <c r="M2021" t="s">
        <v>3436</v>
      </c>
      <c r="N2021" t="s">
        <v>10413</v>
      </c>
      <c r="O2021" s="8">
        <v>45908</v>
      </c>
      <c r="P2021" s="61">
        <v>0.375</v>
      </c>
      <c r="Q2021" s="61">
        <v>0.83333333333333337</v>
      </c>
      <c r="R2021" t="s">
        <v>10523</v>
      </c>
    </row>
    <row r="2022" spans="1:18" x14ac:dyDescent="0.25">
      <c r="A2022" s="7" t="s">
        <v>5611</v>
      </c>
      <c r="B2022" t="s">
        <v>3383</v>
      </c>
      <c r="C2022" t="s">
        <v>3372</v>
      </c>
      <c r="D2022" s="7" t="s">
        <v>3268</v>
      </c>
      <c r="E2022" t="s">
        <v>3269</v>
      </c>
      <c r="F2022" s="7" t="s">
        <v>11006</v>
      </c>
      <c r="G2022" t="s">
        <v>3269</v>
      </c>
      <c r="H2022" s="7" t="s">
        <v>11006</v>
      </c>
      <c r="I2022" t="s">
        <v>17021</v>
      </c>
      <c r="J2022" t="s">
        <v>17022</v>
      </c>
      <c r="K2022" s="7" t="s">
        <v>10416</v>
      </c>
      <c r="L2022" t="s">
        <v>3269</v>
      </c>
      <c r="M2022" t="s">
        <v>3436</v>
      </c>
      <c r="N2022" t="s">
        <v>17023</v>
      </c>
      <c r="O2022" s="8">
        <v>45908</v>
      </c>
      <c r="P2022" s="61">
        <v>0.375</v>
      </c>
      <c r="Q2022" s="61">
        <v>0.83333333333333337</v>
      </c>
      <c r="R2022" t="s">
        <v>10523</v>
      </c>
    </row>
    <row r="2023" spans="1:18" x14ac:dyDescent="0.25">
      <c r="A2023" s="7" t="s">
        <v>5611</v>
      </c>
      <c r="B2023" t="s">
        <v>3383</v>
      </c>
      <c r="C2023" t="s">
        <v>3372</v>
      </c>
      <c r="D2023" s="7" t="s">
        <v>3268</v>
      </c>
      <c r="E2023" t="s">
        <v>3269</v>
      </c>
      <c r="F2023" s="7" t="s">
        <v>11011</v>
      </c>
      <c r="G2023" t="s">
        <v>17024</v>
      </c>
      <c r="H2023" s="7" t="s">
        <v>11011</v>
      </c>
      <c r="I2023" t="s">
        <v>17025</v>
      </c>
      <c r="J2023" t="s">
        <v>17026</v>
      </c>
      <c r="K2023" s="7" t="s">
        <v>17027</v>
      </c>
      <c r="L2023" t="s">
        <v>17024</v>
      </c>
      <c r="M2023" t="s">
        <v>3436</v>
      </c>
      <c r="N2023" t="s">
        <v>17028</v>
      </c>
      <c r="O2023" s="8">
        <v>45908</v>
      </c>
      <c r="P2023" s="61">
        <v>0.375</v>
      </c>
      <c r="Q2023" s="61">
        <v>0.83333333333333337</v>
      </c>
      <c r="R2023" t="s">
        <v>10523</v>
      </c>
    </row>
    <row r="2024" spans="1:18" x14ac:dyDescent="0.25">
      <c r="A2024" s="7" t="s">
        <v>5611</v>
      </c>
      <c r="B2024" t="s">
        <v>3383</v>
      </c>
      <c r="C2024" t="s">
        <v>3372</v>
      </c>
      <c r="D2024" s="7" t="s">
        <v>3271</v>
      </c>
      <c r="E2024" t="s">
        <v>3272</v>
      </c>
      <c r="F2024" s="7" t="s">
        <v>10999</v>
      </c>
      <c r="G2024" t="s">
        <v>3272</v>
      </c>
      <c r="H2024" s="7" t="s">
        <v>10999</v>
      </c>
      <c r="I2024" t="s">
        <v>17029</v>
      </c>
      <c r="J2024" t="s">
        <v>17030</v>
      </c>
      <c r="K2024" s="7" t="s">
        <v>10418</v>
      </c>
      <c r="L2024" t="s">
        <v>17031</v>
      </c>
      <c r="M2024" t="s">
        <v>3436</v>
      </c>
      <c r="N2024" t="s">
        <v>17032</v>
      </c>
      <c r="O2024" s="8">
        <v>45908</v>
      </c>
      <c r="P2024" s="61">
        <v>0.41666666666666669</v>
      </c>
      <c r="Q2024" s="61">
        <v>0.79166666666666663</v>
      </c>
      <c r="R2024" t="s">
        <v>10523</v>
      </c>
    </row>
    <row r="2025" spans="1:18" x14ac:dyDescent="0.25">
      <c r="A2025" s="7" t="s">
        <v>5611</v>
      </c>
      <c r="B2025" t="s">
        <v>3383</v>
      </c>
      <c r="C2025" t="s">
        <v>3372</v>
      </c>
      <c r="D2025" s="7" t="s">
        <v>3274</v>
      </c>
      <c r="E2025" t="s">
        <v>3275</v>
      </c>
      <c r="F2025" s="7" t="s">
        <v>11011</v>
      </c>
      <c r="G2025" t="s">
        <v>17033</v>
      </c>
      <c r="H2025" s="7" t="s">
        <v>11011</v>
      </c>
      <c r="I2025" t="s">
        <v>17034</v>
      </c>
      <c r="J2025" t="s">
        <v>17035</v>
      </c>
      <c r="K2025" s="7" t="s">
        <v>17036</v>
      </c>
      <c r="L2025" t="s">
        <v>17033</v>
      </c>
      <c r="M2025" t="s">
        <v>3436</v>
      </c>
      <c r="N2025" t="s">
        <v>17037</v>
      </c>
      <c r="O2025" s="8">
        <v>45908</v>
      </c>
      <c r="P2025" s="61">
        <v>0.5</v>
      </c>
      <c r="Q2025" s="61">
        <v>0.75</v>
      </c>
      <c r="R2025" t="s">
        <v>10529</v>
      </c>
    </row>
    <row r="2026" spans="1:18" x14ac:dyDescent="0.25">
      <c r="A2026" s="7" t="s">
        <v>5611</v>
      </c>
      <c r="B2026" t="s">
        <v>3383</v>
      </c>
      <c r="C2026" t="s">
        <v>3372</v>
      </c>
      <c r="D2026" s="7" t="s">
        <v>3274</v>
      </c>
      <c r="E2026" t="s">
        <v>3275</v>
      </c>
      <c r="F2026" s="7" t="s">
        <v>11017</v>
      </c>
      <c r="G2026" t="s">
        <v>10425</v>
      </c>
      <c r="H2026" s="7" t="s">
        <v>11017</v>
      </c>
      <c r="I2026" t="s">
        <v>17038</v>
      </c>
      <c r="J2026" t="s">
        <v>17039</v>
      </c>
      <c r="K2026" s="7" t="s">
        <v>10424</v>
      </c>
      <c r="L2026" t="s">
        <v>10425</v>
      </c>
      <c r="M2026" t="s">
        <v>3436</v>
      </c>
      <c r="N2026" t="s">
        <v>17040</v>
      </c>
      <c r="O2026" s="8">
        <v>45908</v>
      </c>
      <c r="P2026" s="61">
        <v>0.41666666666666669</v>
      </c>
      <c r="Q2026" s="61">
        <v>0.83333333333333337</v>
      </c>
      <c r="R2026" t="s">
        <v>10529</v>
      </c>
    </row>
    <row r="2027" spans="1:18" x14ac:dyDescent="0.25">
      <c r="A2027" s="7" t="s">
        <v>5611</v>
      </c>
      <c r="B2027" t="s">
        <v>3383</v>
      </c>
      <c r="C2027" t="s">
        <v>3372</v>
      </c>
      <c r="D2027" s="7" t="s">
        <v>3279</v>
      </c>
      <c r="E2027" t="s">
        <v>10448</v>
      </c>
      <c r="F2027" s="7" t="s">
        <v>10999</v>
      </c>
      <c r="G2027" t="s">
        <v>17041</v>
      </c>
      <c r="H2027" s="7" t="s">
        <v>10999</v>
      </c>
      <c r="I2027" t="s">
        <v>17042</v>
      </c>
      <c r="J2027" t="s">
        <v>17043</v>
      </c>
      <c r="K2027" s="7" t="s">
        <v>17044</v>
      </c>
      <c r="L2027" t="s">
        <v>17045</v>
      </c>
      <c r="M2027" t="s">
        <v>3436</v>
      </c>
      <c r="N2027" t="s">
        <v>17046</v>
      </c>
      <c r="O2027" s="8">
        <v>45908</v>
      </c>
      <c r="P2027" s="61">
        <v>0.45833333333333331</v>
      </c>
      <c r="Q2027" s="61">
        <v>0.75</v>
      </c>
      <c r="R2027" t="s">
        <v>10523</v>
      </c>
    </row>
    <row r="2028" spans="1:18" x14ac:dyDescent="0.25">
      <c r="A2028" s="7" t="s">
        <v>5611</v>
      </c>
      <c r="B2028" t="s">
        <v>3383</v>
      </c>
      <c r="C2028" t="s">
        <v>3372</v>
      </c>
      <c r="D2028" s="7" t="s">
        <v>3279</v>
      </c>
      <c r="E2028" t="s">
        <v>10448</v>
      </c>
      <c r="F2028" s="7" t="s">
        <v>11006</v>
      </c>
      <c r="G2028" t="s">
        <v>17047</v>
      </c>
      <c r="H2028" s="7" t="s">
        <v>11006</v>
      </c>
      <c r="I2028" t="s">
        <v>17048</v>
      </c>
      <c r="J2028" t="s">
        <v>6374</v>
      </c>
      <c r="K2028" s="7" t="s">
        <v>10450</v>
      </c>
      <c r="L2028" t="s">
        <v>10451</v>
      </c>
      <c r="M2028" t="s">
        <v>3436</v>
      </c>
      <c r="N2028" t="s">
        <v>10452</v>
      </c>
      <c r="O2028" s="8">
        <v>45907</v>
      </c>
      <c r="P2028" s="61">
        <v>0.66666666666666663</v>
      </c>
      <c r="Q2028" s="61">
        <v>0.83333333333333337</v>
      </c>
      <c r="R2028" t="s">
        <v>10523</v>
      </c>
    </row>
    <row r="2029" spans="1:18" x14ac:dyDescent="0.25">
      <c r="A2029" s="7" t="s">
        <v>5611</v>
      </c>
      <c r="B2029" t="s">
        <v>3383</v>
      </c>
      <c r="C2029" t="s">
        <v>3372</v>
      </c>
      <c r="D2029" s="7" t="s">
        <v>3279</v>
      </c>
      <c r="E2029" t="s">
        <v>10448</v>
      </c>
      <c r="F2029" s="7" t="s">
        <v>11006</v>
      </c>
      <c r="G2029" t="s">
        <v>17047</v>
      </c>
      <c r="H2029" s="7" t="s">
        <v>11006</v>
      </c>
      <c r="I2029" t="s">
        <v>17048</v>
      </c>
      <c r="J2029" t="s">
        <v>6374</v>
      </c>
      <c r="K2029" s="7" t="s">
        <v>10450</v>
      </c>
      <c r="L2029" t="s">
        <v>10451</v>
      </c>
      <c r="M2029" t="s">
        <v>3436</v>
      </c>
      <c r="N2029" t="s">
        <v>10452</v>
      </c>
      <c r="O2029" s="8">
        <v>45908</v>
      </c>
      <c r="P2029" s="61">
        <v>0.375</v>
      </c>
      <c r="Q2029" s="61">
        <v>0.83333333333333337</v>
      </c>
      <c r="R2029" t="s">
        <v>10523</v>
      </c>
    </row>
    <row r="2030" spans="1:18" x14ac:dyDescent="0.25">
      <c r="A2030" s="7" t="s">
        <v>5611</v>
      </c>
      <c r="B2030" t="s">
        <v>3383</v>
      </c>
      <c r="C2030" t="s">
        <v>3372</v>
      </c>
      <c r="D2030" s="7" t="s">
        <v>3279</v>
      </c>
      <c r="E2030" t="s">
        <v>10448</v>
      </c>
      <c r="F2030" s="7" t="s">
        <v>11011</v>
      </c>
      <c r="G2030" t="s">
        <v>17049</v>
      </c>
      <c r="H2030" s="7" t="s">
        <v>11011</v>
      </c>
      <c r="I2030" t="s">
        <v>17050</v>
      </c>
      <c r="J2030" t="s">
        <v>17051</v>
      </c>
      <c r="K2030" s="7" t="s">
        <v>17052</v>
      </c>
      <c r="L2030" t="s">
        <v>17053</v>
      </c>
      <c r="M2030" t="s">
        <v>3436</v>
      </c>
      <c r="N2030" t="s">
        <v>17054</v>
      </c>
      <c r="O2030" s="8">
        <v>45908</v>
      </c>
      <c r="P2030" s="61">
        <v>0.45833333333333331</v>
      </c>
      <c r="Q2030" s="61">
        <v>0.75</v>
      </c>
      <c r="R2030" t="s">
        <v>10523</v>
      </c>
    </row>
    <row r="2031" spans="1:18" x14ac:dyDescent="0.25">
      <c r="A2031" s="7" t="s">
        <v>5611</v>
      </c>
      <c r="B2031" t="s">
        <v>3383</v>
      </c>
      <c r="C2031" t="s">
        <v>3372</v>
      </c>
      <c r="D2031" s="7" t="s">
        <v>3286</v>
      </c>
      <c r="E2031" t="s">
        <v>3287</v>
      </c>
      <c r="F2031" s="7" t="s">
        <v>10999</v>
      </c>
      <c r="G2031" t="s">
        <v>10456</v>
      </c>
      <c r="H2031" s="7" t="s">
        <v>10999</v>
      </c>
      <c r="I2031" t="s">
        <v>17055</v>
      </c>
      <c r="J2031" t="s">
        <v>17056</v>
      </c>
      <c r="K2031" s="7" t="s">
        <v>10455</v>
      </c>
      <c r="L2031" t="s">
        <v>10456</v>
      </c>
      <c r="M2031" t="s">
        <v>3436</v>
      </c>
      <c r="N2031" t="s">
        <v>10457</v>
      </c>
      <c r="O2031" s="8">
        <v>45908</v>
      </c>
      <c r="P2031" s="61">
        <v>0.375</v>
      </c>
      <c r="Q2031" s="61">
        <v>0.83333333333333337</v>
      </c>
      <c r="R2031" t="s">
        <v>10529</v>
      </c>
    </row>
    <row r="2032" spans="1:18" x14ac:dyDescent="0.25">
      <c r="A2032" s="7" t="s">
        <v>5611</v>
      </c>
      <c r="B2032" t="s">
        <v>3383</v>
      </c>
      <c r="C2032" t="s">
        <v>3372</v>
      </c>
      <c r="D2032" s="7" t="s">
        <v>3286</v>
      </c>
      <c r="E2032" t="s">
        <v>3287</v>
      </c>
      <c r="F2032" s="7" t="s">
        <v>11011</v>
      </c>
      <c r="G2032" t="s">
        <v>3287</v>
      </c>
      <c r="H2032" s="7" t="s">
        <v>11011</v>
      </c>
      <c r="I2032" t="s">
        <v>17057</v>
      </c>
      <c r="J2032" t="s">
        <v>10459</v>
      </c>
      <c r="K2032" s="7" t="s">
        <v>10460</v>
      </c>
      <c r="L2032" t="s">
        <v>3287</v>
      </c>
      <c r="M2032" t="s">
        <v>3436</v>
      </c>
      <c r="N2032" t="s">
        <v>10461</v>
      </c>
      <c r="O2032" s="8">
        <v>45908</v>
      </c>
      <c r="P2032" s="61">
        <v>0.375</v>
      </c>
      <c r="Q2032" s="61">
        <v>0.72916666666666663</v>
      </c>
      <c r="R2032" t="s">
        <v>10523</v>
      </c>
    </row>
    <row r="2033" spans="1:18" x14ac:dyDescent="0.25">
      <c r="A2033" s="7" t="s">
        <v>5611</v>
      </c>
      <c r="B2033" t="s">
        <v>3383</v>
      </c>
      <c r="C2033" t="s">
        <v>3372</v>
      </c>
      <c r="D2033" s="7" t="s">
        <v>3286</v>
      </c>
      <c r="E2033" t="s">
        <v>3287</v>
      </c>
      <c r="F2033" s="7" t="s">
        <v>11017</v>
      </c>
      <c r="G2033" t="s">
        <v>10465</v>
      </c>
      <c r="H2033" s="7" t="s">
        <v>11017</v>
      </c>
      <c r="I2033" t="s">
        <v>17058</v>
      </c>
      <c r="J2033" t="s">
        <v>10463</v>
      </c>
      <c r="K2033" s="7" t="s">
        <v>10464</v>
      </c>
      <c r="L2033" t="s">
        <v>10465</v>
      </c>
      <c r="M2033" t="s">
        <v>3436</v>
      </c>
      <c r="N2033" t="s">
        <v>10466</v>
      </c>
      <c r="O2033" s="8">
        <v>45908</v>
      </c>
      <c r="P2033" s="61">
        <v>0.375</v>
      </c>
      <c r="Q2033" s="61">
        <v>0.70833333333333337</v>
      </c>
      <c r="R2033" t="s">
        <v>10523</v>
      </c>
    </row>
    <row r="2034" spans="1:18" x14ac:dyDescent="0.25">
      <c r="A2034" s="7" t="s">
        <v>5611</v>
      </c>
      <c r="B2034" t="s">
        <v>3383</v>
      </c>
      <c r="C2034" t="s">
        <v>3372</v>
      </c>
      <c r="D2034" s="7" t="s">
        <v>3289</v>
      </c>
      <c r="E2034" t="s">
        <v>3290</v>
      </c>
      <c r="F2034" s="7" t="s">
        <v>10999</v>
      </c>
      <c r="G2034" t="s">
        <v>10483</v>
      </c>
      <c r="H2034" s="7" t="s">
        <v>10999</v>
      </c>
      <c r="I2034" t="s">
        <v>17059</v>
      </c>
      <c r="J2034" t="s">
        <v>17060</v>
      </c>
      <c r="K2034" s="7" t="s">
        <v>10482</v>
      </c>
      <c r="L2034" t="s">
        <v>10483</v>
      </c>
      <c r="M2034" t="s">
        <v>3436</v>
      </c>
      <c r="N2034" t="s">
        <v>17061</v>
      </c>
      <c r="O2034" s="8">
        <v>45908</v>
      </c>
      <c r="P2034" s="61">
        <v>0.41666666666666669</v>
      </c>
      <c r="Q2034" s="61">
        <v>0.79166666666666663</v>
      </c>
      <c r="R2034" t="s">
        <v>10529</v>
      </c>
    </row>
    <row r="2035" spans="1:18" x14ac:dyDescent="0.25">
      <c r="A2035" s="7" t="s">
        <v>5611</v>
      </c>
      <c r="B2035" t="s">
        <v>3383</v>
      </c>
      <c r="C2035" t="s">
        <v>3372</v>
      </c>
      <c r="D2035" s="7" t="s">
        <v>3289</v>
      </c>
      <c r="E2035" t="s">
        <v>3290</v>
      </c>
      <c r="F2035" s="7" t="s">
        <v>11006</v>
      </c>
      <c r="G2035" t="s">
        <v>3290</v>
      </c>
      <c r="H2035" s="7" t="s">
        <v>11006</v>
      </c>
      <c r="I2035" t="s">
        <v>17062</v>
      </c>
      <c r="J2035" t="s">
        <v>17063</v>
      </c>
      <c r="K2035" s="7" t="s">
        <v>17064</v>
      </c>
      <c r="L2035" t="s">
        <v>3290</v>
      </c>
      <c r="M2035" t="s">
        <v>3436</v>
      </c>
      <c r="N2035" t="s">
        <v>17065</v>
      </c>
      <c r="O2035" s="8">
        <v>45908</v>
      </c>
      <c r="P2035" s="61">
        <v>0.41666666666666669</v>
      </c>
      <c r="Q2035" s="61">
        <v>0.75</v>
      </c>
      <c r="R2035" t="s">
        <v>10523</v>
      </c>
    </row>
    <row r="2036" spans="1:18" x14ac:dyDescent="0.25">
      <c r="A2036" s="7" t="s">
        <v>5611</v>
      </c>
      <c r="B2036" t="s">
        <v>3383</v>
      </c>
      <c r="C2036" t="s">
        <v>3372</v>
      </c>
      <c r="D2036" s="7" t="s">
        <v>3289</v>
      </c>
      <c r="E2036" t="s">
        <v>3290</v>
      </c>
      <c r="F2036" s="7" t="s">
        <v>11011</v>
      </c>
      <c r="G2036" t="s">
        <v>17066</v>
      </c>
      <c r="H2036" s="7" t="s">
        <v>11011</v>
      </c>
      <c r="I2036" t="s">
        <v>17067</v>
      </c>
      <c r="J2036" t="s">
        <v>17068</v>
      </c>
      <c r="K2036" s="7" t="s">
        <v>17069</v>
      </c>
      <c r="L2036" t="s">
        <v>17066</v>
      </c>
      <c r="M2036" t="s">
        <v>3436</v>
      </c>
      <c r="N2036" t="s">
        <v>17070</v>
      </c>
      <c r="O2036" s="8">
        <v>45908</v>
      </c>
      <c r="P2036" s="61">
        <v>0.41666666666666669</v>
      </c>
      <c r="Q2036" s="61">
        <v>0.70833333333333337</v>
      </c>
      <c r="R2036" t="s">
        <v>10523</v>
      </c>
    </row>
    <row r="2037" spans="1:18" x14ac:dyDescent="0.25">
      <c r="A2037" s="7" t="s">
        <v>5611</v>
      </c>
      <c r="B2037" t="s">
        <v>3383</v>
      </c>
      <c r="C2037" t="s">
        <v>3372</v>
      </c>
      <c r="D2037" s="7" t="s">
        <v>3289</v>
      </c>
      <c r="E2037" t="s">
        <v>3290</v>
      </c>
      <c r="F2037" s="7" t="s">
        <v>11017</v>
      </c>
      <c r="G2037" t="s">
        <v>17071</v>
      </c>
      <c r="H2037" s="7" t="s">
        <v>11017</v>
      </c>
      <c r="I2037" t="s">
        <v>17072</v>
      </c>
      <c r="J2037" t="s">
        <v>17073</v>
      </c>
      <c r="K2037" s="7" t="s">
        <v>17074</v>
      </c>
      <c r="L2037" t="s">
        <v>17073</v>
      </c>
      <c r="M2037" t="s">
        <v>3436</v>
      </c>
      <c r="N2037" t="s">
        <v>17075</v>
      </c>
      <c r="O2037" s="8">
        <v>45908</v>
      </c>
      <c r="P2037" s="61">
        <v>0.41666666666666669</v>
      </c>
      <c r="Q2037" s="61">
        <v>0.625</v>
      </c>
      <c r="R2037" t="s">
        <v>10523</v>
      </c>
    </row>
    <row r="2038" spans="1:18" x14ac:dyDescent="0.25">
      <c r="A2038" s="7" t="s">
        <v>5611</v>
      </c>
      <c r="B2038" t="s">
        <v>3383</v>
      </c>
      <c r="C2038" t="s">
        <v>3372</v>
      </c>
      <c r="D2038" s="7" t="s">
        <v>3292</v>
      </c>
      <c r="E2038" t="s">
        <v>3293</v>
      </c>
      <c r="F2038" s="7" t="s">
        <v>10999</v>
      </c>
      <c r="G2038" t="s">
        <v>17076</v>
      </c>
      <c r="H2038" s="7" t="s">
        <v>10999</v>
      </c>
      <c r="I2038" t="s">
        <v>17077</v>
      </c>
      <c r="J2038" t="s">
        <v>17078</v>
      </c>
      <c r="K2038" s="7" t="s">
        <v>17079</v>
      </c>
      <c r="L2038" t="s">
        <v>17076</v>
      </c>
      <c r="M2038" t="s">
        <v>3436</v>
      </c>
      <c r="N2038" t="s">
        <v>17080</v>
      </c>
      <c r="O2038" s="8">
        <v>45907</v>
      </c>
      <c r="P2038" s="61">
        <v>0.58333333333333337</v>
      </c>
      <c r="Q2038" s="61">
        <v>0.70833333333333337</v>
      </c>
      <c r="R2038" t="s">
        <v>10529</v>
      </c>
    </row>
    <row r="2039" spans="1:18" x14ac:dyDescent="0.25">
      <c r="A2039" s="7" t="s">
        <v>5611</v>
      </c>
      <c r="B2039" t="s">
        <v>3383</v>
      </c>
      <c r="C2039" t="s">
        <v>3372</v>
      </c>
      <c r="D2039" s="7" t="s">
        <v>3292</v>
      </c>
      <c r="E2039" t="s">
        <v>3293</v>
      </c>
      <c r="F2039" s="7" t="s">
        <v>10999</v>
      </c>
      <c r="G2039" t="s">
        <v>17076</v>
      </c>
      <c r="H2039" s="7" t="s">
        <v>10999</v>
      </c>
      <c r="I2039" t="s">
        <v>17077</v>
      </c>
      <c r="J2039" t="s">
        <v>17078</v>
      </c>
      <c r="K2039" s="7" t="s">
        <v>17079</v>
      </c>
      <c r="L2039" t="s">
        <v>17076</v>
      </c>
      <c r="M2039" t="s">
        <v>3436</v>
      </c>
      <c r="N2039" t="s">
        <v>17080</v>
      </c>
      <c r="O2039" s="8">
        <v>45908</v>
      </c>
      <c r="P2039" s="61">
        <v>0.41666666666666669</v>
      </c>
      <c r="Q2039" s="61">
        <v>0.75</v>
      </c>
      <c r="R2039" t="s">
        <v>10529</v>
      </c>
    </row>
    <row r="2040" spans="1:18" x14ac:dyDescent="0.25">
      <c r="A2040" s="7" t="s">
        <v>5611</v>
      </c>
      <c r="B2040" t="s">
        <v>3383</v>
      </c>
      <c r="C2040" t="s">
        <v>3372</v>
      </c>
      <c r="D2040" s="7" t="s">
        <v>3292</v>
      </c>
      <c r="E2040" t="s">
        <v>3293</v>
      </c>
      <c r="F2040" s="7" t="s">
        <v>11006</v>
      </c>
      <c r="G2040" t="s">
        <v>17081</v>
      </c>
      <c r="H2040" s="7" t="s">
        <v>11006</v>
      </c>
      <c r="I2040" t="s">
        <v>17082</v>
      </c>
      <c r="J2040" t="s">
        <v>17083</v>
      </c>
      <c r="K2040" s="7" t="s">
        <v>17084</v>
      </c>
      <c r="L2040" t="s">
        <v>3797</v>
      </c>
      <c r="M2040" t="s">
        <v>3436</v>
      </c>
      <c r="N2040" t="s">
        <v>17085</v>
      </c>
      <c r="O2040" s="8">
        <v>45907</v>
      </c>
      <c r="P2040" s="61">
        <v>0.58333333333333337</v>
      </c>
      <c r="Q2040" s="61">
        <v>0.70833333333333337</v>
      </c>
      <c r="R2040" t="s">
        <v>10529</v>
      </c>
    </row>
    <row r="2041" spans="1:18" x14ac:dyDescent="0.25">
      <c r="A2041" s="7" t="s">
        <v>5611</v>
      </c>
      <c r="B2041" t="s">
        <v>3383</v>
      </c>
      <c r="C2041" t="s">
        <v>3372</v>
      </c>
      <c r="D2041" s="7" t="s">
        <v>3292</v>
      </c>
      <c r="E2041" t="s">
        <v>3293</v>
      </c>
      <c r="F2041" s="7" t="s">
        <v>11006</v>
      </c>
      <c r="G2041" t="s">
        <v>17081</v>
      </c>
      <c r="H2041" s="7" t="s">
        <v>11006</v>
      </c>
      <c r="I2041" t="s">
        <v>17082</v>
      </c>
      <c r="J2041" t="s">
        <v>17083</v>
      </c>
      <c r="K2041" s="7" t="s">
        <v>17084</v>
      </c>
      <c r="L2041" t="s">
        <v>3797</v>
      </c>
      <c r="M2041" t="s">
        <v>3436</v>
      </c>
      <c r="N2041" t="s">
        <v>17085</v>
      </c>
      <c r="O2041" s="8">
        <v>45908</v>
      </c>
      <c r="P2041" s="61">
        <v>0.41666666666666669</v>
      </c>
      <c r="Q2041" s="61">
        <v>0.75</v>
      </c>
      <c r="R2041" t="s">
        <v>10529</v>
      </c>
    </row>
    <row r="2042" spans="1:18" x14ac:dyDescent="0.25">
      <c r="A2042" s="7" t="s">
        <v>5611</v>
      </c>
      <c r="B2042" t="s">
        <v>3383</v>
      </c>
      <c r="C2042" t="s">
        <v>3372</v>
      </c>
      <c r="D2042" s="7" t="s">
        <v>3292</v>
      </c>
      <c r="E2042" t="s">
        <v>3293</v>
      </c>
      <c r="F2042" s="7" t="s">
        <v>11011</v>
      </c>
      <c r="G2042" t="s">
        <v>17086</v>
      </c>
      <c r="H2042" s="7" t="s">
        <v>11011</v>
      </c>
      <c r="I2042" t="s">
        <v>17087</v>
      </c>
      <c r="J2042" t="s">
        <v>17088</v>
      </c>
      <c r="K2042" s="7" t="s">
        <v>10487</v>
      </c>
      <c r="L2042" t="s">
        <v>3797</v>
      </c>
      <c r="M2042" t="s">
        <v>3436</v>
      </c>
      <c r="N2042" t="s">
        <v>17089</v>
      </c>
      <c r="O2042" s="8">
        <v>45907</v>
      </c>
      <c r="P2042" s="61">
        <v>0.58333333333333337</v>
      </c>
      <c r="Q2042" s="61">
        <v>0.70833333333333337</v>
      </c>
      <c r="R2042" t="s">
        <v>10529</v>
      </c>
    </row>
    <row r="2043" spans="1:18" x14ac:dyDescent="0.25">
      <c r="A2043" s="7" t="s">
        <v>5611</v>
      </c>
      <c r="B2043" t="s">
        <v>3383</v>
      </c>
      <c r="C2043" t="s">
        <v>3372</v>
      </c>
      <c r="D2043" s="7" t="s">
        <v>3292</v>
      </c>
      <c r="E2043" t="s">
        <v>3293</v>
      </c>
      <c r="F2043" s="7" t="s">
        <v>11011</v>
      </c>
      <c r="G2043" t="s">
        <v>17086</v>
      </c>
      <c r="H2043" s="7" t="s">
        <v>11011</v>
      </c>
      <c r="I2043" t="s">
        <v>17087</v>
      </c>
      <c r="J2043" t="s">
        <v>17088</v>
      </c>
      <c r="K2043" s="7" t="s">
        <v>10487</v>
      </c>
      <c r="L2043" t="s">
        <v>3797</v>
      </c>
      <c r="M2043" t="s">
        <v>3436</v>
      </c>
      <c r="N2043" t="s">
        <v>17089</v>
      </c>
      <c r="O2043" s="8">
        <v>45908</v>
      </c>
      <c r="P2043" s="61">
        <v>0.41666666666666669</v>
      </c>
      <c r="Q2043" s="61">
        <v>0.83333333333333337</v>
      </c>
      <c r="R2043" t="s">
        <v>10529</v>
      </c>
    </row>
    <row r="2044" spans="1:18" x14ac:dyDescent="0.25">
      <c r="A2044" s="7" t="s">
        <v>5611</v>
      </c>
      <c r="B2044" t="s">
        <v>3383</v>
      </c>
      <c r="C2044" t="s">
        <v>3372</v>
      </c>
      <c r="D2044" s="7" t="s">
        <v>3292</v>
      </c>
      <c r="E2044" t="s">
        <v>3293</v>
      </c>
      <c r="F2044" s="7" t="s">
        <v>11017</v>
      </c>
      <c r="G2044" t="s">
        <v>17090</v>
      </c>
      <c r="H2044" s="7" t="s">
        <v>11017</v>
      </c>
      <c r="I2044" t="s">
        <v>17091</v>
      </c>
      <c r="J2044" t="s">
        <v>17092</v>
      </c>
      <c r="K2044" s="7" t="s">
        <v>17093</v>
      </c>
      <c r="L2044" t="s">
        <v>3797</v>
      </c>
      <c r="M2044" t="s">
        <v>3436</v>
      </c>
      <c r="N2044" t="s">
        <v>17094</v>
      </c>
      <c r="O2044" s="8">
        <v>45907</v>
      </c>
      <c r="P2044" s="61">
        <v>0.58333333333333337</v>
      </c>
      <c r="Q2044" s="61">
        <v>0.70833333333333337</v>
      </c>
      <c r="R2044" t="s">
        <v>10529</v>
      </c>
    </row>
    <row r="2045" spans="1:18" x14ac:dyDescent="0.25">
      <c r="A2045" s="7" t="s">
        <v>5611</v>
      </c>
      <c r="B2045" t="s">
        <v>3383</v>
      </c>
      <c r="C2045" t="s">
        <v>3372</v>
      </c>
      <c r="D2045" s="7" t="s">
        <v>3292</v>
      </c>
      <c r="E2045" t="s">
        <v>3293</v>
      </c>
      <c r="F2045" s="7" t="s">
        <v>11017</v>
      </c>
      <c r="G2045" t="s">
        <v>17090</v>
      </c>
      <c r="H2045" s="7" t="s">
        <v>11017</v>
      </c>
      <c r="I2045" t="s">
        <v>17091</v>
      </c>
      <c r="J2045" t="s">
        <v>17092</v>
      </c>
      <c r="K2045" s="7" t="s">
        <v>17093</v>
      </c>
      <c r="L2045" t="s">
        <v>3797</v>
      </c>
      <c r="M2045" t="s">
        <v>3436</v>
      </c>
      <c r="N2045" t="s">
        <v>17094</v>
      </c>
      <c r="O2045" s="8">
        <v>45908</v>
      </c>
      <c r="P2045" s="61">
        <v>0.41666666666666669</v>
      </c>
      <c r="Q2045" s="61">
        <v>0.75</v>
      </c>
      <c r="R2045" t="s">
        <v>10529</v>
      </c>
    </row>
    <row r="2046" spans="1:18" x14ac:dyDescent="0.25">
      <c r="A2046" s="7" t="s">
        <v>5611</v>
      </c>
      <c r="B2046" t="s">
        <v>3383</v>
      </c>
      <c r="C2046" t="s">
        <v>3372</v>
      </c>
      <c r="D2046" s="7" t="s">
        <v>3292</v>
      </c>
      <c r="E2046" t="s">
        <v>3293</v>
      </c>
      <c r="F2046" s="7" t="s">
        <v>11023</v>
      </c>
      <c r="G2046" t="s">
        <v>17095</v>
      </c>
      <c r="H2046" s="7" t="s">
        <v>11023</v>
      </c>
      <c r="I2046" t="s">
        <v>17096</v>
      </c>
      <c r="J2046" t="s">
        <v>17097</v>
      </c>
      <c r="K2046" s="7" t="s">
        <v>17098</v>
      </c>
      <c r="L2046" t="s">
        <v>3797</v>
      </c>
      <c r="M2046" t="s">
        <v>3436</v>
      </c>
      <c r="N2046" t="s">
        <v>17099</v>
      </c>
      <c r="O2046" s="8">
        <v>45907</v>
      </c>
      <c r="P2046" s="61">
        <v>0.58333333333333337</v>
      </c>
      <c r="Q2046" s="61">
        <v>0.70833333333333337</v>
      </c>
      <c r="R2046" t="s">
        <v>10529</v>
      </c>
    </row>
    <row r="2047" spans="1:18" x14ac:dyDescent="0.25">
      <c r="A2047" s="7" t="s">
        <v>5611</v>
      </c>
      <c r="B2047" t="s">
        <v>3383</v>
      </c>
      <c r="C2047" t="s">
        <v>3372</v>
      </c>
      <c r="D2047" s="7" t="s">
        <v>3292</v>
      </c>
      <c r="E2047" t="s">
        <v>3293</v>
      </c>
      <c r="F2047" s="7" t="s">
        <v>11023</v>
      </c>
      <c r="G2047" t="s">
        <v>17095</v>
      </c>
      <c r="H2047" s="7" t="s">
        <v>11023</v>
      </c>
      <c r="I2047" t="s">
        <v>17096</v>
      </c>
      <c r="J2047" t="s">
        <v>17097</v>
      </c>
      <c r="K2047" s="7" t="s">
        <v>17098</v>
      </c>
      <c r="L2047" t="s">
        <v>3797</v>
      </c>
      <c r="M2047" t="s">
        <v>3436</v>
      </c>
      <c r="N2047" t="s">
        <v>17099</v>
      </c>
      <c r="O2047" s="8">
        <v>45908</v>
      </c>
      <c r="P2047" s="61">
        <v>0.41666666666666669</v>
      </c>
      <c r="Q2047" s="61">
        <v>0.83333333333333337</v>
      </c>
      <c r="R2047" t="s">
        <v>10529</v>
      </c>
    </row>
    <row r="2048" spans="1:18" x14ac:dyDescent="0.25">
      <c r="A2048" s="7" t="s">
        <v>5611</v>
      </c>
      <c r="B2048" t="s">
        <v>3383</v>
      </c>
      <c r="C2048" t="s">
        <v>3372</v>
      </c>
      <c r="D2048" s="7" t="s">
        <v>3292</v>
      </c>
      <c r="E2048" t="s">
        <v>3293</v>
      </c>
      <c r="F2048" s="7" t="s">
        <v>11030</v>
      </c>
      <c r="G2048" t="s">
        <v>17100</v>
      </c>
      <c r="H2048" s="7" t="s">
        <v>11030</v>
      </c>
      <c r="I2048" t="s">
        <v>17101</v>
      </c>
      <c r="J2048" t="s">
        <v>17102</v>
      </c>
      <c r="K2048" s="7" t="s">
        <v>17103</v>
      </c>
      <c r="L2048" t="s">
        <v>3797</v>
      </c>
      <c r="M2048" t="s">
        <v>3436</v>
      </c>
      <c r="N2048" t="s">
        <v>17104</v>
      </c>
      <c r="O2048" s="8">
        <v>45907</v>
      </c>
      <c r="P2048" s="61">
        <v>0.58333333333333337</v>
      </c>
      <c r="Q2048" s="61">
        <v>0.70833333333333337</v>
      </c>
      <c r="R2048" t="s">
        <v>10529</v>
      </c>
    </row>
    <row r="2049" spans="1:18" x14ac:dyDescent="0.25">
      <c r="A2049" s="7" t="s">
        <v>5611</v>
      </c>
      <c r="B2049" t="s">
        <v>3383</v>
      </c>
      <c r="C2049" t="s">
        <v>3372</v>
      </c>
      <c r="D2049" s="7" t="s">
        <v>3292</v>
      </c>
      <c r="E2049" t="s">
        <v>3293</v>
      </c>
      <c r="F2049" s="7" t="s">
        <v>11030</v>
      </c>
      <c r="G2049" t="s">
        <v>17100</v>
      </c>
      <c r="H2049" s="7" t="s">
        <v>11030</v>
      </c>
      <c r="I2049" t="s">
        <v>17101</v>
      </c>
      <c r="J2049" t="s">
        <v>17102</v>
      </c>
      <c r="K2049" s="7" t="s">
        <v>17103</v>
      </c>
      <c r="L2049" t="s">
        <v>3797</v>
      </c>
      <c r="M2049" t="s">
        <v>3436</v>
      </c>
      <c r="N2049" t="s">
        <v>17104</v>
      </c>
      <c r="O2049" s="8">
        <v>45908</v>
      </c>
      <c r="P2049" s="61">
        <v>0.41666666666666669</v>
      </c>
      <c r="Q2049" s="61">
        <v>0.75</v>
      </c>
      <c r="R2049" t="s">
        <v>10529</v>
      </c>
    </row>
    <row r="2050" spans="1:18" x14ac:dyDescent="0.25">
      <c r="A2050" s="7" t="s">
        <v>5611</v>
      </c>
      <c r="B2050" t="s">
        <v>3383</v>
      </c>
      <c r="C2050" t="s">
        <v>3372</v>
      </c>
      <c r="D2050" s="7" t="s">
        <v>3296</v>
      </c>
      <c r="E2050" t="s">
        <v>3297</v>
      </c>
      <c r="F2050" s="7" t="s">
        <v>10999</v>
      </c>
      <c r="G2050" t="s">
        <v>3297</v>
      </c>
      <c r="H2050" s="7" t="s">
        <v>10999</v>
      </c>
      <c r="I2050" t="s">
        <v>17105</v>
      </c>
      <c r="J2050" t="s">
        <v>17106</v>
      </c>
      <c r="K2050" s="7" t="s">
        <v>10493</v>
      </c>
      <c r="L2050" t="s">
        <v>3297</v>
      </c>
      <c r="M2050" t="s">
        <v>3436</v>
      </c>
      <c r="N2050" t="s">
        <v>17107</v>
      </c>
      <c r="O2050" s="8">
        <v>45908</v>
      </c>
      <c r="P2050" s="61">
        <v>0.41666666666666669</v>
      </c>
      <c r="Q2050" s="61">
        <v>0.83333333333333337</v>
      </c>
      <c r="R2050" t="s">
        <v>10529</v>
      </c>
    </row>
    <row r="2051" spans="1:18" x14ac:dyDescent="0.25">
      <c r="A2051" s="7" t="s">
        <v>5611</v>
      </c>
      <c r="B2051" t="s">
        <v>3383</v>
      </c>
      <c r="C2051" t="s">
        <v>3372</v>
      </c>
      <c r="D2051" s="7" t="s">
        <v>3298</v>
      </c>
      <c r="E2051" t="s">
        <v>3299</v>
      </c>
      <c r="F2051" s="7" t="s">
        <v>10999</v>
      </c>
      <c r="G2051" t="s">
        <v>3299</v>
      </c>
      <c r="H2051" s="7" t="s">
        <v>10999</v>
      </c>
      <c r="I2051" t="s">
        <v>17108</v>
      </c>
      <c r="J2051" t="s">
        <v>17109</v>
      </c>
      <c r="K2051" s="7" t="s">
        <v>10496</v>
      </c>
      <c r="L2051" t="s">
        <v>17110</v>
      </c>
      <c r="M2051" t="s">
        <v>3436</v>
      </c>
      <c r="N2051" t="s">
        <v>17111</v>
      </c>
      <c r="O2051" s="8">
        <v>45907</v>
      </c>
      <c r="P2051" s="61">
        <v>0.70833333333333337</v>
      </c>
      <c r="Q2051" s="61">
        <v>0.83333333333333337</v>
      </c>
      <c r="R2051" t="s">
        <v>10529</v>
      </c>
    </row>
    <row r="2052" spans="1:18" x14ac:dyDescent="0.25">
      <c r="A2052" s="7" t="s">
        <v>5611</v>
      </c>
      <c r="B2052" t="s">
        <v>3383</v>
      </c>
      <c r="C2052" t="s">
        <v>3372</v>
      </c>
      <c r="D2052" s="7" t="s">
        <v>3298</v>
      </c>
      <c r="E2052" t="s">
        <v>3299</v>
      </c>
      <c r="F2052" s="7" t="s">
        <v>10999</v>
      </c>
      <c r="G2052" t="s">
        <v>3299</v>
      </c>
      <c r="H2052" s="7" t="s">
        <v>10999</v>
      </c>
      <c r="I2052" t="s">
        <v>17108</v>
      </c>
      <c r="J2052" t="s">
        <v>17109</v>
      </c>
      <c r="K2052" s="7" t="s">
        <v>10496</v>
      </c>
      <c r="L2052" t="s">
        <v>17110</v>
      </c>
      <c r="M2052" t="s">
        <v>3436</v>
      </c>
      <c r="N2052" t="s">
        <v>17111</v>
      </c>
      <c r="O2052" s="8">
        <v>45908</v>
      </c>
      <c r="P2052" s="61">
        <v>0.375</v>
      </c>
      <c r="Q2052" s="61">
        <v>0.83333333333333337</v>
      </c>
      <c r="R2052" t="s">
        <v>10529</v>
      </c>
    </row>
    <row r="2053" spans="1:18" x14ac:dyDescent="0.25">
      <c r="A2053" s="7" t="s">
        <v>5611</v>
      </c>
      <c r="B2053" t="s">
        <v>3383</v>
      </c>
      <c r="C2053" t="s">
        <v>3372</v>
      </c>
      <c r="D2053" s="7" t="s">
        <v>3302</v>
      </c>
      <c r="E2053" t="s">
        <v>3303</v>
      </c>
      <c r="F2053" s="7" t="s">
        <v>10999</v>
      </c>
      <c r="G2053" t="s">
        <v>3303</v>
      </c>
      <c r="H2053" s="7" t="s">
        <v>10999</v>
      </c>
      <c r="I2053" t="s">
        <v>17112</v>
      </c>
      <c r="J2053" t="s">
        <v>10499</v>
      </c>
      <c r="K2053" s="7" t="s">
        <v>10500</v>
      </c>
      <c r="L2053" t="s">
        <v>3303</v>
      </c>
      <c r="M2053" t="s">
        <v>3436</v>
      </c>
      <c r="N2053" t="s">
        <v>10502</v>
      </c>
      <c r="O2053" s="8">
        <v>45908</v>
      </c>
      <c r="P2053" s="61">
        <v>0.375</v>
      </c>
      <c r="Q2053" s="61">
        <v>0.875</v>
      </c>
      <c r="R2053" t="s">
        <v>10529</v>
      </c>
    </row>
    <row r="2054" spans="1:18" x14ac:dyDescent="0.25">
      <c r="A2054" s="7" t="s">
        <v>5611</v>
      </c>
      <c r="B2054" t="s">
        <v>3383</v>
      </c>
      <c r="C2054" t="s">
        <v>3372</v>
      </c>
      <c r="D2054" s="7" t="s">
        <v>3302</v>
      </c>
      <c r="E2054" t="s">
        <v>3303</v>
      </c>
      <c r="F2054" s="7" t="s">
        <v>11006</v>
      </c>
      <c r="G2054" t="s">
        <v>17113</v>
      </c>
      <c r="H2054" s="7" t="s">
        <v>11006</v>
      </c>
      <c r="I2054" t="s">
        <v>17114</v>
      </c>
      <c r="J2054" t="s">
        <v>17115</v>
      </c>
      <c r="K2054" s="7" t="s">
        <v>17116</v>
      </c>
      <c r="L2054" t="s">
        <v>17113</v>
      </c>
      <c r="M2054" t="s">
        <v>3436</v>
      </c>
      <c r="N2054" t="s">
        <v>17117</v>
      </c>
      <c r="O2054" s="8">
        <v>45908</v>
      </c>
      <c r="P2054" s="61">
        <v>0.625</v>
      </c>
      <c r="Q2054" s="61">
        <v>0.83333333333333337</v>
      </c>
      <c r="R2054" t="s">
        <v>10529</v>
      </c>
    </row>
    <row r="2055" spans="1:18" x14ac:dyDescent="0.25">
      <c r="A2055" s="7" t="s">
        <v>5611</v>
      </c>
      <c r="B2055" t="s">
        <v>3383</v>
      </c>
      <c r="C2055" t="s">
        <v>3372</v>
      </c>
      <c r="D2055" s="7" t="s">
        <v>3307</v>
      </c>
      <c r="E2055" t="s">
        <v>3308</v>
      </c>
      <c r="F2055" s="7" t="s">
        <v>10999</v>
      </c>
      <c r="G2055" t="s">
        <v>3815</v>
      </c>
      <c r="H2055" s="7" t="s">
        <v>10999</v>
      </c>
      <c r="I2055" t="s">
        <v>10503</v>
      </c>
      <c r="J2055" t="s">
        <v>10504</v>
      </c>
      <c r="K2055" s="7" t="s">
        <v>10505</v>
      </c>
      <c r="L2055" t="s">
        <v>3815</v>
      </c>
      <c r="M2055" t="s">
        <v>3436</v>
      </c>
      <c r="N2055" t="s">
        <v>10506</v>
      </c>
      <c r="O2055" s="8">
        <v>45907</v>
      </c>
      <c r="P2055" s="61">
        <v>0.58333333333333337</v>
      </c>
      <c r="Q2055" s="61">
        <v>0.75</v>
      </c>
      <c r="R2055" t="s">
        <v>10529</v>
      </c>
    </row>
    <row r="2056" spans="1:18" x14ac:dyDescent="0.25">
      <c r="A2056" s="7" t="s">
        <v>5611</v>
      </c>
      <c r="B2056" t="s">
        <v>3383</v>
      </c>
      <c r="C2056" t="s">
        <v>3372</v>
      </c>
      <c r="D2056" s="7" t="s">
        <v>3307</v>
      </c>
      <c r="E2056" t="s">
        <v>3308</v>
      </c>
      <c r="F2056" s="7" t="s">
        <v>10999</v>
      </c>
      <c r="G2056" t="s">
        <v>3815</v>
      </c>
      <c r="H2056" s="7" t="s">
        <v>10999</v>
      </c>
      <c r="I2056" t="s">
        <v>10503</v>
      </c>
      <c r="J2056" t="s">
        <v>10504</v>
      </c>
      <c r="K2056" s="7" t="s">
        <v>10505</v>
      </c>
      <c r="L2056" t="s">
        <v>3815</v>
      </c>
      <c r="M2056" t="s">
        <v>3436</v>
      </c>
      <c r="N2056" t="s">
        <v>10506</v>
      </c>
      <c r="O2056" s="8">
        <v>45908</v>
      </c>
      <c r="P2056" s="61">
        <v>0.41666666666666669</v>
      </c>
      <c r="Q2056" s="61">
        <v>0.75</v>
      </c>
      <c r="R2056" t="s">
        <v>10529</v>
      </c>
    </row>
  </sheetData>
  <autoFilter ref="A1:R2056" xr:uid="{7218B517-99BE-4426-A7C6-BA7651A86CE5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2E168-020D-4C97-AF41-96571E4847A8}">
  <sheetPr codeName="Ark69"/>
  <dimension ref="A1:Y83"/>
  <sheetViews>
    <sheetView workbookViewId="0"/>
  </sheetViews>
  <sheetFormatPr baseColWidth="10" defaultRowHeight="15" x14ac:dyDescent="0.25"/>
  <cols>
    <col min="1" max="2" width="5.42578125" customWidth="1"/>
    <col min="3" max="3" width="32.140625" bestFit="1" customWidth="1"/>
    <col min="4" max="4" width="38.42578125" customWidth="1"/>
    <col min="5" max="5" width="5.28515625" customWidth="1"/>
    <col min="6" max="6" width="5" customWidth="1"/>
    <col min="7" max="7" width="27.7109375" bestFit="1" customWidth="1"/>
    <col min="8" max="8" width="16.42578125" bestFit="1" customWidth="1"/>
    <col min="9" max="9" width="17.28515625" bestFit="1" customWidth="1"/>
    <col min="10" max="10" width="20.140625" bestFit="1" customWidth="1"/>
  </cols>
  <sheetData>
    <row r="1" spans="1:25" ht="22.5" thickTop="1" thickBot="1" x14ac:dyDescent="0.4">
      <c r="A1" s="43"/>
      <c r="B1" s="43"/>
      <c r="C1" s="31" t="s">
        <v>17142</v>
      </c>
      <c r="D1" s="169" t="s">
        <v>17141</v>
      </c>
      <c r="E1" s="170"/>
      <c r="F1" s="171"/>
      <c r="G1" s="210" t="str">
        <f>"Valgt kommune: "&amp;Forside!C5</f>
        <v xml:space="preserve">Valgt kommune: </v>
      </c>
      <c r="H1" s="211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25" ht="15.75" thickTop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ht="15.75" thickBo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1:25" x14ac:dyDescent="0.25">
      <c r="A4" s="43"/>
      <c r="B4" s="21"/>
      <c r="C4" s="22"/>
      <c r="D4" s="22"/>
      <c r="E4" s="115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x14ac:dyDescent="0.25">
      <c r="A5" s="43"/>
      <c r="B5" s="12"/>
      <c r="C5" s="123" t="s">
        <v>10</v>
      </c>
      <c r="D5" s="113">
        <f>Forside!$C$5</f>
        <v>0</v>
      </c>
      <c r="E5" s="2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25" x14ac:dyDescent="0.25">
      <c r="A6" s="43"/>
      <c r="B6" s="12"/>
      <c r="E6" s="2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</row>
    <row r="7" spans="1:25" x14ac:dyDescent="0.25">
      <c r="A7" s="43"/>
      <c r="B7" s="12"/>
      <c r="C7" s="111" t="s">
        <v>12</v>
      </c>
      <c r="D7" s="113">
        <f>COUNTA(Forside!$F$5:$F$25)</f>
        <v>1</v>
      </c>
      <c r="E7" s="2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</row>
    <row r="8" spans="1:25" ht="30" x14ac:dyDescent="0.25">
      <c r="A8" s="43"/>
      <c r="B8" s="12"/>
      <c r="C8" s="111" t="s">
        <v>15</v>
      </c>
      <c r="D8" s="113" t="s">
        <v>3382</v>
      </c>
      <c r="E8" s="2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1:25" ht="30" x14ac:dyDescent="0.25">
      <c r="A9" s="43"/>
      <c r="B9" s="12"/>
      <c r="C9" s="111" t="s">
        <v>3380</v>
      </c>
      <c r="D9" s="113">
        <f>'Administrer opptellinger'!D3</f>
        <v>0</v>
      </c>
      <c r="E9" s="2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 x14ac:dyDescent="0.25">
      <c r="A10" s="43"/>
      <c r="B10" s="12"/>
      <c r="C10" s="111" t="s">
        <v>16</v>
      </c>
      <c r="D10" s="113">
        <f>'Administrer opptellinger'!D5</f>
        <v>0</v>
      </c>
      <c r="E10" s="2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x14ac:dyDescent="0.25">
      <c r="A11" s="43"/>
      <c r="B11" s="12"/>
      <c r="E11" s="2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1:25" x14ac:dyDescent="0.25">
      <c r="A12" s="43"/>
      <c r="B12" s="12"/>
      <c r="C12" s="123" t="s">
        <v>11</v>
      </c>
      <c r="D12" s="112"/>
      <c r="E12" s="2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5" x14ac:dyDescent="0.25">
      <c r="A13" s="43"/>
      <c r="B13" s="12"/>
      <c r="C13" s="126"/>
      <c r="D13" s="126"/>
      <c r="E13" s="2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4" spans="1:25" x14ac:dyDescent="0.25">
      <c r="A14" s="43"/>
      <c r="B14" s="12"/>
      <c r="C14" s="1" t="s">
        <v>17149</v>
      </c>
      <c r="E14" s="2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</row>
    <row r="15" spans="1:25" x14ac:dyDescent="0.25">
      <c r="A15" s="43"/>
      <c r="B15" s="12"/>
      <c r="C15" s="114" t="s">
        <v>17150</v>
      </c>
      <c r="D15" s="113" t="s">
        <v>17158</v>
      </c>
      <c r="E15" s="2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</row>
    <row r="16" spans="1:25" x14ac:dyDescent="0.25">
      <c r="A16" s="43"/>
      <c r="B16" s="12"/>
      <c r="C16" s="114" t="s">
        <v>17151</v>
      </c>
      <c r="D16" s="113" t="s">
        <v>17159</v>
      </c>
      <c r="E16" s="2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</row>
    <row r="17" spans="1:25" x14ac:dyDescent="0.25">
      <c r="A17" s="43"/>
      <c r="B17" s="12"/>
      <c r="C17" s="128" t="s">
        <v>27</v>
      </c>
      <c r="D17" s="113" t="s">
        <v>17154</v>
      </c>
      <c r="E17" s="2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</row>
    <row r="18" spans="1:25" x14ac:dyDescent="0.25">
      <c r="A18" s="43"/>
      <c r="B18" s="12"/>
      <c r="C18" s="126"/>
      <c r="D18" s="126"/>
      <c r="E18" s="2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</row>
    <row r="19" spans="1:25" x14ac:dyDescent="0.25">
      <c r="A19" s="43"/>
      <c r="B19" s="12"/>
      <c r="C19" s="123" t="s">
        <v>17156</v>
      </c>
      <c r="D19" s="113" t="s">
        <v>17157</v>
      </c>
      <c r="E19" s="2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</row>
    <row r="20" spans="1:25" x14ac:dyDescent="0.25">
      <c r="A20" s="43"/>
      <c r="B20" s="12"/>
      <c r="E20" s="2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</row>
    <row r="21" spans="1:25" x14ac:dyDescent="0.25">
      <c r="A21" s="43"/>
      <c r="B21" s="12"/>
      <c r="C21" s="123" t="s">
        <v>17155</v>
      </c>
      <c r="D21" s="122"/>
      <c r="E21" s="2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</row>
    <row r="22" spans="1:25" x14ac:dyDescent="0.25">
      <c r="A22" s="43"/>
      <c r="B22" s="12"/>
      <c r="E22" s="2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</row>
    <row r="23" spans="1:25" x14ac:dyDescent="0.25">
      <c r="A23" s="43"/>
      <c r="B23" s="12"/>
      <c r="C23" s="1" t="s">
        <v>17152</v>
      </c>
      <c r="E23" s="2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</row>
    <row r="24" spans="1:25" x14ac:dyDescent="0.25">
      <c r="A24" s="43"/>
      <c r="B24" s="12"/>
      <c r="C24" s="114" t="s">
        <v>17150</v>
      </c>
      <c r="D24" s="113">
        <f ca="1">Ressurs!BA26</f>
        <v>0</v>
      </c>
      <c r="E24" s="2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</row>
    <row r="25" spans="1:25" x14ac:dyDescent="0.25">
      <c r="A25" s="43"/>
      <c r="B25" s="12"/>
      <c r="C25" s="114" t="s">
        <v>17151</v>
      </c>
      <c r="D25" s="113">
        <f ca="1">Ressurs!DS66</f>
        <v>0</v>
      </c>
      <c r="E25" s="2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</row>
    <row r="26" spans="1:25" x14ac:dyDescent="0.25">
      <c r="A26" s="43"/>
      <c r="B26" s="12"/>
      <c r="C26" s="128" t="s">
        <v>27</v>
      </c>
      <c r="D26" s="113">
        <f ca="1">D24+D25</f>
        <v>0</v>
      </c>
      <c r="E26" s="2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</row>
    <row r="27" spans="1:25" x14ac:dyDescent="0.25">
      <c r="A27" s="43"/>
      <c r="B27" s="12"/>
      <c r="C27" s="109"/>
      <c r="D27" s="110"/>
      <c r="E27" s="2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</row>
    <row r="28" spans="1:25" x14ac:dyDescent="0.25">
      <c r="A28" s="43"/>
      <c r="B28" s="12"/>
      <c r="C28" s="123" t="s">
        <v>17153</v>
      </c>
      <c r="D28" s="113" t="e">
        <f>#REF!</f>
        <v>#REF!</v>
      </c>
      <c r="E28" s="2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</row>
    <row r="29" spans="1:25" ht="15.75" thickBot="1" x14ac:dyDescent="0.3">
      <c r="A29" s="43"/>
      <c r="B29" s="125"/>
      <c r="C29" s="124"/>
      <c r="D29" s="117"/>
      <c r="E29" s="118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</row>
    <row r="30" spans="1:25" ht="15.75" thickBot="1" x14ac:dyDescent="0.3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</row>
    <row r="31" spans="1:25" x14ac:dyDescent="0.25">
      <c r="A31" s="43"/>
      <c r="B31" s="21"/>
      <c r="C31" s="22" t="s">
        <v>13</v>
      </c>
      <c r="D31" s="119"/>
      <c r="E31" s="115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</row>
    <row r="32" spans="1:25" ht="15.75" thickBot="1" x14ac:dyDescent="0.3">
      <c r="A32" s="43"/>
      <c r="B32" s="125"/>
      <c r="C32" s="16" t="s">
        <v>14</v>
      </c>
      <c r="D32" s="120"/>
      <c r="E32" s="118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</row>
    <row r="33" spans="1:25" ht="15.75" thickBot="1" x14ac:dyDescent="0.3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</row>
    <row r="34" spans="1:25" x14ac:dyDescent="0.25">
      <c r="A34" s="43"/>
      <c r="B34" s="21"/>
      <c r="C34" s="127" t="s">
        <v>17</v>
      </c>
      <c r="D34" s="121"/>
      <c r="E34" s="115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</row>
    <row r="35" spans="1:25" x14ac:dyDescent="0.25">
      <c r="A35" s="43"/>
      <c r="B35" s="12"/>
      <c r="C35" t="s">
        <v>18</v>
      </c>
      <c r="D35" s="116"/>
      <c r="E35" s="2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</row>
    <row r="36" spans="1:25" x14ac:dyDescent="0.25">
      <c r="A36" s="43"/>
      <c r="B36" s="12"/>
      <c r="C36" t="s">
        <v>19</v>
      </c>
      <c r="D36" s="116"/>
      <c r="E36" s="2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</row>
    <row r="37" spans="1:25" x14ac:dyDescent="0.25">
      <c r="A37" s="43"/>
      <c r="B37" s="12"/>
      <c r="C37" t="s">
        <v>20</v>
      </c>
      <c r="D37" s="116"/>
      <c r="E37" s="2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1:25" x14ac:dyDescent="0.25">
      <c r="A38" s="43"/>
      <c r="B38" s="12"/>
      <c r="C38" t="s">
        <v>20</v>
      </c>
      <c r="D38" s="116"/>
      <c r="E38" s="2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1:25" x14ac:dyDescent="0.25">
      <c r="A39" s="43"/>
      <c r="B39" s="12"/>
      <c r="C39" t="s">
        <v>20</v>
      </c>
      <c r="D39" s="116"/>
      <c r="E39" s="2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</row>
    <row r="40" spans="1:25" x14ac:dyDescent="0.25">
      <c r="A40" s="43"/>
      <c r="B40" s="12"/>
      <c r="C40" t="s">
        <v>20</v>
      </c>
      <c r="D40" s="116"/>
      <c r="E40" s="2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</row>
    <row r="41" spans="1:25" x14ac:dyDescent="0.25">
      <c r="A41" s="43"/>
      <c r="B41" s="12"/>
      <c r="C41" t="s">
        <v>20</v>
      </c>
      <c r="D41" s="116"/>
      <c r="E41" s="2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</row>
    <row r="42" spans="1:25" x14ac:dyDescent="0.25">
      <c r="A42" s="43"/>
      <c r="B42" s="12"/>
      <c r="C42" t="s">
        <v>20</v>
      </c>
      <c r="D42" s="116"/>
      <c r="E42" s="2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</row>
    <row r="43" spans="1:25" x14ac:dyDescent="0.25">
      <c r="A43" s="43"/>
      <c r="B43" s="12"/>
      <c r="C43" t="s">
        <v>20</v>
      </c>
      <c r="D43" s="116"/>
      <c r="E43" s="2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</row>
    <row r="44" spans="1:25" x14ac:dyDescent="0.25">
      <c r="A44" s="43"/>
      <c r="B44" s="12"/>
      <c r="C44" t="s">
        <v>20</v>
      </c>
      <c r="D44" s="116"/>
      <c r="E44" s="2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</row>
    <row r="45" spans="1:25" x14ac:dyDescent="0.25">
      <c r="A45" s="43"/>
      <c r="B45" s="12"/>
      <c r="C45" t="s">
        <v>20</v>
      </c>
      <c r="D45" s="116"/>
      <c r="E45" s="2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</row>
    <row r="46" spans="1:25" x14ac:dyDescent="0.25">
      <c r="A46" s="43"/>
      <c r="B46" s="12"/>
      <c r="C46" t="s">
        <v>20</v>
      </c>
      <c r="D46" s="116"/>
      <c r="E46" s="2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</row>
    <row r="47" spans="1:25" x14ac:dyDescent="0.25">
      <c r="A47" s="43"/>
      <c r="B47" s="12"/>
      <c r="C47" t="s">
        <v>20</v>
      </c>
      <c r="D47" s="116"/>
      <c r="E47" s="2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</row>
    <row r="48" spans="1:25" x14ac:dyDescent="0.25">
      <c r="A48" s="43"/>
      <c r="B48" s="12"/>
      <c r="C48" t="s">
        <v>20</v>
      </c>
      <c r="D48" s="116"/>
      <c r="E48" s="2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</row>
    <row r="49" spans="1:25" x14ac:dyDescent="0.25">
      <c r="A49" s="43"/>
      <c r="B49" s="12"/>
      <c r="C49" t="s">
        <v>20</v>
      </c>
      <c r="D49" s="116"/>
      <c r="E49" s="2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</row>
    <row r="50" spans="1:25" x14ac:dyDescent="0.25">
      <c r="A50" s="43"/>
      <c r="B50" s="12"/>
      <c r="C50" t="s">
        <v>20</v>
      </c>
      <c r="D50" s="116"/>
      <c r="E50" s="2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</row>
    <row r="51" spans="1:25" x14ac:dyDescent="0.25">
      <c r="A51" s="43"/>
      <c r="B51" s="12"/>
      <c r="C51" t="s">
        <v>20</v>
      </c>
      <c r="D51" s="116"/>
      <c r="E51" s="2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</row>
    <row r="52" spans="1:25" x14ac:dyDescent="0.25">
      <c r="A52" s="43"/>
      <c r="B52" s="12"/>
      <c r="C52" t="s">
        <v>20</v>
      </c>
      <c r="D52" s="116"/>
      <c r="E52" s="2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</row>
    <row r="53" spans="1:25" x14ac:dyDescent="0.25">
      <c r="A53" s="43"/>
      <c r="B53" s="12"/>
      <c r="C53" t="s">
        <v>20</v>
      </c>
      <c r="D53" s="116"/>
      <c r="E53" s="2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</row>
    <row r="54" spans="1:25" x14ac:dyDescent="0.25">
      <c r="A54" s="43"/>
      <c r="B54" s="12"/>
      <c r="C54" t="s">
        <v>20</v>
      </c>
      <c r="D54" s="116"/>
      <c r="E54" s="2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</row>
    <row r="55" spans="1:25" x14ac:dyDescent="0.25">
      <c r="A55" s="43"/>
      <c r="B55" s="12"/>
      <c r="C55" t="s">
        <v>20</v>
      </c>
      <c r="D55" s="116"/>
      <c r="E55" s="2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</row>
    <row r="56" spans="1:25" ht="15.75" thickBot="1" x14ac:dyDescent="0.3">
      <c r="A56" s="43"/>
      <c r="B56" s="125"/>
      <c r="C56" s="16" t="s">
        <v>20</v>
      </c>
      <c r="D56" s="120"/>
      <c r="E56" s="118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</row>
    <row r="57" spans="1:25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</row>
    <row r="58" spans="1:25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</row>
    <row r="59" spans="1:25" x14ac:dyDescent="0.2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</row>
    <row r="60" spans="1:25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</row>
    <row r="61" spans="1:25" x14ac:dyDescent="0.2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</row>
    <row r="62" spans="1:25" x14ac:dyDescent="0.2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</row>
    <row r="63" spans="1:25" x14ac:dyDescent="0.2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</row>
    <row r="64" spans="1:25" x14ac:dyDescent="0.2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</row>
    <row r="65" spans="1:25" x14ac:dyDescent="0.2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</row>
    <row r="66" spans="1:25" x14ac:dyDescent="0.2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</row>
    <row r="67" spans="1:25" x14ac:dyDescent="0.2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</row>
    <row r="68" spans="1:25" x14ac:dyDescent="0.2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</row>
    <row r="69" spans="1:25" x14ac:dyDescent="0.2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</row>
    <row r="70" spans="1:25" x14ac:dyDescent="0.2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</row>
    <row r="71" spans="1:25" x14ac:dyDescent="0.2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</row>
    <row r="72" spans="1:25" x14ac:dyDescent="0.2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x14ac:dyDescent="0.2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</row>
    <row r="74" spans="1:25" x14ac:dyDescent="0.2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</row>
    <row r="75" spans="1:25" x14ac:dyDescent="0.25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</row>
    <row r="76" spans="1:25" x14ac:dyDescent="0.2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</row>
    <row r="77" spans="1:25" x14ac:dyDescent="0.2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</row>
    <row r="78" spans="1:25" x14ac:dyDescent="0.2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</row>
    <row r="79" spans="1:25" x14ac:dyDescent="0.2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</row>
    <row r="80" spans="1:25" x14ac:dyDescent="0.2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</row>
    <row r="81" spans="1:25" x14ac:dyDescent="0.2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</row>
    <row r="82" spans="1:25" x14ac:dyDescent="0.2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</row>
    <row r="83" spans="1:25" x14ac:dyDescent="0.2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</row>
  </sheetData>
  <mergeCells count="2">
    <mergeCell ref="D1:F1"/>
    <mergeCell ref="G1:H1"/>
  </mergeCells>
  <hyperlinks>
    <hyperlink ref="C1" location="Forside!A1" display="TILBAKE TIL FORSIDEN" xr:uid="{0B4E08B6-58CA-4AF2-9DD0-14933E18D5E0}"/>
  </hyperlinks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FEFE-93C5-4B2F-89F5-49383247C10A}">
  <sheetPr codeName="Ark7"/>
  <dimension ref="B1:DS358"/>
  <sheetViews>
    <sheetView topLeftCell="CO39" workbookViewId="0">
      <selection activeCell="DR73" sqref="DR73"/>
    </sheetView>
  </sheetViews>
  <sheetFormatPr baseColWidth="10" defaultRowHeight="15" x14ac:dyDescent="0.25"/>
  <cols>
    <col min="1" max="1" width="22.7109375" customWidth="1"/>
    <col min="2" max="2" width="17.42578125" customWidth="1"/>
    <col min="3" max="3" width="15.140625" customWidth="1"/>
    <col min="4" max="4" width="23.140625" bestFit="1" customWidth="1"/>
    <col min="5" max="5" width="10.5703125" bestFit="1" customWidth="1"/>
    <col min="9" max="9" width="21.7109375" bestFit="1" customWidth="1"/>
    <col min="20" max="20" width="32.140625" bestFit="1" customWidth="1"/>
  </cols>
  <sheetData>
    <row r="1" spans="4:53" x14ac:dyDescent="0.25">
      <c r="I1" t="s">
        <v>50</v>
      </c>
      <c r="J1" s="7" t="s">
        <v>51</v>
      </c>
      <c r="K1" t="s">
        <v>52</v>
      </c>
      <c r="M1" t="s">
        <v>50</v>
      </c>
      <c r="U1">
        <v>1</v>
      </c>
      <c r="V1">
        <v>2</v>
      </c>
      <c r="W1">
        <v>3</v>
      </c>
      <c r="X1">
        <v>4</v>
      </c>
      <c r="Y1">
        <v>5</v>
      </c>
      <c r="Z1">
        <v>6</v>
      </c>
      <c r="AA1">
        <v>7</v>
      </c>
      <c r="AB1">
        <v>8</v>
      </c>
      <c r="AC1">
        <v>9</v>
      </c>
      <c r="AD1">
        <v>10</v>
      </c>
      <c r="AE1">
        <v>11</v>
      </c>
      <c r="AF1">
        <v>12</v>
      </c>
      <c r="AG1">
        <v>13</v>
      </c>
      <c r="AH1">
        <v>14</v>
      </c>
      <c r="AI1">
        <v>15</v>
      </c>
      <c r="AJ1">
        <v>16</v>
      </c>
      <c r="AK1">
        <v>17</v>
      </c>
      <c r="AL1">
        <v>18</v>
      </c>
      <c r="AM1">
        <v>19</v>
      </c>
      <c r="AN1">
        <v>20</v>
      </c>
      <c r="AO1">
        <v>21</v>
      </c>
      <c r="AP1">
        <v>22</v>
      </c>
      <c r="AQ1">
        <v>23</v>
      </c>
      <c r="AR1">
        <v>24</v>
      </c>
      <c r="AS1">
        <v>25</v>
      </c>
      <c r="AT1">
        <v>26</v>
      </c>
      <c r="AU1">
        <v>27</v>
      </c>
      <c r="AV1">
        <v>28</v>
      </c>
      <c r="AW1">
        <v>29</v>
      </c>
    </row>
    <row r="2" spans="4:53" x14ac:dyDescent="0.25">
      <c r="D2" t="s">
        <v>3336</v>
      </c>
      <c r="E2" t="str">
        <f>Forside!F5</f>
        <v>Velg valgdistrikt</v>
      </c>
      <c r="F2" t="s">
        <v>47</v>
      </c>
      <c r="H2" t="s">
        <v>59</v>
      </c>
      <c r="I2" t="s">
        <v>59</v>
      </c>
      <c r="J2" s="7" t="s">
        <v>60</v>
      </c>
      <c r="K2" t="s">
        <v>59</v>
      </c>
      <c r="L2">
        <v>3</v>
      </c>
      <c r="M2" t="s">
        <v>59</v>
      </c>
      <c r="N2">
        <v>3</v>
      </c>
      <c r="P2" t="str" cm="1">
        <f t="array" ref="P2:P20">_xlfn._xlws.SORT(M2:M20)</f>
        <v>Akershus</v>
      </c>
      <c r="U2" t="e" cm="1" vm="1">
        <f t="array" ref="U2">TRANSPOSE(_xlfn._xlws.FILTER(FH_lokaler!$G$1:$G$1450,(FH_lokaler!$E$1:$E$1450=Forside!$C$5)*(FH_lokaler!$K$1:$K$1450="Ja")))</f>
        <v>#VALUE!</v>
      </c>
      <c r="AX2" s="104" t="s">
        <v>17172</v>
      </c>
      <c r="AY2" t="s">
        <v>17145</v>
      </c>
      <c r="AZ2" s="102" t="s">
        <v>17146</v>
      </c>
      <c r="BA2" s="104" t="s">
        <v>27</v>
      </c>
    </row>
    <row r="3" spans="4:53" x14ac:dyDescent="0.25">
      <c r="D3" t="s">
        <v>3337</v>
      </c>
      <c r="E3">
        <f>Forside!F6</f>
        <v>0</v>
      </c>
      <c r="F3" t="s">
        <v>48</v>
      </c>
      <c r="H3" t="s">
        <v>229</v>
      </c>
      <c r="I3" t="s">
        <v>229</v>
      </c>
      <c r="J3" s="7" t="s">
        <v>230</v>
      </c>
      <c r="K3" t="s">
        <v>231</v>
      </c>
      <c r="L3">
        <v>11</v>
      </c>
      <c r="M3" t="s">
        <v>3385</v>
      </c>
      <c r="N3">
        <v>4</v>
      </c>
      <c r="P3" t="str">
        <v>Aust_Agder</v>
      </c>
      <c r="T3" s="63" t="s">
        <v>17143</v>
      </c>
      <c r="U3" s="63">
        <f>Forhåndsstemmelokaler!D10</f>
        <v>0</v>
      </c>
      <c r="V3" s="63">
        <f>Forhåndsstemmelokaler!E10</f>
        <v>0</v>
      </c>
      <c r="W3" s="63">
        <f>Forhåndsstemmelokaler!F10</f>
        <v>0</v>
      </c>
      <c r="X3" s="63">
        <f>Forhåndsstemmelokaler!G10</f>
        <v>0</v>
      </c>
      <c r="Y3" s="63">
        <f>Forhåndsstemmelokaler!H10</f>
        <v>0</v>
      </c>
      <c r="Z3" s="63">
        <f>Forhåndsstemmelokaler!I10</f>
        <v>0</v>
      </c>
      <c r="AA3" s="63">
        <f>Forhåndsstemmelokaler!J10</f>
        <v>0</v>
      </c>
      <c r="AB3" s="63">
        <f>Forhåndsstemmelokaler!K10</f>
        <v>0</v>
      </c>
      <c r="AC3" s="63">
        <f>Forhåndsstemmelokaler!L10</f>
        <v>0</v>
      </c>
      <c r="AD3" s="63">
        <f>Forhåndsstemmelokaler!M10</f>
        <v>0</v>
      </c>
      <c r="AE3" s="63">
        <f>Forhåndsstemmelokaler!N10</f>
        <v>0</v>
      </c>
      <c r="AF3" s="63">
        <f>Forhåndsstemmelokaler!O10</f>
        <v>0</v>
      </c>
      <c r="AG3" s="63">
        <f>Forhåndsstemmelokaler!P10</f>
        <v>0</v>
      </c>
      <c r="AH3" s="63">
        <f>Forhåndsstemmelokaler!Q10</f>
        <v>0</v>
      </c>
      <c r="AI3" s="63">
        <f>Forhåndsstemmelokaler!R10</f>
        <v>0</v>
      </c>
      <c r="AJ3" s="63">
        <f>Forhåndsstemmelokaler!S10</f>
        <v>0</v>
      </c>
      <c r="AK3" s="63">
        <f>Forhåndsstemmelokaler!T10</f>
        <v>0</v>
      </c>
      <c r="AL3" s="63">
        <f>Forhåndsstemmelokaler!U10</f>
        <v>0</v>
      </c>
      <c r="AM3" s="63">
        <f>Forhåndsstemmelokaler!V10</f>
        <v>0</v>
      </c>
      <c r="AN3" s="63">
        <f>Forhåndsstemmelokaler!W10</f>
        <v>0</v>
      </c>
      <c r="AO3" s="63">
        <f>Forhåndsstemmelokaler!X10</f>
        <v>0</v>
      </c>
      <c r="AP3" s="63">
        <f>Forhåndsstemmelokaler!Y10</f>
        <v>0</v>
      </c>
      <c r="AQ3" s="63">
        <f>Forhåndsstemmelokaler!Z10</f>
        <v>0</v>
      </c>
      <c r="AR3" s="63">
        <f>Forhåndsstemmelokaler!AA10</f>
        <v>0</v>
      </c>
      <c r="AS3" s="63">
        <f>Forhåndsstemmelokaler!AB10</f>
        <v>0</v>
      </c>
      <c r="AT3" s="63">
        <f>Forhåndsstemmelokaler!AC10</f>
        <v>0</v>
      </c>
      <c r="AU3" s="63">
        <f>Forhåndsstemmelokaler!AD10</f>
        <v>0</v>
      </c>
      <c r="AV3" s="63">
        <f>Forhåndsstemmelokaler!AE10</f>
        <v>0</v>
      </c>
      <c r="AW3" s="63">
        <f>Forhåndsstemmelokaler!AF10</f>
        <v>0</v>
      </c>
      <c r="AX3" s="105">
        <f t="shared" ref="AX3:AX25" si="0">SUM(U3:AW3)</f>
        <v>0</v>
      </c>
      <c r="AY3" s="63" cm="1">
        <f t="array" aca="1" ref="AY3" ca="1">IFERROR(INDIRECT("'"&amp;AY$2&amp;"'!B9"),0)</f>
        <v>0</v>
      </c>
      <c r="AZ3" s="103" cm="1">
        <f t="array" aca="1" ref="AZ3" ca="1">IFERROR(INDIRECT("'"&amp;AZ$2&amp;"'!B9"),0)</f>
        <v>0</v>
      </c>
      <c r="BA3" s="105">
        <f ca="1">SUM(AX3:AZ3)</f>
        <v>0</v>
      </c>
    </row>
    <row r="4" spans="4:53" x14ac:dyDescent="0.25">
      <c r="D4" t="s">
        <v>3338</v>
      </c>
      <c r="E4">
        <f>Forside!F7</f>
        <v>0</v>
      </c>
      <c r="F4" t="s">
        <v>49</v>
      </c>
      <c r="H4" t="s">
        <v>229</v>
      </c>
      <c r="I4" t="s">
        <v>229</v>
      </c>
      <c r="J4" s="7" t="s">
        <v>238</v>
      </c>
      <c r="K4" t="s">
        <v>239</v>
      </c>
      <c r="L4">
        <v>11</v>
      </c>
      <c r="M4" t="s">
        <v>3010</v>
      </c>
      <c r="N4">
        <v>5</v>
      </c>
      <c r="P4" t="str">
        <v>Buskerud</v>
      </c>
      <c r="T4" t="str">
        <f>Forside!$F5</f>
        <v>Velg valgdistrikt</v>
      </c>
      <c r="U4">
        <f>Forhåndsstemmelokaler!D11</f>
        <v>0</v>
      </c>
      <c r="V4">
        <f>Forhåndsstemmelokaler!E11</f>
        <v>0</v>
      </c>
      <c r="W4">
        <f>Forhåndsstemmelokaler!F11</f>
        <v>0</v>
      </c>
      <c r="X4">
        <f>Forhåndsstemmelokaler!G11</f>
        <v>0</v>
      </c>
      <c r="Y4">
        <f>Forhåndsstemmelokaler!H11</f>
        <v>0</v>
      </c>
      <c r="Z4">
        <f>Forhåndsstemmelokaler!I11</f>
        <v>0</v>
      </c>
      <c r="AA4">
        <f>Forhåndsstemmelokaler!J11</f>
        <v>0</v>
      </c>
      <c r="AB4">
        <f>Forhåndsstemmelokaler!K11</f>
        <v>0</v>
      </c>
      <c r="AC4">
        <f>Forhåndsstemmelokaler!L11</f>
        <v>0</v>
      </c>
      <c r="AD4">
        <f>Forhåndsstemmelokaler!M11</f>
        <v>0</v>
      </c>
      <c r="AE4">
        <f>Forhåndsstemmelokaler!N11</f>
        <v>0</v>
      </c>
      <c r="AF4">
        <f>Forhåndsstemmelokaler!O11</f>
        <v>0</v>
      </c>
      <c r="AG4">
        <f>Forhåndsstemmelokaler!P11</f>
        <v>0</v>
      </c>
      <c r="AH4">
        <f>Forhåndsstemmelokaler!Q11</f>
        <v>0</v>
      </c>
      <c r="AI4">
        <f>Forhåndsstemmelokaler!R11</f>
        <v>0</v>
      </c>
      <c r="AJ4">
        <f>Forhåndsstemmelokaler!S11</f>
        <v>0</v>
      </c>
      <c r="AK4">
        <f>Forhåndsstemmelokaler!T11</f>
        <v>0</v>
      </c>
      <c r="AL4">
        <f>Forhåndsstemmelokaler!U11</f>
        <v>0</v>
      </c>
      <c r="AM4">
        <f>Forhåndsstemmelokaler!V11</f>
        <v>0</v>
      </c>
      <c r="AN4">
        <f>Forhåndsstemmelokaler!W11</f>
        <v>0</v>
      </c>
      <c r="AO4">
        <f>Forhåndsstemmelokaler!X11</f>
        <v>0</v>
      </c>
      <c r="AP4">
        <f>Forhåndsstemmelokaler!Y11</f>
        <v>0</v>
      </c>
      <c r="AQ4">
        <f>Forhåndsstemmelokaler!Z11</f>
        <v>0</v>
      </c>
      <c r="AR4">
        <f>Forhåndsstemmelokaler!AA11</f>
        <v>0</v>
      </c>
      <c r="AS4">
        <f>Forhåndsstemmelokaler!AB11</f>
        <v>0</v>
      </c>
      <c r="AT4">
        <f>Forhåndsstemmelokaler!AC11</f>
        <v>0</v>
      </c>
      <c r="AU4">
        <f>Forhåndsstemmelokaler!AD11</f>
        <v>0</v>
      </c>
      <c r="AV4">
        <f>Forhåndsstemmelokaler!AE11</f>
        <v>0</v>
      </c>
      <c r="AW4">
        <f>Forhåndsstemmelokaler!AF11</f>
        <v>0</v>
      </c>
      <c r="AX4" s="104">
        <f t="shared" si="0"/>
        <v>0</v>
      </c>
      <c r="AY4" cm="1">
        <f t="array" aca="1" ref="AY4" ca="1">IFERROR(INDIRECT("'"&amp;AY$2&amp;"'!E58"),0)</f>
        <v>0</v>
      </c>
      <c r="AZ4" s="102" cm="1">
        <f t="array" aca="1" ref="AZ4" ca="1">IFERROR(INDIRECT("'"&amp;AZ$2&amp;"'!E57"),0)</f>
        <v>0</v>
      </c>
      <c r="BA4" s="104">
        <f t="shared" ref="BA4:BA30" ca="1" si="1">SUM(AX4:AZ4)</f>
        <v>0</v>
      </c>
    </row>
    <row r="5" spans="4:53" x14ac:dyDescent="0.25">
      <c r="D5" t="s">
        <v>3339</v>
      </c>
      <c r="E5">
        <f>Forside!F8</f>
        <v>0</v>
      </c>
      <c r="F5" t="s">
        <v>3318</v>
      </c>
      <c r="H5" t="s">
        <v>229</v>
      </c>
      <c r="I5" t="s">
        <v>229</v>
      </c>
      <c r="J5" s="7" t="s">
        <v>312</v>
      </c>
      <c r="K5" t="s">
        <v>313</v>
      </c>
      <c r="L5">
        <v>11</v>
      </c>
      <c r="M5" t="s">
        <v>17118</v>
      </c>
      <c r="N5">
        <v>9</v>
      </c>
      <c r="P5" t="str">
        <v>Finnmark_Finnmárku</v>
      </c>
      <c r="T5">
        <f>Forside!$F6</f>
        <v>0</v>
      </c>
      <c r="U5">
        <f>Forhåndsstemmelokaler!D12</f>
        <v>0</v>
      </c>
      <c r="V5">
        <f>Forhåndsstemmelokaler!E12</f>
        <v>0</v>
      </c>
      <c r="W5">
        <f>Forhåndsstemmelokaler!F12</f>
        <v>0</v>
      </c>
      <c r="X5">
        <f>Forhåndsstemmelokaler!G12</f>
        <v>0</v>
      </c>
      <c r="Y5">
        <f>Forhåndsstemmelokaler!H12</f>
        <v>0</v>
      </c>
      <c r="Z5">
        <f>Forhåndsstemmelokaler!I12</f>
        <v>0</v>
      </c>
      <c r="AA5">
        <f>Forhåndsstemmelokaler!J12</f>
        <v>0</v>
      </c>
      <c r="AB5">
        <f>Forhåndsstemmelokaler!K12</f>
        <v>0</v>
      </c>
      <c r="AC5">
        <f>Forhåndsstemmelokaler!L12</f>
        <v>0</v>
      </c>
      <c r="AD5">
        <f>Forhåndsstemmelokaler!M12</f>
        <v>0</v>
      </c>
      <c r="AE5">
        <f>Forhåndsstemmelokaler!N12</f>
        <v>0</v>
      </c>
      <c r="AF5">
        <f>Forhåndsstemmelokaler!O12</f>
        <v>0</v>
      </c>
      <c r="AG5">
        <f>Forhåndsstemmelokaler!P12</f>
        <v>0</v>
      </c>
      <c r="AH5">
        <f>Forhåndsstemmelokaler!Q12</f>
        <v>0</v>
      </c>
      <c r="AI5">
        <f>Forhåndsstemmelokaler!R12</f>
        <v>0</v>
      </c>
      <c r="AJ5">
        <f>Forhåndsstemmelokaler!S12</f>
        <v>0</v>
      </c>
      <c r="AK5">
        <f>Forhåndsstemmelokaler!T12</f>
        <v>0</v>
      </c>
      <c r="AL5">
        <f>Forhåndsstemmelokaler!U12</f>
        <v>0</v>
      </c>
      <c r="AM5">
        <f>Forhåndsstemmelokaler!V12</f>
        <v>0</v>
      </c>
      <c r="AN5">
        <f>Forhåndsstemmelokaler!W12</f>
        <v>0</v>
      </c>
      <c r="AO5">
        <f>Forhåndsstemmelokaler!X12</f>
        <v>0</v>
      </c>
      <c r="AP5">
        <f>Forhåndsstemmelokaler!Y12</f>
        <v>0</v>
      </c>
      <c r="AQ5">
        <f>Forhåndsstemmelokaler!Z12</f>
        <v>0</v>
      </c>
      <c r="AR5">
        <f>Forhåndsstemmelokaler!AA12</f>
        <v>0</v>
      </c>
      <c r="AS5">
        <f>Forhåndsstemmelokaler!AB12</f>
        <v>0</v>
      </c>
      <c r="AT5">
        <f>Forhåndsstemmelokaler!AC12</f>
        <v>0</v>
      </c>
      <c r="AU5">
        <f>Forhåndsstemmelokaler!AD12</f>
        <v>0</v>
      </c>
      <c r="AV5">
        <f>Forhåndsstemmelokaler!AE12</f>
        <v>0</v>
      </c>
      <c r="AW5">
        <f>Forhåndsstemmelokaler!AF12</f>
        <v>0</v>
      </c>
      <c r="AX5" s="104">
        <f t="shared" si="0"/>
        <v>0</v>
      </c>
      <c r="AY5" cm="1">
        <f t="array" aca="1" ref="AY5" ca="1">IFERROR(INDIRECT("'"&amp;AY$2&amp;"'!E59"),0)</f>
        <v>0</v>
      </c>
      <c r="AZ5" s="102" cm="1">
        <f t="array" aca="1" ref="AZ5" ca="1">IFERROR(INDIRECT("'"&amp;AZ$2&amp;"'!E58"),0)</f>
        <v>0</v>
      </c>
      <c r="BA5" s="104">
        <f t="shared" ca="1" si="1"/>
        <v>0</v>
      </c>
    </row>
    <row r="6" spans="4:53" x14ac:dyDescent="0.25">
      <c r="D6" t="s">
        <v>3340</v>
      </c>
      <c r="E6">
        <f>Forside!F9</f>
        <v>0</v>
      </c>
      <c r="F6" t="s">
        <v>3319</v>
      </c>
      <c r="H6" t="s">
        <v>229</v>
      </c>
      <c r="I6" t="s">
        <v>229</v>
      </c>
      <c r="J6" s="7" t="s">
        <v>355</v>
      </c>
      <c r="K6" t="s">
        <v>356</v>
      </c>
      <c r="L6">
        <v>11</v>
      </c>
      <c r="M6" t="s">
        <v>17119</v>
      </c>
      <c r="N6">
        <v>10</v>
      </c>
      <c r="P6" t="str">
        <v>Hedmark</v>
      </c>
      <c r="T6">
        <f>Forside!$F7</f>
        <v>0</v>
      </c>
      <c r="U6">
        <f>Forhåndsstemmelokaler!D13</f>
        <v>0</v>
      </c>
      <c r="V6">
        <f>Forhåndsstemmelokaler!E13</f>
        <v>0</v>
      </c>
      <c r="W6">
        <f>Forhåndsstemmelokaler!F13</f>
        <v>0</v>
      </c>
      <c r="X6">
        <f>Forhåndsstemmelokaler!G13</f>
        <v>0</v>
      </c>
      <c r="Y6">
        <f>Forhåndsstemmelokaler!H13</f>
        <v>0</v>
      </c>
      <c r="Z6">
        <f>Forhåndsstemmelokaler!I13</f>
        <v>0</v>
      </c>
      <c r="AA6">
        <f>Forhåndsstemmelokaler!J13</f>
        <v>0</v>
      </c>
      <c r="AB6">
        <f>Forhåndsstemmelokaler!K13</f>
        <v>0</v>
      </c>
      <c r="AC6">
        <f>Forhåndsstemmelokaler!L13</f>
        <v>0</v>
      </c>
      <c r="AD6">
        <f>Forhåndsstemmelokaler!M13</f>
        <v>0</v>
      </c>
      <c r="AE6">
        <f>Forhåndsstemmelokaler!N13</f>
        <v>0</v>
      </c>
      <c r="AF6">
        <f>Forhåndsstemmelokaler!O13</f>
        <v>0</v>
      </c>
      <c r="AG6">
        <f>Forhåndsstemmelokaler!P13</f>
        <v>0</v>
      </c>
      <c r="AH6">
        <f>Forhåndsstemmelokaler!Q13</f>
        <v>0</v>
      </c>
      <c r="AI6">
        <f>Forhåndsstemmelokaler!R13</f>
        <v>0</v>
      </c>
      <c r="AJ6">
        <f>Forhåndsstemmelokaler!S13</f>
        <v>0</v>
      </c>
      <c r="AK6">
        <f>Forhåndsstemmelokaler!T13</f>
        <v>0</v>
      </c>
      <c r="AL6">
        <f>Forhåndsstemmelokaler!U13</f>
        <v>0</v>
      </c>
      <c r="AM6">
        <f>Forhåndsstemmelokaler!V13</f>
        <v>0</v>
      </c>
      <c r="AN6">
        <f>Forhåndsstemmelokaler!W13</f>
        <v>0</v>
      </c>
      <c r="AO6">
        <f>Forhåndsstemmelokaler!X13</f>
        <v>0</v>
      </c>
      <c r="AP6">
        <f>Forhåndsstemmelokaler!Y13</f>
        <v>0</v>
      </c>
      <c r="AQ6">
        <f>Forhåndsstemmelokaler!Z13</f>
        <v>0</v>
      </c>
      <c r="AR6">
        <f>Forhåndsstemmelokaler!AA13</f>
        <v>0</v>
      </c>
      <c r="AS6">
        <f>Forhåndsstemmelokaler!AB13</f>
        <v>0</v>
      </c>
      <c r="AT6">
        <f>Forhåndsstemmelokaler!AC13</f>
        <v>0</v>
      </c>
      <c r="AU6">
        <f>Forhåndsstemmelokaler!AD13</f>
        <v>0</v>
      </c>
      <c r="AV6">
        <f>Forhåndsstemmelokaler!AE13</f>
        <v>0</v>
      </c>
      <c r="AW6">
        <f>Forhåndsstemmelokaler!AF13</f>
        <v>0</v>
      </c>
      <c r="AX6" s="104">
        <f t="shared" si="0"/>
        <v>0</v>
      </c>
      <c r="AY6" cm="1">
        <f t="array" aca="1" ref="AY6" ca="1">IFERROR(INDIRECT("'"&amp;AY$2&amp;"'!E60"),0)</f>
        <v>0</v>
      </c>
      <c r="AZ6" s="102" cm="1">
        <f t="array" aca="1" ref="AZ6" ca="1">IFERROR(INDIRECT("'"&amp;AZ$2&amp;"'!E59"),0)</f>
        <v>0</v>
      </c>
      <c r="BA6" s="104">
        <f t="shared" ca="1" si="1"/>
        <v>0</v>
      </c>
    </row>
    <row r="7" spans="4:53" x14ac:dyDescent="0.25">
      <c r="D7" t="s">
        <v>3341</v>
      </c>
      <c r="E7">
        <f>Forside!F10</f>
        <v>0</v>
      </c>
      <c r="F7" t="s">
        <v>3320</v>
      </c>
      <c r="H7" t="s">
        <v>229</v>
      </c>
      <c r="I7" t="s">
        <v>229</v>
      </c>
      <c r="J7" s="7" t="s">
        <v>393</v>
      </c>
      <c r="K7" t="s">
        <v>394</v>
      </c>
      <c r="L7">
        <v>11</v>
      </c>
      <c r="M7" t="s">
        <v>229</v>
      </c>
      <c r="N7">
        <v>11</v>
      </c>
      <c r="P7" t="str">
        <v>Hordaland</v>
      </c>
      <c r="T7">
        <f>Forside!$F8</f>
        <v>0</v>
      </c>
      <c r="U7">
        <f>Forhåndsstemmelokaler!D14</f>
        <v>0</v>
      </c>
      <c r="V7">
        <f>Forhåndsstemmelokaler!E14</f>
        <v>0</v>
      </c>
      <c r="W7">
        <f>Forhåndsstemmelokaler!F14</f>
        <v>0</v>
      </c>
      <c r="X7">
        <f>Forhåndsstemmelokaler!G14</f>
        <v>0</v>
      </c>
      <c r="Y7">
        <f>Forhåndsstemmelokaler!H14</f>
        <v>0</v>
      </c>
      <c r="Z7">
        <f>Forhåndsstemmelokaler!I14</f>
        <v>0</v>
      </c>
      <c r="AA7">
        <f>Forhåndsstemmelokaler!J14</f>
        <v>0</v>
      </c>
      <c r="AB7">
        <f>Forhåndsstemmelokaler!K14</f>
        <v>0</v>
      </c>
      <c r="AC7">
        <f>Forhåndsstemmelokaler!L14</f>
        <v>0</v>
      </c>
      <c r="AD7">
        <f>Forhåndsstemmelokaler!M14</f>
        <v>0</v>
      </c>
      <c r="AE7">
        <f>Forhåndsstemmelokaler!N14</f>
        <v>0</v>
      </c>
      <c r="AF7">
        <f>Forhåndsstemmelokaler!O14</f>
        <v>0</v>
      </c>
      <c r="AG7">
        <f>Forhåndsstemmelokaler!P14</f>
        <v>0</v>
      </c>
      <c r="AH7">
        <f>Forhåndsstemmelokaler!Q14</f>
        <v>0</v>
      </c>
      <c r="AI7">
        <f>Forhåndsstemmelokaler!R14</f>
        <v>0</v>
      </c>
      <c r="AJ7">
        <f>Forhåndsstemmelokaler!S14</f>
        <v>0</v>
      </c>
      <c r="AK7">
        <f>Forhåndsstemmelokaler!T14</f>
        <v>0</v>
      </c>
      <c r="AL7">
        <f>Forhåndsstemmelokaler!U14</f>
        <v>0</v>
      </c>
      <c r="AM7">
        <f>Forhåndsstemmelokaler!V14</f>
        <v>0</v>
      </c>
      <c r="AN7">
        <f>Forhåndsstemmelokaler!W14</f>
        <v>0</v>
      </c>
      <c r="AO7">
        <f>Forhåndsstemmelokaler!X14</f>
        <v>0</v>
      </c>
      <c r="AP7">
        <f>Forhåndsstemmelokaler!Y14</f>
        <v>0</v>
      </c>
      <c r="AQ7">
        <f>Forhåndsstemmelokaler!Z14</f>
        <v>0</v>
      </c>
      <c r="AR7">
        <f>Forhåndsstemmelokaler!AA14</f>
        <v>0</v>
      </c>
      <c r="AS7">
        <f>Forhåndsstemmelokaler!AB14</f>
        <v>0</v>
      </c>
      <c r="AT7">
        <f>Forhåndsstemmelokaler!AC14</f>
        <v>0</v>
      </c>
      <c r="AU7">
        <f>Forhåndsstemmelokaler!AD14</f>
        <v>0</v>
      </c>
      <c r="AV7">
        <f>Forhåndsstemmelokaler!AE14</f>
        <v>0</v>
      </c>
      <c r="AW7">
        <f>Forhåndsstemmelokaler!AF14</f>
        <v>0</v>
      </c>
      <c r="AX7" s="104">
        <f t="shared" si="0"/>
        <v>0</v>
      </c>
      <c r="AY7" cm="1">
        <f t="array" aca="1" ref="AY7" ca="1">IFERROR(INDIRECT("'"&amp;AY$2&amp;"'!E61"),0)</f>
        <v>0</v>
      </c>
      <c r="AZ7" s="102" cm="1">
        <f t="array" aca="1" ref="AZ7" ca="1">IFERROR(INDIRECT("'"&amp;AZ$2&amp;"'!E60"),0)</f>
        <v>0</v>
      </c>
      <c r="BA7" s="104">
        <f t="shared" ca="1" si="1"/>
        <v>0</v>
      </c>
    </row>
    <row r="8" spans="4:53" x14ac:dyDescent="0.25">
      <c r="D8" t="s">
        <v>3342</v>
      </c>
      <c r="E8">
        <f>Forside!F11</f>
        <v>0</v>
      </c>
      <c r="F8" t="s">
        <v>3321</v>
      </c>
      <c r="H8" t="s">
        <v>229</v>
      </c>
      <c r="I8" t="s">
        <v>229</v>
      </c>
      <c r="J8" s="7" t="s">
        <v>397</v>
      </c>
      <c r="K8" t="s">
        <v>398</v>
      </c>
      <c r="L8">
        <v>11</v>
      </c>
      <c r="M8" t="s">
        <v>3386</v>
      </c>
      <c r="N8">
        <v>12</v>
      </c>
      <c r="P8" t="str">
        <v>Møre_og_Romsdal</v>
      </c>
      <c r="T8">
        <f>Forside!$F9</f>
        <v>0</v>
      </c>
      <c r="U8">
        <f>Forhåndsstemmelokaler!D15</f>
        <v>0</v>
      </c>
      <c r="V8">
        <f>Forhåndsstemmelokaler!E15</f>
        <v>0</v>
      </c>
      <c r="W8">
        <f>Forhåndsstemmelokaler!F15</f>
        <v>0</v>
      </c>
      <c r="X8">
        <f>Forhåndsstemmelokaler!G15</f>
        <v>0</v>
      </c>
      <c r="Y8">
        <f>Forhåndsstemmelokaler!H15</f>
        <v>0</v>
      </c>
      <c r="Z8">
        <f>Forhåndsstemmelokaler!I15</f>
        <v>0</v>
      </c>
      <c r="AA8">
        <f>Forhåndsstemmelokaler!J15</f>
        <v>0</v>
      </c>
      <c r="AB8">
        <f>Forhåndsstemmelokaler!K15</f>
        <v>0</v>
      </c>
      <c r="AC8">
        <f>Forhåndsstemmelokaler!L15</f>
        <v>0</v>
      </c>
      <c r="AD8">
        <f>Forhåndsstemmelokaler!M15</f>
        <v>0</v>
      </c>
      <c r="AE8">
        <f>Forhåndsstemmelokaler!N15</f>
        <v>0</v>
      </c>
      <c r="AF8">
        <f>Forhåndsstemmelokaler!O15</f>
        <v>0</v>
      </c>
      <c r="AG8">
        <f>Forhåndsstemmelokaler!P15</f>
        <v>0</v>
      </c>
      <c r="AH8">
        <f>Forhåndsstemmelokaler!Q15</f>
        <v>0</v>
      </c>
      <c r="AI8">
        <f>Forhåndsstemmelokaler!R15</f>
        <v>0</v>
      </c>
      <c r="AJ8">
        <f>Forhåndsstemmelokaler!S15</f>
        <v>0</v>
      </c>
      <c r="AK8">
        <f>Forhåndsstemmelokaler!T15</f>
        <v>0</v>
      </c>
      <c r="AL8">
        <f>Forhåndsstemmelokaler!U15</f>
        <v>0</v>
      </c>
      <c r="AM8">
        <f>Forhåndsstemmelokaler!V15</f>
        <v>0</v>
      </c>
      <c r="AN8">
        <f>Forhåndsstemmelokaler!W15</f>
        <v>0</v>
      </c>
      <c r="AO8">
        <f>Forhåndsstemmelokaler!X15</f>
        <v>0</v>
      </c>
      <c r="AP8">
        <f>Forhåndsstemmelokaler!Y15</f>
        <v>0</v>
      </c>
      <c r="AQ8">
        <f>Forhåndsstemmelokaler!Z15</f>
        <v>0</v>
      </c>
      <c r="AR8">
        <f>Forhåndsstemmelokaler!AA15</f>
        <v>0</v>
      </c>
      <c r="AS8">
        <f>Forhåndsstemmelokaler!AB15</f>
        <v>0</v>
      </c>
      <c r="AT8">
        <f>Forhåndsstemmelokaler!AC15</f>
        <v>0</v>
      </c>
      <c r="AU8">
        <f>Forhåndsstemmelokaler!AD15</f>
        <v>0</v>
      </c>
      <c r="AV8">
        <f>Forhåndsstemmelokaler!AE15</f>
        <v>0</v>
      </c>
      <c r="AW8">
        <f>Forhåndsstemmelokaler!AF15</f>
        <v>0</v>
      </c>
      <c r="AX8" s="104">
        <f t="shared" si="0"/>
        <v>0</v>
      </c>
      <c r="AY8" cm="1">
        <f t="array" aca="1" ref="AY8" ca="1">IFERROR(INDIRECT("'"&amp;AY$2&amp;"'!E62"),0)</f>
        <v>0</v>
      </c>
      <c r="AZ8" s="102" cm="1">
        <f t="array" aca="1" ref="AZ8" ca="1">IFERROR(INDIRECT("'"&amp;AZ$2&amp;"'!E61"),0)</f>
        <v>0</v>
      </c>
      <c r="BA8" s="104">
        <f t="shared" ca="1" si="1"/>
        <v>0</v>
      </c>
    </row>
    <row r="9" spans="4:53" x14ac:dyDescent="0.25">
      <c r="D9" t="s">
        <v>3343</v>
      </c>
      <c r="E9">
        <f>Forside!F12</f>
        <v>0</v>
      </c>
      <c r="F9" t="s">
        <v>3322</v>
      </c>
      <c r="H9" t="s">
        <v>229</v>
      </c>
      <c r="I9" t="s">
        <v>229</v>
      </c>
      <c r="J9" s="7" t="s">
        <v>402</v>
      </c>
      <c r="K9" t="s">
        <v>403</v>
      </c>
      <c r="L9">
        <v>11</v>
      </c>
      <c r="M9" t="s">
        <v>17120</v>
      </c>
      <c r="N9">
        <v>14</v>
      </c>
      <c r="P9" t="str">
        <v>Nord_Trøndelag</v>
      </c>
      <c r="T9">
        <f>Forside!$F10</f>
        <v>0</v>
      </c>
      <c r="U9">
        <f>Forhåndsstemmelokaler!D16</f>
        <v>0</v>
      </c>
      <c r="V9">
        <f>Forhåndsstemmelokaler!E16</f>
        <v>0</v>
      </c>
      <c r="W9">
        <f>Forhåndsstemmelokaler!F16</f>
        <v>0</v>
      </c>
      <c r="X9">
        <f>Forhåndsstemmelokaler!G16</f>
        <v>0</v>
      </c>
      <c r="Y9">
        <f>Forhåndsstemmelokaler!H16</f>
        <v>0</v>
      </c>
      <c r="Z9">
        <f>Forhåndsstemmelokaler!I16</f>
        <v>0</v>
      </c>
      <c r="AA9">
        <f>Forhåndsstemmelokaler!J16</f>
        <v>0</v>
      </c>
      <c r="AB9">
        <f>Forhåndsstemmelokaler!K16</f>
        <v>0</v>
      </c>
      <c r="AC9">
        <f>Forhåndsstemmelokaler!L16</f>
        <v>0</v>
      </c>
      <c r="AD9">
        <f>Forhåndsstemmelokaler!M16</f>
        <v>0</v>
      </c>
      <c r="AE9">
        <f>Forhåndsstemmelokaler!N16</f>
        <v>0</v>
      </c>
      <c r="AF9">
        <f>Forhåndsstemmelokaler!O16</f>
        <v>0</v>
      </c>
      <c r="AG9">
        <f>Forhåndsstemmelokaler!P16</f>
        <v>0</v>
      </c>
      <c r="AH9">
        <f>Forhåndsstemmelokaler!Q16</f>
        <v>0</v>
      </c>
      <c r="AI9">
        <f>Forhåndsstemmelokaler!R16</f>
        <v>0</v>
      </c>
      <c r="AJ9">
        <f>Forhåndsstemmelokaler!S16</f>
        <v>0</v>
      </c>
      <c r="AK9">
        <f>Forhåndsstemmelokaler!T16</f>
        <v>0</v>
      </c>
      <c r="AL9">
        <f>Forhåndsstemmelokaler!U16</f>
        <v>0</v>
      </c>
      <c r="AM9">
        <f>Forhåndsstemmelokaler!V16</f>
        <v>0</v>
      </c>
      <c r="AN9">
        <f>Forhåndsstemmelokaler!W16</f>
        <v>0</v>
      </c>
      <c r="AO9">
        <f>Forhåndsstemmelokaler!X16</f>
        <v>0</v>
      </c>
      <c r="AP9">
        <f>Forhåndsstemmelokaler!Y16</f>
        <v>0</v>
      </c>
      <c r="AQ9">
        <f>Forhåndsstemmelokaler!Z16</f>
        <v>0</v>
      </c>
      <c r="AR9">
        <f>Forhåndsstemmelokaler!AA16</f>
        <v>0</v>
      </c>
      <c r="AS9">
        <f>Forhåndsstemmelokaler!AB16</f>
        <v>0</v>
      </c>
      <c r="AT9">
        <f>Forhåndsstemmelokaler!AC16</f>
        <v>0</v>
      </c>
      <c r="AU9">
        <f>Forhåndsstemmelokaler!AD16</f>
        <v>0</v>
      </c>
      <c r="AV9">
        <f>Forhåndsstemmelokaler!AE16</f>
        <v>0</v>
      </c>
      <c r="AW9">
        <f>Forhåndsstemmelokaler!AF16</f>
        <v>0</v>
      </c>
      <c r="AX9" s="104">
        <f t="shared" si="0"/>
        <v>0</v>
      </c>
      <c r="AY9" cm="1">
        <f t="array" aca="1" ref="AY9" ca="1">IFERROR(INDIRECT("'"&amp;AY$2&amp;"'!E63"),0)</f>
        <v>0</v>
      </c>
      <c r="AZ9" s="102" cm="1">
        <f t="array" aca="1" ref="AZ9" ca="1">IFERROR(INDIRECT("'"&amp;AZ$2&amp;"'!E62"),0)</f>
        <v>0</v>
      </c>
      <c r="BA9" s="104">
        <f t="shared" ca="1" si="1"/>
        <v>0</v>
      </c>
    </row>
    <row r="10" spans="4:53" x14ac:dyDescent="0.25">
      <c r="D10" t="s">
        <v>3344</v>
      </c>
      <c r="E10">
        <f>Forside!F13</f>
        <v>0</v>
      </c>
      <c r="F10" t="s">
        <v>3323</v>
      </c>
      <c r="H10" t="s">
        <v>229</v>
      </c>
      <c r="I10" t="s">
        <v>229</v>
      </c>
      <c r="J10" s="7" t="s">
        <v>413</v>
      </c>
      <c r="K10" t="s">
        <v>414</v>
      </c>
      <c r="L10">
        <v>11</v>
      </c>
      <c r="M10" t="s">
        <v>3311</v>
      </c>
      <c r="N10">
        <v>15</v>
      </c>
      <c r="P10" t="str">
        <v>Nordland</v>
      </c>
      <c r="T10">
        <f>Forside!$F11</f>
        <v>0</v>
      </c>
      <c r="U10">
        <f>Forhåndsstemmelokaler!D17</f>
        <v>0</v>
      </c>
      <c r="V10">
        <f>Forhåndsstemmelokaler!E17</f>
        <v>0</v>
      </c>
      <c r="W10">
        <f>Forhåndsstemmelokaler!F17</f>
        <v>0</v>
      </c>
      <c r="X10">
        <f>Forhåndsstemmelokaler!G17</f>
        <v>0</v>
      </c>
      <c r="Y10">
        <f>Forhåndsstemmelokaler!H17</f>
        <v>0</v>
      </c>
      <c r="Z10">
        <f>Forhåndsstemmelokaler!I17</f>
        <v>0</v>
      </c>
      <c r="AA10">
        <f>Forhåndsstemmelokaler!J17</f>
        <v>0</v>
      </c>
      <c r="AB10">
        <f>Forhåndsstemmelokaler!K17</f>
        <v>0</v>
      </c>
      <c r="AC10">
        <f>Forhåndsstemmelokaler!L17</f>
        <v>0</v>
      </c>
      <c r="AD10">
        <f>Forhåndsstemmelokaler!M17</f>
        <v>0</v>
      </c>
      <c r="AE10">
        <f>Forhåndsstemmelokaler!N17</f>
        <v>0</v>
      </c>
      <c r="AF10">
        <f>Forhåndsstemmelokaler!O17</f>
        <v>0</v>
      </c>
      <c r="AG10">
        <f>Forhåndsstemmelokaler!P17</f>
        <v>0</v>
      </c>
      <c r="AH10">
        <f>Forhåndsstemmelokaler!Q17</f>
        <v>0</v>
      </c>
      <c r="AI10">
        <f>Forhåndsstemmelokaler!R17</f>
        <v>0</v>
      </c>
      <c r="AJ10">
        <f>Forhåndsstemmelokaler!S17</f>
        <v>0</v>
      </c>
      <c r="AK10">
        <f>Forhåndsstemmelokaler!T17</f>
        <v>0</v>
      </c>
      <c r="AL10">
        <f>Forhåndsstemmelokaler!U17</f>
        <v>0</v>
      </c>
      <c r="AM10">
        <f>Forhåndsstemmelokaler!V17</f>
        <v>0</v>
      </c>
      <c r="AN10">
        <f>Forhåndsstemmelokaler!W17</f>
        <v>0</v>
      </c>
      <c r="AO10">
        <f>Forhåndsstemmelokaler!X17</f>
        <v>0</v>
      </c>
      <c r="AP10">
        <f>Forhåndsstemmelokaler!Y17</f>
        <v>0</v>
      </c>
      <c r="AQ10">
        <f>Forhåndsstemmelokaler!Z17</f>
        <v>0</v>
      </c>
      <c r="AR10">
        <f>Forhåndsstemmelokaler!AA17</f>
        <v>0</v>
      </c>
      <c r="AS10">
        <f>Forhåndsstemmelokaler!AB17</f>
        <v>0</v>
      </c>
      <c r="AT10">
        <f>Forhåndsstemmelokaler!AC17</f>
        <v>0</v>
      </c>
      <c r="AU10">
        <f>Forhåndsstemmelokaler!AD17</f>
        <v>0</v>
      </c>
      <c r="AV10">
        <f>Forhåndsstemmelokaler!AE17</f>
        <v>0</v>
      </c>
      <c r="AW10">
        <f>Forhåndsstemmelokaler!AF17</f>
        <v>0</v>
      </c>
      <c r="AX10" s="104">
        <f t="shared" si="0"/>
        <v>0</v>
      </c>
      <c r="AY10" cm="1">
        <f t="array" aca="1" ref="AY10" ca="1">IFERROR(INDIRECT("'"&amp;AY$2&amp;"'!E64"),0)</f>
        <v>0</v>
      </c>
      <c r="AZ10" s="102" cm="1">
        <f t="array" aca="1" ref="AZ10" ca="1">IFERROR(INDIRECT("'"&amp;AZ$2&amp;"'!E63"),0)</f>
        <v>0</v>
      </c>
      <c r="BA10" s="104">
        <f t="shared" ca="1" si="1"/>
        <v>0</v>
      </c>
    </row>
    <row r="11" spans="4:53" x14ac:dyDescent="0.25">
      <c r="D11" t="s">
        <v>3345</v>
      </c>
      <c r="E11">
        <f>Forside!F14</f>
        <v>0</v>
      </c>
      <c r="F11" t="s">
        <v>3324</v>
      </c>
      <c r="H11" t="s">
        <v>229</v>
      </c>
      <c r="I11" t="s">
        <v>229</v>
      </c>
      <c r="J11" s="7" t="s">
        <v>421</v>
      </c>
      <c r="K11" t="s">
        <v>422</v>
      </c>
      <c r="L11">
        <v>11</v>
      </c>
      <c r="M11" t="s">
        <v>17121</v>
      </c>
      <c r="N11">
        <v>16</v>
      </c>
      <c r="P11" t="str">
        <v>Oppland</v>
      </c>
      <c r="T11">
        <f>Forside!$F12</f>
        <v>0</v>
      </c>
      <c r="U11">
        <f>Forhåndsstemmelokaler!D18</f>
        <v>0</v>
      </c>
      <c r="V11">
        <f>Forhåndsstemmelokaler!E18</f>
        <v>0</v>
      </c>
      <c r="W11">
        <f>Forhåndsstemmelokaler!F18</f>
        <v>0</v>
      </c>
      <c r="X11">
        <f>Forhåndsstemmelokaler!G18</f>
        <v>0</v>
      </c>
      <c r="Y11">
        <f>Forhåndsstemmelokaler!H18</f>
        <v>0</v>
      </c>
      <c r="Z11">
        <f>Forhåndsstemmelokaler!I18</f>
        <v>0</v>
      </c>
      <c r="AA11">
        <f>Forhåndsstemmelokaler!J18</f>
        <v>0</v>
      </c>
      <c r="AB11">
        <f>Forhåndsstemmelokaler!K18</f>
        <v>0</v>
      </c>
      <c r="AC11">
        <f>Forhåndsstemmelokaler!L18</f>
        <v>0</v>
      </c>
      <c r="AD11">
        <f>Forhåndsstemmelokaler!M18</f>
        <v>0</v>
      </c>
      <c r="AE11">
        <f>Forhåndsstemmelokaler!N18</f>
        <v>0</v>
      </c>
      <c r="AF11">
        <f>Forhåndsstemmelokaler!O18</f>
        <v>0</v>
      </c>
      <c r="AG11">
        <f>Forhåndsstemmelokaler!P18</f>
        <v>0</v>
      </c>
      <c r="AH11">
        <f>Forhåndsstemmelokaler!Q18</f>
        <v>0</v>
      </c>
      <c r="AI11">
        <f>Forhåndsstemmelokaler!R18</f>
        <v>0</v>
      </c>
      <c r="AJ11">
        <f>Forhåndsstemmelokaler!S18</f>
        <v>0</v>
      </c>
      <c r="AK11">
        <f>Forhåndsstemmelokaler!T18</f>
        <v>0</v>
      </c>
      <c r="AL11">
        <f>Forhåndsstemmelokaler!U18</f>
        <v>0</v>
      </c>
      <c r="AM11">
        <f>Forhåndsstemmelokaler!V18</f>
        <v>0</v>
      </c>
      <c r="AN11">
        <f>Forhåndsstemmelokaler!W18</f>
        <v>0</v>
      </c>
      <c r="AO11">
        <f>Forhåndsstemmelokaler!X18</f>
        <v>0</v>
      </c>
      <c r="AP11">
        <f>Forhåndsstemmelokaler!Y18</f>
        <v>0</v>
      </c>
      <c r="AQ11">
        <f>Forhåndsstemmelokaler!Z18</f>
        <v>0</v>
      </c>
      <c r="AR11">
        <f>Forhåndsstemmelokaler!AA18</f>
        <v>0</v>
      </c>
      <c r="AS11">
        <f>Forhåndsstemmelokaler!AB18</f>
        <v>0</v>
      </c>
      <c r="AT11">
        <f>Forhåndsstemmelokaler!AC18</f>
        <v>0</v>
      </c>
      <c r="AU11">
        <f>Forhåndsstemmelokaler!AD18</f>
        <v>0</v>
      </c>
      <c r="AV11">
        <f>Forhåndsstemmelokaler!AE18</f>
        <v>0</v>
      </c>
      <c r="AW11">
        <f>Forhåndsstemmelokaler!AF18</f>
        <v>0</v>
      </c>
      <c r="AX11" s="104">
        <f t="shared" si="0"/>
        <v>0</v>
      </c>
      <c r="AY11" cm="1">
        <f t="array" aca="1" ref="AY11" ca="1">IFERROR(INDIRECT("'"&amp;AY$2&amp;"'!E65"),0)</f>
        <v>0</v>
      </c>
      <c r="AZ11" s="102" cm="1">
        <f t="array" aca="1" ref="AZ11" ca="1">IFERROR(INDIRECT("'"&amp;AZ$2&amp;"'!E64"),0)</f>
        <v>0</v>
      </c>
      <c r="BA11" s="104">
        <f t="shared" ca="1" si="1"/>
        <v>0</v>
      </c>
    </row>
    <row r="12" spans="4:53" x14ac:dyDescent="0.25">
      <c r="D12" t="s">
        <v>3346</v>
      </c>
      <c r="E12">
        <f>Forside!F15</f>
        <v>0</v>
      </c>
      <c r="F12" t="s">
        <v>3325</v>
      </c>
      <c r="H12" t="s">
        <v>229</v>
      </c>
      <c r="I12" t="s">
        <v>229</v>
      </c>
      <c r="J12" s="7" t="s">
        <v>437</v>
      </c>
      <c r="K12" t="s">
        <v>438</v>
      </c>
      <c r="L12">
        <v>11</v>
      </c>
      <c r="M12" t="s">
        <v>17122</v>
      </c>
      <c r="N12">
        <v>17</v>
      </c>
      <c r="P12" t="str">
        <v>Oslo</v>
      </c>
      <c r="T12">
        <f>Forside!$F13</f>
        <v>0</v>
      </c>
      <c r="U12">
        <f>Forhåndsstemmelokaler!D19</f>
        <v>0</v>
      </c>
      <c r="V12">
        <f>Forhåndsstemmelokaler!E19</f>
        <v>0</v>
      </c>
      <c r="W12">
        <f>Forhåndsstemmelokaler!F19</f>
        <v>0</v>
      </c>
      <c r="X12">
        <f>Forhåndsstemmelokaler!G19</f>
        <v>0</v>
      </c>
      <c r="Y12">
        <f>Forhåndsstemmelokaler!H19</f>
        <v>0</v>
      </c>
      <c r="Z12">
        <f>Forhåndsstemmelokaler!I19</f>
        <v>0</v>
      </c>
      <c r="AA12">
        <f>Forhåndsstemmelokaler!J19</f>
        <v>0</v>
      </c>
      <c r="AB12">
        <f>Forhåndsstemmelokaler!K19</f>
        <v>0</v>
      </c>
      <c r="AC12">
        <f>Forhåndsstemmelokaler!L19</f>
        <v>0</v>
      </c>
      <c r="AD12">
        <f>Forhåndsstemmelokaler!M19</f>
        <v>0</v>
      </c>
      <c r="AE12">
        <f>Forhåndsstemmelokaler!N19</f>
        <v>0</v>
      </c>
      <c r="AF12">
        <f>Forhåndsstemmelokaler!O19</f>
        <v>0</v>
      </c>
      <c r="AG12">
        <f>Forhåndsstemmelokaler!P19</f>
        <v>0</v>
      </c>
      <c r="AH12">
        <f>Forhåndsstemmelokaler!Q19</f>
        <v>0</v>
      </c>
      <c r="AI12">
        <f>Forhåndsstemmelokaler!R19</f>
        <v>0</v>
      </c>
      <c r="AJ12">
        <f>Forhåndsstemmelokaler!S19</f>
        <v>0</v>
      </c>
      <c r="AK12">
        <f>Forhåndsstemmelokaler!T19</f>
        <v>0</v>
      </c>
      <c r="AL12">
        <f>Forhåndsstemmelokaler!U19</f>
        <v>0</v>
      </c>
      <c r="AM12">
        <f>Forhåndsstemmelokaler!V19</f>
        <v>0</v>
      </c>
      <c r="AN12">
        <f>Forhåndsstemmelokaler!W19</f>
        <v>0</v>
      </c>
      <c r="AO12">
        <f>Forhåndsstemmelokaler!X19</f>
        <v>0</v>
      </c>
      <c r="AP12">
        <f>Forhåndsstemmelokaler!Y19</f>
        <v>0</v>
      </c>
      <c r="AQ12">
        <f>Forhåndsstemmelokaler!Z19</f>
        <v>0</v>
      </c>
      <c r="AR12">
        <f>Forhåndsstemmelokaler!AA19</f>
        <v>0</v>
      </c>
      <c r="AS12">
        <f>Forhåndsstemmelokaler!AB19</f>
        <v>0</v>
      </c>
      <c r="AT12">
        <f>Forhåndsstemmelokaler!AC19</f>
        <v>0</v>
      </c>
      <c r="AU12">
        <f>Forhåndsstemmelokaler!AD19</f>
        <v>0</v>
      </c>
      <c r="AV12">
        <f>Forhåndsstemmelokaler!AE19</f>
        <v>0</v>
      </c>
      <c r="AW12">
        <f>Forhåndsstemmelokaler!AF19</f>
        <v>0</v>
      </c>
      <c r="AX12" s="104">
        <f t="shared" si="0"/>
        <v>0</v>
      </c>
      <c r="AY12" cm="1">
        <f t="array" aca="1" ref="AY12" ca="1">IFERROR(INDIRECT("'"&amp;AY$2&amp;"'!E66"),0)</f>
        <v>0</v>
      </c>
      <c r="AZ12" s="102" cm="1">
        <f t="array" aca="1" ref="AZ12" ca="1">IFERROR(INDIRECT("'"&amp;AZ$2&amp;"'!E65"),0)</f>
        <v>0</v>
      </c>
      <c r="BA12" s="104">
        <f t="shared" ca="1" si="1"/>
        <v>0</v>
      </c>
    </row>
    <row r="13" spans="4:53" x14ac:dyDescent="0.25">
      <c r="D13" t="s">
        <v>3347</v>
      </c>
      <c r="E13">
        <f>Forside!F16</f>
        <v>0</v>
      </c>
      <c r="F13" t="s">
        <v>3326</v>
      </c>
      <c r="H13" t="s">
        <v>229</v>
      </c>
      <c r="I13" t="s">
        <v>229</v>
      </c>
      <c r="J13" s="7" t="s">
        <v>459</v>
      </c>
      <c r="K13" t="s">
        <v>460</v>
      </c>
      <c r="L13">
        <v>11</v>
      </c>
      <c r="M13" t="s">
        <v>769</v>
      </c>
      <c r="N13">
        <v>18</v>
      </c>
      <c r="P13" t="str">
        <v>Rogaland</v>
      </c>
      <c r="T13">
        <f>Forside!$F14</f>
        <v>0</v>
      </c>
      <c r="U13">
        <f>Forhåndsstemmelokaler!D20</f>
        <v>0</v>
      </c>
      <c r="V13">
        <f>Forhåndsstemmelokaler!E20</f>
        <v>0</v>
      </c>
      <c r="W13">
        <f>Forhåndsstemmelokaler!F20</f>
        <v>0</v>
      </c>
      <c r="X13">
        <f>Forhåndsstemmelokaler!G20</f>
        <v>0</v>
      </c>
      <c r="Y13">
        <f>Forhåndsstemmelokaler!H20</f>
        <v>0</v>
      </c>
      <c r="Z13">
        <f>Forhåndsstemmelokaler!I20</f>
        <v>0</v>
      </c>
      <c r="AA13">
        <f>Forhåndsstemmelokaler!J20</f>
        <v>0</v>
      </c>
      <c r="AB13">
        <f>Forhåndsstemmelokaler!K20</f>
        <v>0</v>
      </c>
      <c r="AC13">
        <f>Forhåndsstemmelokaler!L20</f>
        <v>0</v>
      </c>
      <c r="AD13">
        <f>Forhåndsstemmelokaler!M20</f>
        <v>0</v>
      </c>
      <c r="AE13">
        <f>Forhåndsstemmelokaler!N20</f>
        <v>0</v>
      </c>
      <c r="AF13">
        <f>Forhåndsstemmelokaler!O20</f>
        <v>0</v>
      </c>
      <c r="AG13">
        <f>Forhåndsstemmelokaler!P20</f>
        <v>0</v>
      </c>
      <c r="AH13">
        <f>Forhåndsstemmelokaler!Q20</f>
        <v>0</v>
      </c>
      <c r="AI13">
        <f>Forhåndsstemmelokaler!R20</f>
        <v>0</v>
      </c>
      <c r="AJ13">
        <f>Forhåndsstemmelokaler!S20</f>
        <v>0</v>
      </c>
      <c r="AK13">
        <f>Forhåndsstemmelokaler!T20</f>
        <v>0</v>
      </c>
      <c r="AL13">
        <f>Forhåndsstemmelokaler!U20</f>
        <v>0</v>
      </c>
      <c r="AM13">
        <f>Forhåndsstemmelokaler!V20</f>
        <v>0</v>
      </c>
      <c r="AN13">
        <f>Forhåndsstemmelokaler!W20</f>
        <v>0</v>
      </c>
      <c r="AO13">
        <f>Forhåndsstemmelokaler!X20</f>
        <v>0</v>
      </c>
      <c r="AP13">
        <f>Forhåndsstemmelokaler!Y20</f>
        <v>0</v>
      </c>
      <c r="AQ13">
        <f>Forhåndsstemmelokaler!Z20</f>
        <v>0</v>
      </c>
      <c r="AR13">
        <f>Forhåndsstemmelokaler!AA20</f>
        <v>0</v>
      </c>
      <c r="AS13">
        <f>Forhåndsstemmelokaler!AB20</f>
        <v>0</v>
      </c>
      <c r="AT13">
        <f>Forhåndsstemmelokaler!AC20</f>
        <v>0</v>
      </c>
      <c r="AU13">
        <f>Forhåndsstemmelokaler!AD20</f>
        <v>0</v>
      </c>
      <c r="AV13">
        <f>Forhåndsstemmelokaler!AE20</f>
        <v>0</v>
      </c>
      <c r="AW13">
        <f>Forhåndsstemmelokaler!AF20</f>
        <v>0</v>
      </c>
      <c r="AX13" s="104">
        <f t="shared" si="0"/>
        <v>0</v>
      </c>
      <c r="AY13" cm="1">
        <f t="array" aca="1" ref="AY13" ca="1">IFERROR(INDIRECT("'"&amp;AY$2&amp;"'!E67"),0)</f>
        <v>0</v>
      </c>
      <c r="AZ13" s="102" cm="1">
        <f t="array" aca="1" ref="AZ13" ca="1">IFERROR(INDIRECT("'"&amp;AZ$2&amp;"'!E66"),0)</f>
        <v>0</v>
      </c>
      <c r="BA13" s="104">
        <f t="shared" ca="1" si="1"/>
        <v>0</v>
      </c>
    </row>
    <row r="14" spans="4:53" x14ac:dyDescent="0.25">
      <c r="D14" t="s">
        <v>3348</v>
      </c>
      <c r="E14">
        <f>Forside!F17</f>
        <v>0</v>
      </c>
      <c r="F14" t="s">
        <v>3327</v>
      </c>
      <c r="H14" t="s">
        <v>229</v>
      </c>
      <c r="I14" t="s">
        <v>229</v>
      </c>
      <c r="J14" s="7" t="s">
        <v>476</v>
      </c>
      <c r="K14" t="s">
        <v>477</v>
      </c>
      <c r="L14">
        <v>11</v>
      </c>
      <c r="M14" t="s">
        <v>992</v>
      </c>
      <c r="N14">
        <v>31</v>
      </c>
      <c r="P14" t="str">
        <v>Sogn_og_Fjordane</v>
      </c>
      <c r="T14">
        <f>Forside!$F15</f>
        <v>0</v>
      </c>
      <c r="U14">
        <f>Forhåndsstemmelokaler!D21</f>
        <v>0</v>
      </c>
      <c r="V14">
        <f>Forhåndsstemmelokaler!E21</f>
        <v>0</v>
      </c>
      <c r="W14">
        <f>Forhåndsstemmelokaler!F21</f>
        <v>0</v>
      </c>
      <c r="X14">
        <f>Forhåndsstemmelokaler!G21</f>
        <v>0</v>
      </c>
      <c r="Y14">
        <f>Forhåndsstemmelokaler!H21</f>
        <v>0</v>
      </c>
      <c r="Z14">
        <f>Forhåndsstemmelokaler!I21</f>
        <v>0</v>
      </c>
      <c r="AA14">
        <f>Forhåndsstemmelokaler!J21</f>
        <v>0</v>
      </c>
      <c r="AB14">
        <f>Forhåndsstemmelokaler!K21</f>
        <v>0</v>
      </c>
      <c r="AC14">
        <f>Forhåndsstemmelokaler!L21</f>
        <v>0</v>
      </c>
      <c r="AD14">
        <f>Forhåndsstemmelokaler!M21</f>
        <v>0</v>
      </c>
      <c r="AE14">
        <f>Forhåndsstemmelokaler!N21</f>
        <v>0</v>
      </c>
      <c r="AF14">
        <f>Forhåndsstemmelokaler!O21</f>
        <v>0</v>
      </c>
      <c r="AG14">
        <f>Forhåndsstemmelokaler!P21</f>
        <v>0</v>
      </c>
      <c r="AH14">
        <f>Forhåndsstemmelokaler!Q21</f>
        <v>0</v>
      </c>
      <c r="AI14">
        <f>Forhåndsstemmelokaler!R21</f>
        <v>0</v>
      </c>
      <c r="AJ14">
        <f>Forhåndsstemmelokaler!S21</f>
        <v>0</v>
      </c>
      <c r="AK14">
        <f>Forhåndsstemmelokaler!T21</f>
        <v>0</v>
      </c>
      <c r="AL14">
        <f>Forhåndsstemmelokaler!U21</f>
        <v>0</v>
      </c>
      <c r="AM14">
        <f>Forhåndsstemmelokaler!V21</f>
        <v>0</v>
      </c>
      <c r="AN14">
        <f>Forhåndsstemmelokaler!W21</f>
        <v>0</v>
      </c>
      <c r="AO14">
        <f>Forhåndsstemmelokaler!X21</f>
        <v>0</v>
      </c>
      <c r="AP14">
        <f>Forhåndsstemmelokaler!Y21</f>
        <v>0</v>
      </c>
      <c r="AQ14">
        <f>Forhåndsstemmelokaler!Z21</f>
        <v>0</v>
      </c>
      <c r="AR14">
        <f>Forhåndsstemmelokaler!AA21</f>
        <v>0</v>
      </c>
      <c r="AS14">
        <f>Forhåndsstemmelokaler!AB21</f>
        <v>0</v>
      </c>
      <c r="AT14">
        <f>Forhåndsstemmelokaler!AC21</f>
        <v>0</v>
      </c>
      <c r="AU14">
        <f>Forhåndsstemmelokaler!AD21</f>
        <v>0</v>
      </c>
      <c r="AV14">
        <f>Forhåndsstemmelokaler!AE21</f>
        <v>0</v>
      </c>
      <c r="AW14">
        <f>Forhåndsstemmelokaler!AF21</f>
        <v>0</v>
      </c>
      <c r="AX14" s="104">
        <f t="shared" si="0"/>
        <v>0</v>
      </c>
      <c r="AY14" cm="1">
        <f t="array" aca="1" ref="AY14" ca="1">IFERROR(INDIRECT("'"&amp;AY$2&amp;"'!E68"),0)</f>
        <v>0</v>
      </c>
      <c r="AZ14" s="102" cm="1">
        <f t="array" aca="1" ref="AZ14" ca="1">IFERROR(INDIRECT("'"&amp;AZ$2&amp;"'!E67"),0)</f>
        <v>0</v>
      </c>
      <c r="BA14" s="104">
        <f t="shared" ca="1" si="1"/>
        <v>0</v>
      </c>
    </row>
    <row r="15" spans="4:53" x14ac:dyDescent="0.25">
      <c r="D15" t="s">
        <v>3349</v>
      </c>
      <c r="E15">
        <f>Forside!F18</f>
        <v>0</v>
      </c>
      <c r="F15" t="s">
        <v>3328</v>
      </c>
      <c r="H15" t="s">
        <v>229</v>
      </c>
      <c r="I15" t="s">
        <v>229</v>
      </c>
      <c r="J15" s="7" t="s">
        <v>493</v>
      </c>
      <c r="K15" t="s">
        <v>494</v>
      </c>
      <c r="L15">
        <v>11</v>
      </c>
      <c r="M15" t="s">
        <v>1146</v>
      </c>
      <c r="N15">
        <v>32</v>
      </c>
      <c r="P15" t="str">
        <v>Sør_Trøndelag</v>
      </c>
      <c r="T15">
        <f>Forside!$F16</f>
        <v>0</v>
      </c>
      <c r="U15">
        <f>Forhåndsstemmelokaler!D22</f>
        <v>0</v>
      </c>
      <c r="V15">
        <f>Forhåndsstemmelokaler!E22</f>
        <v>0</v>
      </c>
      <c r="W15">
        <f>Forhåndsstemmelokaler!F22</f>
        <v>0</v>
      </c>
      <c r="X15">
        <f>Forhåndsstemmelokaler!G22</f>
        <v>0</v>
      </c>
      <c r="Y15">
        <f>Forhåndsstemmelokaler!H22</f>
        <v>0</v>
      </c>
      <c r="Z15">
        <f>Forhåndsstemmelokaler!I22</f>
        <v>0</v>
      </c>
      <c r="AA15">
        <f>Forhåndsstemmelokaler!J22</f>
        <v>0</v>
      </c>
      <c r="AB15">
        <f>Forhåndsstemmelokaler!K22</f>
        <v>0</v>
      </c>
      <c r="AC15">
        <f>Forhåndsstemmelokaler!L22</f>
        <v>0</v>
      </c>
      <c r="AD15">
        <f>Forhåndsstemmelokaler!M22</f>
        <v>0</v>
      </c>
      <c r="AE15">
        <f>Forhåndsstemmelokaler!N22</f>
        <v>0</v>
      </c>
      <c r="AF15">
        <f>Forhåndsstemmelokaler!O22</f>
        <v>0</v>
      </c>
      <c r="AG15">
        <f>Forhåndsstemmelokaler!P22</f>
        <v>0</v>
      </c>
      <c r="AH15">
        <f>Forhåndsstemmelokaler!Q22</f>
        <v>0</v>
      </c>
      <c r="AI15">
        <f>Forhåndsstemmelokaler!R22</f>
        <v>0</v>
      </c>
      <c r="AJ15">
        <f>Forhåndsstemmelokaler!S22</f>
        <v>0</v>
      </c>
      <c r="AK15">
        <f>Forhåndsstemmelokaler!T22</f>
        <v>0</v>
      </c>
      <c r="AL15">
        <f>Forhåndsstemmelokaler!U22</f>
        <v>0</v>
      </c>
      <c r="AM15">
        <f>Forhåndsstemmelokaler!V22</f>
        <v>0</v>
      </c>
      <c r="AN15">
        <f>Forhåndsstemmelokaler!W22</f>
        <v>0</v>
      </c>
      <c r="AO15">
        <f>Forhåndsstemmelokaler!X22</f>
        <v>0</v>
      </c>
      <c r="AP15">
        <f>Forhåndsstemmelokaler!Y22</f>
        <v>0</v>
      </c>
      <c r="AQ15">
        <f>Forhåndsstemmelokaler!Z22</f>
        <v>0</v>
      </c>
      <c r="AR15">
        <f>Forhåndsstemmelokaler!AA22</f>
        <v>0</v>
      </c>
      <c r="AS15">
        <f>Forhåndsstemmelokaler!AB22</f>
        <v>0</v>
      </c>
      <c r="AT15">
        <f>Forhåndsstemmelokaler!AC22</f>
        <v>0</v>
      </c>
      <c r="AU15">
        <f>Forhåndsstemmelokaler!AD22</f>
        <v>0</v>
      </c>
      <c r="AV15">
        <f>Forhåndsstemmelokaler!AE22</f>
        <v>0</v>
      </c>
      <c r="AW15">
        <f>Forhåndsstemmelokaler!AF22</f>
        <v>0</v>
      </c>
      <c r="AX15" s="104">
        <f t="shared" si="0"/>
        <v>0</v>
      </c>
      <c r="AY15" cm="1">
        <f t="array" aca="1" ref="AY15" ca="1">IFERROR(INDIRECT("'"&amp;AY$2&amp;"'!E69"),0)</f>
        <v>0</v>
      </c>
      <c r="AZ15" s="102" cm="1">
        <f t="array" aca="1" ref="AZ15" ca="1">IFERROR(INDIRECT("'"&amp;AZ$2&amp;"'!E68"),0)</f>
        <v>0</v>
      </c>
      <c r="BA15" s="104">
        <f t="shared" ca="1" si="1"/>
        <v>0</v>
      </c>
    </row>
    <row r="16" spans="4:53" x14ac:dyDescent="0.25">
      <c r="D16" t="s">
        <v>3350</v>
      </c>
      <c r="E16">
        <f>Forside!F19</f>
        <v>0</v>
      </c>
      <c r="F16" t="s">
        <v>3329</v>
      </c>
      <c r="H16" t="s">
        <v>229</v>
      </c>
      <c r="I16" t="s">
        <v>229</v>
      </c>
      <c r="J16" s="7" t="s">
        <v>500</v>
      </c>
      <c r="K16" t="s">
        <v>501</v>
      </c>
      <c r="L16">
        <v>11</v>
      </c>
      <c r="M16" t="s">
        <v>1432</v>
      </c>
      <c r="N16">
        <v>33</v>
      </c>
      <c r="P16" t="str">
        <v>Telemark</v>
      </c>
      <c r="T16">
        <f>Forside!$F17</f>
        <v>0</v>
      </c>
      <c r="U16">
        <f>Forhåndsstemmelokaler!D23</f>
        <v>0</v>
      </c>
      <c r="V16">
        <f>Forhåndsstemmelokaler!E23</f>
        <v>0</v>
      </c>
      <c r="W16">
        <f>Forhåndsstemmelokaler!F23</f>
        <v>0</v>
      </c>
      <c r="X16">
        <f>Forhåndsstemmelokaler!G23</f>
        <v>0</v>
      </c>
      <c r="Y16">
        <f>Forhåndsstemmelokaler!H23</f>
        <v>0</v>
      </c>
      <c r="Z16">
        <f>Forhåndsstemmelokaler!I23</f>
        <v>0</v>
      </c>
      <c r="AA16">
        <f>Forhåndsstemmelokaler!J23</f>
        <v>0</v>
      </c>
      <c r="AB16">
        <f>Forhåndsstemmelokaler!K23</f>
        <v>0</v>
      </c>
      <c r="AC16">
        <f>Forhåndsstemmelokaler!L23</f>
        <v>0</v>
      </c>
      <c r="AD16">
        <f>Forhåndsstemmelokaler!M23</f>
        <v>0</v>
      </c>
      <c r="AE16">
        <f>Forhåndsstemmelokaler!N23</f>
        <v>0</v>
      </c>
      <c r="AF16">
        <f>Forhåndsstemmelokaler!O23</f>
        <v>0</v>
      </c>
      <c r="AG16">
        <f>Forhåndsstemmelokaler!P23</f>
        <v>0</v>
      </c>
      <c r="AH16">
        <f>Forhåndsstemmelokaler!Q23</f>
        <v>0</v>
      </c>
      <c r="AI16">
        <f>Forhåndsstemmelokaler!R23</f>
        <v>0</v>
      </c>
      <c r="AJ16">
        <f>Forhåndsstemmelokaler!S23</f>
        <v>0</v>
      </c>
      <c r="AK16">
        <f>Forhåndsstemmelokaler!T23</f>
        <v>0</v>
      </c>
      <c r="AL16">
        <f>Forhåndsstemmelokaler!U23</f>
        <v>0</v>
      </c>
      <c r="AM16">
        <f>Forhåndsstemmelokaler!V23</f>
        <v>0</v>
      </c>
      <c r="AN16">
        <f>Forhåndsstemmelokaler!W23</f>
        <v>0</v>
      </c>
      <c r="AO16">
        <f>Forhåndsstemmelokaler!X23</f>
        <v>0</v>
      </c>
      <c r="AP16">
        <f>Forhåndsstemmelokaler!Y23</f>
        <v>0</v>
      </c>
      <c r="AQ16">
        <f>Forhåndsstemmelokaler!Z23</f>
        <v>0</v>
      </c>
      <c r="AR16">
        <f>Forhåndsstemmelokaler!AA23</f>
        <v>0</v>
      </c>
      <c r="AS16">
        <f>Forhåndsstemmelokaler!AB23</f>
        <v>0</v>
      </c>
      <c r="AT16">
        <f>Forhåndsstemmelokaler!AC23</f>
        <v>0</v>
      </c>
      <c r="AU16">
        <f>Forhåndsstemmelokaler!AD23</f>
        <v>0</v>
      </c>
      <c r="AV16">
        <f>Forhåndsstemmelokaler!AE23</f>
        <v>0</v>
      </c>
      <c r="AW16">
        <f>Forhåndsstemmelokaler!AF23</f>
        <v>0</v>
      </c>
      <c r="AX16" s="104">
        <f t="shared" si="0"/>
        <v>0</v>
      </c>
      <c r="AY16" cm="1">
        <f t="array" aca="1" ref="AY16" ca="1">IFERROR(INDIRECT("'"&amp;AY$2&amp;"'!E70"),0)</f>
        <v>0</v>
      </c>
      <c r="AZ16" s="102" cm="1">
        <f t="array" aca="1" ref="AZ16" ca="1">IFERROR(INDIRECT("'"&amp;AZ$2&amp;"'!E69"),0)</f>
        <v>0</v>
      </c>
      <c r="BA16" s="104">
        <f t="shared" ca="1" si="1"/>
        <v>0</v>
      </c>
    </row>
    <row r="17" spans="4:53" x14ac:dyDescent="0.25">
      <c r="D17" t="s">
        <v>3351</v>
      </c>
      <c r="E17">
        <f>Forside!F20</f>
        <v>0</v>
      </c>
      <c r="F17" t="s">
        <v>3330</v>
      </c>
      <c r="H17" t="s">
        <v>229</v>
      </c>
      <c r="I17" t="s">
        <v>229</v>
      </c>
      <c r="J17" s="7" t="s">
        <v>509</v>
      </c>
      <c r="K17" t="s">
        <v>510</v>
      </c>
      <c r="L17">
        <v>11</v>
      </c>
      <c r="M17" t="s">
        <v>1871</v>
      </c>
      <c r="N17">
        <v>39</v>
      </c>
      <c r="P17" t="str">
        <v>Troms_Romsa</v>
      </c>
      <c r="T17">
        <f>Forside!$F18</f>
        <v>0</v>
      </c>
      <c r="U17">
        <f>Forhåndsstemmelokaler!D24</f>
        <v>0</v>
      </c>
      <c r="V17">
        <f>Forhåndsstemmelokaler!E24</f>
        <v>0</v>
      </c>
      <c r="W17">
        <f>Forhåndsstemmelokaler!F24</f>
        <v>0</v>
      </c>
      <c r="X17">
        <f>Forhåndsstemmelokaler!G24</f>
        <v>0</v>
      </c>
      <c r="Y17">
        <f>Forhåndsstemmelokaler!H24</f>
        <v>0</v>
      </c>
      <c r="Z17">
        <f>Forhåndsstemmelokaler!I24</f>
        <v>0</v>
      </c>
      <c r="AA17">
        <f>Forhåndsstemmelokaler!J24</f>
        <v>0</v>
      </c>
      <c r="AB17">
        <f>Forhåndsstemmelokaler!K24</f>
        <v>0</v>
      </c>
      <c r="AC17">
        <f>Forhåndsstemmelokaler!L24</f>
        <v>0</v>
      </c>
      <c r="AD17">
        <f>Forhåndsstemmelokaler!M24</f>
        <v>0</v>
      </c>
      <c r="AE17">
        <f>Forhåndsstemmelokaler!N24</f>
        <v>0</v>
      </c>
      <c r="AF17">
        <f>Forhåndsstemmelokaler!O24</f>
        <v>0</v>
      </c>
      <c r="AG17">
        <f>Forhåndsstemmelokaler!P24</f>
        <v>0</v>
      </c>
      <c r="AH17">
        <f>Forhåndsstemmelokaler!Q24</f>
        <v>0</v>
      </c>
      <c r="AI17">
        <f>Forhåndsstemmelokaler!R24</f>
        <v>0</v>
      </c>
      <c r="AJ17">
        <f>Forhåndsstemmelokaler!S24</f>
        <v>0</v>
      </c>
      <c r="AK17">
        <f>Forhåndsstemmelokaler!T24</f>
        <v>0</v>
      </c>
      <c r="AL17">
        <f>Forhåndsstemmelokaler!U24</f>
        <v>0</v>
      </c>
      <c r="AM17">
        <f>Forhåndsstemmelokaler!V24</f>
        <v>0</v>
      </c>
      <c r="AN17">
        <f>Forhåndsstemmelokaler!W24</f>
        <v>0</v>
      </c>
      <c r="AO17">
        <f>Forhåndsstemmelokaler!X24</f>
        <v>0</v>
      </c>
      <c r="AP17">
        <f>Forhåndsstemmelokaler!Y24</f>
        <v>0</v>
      </c>
      <c r="AQ17">
        <f>Forhåndsstemmelokaler!Z24</f>
        <v>0</v>
      </c>
      <c r="AR17">
        <f>Forhåndsstemmelokaler!AA24</f>
        <v>0</v>
      </c>
      <c r="AS17">
        <f>Forhåndsstemmelokaler!AB24</f>
        <v>0</v>
      </c>
      <c r="AT17">
        <f>Forhåndsstemmelokaler!AC24</f>
        <v>0</v>
      </c>
      <c r="AU17">
        <f>Forhåndsstemmelokaler!AD24</f>
        <v>0</v>
      </c>
      <c r="AV17">
        <f>Forhåndsstemmelokaler!AE24</f>
        <v>0</v>
      </c>
      <c r="AW17">
        <f>Forhåndsstemmelokaler!AF24</f>
        <v>0</v>
      </c>
      <c r="AX17" s="104">
        <f t="shared" si="0"/>
        <v>0</v>
      </c>
      <c r="AY17" cm="1">
        <f t="array" aca="1" ref="AY17" ca="1">IFERROR(INDIRECT("'"&amp;AY$2&amp;"'!E71"),0)</f>
        <v>0</v>
      </c>
      <c r="AZ17" s="102" cm="1">
        <f t="array" aca="1" ref="AZ17" ca="1">IFERROR(INDIRECT("'"&amp;AZ$2&amp;"'!E70"),0)</f>
        <v>0</v>
      </c>
      <c r="BA17" s="104">
        <f t="shared" ca="1" si="1"/>
        <v>0</v>
      </c>
    </row>
    <row r="18" spans="4:53" x14ac:dyDescent="0.25">
      <c r="D18" t="s">
        <v>3352</v>
      </c>
      <c r="E18">
        <f>Forside!F21</f>
        <v>0</v>
      </c>
      <c r="F18" t="s">
        <v>3331</v>
      </c>
      <c r="H18" t="s">
        <v>229</v>
      </c>
      <c r="I18" t="s">
        <v>229</v>
      </c>
      <c r="J18" s="7" t="s">
        <v>515</v>
      </c>
      <c r="K18" t="s">
        <v>516</v>
      </c>
      <c r="L18">
        <v>11</v>
      </c>
      <c r="M18" t="s">
        <v>1997</v>
      </c>
      <c r="N18">
        <v>40</v>
      </c>
      <c r="P18" t="str">
        <v>Vest_Agder</v>
      </c>
      <c r="T18">
        <f>Forside!$F19</f>
        <v>0</v>
      </c>
      <c r="U18">
        <f>Forhåndsstemmelokaler!D25</f>
        <v>0</v>
      </c>
      <c r="V18">
        <f>Forhåndsstemmelokaler!E25</f>
        <v>0</v>
      </c>
      <c r="W18">
        <f>Forhåndsstemmelokaler!F25</f>
        <v>0</v>
      </c>
      <c r="X18">
        <f>Forhåndsstemmelokaler!G25</f>
        <v>0</v>
      </c>
      <c r="Y18">
        <f>Forhåndsstemmelokaler!H25</f>
        <v>0</v>
      </c>
      <c r="Z18">
        <f>Forhåndsstemmelokaler!I25</f>
        <v>0</v>
      </c>
      <c r="AA18">
        <f>Forhåndsstemmelokaler!J25</f>
        <v>0</v>
      </c>
      <c r="AB18">
        <f>Forhåndsstemmelokaler!K25</f>
        <v>0</v>
      </c>
      <c r="AC18">
        <f>Forhåndsstemmelokaler!L25</f>
        <v>0</v>
      </c>
      <c r="AD18">
        <f>Forhåndsstemmelokaler!M25</f>
        <v>0</v>
      </c>
      <c r="AE18">
        <f>Forhåndsstemmelokaler!N25</f>
        <v>0</v>
      </c>
      <c r="AF18">
        <f>Forhåndsstemmelokaler!O25</f>
        <v>0</v>
      </c>
      <c r="AG18">
        <f>Forhåndsstemmelokaler!P25</f>
        <v>0</v>
      </c>
      <c r="AH18">
        <f>Forhåndsstemmelokaler!Q25</f>
        <v>0</v>
      </c>
      <c r="AI18">
        <f>Forhåndsstemmelokaler!R25</f>
        <v>0</v>
      </c>
      <c r="AJ18">
        <f>Forhåndsstemmelokaler!S25</f>
        <v>0</v>
      </c>
      <c r="AK18">
        <f>Forhåndsstemmelokaler!T25</f>
        <v>0</v>
      </c>
      <c r="AL18">
        <f>Forhåndsstemmelokaler!U25</f>
        <v>0</v>
      </c>
      <c r="AM18">
        <f>Forhåndsstemmelokaler!V25</f>
        <v>0</v>
      </c>
      <c r="AN18">
        <f>Forhåndsstemmelokaler!W25</f>
        <v>0</v>
      </c>
      <c r="AO18">
        <f>Forhåndsstemmelokaler!X25</f>
        <v>0</v>
      </c>
      <c r="AP18">
        <f>Forhåndsstemmelokaler!Y25</f>
        <v>0</v>
      </c>
      <c r="AQ18">
        <f>Forhåndsstemmelokaler!Z25</f>
        <v>0</v>
      </c>
      <c r="AR18">
        <f>Forhåndsstemmelokaler!AA25</f>
        <v>0</v>
      </c>
      <c r="AS18">
        <f>Forhåndsstemmelokaler!AB25</f>
        <v>0</v>
      </c>
      <c r="AT18">
        <f>Forhåndsstemmelokaler!AC25</f>
        <v>0</v>
      </c>
      <c r="AU18">
        <f>Forhåndsstemmelokaler!AD25</f>
        <v>0</v>
      </c>
      <c r="AV18">
        <f>Forhåndsstemmelokaler!AE25</f>
        <v>0</v>
      </c>
      <c r="AW18">
        <f>Forhåndsstemmelokaler!AF25</f>
        <v>0</v>
      </c>
      <c r="AX18" s="104">
        <f t="shared" si="0"/>
        <v>0</v>
      </c>
      <c r="AY18" cm="1">
        <f t="array" aca="1" ref="AY18" ca="1">IFERROR(INDIRECT("'"&amp;AY$2&amp;"'!E72"),0)</f>
        <v>0</v>
      </c>
      <c r="AZ18" s="102" cm="1">
        <f t="array" aca="1" ref="AZ18" ca="1">IFERROR(INDIRECT("'"&amp;AZ$2&amp;"'!E71"),0)</f>
        <v>0</v>
      </c>
      <c r="BA18" s="104">
        <f t="shared" ca="1" si="1"/>
        <v>0</v>
      </c>
    </row>
    <row r="19" spans="4:53" x14ac:dyDescent="0.25">
      <c r="D19" t="s">
        <v>3353</v>
      </c>
      <c r="E19">
        <f>Forside!F22</f>
        <v>0</v>
      </c>
      <c r="F19" t="s">
        <v>3332</v>
      </c>
      <c r="H19" t="s">
        <v>229</v>
      </c>
      <c r="I19" t="s">
        <v>229</v>
      </c>
      <c r="J19" s="7" t="s">
        <v>521</v>
      </c>
      <c r="K19" t="s">
        <v>522</v>
      </c>
      <c r="L19">
        <v>11</v>
      </c>
      <c r="M19" t="s">
        <v>3312</v>
      </c>
      <c r="N19">
        <v>55</v>
      </c>
      <c r="P19" t="str">
        <v>Vestfold</v>
      </c>
      <c r="T19">
        <f>Forside!$F20</f>
        <v>0</v>
      </c>
      <c r="U19">
        <f>Forhåndsstemmelokaler!D26</f>
        <v>0</v>
      </c>
      <c r="V19">
        <f>Forhåndsstemmelokaler!E26</f>
        <v>0</v>
      </c>
      <c r="W19">
        <f>Forhåndsstemmelokaler!F26</f>
        <v>0</v>
      </c>
      <c r="X19">
        <f>Forhåndsstemmelokaler!G26</f>
        <v>0</v>
      </c>
      <c r="Y19">
        <f>Forhåndsstemmelokaler!H26</f>
        <v>0</v>
      </c>
      <c r="Z19">
        <f>Forhåndsstemmelokaler!I26</f>
        <v>0</v>
      </c>
      <c r="AA19">
        <f>Forhåndsstemmelokaler!J26</f>
        <v>0</v>
      </c>
      <c r="AB19">
        <f>Forhåndsstemmelokaler!K26</f>
        <v>0</v>
      </c>
      <c r="AC19">
        <f>Forhåndsstemmelokaler!L26</f>
        <v>0</v>
      </c>
      <c r="AD19">
        <f>Forhåndsstemmelokaler!M26</f>
        <v>0</v>
      </c>
      <c r="AE19">
        <f>Forhåndsstemmelokaler!N26</f>
        <v>0</v>
      </c>
      <c r="AF19">
        <f>Forhåndsstemmelokaler!O26</f>
        <v>0</v>
      </c>
      <c r="AG19">
        <f>Forhåndsstemmelokaler!P26</f>
        <v>0</v>
      </c>
      <c r="AH19">
        <f>Forhåndsstemmelokaler!Q26</f>
        <v>0</v>
      </c>
      <c r="AI19">
        <f>Forhåndsstemmelokaler!R26</f>
        <v>0</v>
      </c>
      <c r="AJ19">
        <f>Forhåndsstemmelokaler!S26</f>
        <v>0</v>
      </c>
      <c r="AK19">
        <f>Forhåndsstemmelokaler!T26</f>
        <v>0</v>
      </c>
      <c r="AL19">
        <f>Forhåndsstemmelokaler!U26</f>
        <v>0</v>
      </c>
      <c r="AM19">
        <f>Forhåndsstemmelokaler!V26</f>
        <v>0</v>
      </c>
      <c r="AN19">
        <f>Forhåndsstemmelokaler!W26</f>
        <v>0</v>
      </c>
      <c r="AO19">
        <f>Forhåndsstemmelokaler!X26</f>
        <v>0</v>
      </c>
      <c r="AP19">
        <f>Forhåndsstemmelokaler!Y26</f>
        <v>0</v>
      </c>
      <c r="AQ19">
        <f>Forhåndsstemmelokaler!Z26</f>
        <v>0</v>
      </c>
      <c r="AR19">
        <f>Forhåndsstemmelokaler!AA26</f>
        <v>0</v>
      </c>
      <c r="AS19">
        <f>Forhåndsstemmelokaler!AB26</f>
        <v>0</v>
      </c>
      <c r="AT19">
        <f>Forhåndsstemmelokaler!AC26</f>
        <v>0</v>
      </c>
      <c r="AU19">
        <f>Forhåndsstemmelokaler!AD26</f>
        <v>0</v>
      </c>
      <c r="AV19">
        <f>Forhåndsstemmelokaler!AE26</f>
        <v>0</v>
      </c>
      <c r="AW19">
        <f>Forhåndsstemmelokaler!AF26</f>
        <v>0</v>
      </c>
      <c r="AX19" s="104">
        <f t="shared" si="0"/>
        <v>0</v>
      </c>
      <c r="AY19" cm="1">
        <f t="array" aca="1" ref="AY19" ca="1">IFERROR(INDIRECT("'"&amp;AY$2&amp;"'!E73"),0)</f>
        <v>0</v>
      </c>
      <c r="AZ19" s="102" cm="1">
        <f t="array" aca="1" ref="AZ19" ca="1">IFERROR(INDIRECT("'"&amp;AZ$2&amp;"'!E72"),0)</f>
        <v>0</v>
      </c>
      <c r="BA19" s="104">
        <f t="shared" ca="1" si="1"/>
        <v>0</v>
      </c>
    </row>
    <row r="20" spans="4:53" x14ac:dyDescent="0.25">
      <c r="D20" t="s">
        <v>3354</v>
      </c>
      <c r="E20">
        <f>Forside!F23</f>
        <v>0</v>
      </c>
      <c r="F20" t="s">
        <v>3333</v>
      </c>
      <c r="H20" t="s">
        <v>229</v>
      </c>
      <c r="I20" t="s">
        <v>229</v>
      </c>
      <c r="J20" s="7" t="s">
        <v>530</v>
      </c>
      <c r="K20" t="s">
        <v>531</v>
      </c>
      <c r="L20">
        <v>11</v>
      </c>
      <c r="M20" t="s">
        <v>3313</v>
      </c>
      <c r="N20">
        <v>56</v>
      </c>
      <c r="P20" t="str">
        <v>Østfold</v>
      </c>
      <c r="T20">
        <f>Forside!$F21</f>
        <v>0</v>
      </c>
      <c r="U20">
        <f>Forhåndsstemmelokaler!D27</f>
        <v>0</v>
      </c>
      <c r="V20">
        <f>Forhåndsstemmelokaler!E27</f>
        <v>0</v>
      </c>
      <c r="W20">
        <f>Forhåndsstemmelokaler!F27</f>
        <v>0</v>
      </c>
      <c r="X20">
        <f>Forhåndsstemmelokaler!G27</f>
        <v>0</v>
      </c>
      <c r="Y20">
        <f>Forhåndsstemmelokaler!H27</f>
        <v>0</v>
      </c>
      <c r="Z20">
        <f>Forhåndsstemmelokaler!I27</f>
        <v>0</v>
      </c>
      <c r="AA20">
        <f>Forhåndsstemmelokaler!J27</f>
        <v>0</v>
      </c>
      <c r="AB20">
        <f>Forhåndsstemmelokaler!K27</f>
        <v>0</v>
      </c>
      <c r="AC20">
        <f>Forhåndsstemmelokaler!L27</f>
        <v>0</v>
      </c>
      <c r="AD20">
        <f>Forhåndsstemmelokaler!M27</f>
        <v>0</v>
      </c>
      <c r="AE20">
        <f>Forhåndsstemmelokaler!N27</f>
        <v>0</v>
      </c>
      <c r="AF20">
        <f>Forhåndsstemmelokaler!O27</f>
        <v>0</v>
      </c>
      <c r="AG20">
        <f>Forhåndsstemmelokaler!P27</f>
        <v>0</v>
      </c>
      <c r="AH20">
        <f>Forhåndsstemmelokaler!Q27</f>
        <v>0</v>
      </c>
      <c r="AI20">
        <f>Forhåndsstemmelokaler!R27</f>
        <v>0</v>
      </c>
      <c r="AJ20">
        <f>Forhåndsstemmelokaler!S27</f>
        <v>0</v>
      </c>
      <c r="AK20">
        <f>Forhåndsstemmelokaler!T27</f>
        <v>0</v>
      </c>
      <c r="AL20">
        <f>Forhåndsstemmelokaler!U27</f>
        <v>0</v>
      </c>
      <c r="AM20">
        <f>Forhåndsstemmelokaler!V27</f>
        <v>0</v>
      </c>
      <c r="AN20">
        <f>Forhåndsstemmelokaler!W27</f>
        <v>0</v>
      </c>
      <c r="AO20">
        <f>Forhåndsstemmelokaler!X27</f>
        <v>0</v>
      </c>
      <c r="AP20">
        <f>Forhåndsstemmelokaler!Y27</f>
        <v>0</v>
      </c>
      <c r="AQ20">
        <f>Forhåndsstemmelokaler!Z27</f>
        <v>0</v>
      </c>
      <c r="AR20">
        <f>Forhåndsstemmelokaler!AA27</f>
        <v>0</v>
      </c>
      <c r="AS20">
        <f>Forhåndsstemmelokaler!AB27</f>
        <v>0</v>
      </c>
      <c r="AT20">
        <f>Forhåndsstemmelokaler!AC27</f>
        <v>0</v>
      </c>
      <c r="AU20">
        <f>Forhåndsstemmelokaler!AD27</f>
        <v>0</v>
      </c>
      <c r="AV20">
        <f>Forhåndsstemmelokaler!AE27</f>
        <v>0</v>
      </c>
      <c r="AW20">
        <f>Forhåndsstemmelokaler!AF27</f>
        <v>0</v>
      </c>
      <c r="AX20" s="104">
        <f t="shared" si="0"/>
        <v>0</v>
      </c>
      <c r="AY20" cm="1">
        <f t="array" aca="1" ref="AY20" ca="1">IFERROR(INDIRECT("'"&amp;AY$2&amp;"'!E74"),0)</f>
        <v>0</v>
      </c>
      <c r="AZ20" s="102" cm="1">
        <f t="array" aca="1" ref="AZ20" ca="1">IFERROR(INDIRECT("'"&amp;AZ$2&amp;"'!E73"),0)</f>
        <v>0</v>
      </c>
      <c r="BA20" s="104">
        <f t="shared" ca="1" si="1"/>
        <v>0</v>
      </c>
    </row>
    <row r="21" spans="4:53" x14ac:dyDescent="0.25">
      <c r="D21" t="s">
        <v>3355</v>
      </c>
      <c r="E21">
        <f>Forside!F24</f>
        <v>0</v>
      </c>
      <c r="F21" t="s">
        <v>3334</v>
      </c>
      <c r="H21" t="s">
        <v>229</v>
      </c>
      <c r="I21" t="s">
        <v>229</v>
      </c>
      <c r="J21" s="7" t="s">
        <v>532</v>
      </c>
      <c r="K21" t="s">
        <v>533</v>
      </c>
      <c r="L21">
        <v>11</v>
      </c>
      <c r="M21" t="s">
        <v>17162</v>
      </c>
      <c r="T21">
        <f>Forside!$F22</f>
        <v>0</v>
      </c>
      <c r="U21">
        <f>Forhåndsstemmelokaler!D28</f>
        <v>0</v>
      </c>
      <c r="V21">
        <f>Forhåndsstemmelokaler!E28</f>
        <v>0</v>
      </c>
      <c r="W21">
        <f>Forhåndsstemmelokaler!F28</f>
        <v>0</v>
      </c>
      <c r="X21">
        <f>Forhåndsstemmelokaler!G28</f>
        <v>0</v>
      </c>
      <c r="Y21">
        <f>Forhåndsstemmelokaler!H28</f>
        <v>0</v>
      </c>
      <c r="Z21">
        <f>Forhåndsstemmelokaler!I28</f>
        <v>0</v>
      </c>
      <c r="AA21">
        <f>Forhåndsstemmelokaler!J28</f>
        <v>0</v>
      </c>
      <c r="AB21">
        <f>Forhåndsstemmelokaler!K28</f>
        <v>0</v>
      </c>
      <c r="AC21">
        <f>Forhåndsstemmelokaler!L28</f>
        <v>0</v>
      </c>
      <c r="AD21">
        <f>Forhåndsstemmelokaler!M28</f>
        <v>0</v>
      </c>
      <c r="AE21">
        <f>Forhåndsstemmelokaler!N28</f>
        <v>0</v>
      </c>
      <c r="AF21">
        <f>Forhåndsstemmelokaler!O28</f>
        <v>0</v>
      </c>
      <c r="AG21">
        <f>Forhåndsstemmelokaler!P28</f>
        <v>0</v>
      </c>
      <c r="AH21">
        <f>Forhåndsstemmelokaler!Q28</f>
        <v>0</v>
      </c>
      <c r="AI21">
        <f>Forhåndsstemmelokaler!R28</f>
        <v>0</v>
      </c>
      <c r="AJ21">
        <f>Forhåndsstemmelokaler!S28</f>
        <v>0</v>
      </c>
      <c r="AK21">
        <f>Forhåndsstemmelokaler!T28</f>
        <v>0</v>
      </c>
      <c r="AL21">
        <f>Forhåndsstemmelokaler!U28</f>
        <v>0</v>
      </c>
      <c r="AM21">
        <f>Forhåndsstemmelokaler!V28</f>
        <v>0</v>
      </c>
      <c r="AN21">
        <f>Forhåndsstemmelokaler!W28</f>
        <v>0</v>
      </c>
      <c r="AO21">
        <f>Forhåndsstemmelokaler!X28</f>
        <v>0</v>
      </c>
      <c r="AP21">
        <f>Forhåndsstemmelokaler!Y28</f>
        <v>0</v>
      </c>
      <c r="AQ21">
        <f>Forhåndsstemmelokaler!Z28</f>
        <v>0</v>
      </c>
      <c r="AR21">
        <f>Forhåndsstemmelokaler!AA28</f>
        <v>0</v>
      </c>
      <c r="AS21">
        <f>Forhåndsstemmelokaler!AB28</f>
        <v>0</v>
      </c>
      <c r="AT21">
        <f>Forhåndsstemmelokaler!AC28</f>
        <v>0</v>
      </c>
      <c r="AU21">
        <f>Forhåndsstemmelokaler!AD28</f>
        <v>0</v>
      </c>
      <c r="AV21">
        <f>Forhåndsstemmelokaler!AE28</f>
        <v>0</v>
      </c>
      <c r="AW21">
        <f>Forhåndsstemmelokaler!AF28</f>
        <v>0</v>
      </c>
      <c r="AX21" s="104">
        <f t="shared" si="0"/>
        <v>0</v>
      </c>
      <c r="AY21" cm="1">
        <f t="array" aca="1" ref="AY21" ca="1">IFERROR(INDIRECT("'"&amp;AY$2&amp;"'!E75"),0)</f>
        <v>0</v>
      </c>
      <c r="AZ21" s="102" cm="1">
        <f t="array" aca="1" ref="AZ21" ca="1">IFERROR(INDIRECT("'"&amp;AZ$2&amp;"'!E74"),0)</f>
        <v>0</v>
      </c>
      <c r="BA21" s="104">
        <f t="shared" ca="1" si="1"/>
        <v>0</v>
      </c>
    </row>
    <row r="22" spans="4:53" x14ac:dyDescent="0.25">
      <c r="D22" t="s">
        <v>3356</v>
      </c>
      <c r="E22">
        <f>Forside!F25</f>
        <v>0</v>
      </c>
      <c r="F22" t="s">
        <v>3335</v>
      </c>
      <c r="H22" t="s">
        <v>229</v>
      </c>
      <c r="I22" t="s">
        <v>229</v>
      </c>
      <c r="J22" s="7" t="s">
        <v>534</v>
      </c>
      <c r="K22" t="s">
        <v>535</v>
      </c>
      <c r="L22">
        <v>11</v>
      </c>
      <c r="T22">
        <f>Forside!$F23</f>
        <v>0</v>
      </c>
      <c r="U22">
        <f>Forhåndsstemmelokaler!D29</f>
        <v>0</v>
      </c>
      <c r="V22">
        <f>Forhåndsstemmelokaler!E29</f>
        <v>0</v>
      </c>
      <c r="W22">
        <f>Forhåndsstemmelokaler!F29</f>
        <v>0</v>
      </c>
      <c r="X22">
        <f>Forhåndsstemmelokaler!G29</f>
        <v>0</v>
      </c>
      <c r="Y22">
        <f>Forhåndsstemmelokaler!H29</f>
        <v>0</v>
      </c>
      <c r="Z22">
        <f>Forhåndsstemmelokaler!I29</f>
        <v>0</v>
      </c>
      <c r="AA22">
        <f>Forhåndsstemmelokaler!J29</f>
        <v>0</v>
      </c>
      <c r="AB22">
        <f>Forhåndsstemmelokaler!K29</f>
        <v>0</v>
      </c>
      <c r="AC22">
        <f>Forhåndsstemmelokaler!L29</f>
        <v>0</v>
      </c>
      <c r="AD22">
        <f>Forhåndsstemmelokaler!M29</f>
        <v>0</v>
      </c>
      <c r="AE22">
        <f>Forhåndsstemmelokaler!N29</f>
        <v>0</v>
      </c>
      <c r="AF22">
        <f>Forhåndsstemmelokaler!O29</f>
        <v>0</v>
      </c>
      <c r="AG22">
        <f>Forhåndsstemmelokaler!P29</f>
        <v>0</v>
      </c>
      <c r="AH22">
        <f>Forhåndsstemmelokaler!Q29</f>
        <v>0</v>
      </c>
      <c r="AI22">
        <f>Forhåndsstemmelokaler!R29</f>
        <v>0</v>
      </c>
      <c r="AJ22">
        <f>Forhåndsstemmelokaler!S29</f>
        <v>0</v>
      </c>
      <c r="AK22">
        <f>Forhåndsstemmelokaler!T29</f>
        <v>0</v>
      </c>
      <c r="AL22">
        <f>Forhåndsstemmelokaler!U29</f>
        <v>0</v>
      </c>
      <c r="AM22">
        <f>Forhåndsstemmelokaler!V29</f>
        <v>0</v>
      </c>
      <c r="AN22">
        <f>Forhåndsstemmelokaler!W29</f>
        <v>0</v>
      </c>
      <c r="AO22">
        <f>Forhåndsstemmelokaler!X29</f>
        <v>0</v>
      </c>
      <c r="AP22">
        <f>Forhåndsstemmelokaler!Y29</f>
        <v>0</v>
      </c>
      <c r="AQ22">
        <f>Forhåndsstemmelokaler!Z29</f>
        <v>0</v>
      </c>
      <c r="AR22">
        <f>Forhåndsstemmelokaler!AA29</f>
        <v>0</v>
      </c>
      <c r="AS22">
        <f>Forhåndsstemmelokaler!AB29</f>
        <v>0</v>
      </c>
      <c r="AT22">
        <f>Forhåndsstemmelokaler!AC29</f>
        <v>0</v>
      </c>
      <c r="AU22">
        <f>Forhåndsstemmelokaler!AD29</f>
        <v>0</v>
      </c>
      <c r="AV22">
        <f>Forhåndsstemmelokaler!AE29</f>
        <v>0</v>
      </c>
      <c r="AW22">
        <f>Forhåndsstemmelokaler!AF29</f>
        <v>0</v>
      </c>
      <c r="AX22" s="104">
        <f t="shared" si="0"/>
        <v>0</v>
      </c>
      <c r="AY22" cm="1">
        <f t="array" aca="1" ref="AY22" ca="1">IFERROR(INDIRECT("'"&amp;AY$2&amp;"'!E76"),0)</f>
        <v>0</v>
      </c>
      <c r="AZ22" s="102" cm="1">
        <f t="array" aca="1" ref="AZ22" ca="1">IFERROR(INDIRECT("'"&amp;AZ$2&amp;"'!E75"),0)</f>
        <v>0</v>
      </c>
      <c r="BA22" s="104">
        <f t="shared" ca="1" si="1"/>
        <v>0</v>
      </c>
    </row>
    <row r="23" spans="4:53" x14ac:dyDescent="0.25">
      <c r="H23" t="s">
        <v>229</v>
      </c>
      <c r="I23" t="s">
        <v>229</v>
      </c>
      <c r="J23" s="7" t="s">
        <v>548</v>
      </c>
      <c r="K23" t="s">
        <v>549</v>
      </c>
      <c r="L23">
        <v>11</v>
      </c>
      <c r="T23">
        <f>Forside!$F24</f>
        <v>0</v>
      </c>
      <c r="U23">
        <f>Forhåndsstemmelokaler!D30</f>
        <v>0</v>
      </c>
      <c r="V23">
        <f>Forhåndsstemmelokaler!E30</f>
        <v>0</v>
      </c>
      <c r="W23">
        <f>Forhåndsstemmelokaler!F30</f>
        <v>0</v>
      </c>
      <c r="X23">
        <f>Forhåndsstemmelokaler!G30</f>
        <v>0</v>
      </c>
      <c r="Y23">
        <f>Forhåndsstemmelokaler!H30</f>
        <v>0</v>
      </c>
      <c r="Z23">
        <f>Forhåndsstemmelokaler!I30</f>
        <v>0</v>
      </c>
      <c r="AA23">
        <f>Forhåndsstemmelokaler!J30</f>
        <v>0</v>
      </c>
      <c r="AB23">
        <f>Forhåndsstemmelokaler!K30</f>
        <v>0</v>
      </c>
      <c r="AC23">
        <f>Forhåndsstemmelokaler!L30</f>
        <v>0</v>
      </c>
      <c r="AD23">
        <f>Forhåndsstemmelokaler!M30</f>
        <v>0</v>
      </c>
      <c r="AE23">
        <f>Forhåndsstemmelokaler!N30</f>
        <v>0</v>
      </c>
      <c r="AF23">
        <f>Forhåndsstemmelokaler!O30</f>
        <v>0</v>
      </c>
      <c r="AG23">
        <f>Forhåndsstemmelokaler!P30</f>
        <v>0</v>
      </c>
      <c r="AH23">
        <f>Forhåndsstemmelokaler!Q30</f>
        <v>0</v>
      </c>
      <c r="AI23">
        <f>Forhåndsstemmelokaler!R30</f>
        <v>0</v>
      </c>
      <c r="AJ23">
        <f>Forhåndsstemmelokaler!S30</f>
        <v>0</v>
      </c>
      <c r="AK23">
        <f>Forhåndsstemmelokaler!T30</f>
        <v>0</v>
      </c>
      <c r="AL23">
        <f>Forhåndsstemmelokaler!U30</f>
        <v>0</v>
      </c>
      <c r="AM23">
        <f>Forhåndsstemmelokaler!V30</f>
        <v>0</v>
      </c>
      <c r="AN23">
        <f>Forhåndsstemmelokaler!W30</f>
        <v>0</v>
      </c>
      <c r="AO23">
        <f>Forhåndsstemmelokaler!X30</f>
        <v>0</v>
      </c>
      <c r="AP23">
        <f>Forhåndsstemmelokaler!Y30</f>
        <v>0</v>
      </c>
      <c r="AQ23">
        <f>Forhåndsstemmelokaler!Z30</f>
        <v>0</v>
      </c>
      <c r="AR23">
        <f>Forhåndsstemmelokaler!AA30</f>
        <v>0</v>
      </c>
      <c r="AS23">
        <f>Forhåndsstemmelokaler!AB30</f>
        <v>0</v>
      </c>
      <c r="AT23">
        <f>Forhåndsstemmelokaler!AC30</f>
        <v>0</v>
      </c>
      <c r="AU23">
        <f>Forhåndsstemmelokaler!AD30</f>
        <v>0</v>
      </c>
      <c r="AV23">
        <f>Forhåndsstemmelokaler!AE30</f>
        <v>0</v>
      </c>
      <c r="AW23">
        <f>Forhåndsstemmelokaler!AF30</f>
        <v>0</v>
      </c>
      <c r="AX23" s="104">
        <f t="shared" si="0"/>
        <v>0</v>
      </c>
      <c r="AY23" cm="1">
        <f t="array" aca="1" ref="AY23" ca="1">IFERROR(INDIRECT("'"&amp;AY$2&amp;"'!E77"),0)</f>
        <v>0</v>
      </c>
      <c r="AZ23" s="102" cm="1">
        <f t="array" aca="1" ref="AZ23" ca="1">IFERROR(INDIRECT("'"&amp;AZ$2&amp;"'!E76"),0)</f>
        <v>0</v>
      </c>
      <c r="BA23" s="104">
        <f t="shared" ca="1" si="1"/>
        <v>0</v>
      </c>
    </row>
    <row r="24" spans="4:53" x14ac:dyDescent="0.25">
      <c r="H24" t="s">
        <v>229</v>
      </c>
      <c r="I24" t="s">
        <v>229</v>
      </c>
      <c r="J24" s="7" t="s">
        <v>576</v>
      </c>
      <c r="K24" t="s">
        <v>577</v>
      </c>
      <c r="L24">
        <v>11</v>
      </c>
      <c r="T24">
        <f>Forside!$F25</f>
        <v>0</v>
      </c>
      <c r="U24">
        <f>Forhåndsstemmelokaler!D31</f>
        <v>0</v>
      </c>
      <c r="V24">
        <f>Forhåndsstemmelokaler!E31</f>
        <v>0</v>
      </c>
      <c r="W24">
        <f>Forhåndsstemmelokaler!F31</f>
        <v>0</v>
      </c>
      <c r="X24">
        <f>Forhåndsstemmelokaler!G31</f>
        <v>0</v>
      </c>
      <c r="Y24">
        <f>Forhåndsstemmelokaler!H31</f>
        <v>0</v>
      </c>
      <c r="Z24">
        <f>Forhåndsstemmelokaler!I31</f>
        <v>0</v>
      </c>
      <c r="AA24">
        <f>Forhåndsstemmelokaler!J31</f>
        <v>0</v>
      </c>
      <c r="AB24">
        <f>Forhåndsstemmelokaler!K31</f>
        <v>0</v>
      </c>
      <c r="AC24">
        <f>Forhåndsstemmelokaler!L31</f>
        <v>0</v>
      </c>
      <c r="AD24">
        <f>Forhåndsstemmelokaler!M31</f>
        <v>0</v>
      </c>
      <c r="AE24">
        <f>Forhåndsstemmelokaler!N31</f>
        <v>0</v>
      </c>
      <c r="AF24">
        <f>Forhåndsstemmelokaler!O31</f>
        <v>0</v>
      </c>
      <c r="AG24">
        <f>Forhåndsstemmelokaler!P31</f>
        <v>0</v>
      </c>
      <c r="AH24">
        <f>Forhåndsstemmelokaler!Q31</f>
        <v>0</v>
      </c>
      <c r="AI24">
        <f>Forhåndsstemmelokaler!R31</f>
        <v>0</v>
      </c>
      <c r="AJ24">
        <f>Forhåndsstemmelokaler!S31</f>
        <v>0</v>
      </c>
      <c r="AK24">
        <f>Forhåndsstemmelokaler!T31</f>
        <v>0</v>
      </c>
      <c r="AL24">
        <f>Forhåndsstemmelokaler!U31</f>
        <v>0</v>
      </c>
      <c r="AM24">
        <f>Forhåndsstemmelokaler!V31</f>
        <v>0</v>
      </c>
      <c r="AN24">
        <f>Forhåndsstemmelokaler!W31</f>
        <v>0</v>
      </c>
      <c r="AO24">
        <f>Forhåndsstemmelokaler!X31</f>
        <v>0</v>
      </c>
      <c r="AP24">
        <f>Forhåndsstemmelokaler!Y31</f>
        <v>0</v>
      </c>
      <c r="AQ24">
        <f>Forhåndsstemmelokaler!Z31</f>
        <v>0</v>
      </c>
      <c r="AR24">
        <f>Forhåndsstemmelokaler!AA31</f>
        <v>0</v>
      </c>
      <c r="AS24">
        <f>Forhåndsstemmelokaler!AB31</f>
        <v>0</v>
      </c>
      <c r="AT24">
        <f>Forhåndsstemmelokaler!AC31</f>
        <v>0</v>
      </c>
      <c r="AU24">
        <f>Forhåndsstemmelokaler!AD31</f>
        <v>0</v>
      </c>
      <c r="AV24">
        <f>Forhåndsstemmelokaler!AE31</f>
        <v>0</v>
      </c>
      <c r="AW24">
        <f>Forhåndsstemmelokaler!AF31</f>
        <v>0</v>
      </c>
      <c r="AX24" s="104">
        <f t="shared" ref="AX24" si="2">SUM(U24:AW24)</f>
        <v>0</v>
      </c>
      <c r="AY24" cm="1">
        <f t="array" aca="1" ref="AY24" ca="1">IFERROR(INDIRECT("'"&amp;AY$2&amp;"'!E77"),0)</f>
        <v>0</v>
      </c>
      <c r="AZ24" s="102" cm="1">
        <f t="array" aca="1" ref="AZ24" ca="1">IFERROR(INDIRECT("'"&amp;AZ$2&amp;"'!E76"),0)</f>
        <v>0</v>
      </c>
      <c r="BA24" s="104">
        <f t="shared" ref="BA24" ca="1" si="3">SUM(AX24:AZ24)</f>
        <v>0</v>
      </c>
    </row>
    <row r="25" spans="4:53" x14ac:dyDescent="0.25">
      <c r="H25" t="s">
        <v>229</v>
      </c>
      <c r="I25" t="s">
        <v>229</v>
      </c>
      <c r="J25" s="7" t="s">
        <v>578</v>
      </c>
      <c r="K25" t="s">
        <v>579</v>
      </c>
      <c r="L25">
        <v>11</v>
      </c>
      <c r="T25" s="63" t="s">
        <v>17144</v>
      </c>
      <c r="U25" s="63">
        <f>Forhåndsstemmelokaler!D32</f>
        <v>0</v>
      </c>
      <c r="V25" s="63">
        <f>Forhåndsstemmelokaler!E32</f>
        <v>0</v>
      </c>
      <c r="W25" s="63">
        <f>Forhåndsstemmelokaler!F32</f>
        <v>0</v>
      </c>
      <c r="X25" s="63">
        <f>Forhåndsstemmelokaler!G32</f>
        <v>0</v>
      </c>
      <c r="Y25" s="63">
        <f>Forhåndsstemmelokaler!H32</f>
        <v>0</v>
      </c>
      <c r="Z25" s="63">
        <f>Forhåndsstemmelokaler!I32</f>
        <v>0</v>
      </c>
      <c r="AA25" s="63">
        <f>Forhåndsstemmelokaler!J32</f>
        <v>0</v>
      </c>
      <c r="AB25" s="63">
        <f>Forhåndsstemmelokaler!K32</f>
        <v>0</v>
      </c>
      <c r="AC25" s="63">
        <f>Forhåndsstemmelokaler!L32</f>
        <v>0</v>
      </c>
      <c r="AD25" s="63">
        <f>Forhåndsstemmelokaler!M32</f>
        <v>0</v>
      </c>
      <c r="AE25" s="63">
        <f>Forhåndsstemmelokaler!N32</f>
        <v>0</v>
      </c>
      <c r="AF25" s="63">
        <f>Forhåndsstemmelokaler!O32</f>
        <v>0</v>
      </c>
      <c r="AG25" s="63">
        <f>Forhåndsstemmelokaler!P32</f>
        <v>0</v>
      </c>
      <c r="AH25" s="63">
        <f>Forhåndsstemmelokaler!Q32</f>
        <v>0</v>
      </c>
      <c r="AI25" s="63">
        <f>Forhåndsstemmelokaler!R32</f>
        <v>0</v>
      </c>
      <c r="AJ25" s="63">
        <f>Forhåndsstemmelokaler!S32</f>
        <v>0</v>
      </c>
      <c r="AK25" s="63">
        <f>Forhåndsstemmelokaler!T32</f>
        <v>0</v>
      </c>
      <c r="AL25" s="63">
        <f>Forhåndsstemmelokaler!U32</f>
        <v>0</v>
      </c>
      <c r="AM25" s="63">
        <f>Forhåndsstemmelokaler!V32</f>
        <v>0</v>
      </c>
      <c r="AN25" s="63">
        <f>Forhåndsstemmelokaler!W32</f>
        <v>0</v>
      </c>
      <c r="AO25" s="63">
        <f>Forhåndsstemmelokaler!X32</f>
        <v>0</v>
      </c>
      <c r="AP25" s="63">
        <f>Forhåndsstemmelokaler!Y32</f>
        <v>0</v>
      </c>
      <c r="AQ25" s="63">
        <f>Forhåndsstemmelokaler!Z32</f>
        <v>0</v>
      </c>
      <c r="AR25" s="63">
        <f>Forhåndsstemmelokaler!AA32</f>
        <v>0</v>
      </c>
      <c r="AS25" s="63">
        <f>Forhåndsstemmelokaler!AB32</f>
        <v>0</v>
      </c>
      <c r="AT25" s="63">
        <f>Forhåndsstemmelokaler!AC32</f>
        <v>0</v>
      </c>
      <c r="AU25" s="63">
        <f>Forhåndsstemmelokaler!AD32</f>
        <v>0</v>
      </c>
      <c r="AV25" s="63">
        <f>Forhåndsstemmelokaler!AE32</f>
        <v>0</v>
      </c>
      <c r="AW25" s="63">
        <f>Forhåndsstemmelokaler!AF32</f>
        <v>0</v>
      </c>
      <c r="AX25" s="105">
        <f t="shared" si="0"/>
        <v>0</v>
      </c>
      <c r="AY25" s="63" cm="1">
        <f t="array" aca="1" ref="AY25" ca="1">IFERROR(INDIRECT("'"&amp;AY$2&amp;"'!E81"),0)</f>
        <v>0</v>
      </c>
      <c r="AZ25" s="103" cm="1">
        <f t="array" aca="1" ref="AZ25" ca="1">IFERROR(INDIRECT("'"&amp;AZ$2&amp;"'!E80"),0)</f>
        <v>0</v>
      </c>
      <c r="BA25" s="105">
        <f t="shared" ca="1" si="1"/>
        <v>0</v>
      </c>
    </row>
    <row r="26" spans="4:53" ht="15.75" thickBot="1" x14ac:dyDescent="0.3">
      <c r="H26" t="s">
        <v>3311</v>
      </c>
      <c r="I26" t="s">
        <v>583</v>
      </c>
      <c r="J26" s="7" t="s">
        <v>584</v>
      </c>
      <c r="K26" t="s">
        <v>585</v>
      </c>
      <c r="L26">
        <v>15</v>
      </c>
      <c r="T26" s="106" t="s">
        <v>17148</v>
      </c>
      <c r="U26" s="106">
        <f>SUM(U4:U25)</f>
        <v>0</v>
      </c>
      <c r="V26" s="106">
        <f t="shared" ref="V26:AW26" si="4">SUM(V4:V25)</f>
        <v>0</v>
      </c>
      <c r="W26" s="106">
        <f t="shared" si="4"/>
        <v>0</v>
      </c>
      <c r="X26" s="106">
        <f t="shared" si="4"/>
        <v>0</v>
      </c>
      <c r="Y26" s="106">
        <f t="shared" si="4"/>
        <v>0</v>
      </c>
      <c r="Z26" s="106">
        <f t="shared" si="4"/>
        <v>0</v>
      </c>
      <c r="AA26" s="106">
        <f t="shared" si="4"/>
        <v>0</v>
      </c>
      <c r="AB26" s="106">
        <f t="shared" si="4"/>
        <v>0</v>
      </c>
      <c r="AC26" s="106">
        <f t="shared" si="4"/>
        <v>0</v>
      </c>
      <c r="AD26" s="106">
        <f t="shared" si="4"/>
        <v>0</v>
      </c>
      <c r="AE26" s="106">
        <f t="shared" si="4"/>
        <v>0</v>
      </c>
      <c r="AF26" s="106">
        <f t="shared" si="4"/>
        <v>0</v>
      </c>
      <c r="AG26" s="106">
        <f t="shared" si="4"/>
        <v>0</v>
      </c>
      <c r="AH26" s="106">
        <f t="shared" si="4"/>
        <v>0</v>
      </c>
      <c r="AI26" s="106">
        <f t="shared" si="4"/>
        <v>0</v>
      </c>
      <c r="AJ26" s="106">
        <f t="shared" si="4"/>
        <v>0</v>
      </c>
      <c r="AK26" s="106">
        <f t="shared" si="4"/>
        <v>0</v>
      </c>
      <c r="AL26" s="106">
        <f t="shared" si="4"/>
        <v>0</v>
      </c>
      <c r="AM26" s="106">
        <f t="shared" si="4"/>
        <v>0</v>
      </c>
      <c r="AN26" s="106">
        <f t="shared" si="4"/>
        <v>0</v>
      </c>
      <c r="AO26" s="106">
        <f t="shared" si="4"/>
        <v>0</v>
      </c>
      <c r="AP26" s="106">
        <f t="shared" si="4"/>
        <v>0</v>
      </c>
      <c r="AQ26" s="106">
        <f t="shared" si="4"/>
        <v>0</v>
      </c>
      <c r="AR26" s="106">
        <f t="shared" si="4"/>
        <v>0</v>
      </c>
      <c r="AS26" s="106">
        <f t="shared" si="4"/>
        <v>0</v>
      </c>
      <c r="AT26" s="106">
        <f t="shared" si="4"/>
        <v>0</v>
      </c>
      <c r="AU26" s="106">
        <f t="shared" si="4"/>
        <v>0</v>
      </c>
      <c r="AV26" s="106">
        <f t="shared" si="4"/>
        <v>0</v>
      </c>
      <c r="AW26" s="106">
        <f t="shared" si="4"/>
        <v>0</v>
      </c>
      <c r="AX26" s="108">
        <f>SUM(AX4:AX25)</f>
        <v>0</v>
      </c>
      <c r="AY26" s="106">
        <f ca="1">SUM(AY4:AY25)</f>
        <v>0</v>
      </c>
      <c r="AZ26" s="107">
        <f ca="1">SUM(AZ4:AZ25)</f>
        <v>0</v>
      </c>
      <c r="BA26" s="108">
        <f ca="1">SUM(BA4:BA25)</f>
        <v>0</v>
      </c>
    </row>
    <row r="27" spans="4:53" x14ac:dyDescent="0.25">
      <c r="H27" t="s">
        <v>3311</v>
      </c>
      <c r="I27" t="s">
        <v>583</v>
      </c>
      <c r="J27" s="7" t="s">
        <v>597</v>
      </c>
      <c r="K27" t="s">
        <v>598</v>
      </c>
      <c r="L27">
        <v>15</v>
      </c>
      <c r="T27" t="s">
        <v>41</v>
      </c>
      <c r="U27">
        <f>Forhåndsstemmelokaler!D38</f>
        <v>0</v>
      </c>
      <c r="V27">
        <f>Forhåndsstemmelokaler!E38</f>
        <v>0</v>
      </c>
      <c r="W27">
        <f>Forhåndsstemmelokaler!F38</f>
        <v>0</v>
      </c>
      <c r="X27">
        <f>Forhåndsstemmelokaler!G38</f>
        <v>0</v>
      </c>
      <c r="Y27">
        <f>Forhåndsstemmelokaler!H38</f>
        <v>0</v>
      </c>
      <c r="Z27">
        <f>Forhåndsstemmelokaler!I38</f>
        <v>0</v>
      </c>
      <c r="AA27">
        <f>Forhåndsstemmelokaler!J38</f>
        <v>0</v>
      </c>
      <c r="AB27">
        <f>Forhåndsstemmelokaler!K38</f>
        <v>0</v>
      </c>
      <c r="AC27">
        <f>Forhåndsstemmelokaler!L38</f>
        <v>0</v>
      </c>
      <c r="AD27">
        <f>Forhåndsstemmelokaler!M38</f>
        <v>0</v>
      </c>
      <c r="AE27">
        <f>Forhåndsstemmelokaler!N38</f>
        <v>0</v>
      </c>
      <c r="AF27">
        <f>Forhåndsstemmelokaler!O38</f>
        <v>0</v>
      </c>
      <c r="AG27">
        <f>Forhåndsstemmelokaler!P38</f>
        <v>0</v>
      </c>
      <c r="AH27">
        <f>Forhåndsstemmelokaler!Q38</f>
        <v>0</v>
      </c>
      <c r="AI27">
        <f>Forhåndsstemmelokaler!R38</f>
        <v>0</v>
      </c>
      <c r="AJ27">
        <f>Forhåndsstemmelokaler!S38</f>
        <v>0</v>
      </c>
      <c r="AK27">
        <f>Forhåndsstemmelokaler!T38</f>
        <v>0</v>
      </c>
      <c r="AL27">
        <f>Forhåndsstemmelokaler!U38</f>
        <v>0</v>
      </c>
      <c r="AM27">
        <f>Forhåndsstemmelokaler!V38</f>
        <v>0</v>
      </c>
      <c r="AN27">
        <f>Forhåndsstemmelokaler!W38</f>
        <v>0</v>
      </c>
      <c r="AO27">
        <f>Forhåndsstemmelokaler!X38</f>
        <v>0</v>
      </c>
      <c r="AP27">
        <f>Forhåndsstemmelokaler!Y38</f>
        <v>0</v>
      </c>
      <c r="AQ27">
        <f>Forhåndsstemmelokaler!Z38</f>
        <v>0</v>
      </c>
      <c r="AR27">
        <f>Forhåndsstemmelokaler!AA38</f>
        <v>0</v>
      </c>
      <c r="AS27">
        <f>Forhåndsstemmelokaler!AB38</f>
        <v>0</v>
      </c>
      <c r="AT27">
        <f>Forhåndsstemmelokaler!AC38</f>
        <v>0</v>
      </c>
      <c r="AU27">
        <f>Forhåndsstemmelokaler!AD38</f>
        <v>0</v>
      </c>
      <c r="AV27">
        <f>Forhåndsstemmelokaler!AE38</f>
        <v>0</v>
      </c>
      <c r="AW27">
        <f>Forhåndsstemmelokaler!AF38</f>
        <v>0</v>
      </c>
      <c r="AX27" s="104">
        <f>SUM(U27:AW27)</f>
        <v>0</v>
      </c>
      <c r="AY27" cm="1">
        <f t="array" aca="1" ref="AY27" ca="1">IFERROR(INDIRECT("'"&amp;AY$2&amp;"'!E84"),0)</f>
        <v>0</v>
      </c>
      <c r="AZ27" s="102" cm="1">
        <f t="array" aca="1" ref="AZ27" ca="1">IFERROR(INDIRECT("'"&amp;AZ$2&amp;"'!E83"),0)</f>
        <v>0</v>
      </c>
      <c r="BA27" s="104">
        <f t="shared" ca="1" si="1"/>
        <v>0</v>
      </c>
    </row>
    <row r="28" spans="4:53" x14ac:dyDescent="0.25">
      <c r="H28" t="s">
        <v>3311</v>
      </c>
      <c r="I28" t="s">
        <v>583</v>
      </c>
      <c r="J28" s="7" t="s">
        <v>616</v>
      </c>
      <c r="K28" t="s">
        <v>617</v>
      </c>
      <c r="L28">
        <v>15</v>
      </c>
      <c r="T28" t="s">
        <v>42</v>
      </c>
      <c r="U28">
        <f>Forhåndsstemmelokaler!D39</f>
        <v>0</v>
      </c>
      <c r="V28">
        <f>Forhåndsstemmelokaler!E39</f>
        <v>0</v>
      </c>
      <c r="W28">
        <f>Forhåndsstemmelokaler!F39</f>
        <v>0</v>
      </c>
      <c r="X28">
        <f>Forhåndsstemmelokaler!G39</f>
        <v>0</v>
      </c>
      <c r="Y28">
        <f>Forhåndsstemmelokaler!H39</f>
        <v>0</v>
      </c>
      <c r="Z28">
        <f>Forhåndsstemmelokaler!I39</f>
        <v>0</v>
      </c>
      <c r="AA28">
        <f>Forhåndsstemmelokaler!J39</f>
        <v>0</v>
      </c>
      <c r="AB28">
        <f>Forhåndsstemmelokaler!K39</f>
        <v>0</v>
      </c>
      <c r="AC28">
        <f>Forhåndsstemmelokaler!L39</f>
        <v>0</v>
      </c>
      <c r="AD28">
        <f>Forhåndsstemmelokaler!M39</f>
        <v>0</v>
      </c>
      <c r="AE28">
        <f>Forhåndsstemmelokaler!N39</f>
        <v>0</v>
      </c>
      <c r="AF28">
        <f>Forhåndsstemmelokaler!O39</f>
        <v>0</v>
      </c>
      <c r="AG28">
        <f>Forhåndsstemmelokaler!P39</f>
        <v>0</v>
      </c>
      <c r="AH28">
        <f>Forhåndsstemmelokaler!Q39</f>
        <v>0</v>
      </c>
      <c r="AI28">
        <f>Forhåndsstemmelokaler!R39</f>
        <v>0</v>
      </c>
      <c r="AJ28">
        <f>Forhåndsstemmelokaler!S39</f>
        <v>0</v>
      </c>
      <c r="AK28">
        <f>Forhåndsstemmelokaler!T39</f>
        <v>0</v>
      </c>
      <c r="AL28">
        <f>Forhåndsstemmelokaler!U39</f>
        <v>0</v>
      </c>
      <c r="AM28">
        <f>Forhåndsstemmelokaler!V39</f>
        <v>0</v>
      </c>
      <c r="AN28">
        <f>Forhåndsstemmelokaler!W39</f>
        <v>0</v>
      </c>
      <c r="AO28">
        <f>Forhåndsstemmelokaler!X39</f>
        <v>0</v>
      </c>
      <c r="AP28">
        <f>Forhåndsstemmelokaler!Y39</f>
        <v>0</v>
      </c>
      <c r="AQ28">
        <f>Forhåndsstemmelokaler!Z39</f>
        <v>0</v>
      </c>
      <c r="AR28">
        <f>Forhåndsstemmelokaler!AA39</f>
        <v>0</v>
      </c>
      <c r="AS28">
        <f>Forhåndsstemmelokaler!AB39</f>
        <v>0</v>
      </c>
      <c r="AT28">
        <f>Forhåndsstemmelokaler!AC39</f>
        <v>0</v>
      </c>
      <c r="AU28">
        <f>Forhåndsstemmelokaler!AD39</f>
        <v>0</v>
      </c>
      <c r="AV28">
        <f>Forhåndsstemmelokaler!AE39</f>
        <v>0</v>
      </c>
      <c r="AW28">
        <f>Forhåndsstemmelokaler!AF39</f>
        <v>0</v>
      </c>
      <c r="AX28" s="104">
        <f>SUM(U28:AW28)</f>
        <v>0</v>
      </c>
      <c r="AY28" cm="1">
        <f t="array" aca="1" ref="AY28" ca="1">IFERROR(INDIRECT("'"&amp;AY$2&amp;"'!E85"),0)</f>
        <v>0</v>
      </c>
      <c r="AZ28" s="102" cm="1">
        <f t="array" aca="1" ref="AZ28" ca="1">IFERROR(INDIRECT("'"&amp;AZ$2&amp;"'!E84"),0)</f>
        <v>0</v>
      </c>
      <c r="BA28" s="104">
        <f t="shared" ca="1" si="1"/>
        <v>0</v>
      </c>
    </row>
    <row r="29" spans="4:53" x14ac:dyDescent="0.25">
      <c r="H29" t="s">
        <v>3311</v>
      </c>
      <c r="I29" t="s">
        <v>583</v>
      </c>
      <c r="J29" s="7" t="s">
        <v>636</v>
      </c>
      <c r="K29" t="s">
        <v>637</v>
      </c>
      <c r="L29">
        <v>15</v>
      </c>
      <c r="T29" t="s">
        <v>43</v>
      </c>
      <c r="U29">
        <f>Forhåndsstemmelokaler!D40</f>
        <v>0</v>
      </c>
      <c r="V29">
        <f>Forhåndsstemmelokaler!E40</f>
        <v>0</v>
      </c>
      <c r="W29">
        <f>Forhåndsstemmelokaler!F40</f>
        <v>0</v>
      </c>
      <c r="X29">
        <f>Forhåndsstemmelokaler!G40</f>
        <v>0</v>
      </c>
      <c r="Y29">
        <f>Forhåndsstemmelokaler!H40</f>
        <v>0</v>
      </c>
      <c r="Z29">
        <f>Forhåndsstemmelokaler!I40</f>
        <v>0</v>
      </c>
      <c r="AA29">
        <f>Forhåndsstemmelokaler!J40</f>
        <v>0</v>
      </c>
      <c r="AB29">
        <f>Forhåndsstemmelokaler!K40</f>
        <v>0</v>
      </c>
      <c r="AC29">
        <f>Forhåndsstemmelokaler!L40</f>
        <v>0</v>
      </c>
      <c r="AD29">
        <f>Forhåndsstemmelokaler!M40</f>
        <v>0</v>
      </c>
      <c r="AE29">
        <f>Forhåndsstemmelokaler!N40</f>
        <v>0</v>
      </c>
      <c r="AF29">
        <f>Forhåndsstemmelokaler!O40</f>
        <v>0</v>
      </c>
      <c r="AG29">
        <f>Forhåndsstemmelokaler!P40</f>
        <v>0</v>
      </c>
      <c r="AH29">
        <f>Forhåndsstemmelokaler!Q40</f>
        <v>0</v>
      </c>
      <c r="AI29">
        <f>Forhåndsstemmelokaler!R40</f>
        <v>0</v>
      </c>
      <c r="AJ29">
        <f>Forhåndsstemmelokaler!S40</f>
        <v>0</v>
      </c>
      <c r="AK29">
        <f>Forhåndsstemmelokaler!T40</f>
        <v>0</v>
      </c>
      <c r="AL29">
        <f>Forhåndsstemmelokaler!U40</f>
        <v>0</v>
      </c>
      <c r="AM29">
        <f>Forhåndsstemmelokaler!V40</f>
        <v>0</v>
      </c>
      <c r="AN29">
        <f>Forhåndsstemmelokaler!W40</f>
        <v>0</v>
      </c>
      <c r="AO29">
        <f>Forhåndsstemmelokaler!X40</f>
        <v>0</v>
      </c>
      <c r="AP29">
        <f>Forhåndsstemmelokaler!Y40</f>
        <v>0</v>
      </c>
      <c r="AQ29">
        <f>Forhåndsstemmelokaler!Z40</f>
        <v>0</v>
      </c>
      <c r="AR29">
        <f>Forhåndsstemmelokaler!AA40</f>
        <v>0</v>
      </c>
      <c r="AS29">
        <f>Forhåndsstemmelokaler!AB40</f>
        <v>0</v>
      </c>
      <c r="AT29">
        <f>Forhåndsstemmelokaler!AC40</f>
        <v>0</v>
      </c>
      <c r="AU29">
        <f>Forhåndsstemmelokaler!AD40</f>
        <v>0</v>
      </c>
      <c r="AV29">
        <f>Forhåndsstemmelokaler!AE40</f>
        <v>0</v>
      </c>
      <c r="AW29">
        <f>Forhåndsstemmelokaler!AF40</f>
        <v>0</v>
      </c>
      <c r="AX29" s="104">
        <f>SUM(U29:AW29)</f>
        <v>0</v>
      </c>
      <c r="AY29" cm="1">
        <f t="array" aca="1" ref="AY29" ca="1">IFERROR(INDIRECT("'"&amp;AY$2&amp;"'!E86"),0)</f>
        <v>0</v>
      </c>
      <c r="AZ29" s="102" cm="1">
        <f t="array" aca="1" ref="AZ29" ca="1">IFERROR(INDIRECT("'"&amp;AZ$2&amp;"'!E85"),0)</f>
        <v>0</v>
      </c>
      <c r="BA29" s="104">
        <f t="shared" ca="1" si="1"/>
        <v>0</v>
      </c>
    </row>
    <row r="30" spans="4:53" x14ac:dyDescent="0.25">
      <c r="H30" t="s">
        <v>3311</v>
      </c>
      <c r="I30" t="s">
        <v>583</v>
      </c>
      <c r="J30" s="7" t="s">
        <v>641</v>
      </c>
      <c r="K30" t="s">
        <v>480</v>
      </c>
      <c r="L30">
        <v>15</v>
      </c>
      <c r="T30" t="s">
        <v>44</v>
      </c>
      <c r="U30">
        <f>Forhåndsstemmelokaler!D41</f>
        <v>0</v>
      </c>
      <c r="V30">
        <f>Forhåndsstemmelokaler!E41</f>
        <v>0</v>
      </c>
      <c r="W30">
        <f>Forhåndsstemmelokaler!F41</f>
        <v>0</v>
      </c>
      <c r="X30">
        <f>Forhåndsstemmelokaler!G41</f>
        <v>0</v>
      </c>
      <c r="Y30">
        <f>Forhåndsstemmelokaler!H41</f>
        <v>0</v>
      </c>
      <c r="Z30">
        <f>Forhåndsstemmelokaler!I41</f>
        <v>0</v>
      </c>
      <c r="AA30">
        <f>Forhåndsstemmelokaler!J41</f>
        <v>0</v>
      </c>
      <c r="AB30">
        <f>Forhåndsstemmelokaler!K41</f>
        <v>0</v>
      </c>
      <c r="AC30">
        <f>Forhåndsstemmelokaler!L41</f>
        <v>0</v>
      </c>
      <c r="AD30">
        <f>Forhåndsstemmelokaler!M41</f>
        <v>0</v>
      </c>
      <c r="AE30">
        <f>Forhåndsstemmelokaler!N41</f>
        <v>0</v>
      </c>
      <c r="AF30">
        <f>Forhåndsstemmelokaler!O41</f>
        <v>0</v>
      </c>
      <c r="AG30">
        <f>Forhåndsstemmelokaler!P41</f>
        <v>0</v>
      </c>
      <c r="AH30">
        <f>Forhåndsstemmelokaler!Q41</f>
        <v>0</v>
      </c>
      <c r="AI30">
        <f>Forhåndsstemmelokaler!R41</f>
        <v>0</v>
      </c>
      <c r="AJ30">
        <f>Forhåndsstemmelokaler!S41</f>
        <v>0</v>
      </c>
      <c r="AK30">
        <f>Forhåndsstemmelokaler!T41</f>
        <v>0</v>
      </c>
      <c r="AL30">
        <f>Forhåndsstemmelokaler!U41</f>
        <v>0</v>
      </c>
      <c r="AM30">
        <f>Forhåndsstemmelokaler!V41</f>
        <v>0</v>
      </c>
      <c r="AN30">
        <f>Forhåndsstemmelokaler!W41</f>
        <v>0</v>
      </c>
      <c r="AO30">
        <f>Forhåndsstemmelokaler!X41</f>
        <v>0</v>
      </c>
      <c r="AP30">
        <f>Forhåndsstemmelokaler!Y41</f>
        <v>0</v>
      </c>
      <c r="AQ30">
        <f>Forhåndsstemmelokaler!Z41</f>
        <v>0</v>
      </c>
      <c r="AR30">
        <f>Forhåndsstemmelokaler!AA41</f>
        <v>0</v>
      </c>
      <c r="AS30">
        <f>Forhåndsstemmelokaler!AB41</f>
        <v>0</v>
      </c>
      <c r="AT30">
        <f>Forhåndsstemmelokaler!AC41</f>
        <v>0</v>
      </c>
      <c r="AU30">
        <f>Forhåndsstemmelokaler!AD41</f>
        <v>0</v>
      </c>
      <c r="AV30">
        <f>Forhåndsstemmelokaler!AE41</f>
        <v>0</v>
      </c>
      <c r="AW30">
        <f>Forhåndsstemmelokaler!AF41</f>
        <v>0</v>
      </c>
      <c r="AX30" s="104">
        <f>SUM(U30:AW30)</f>
        <v>0</v>
      </c>
      <c r="AY30" cm="1">
        <f t="array" aca="1" ref="AY30" ca="1">IFERROR(INDIRECT("'"&amp;AY$2&amp;"'!E87"),0)</f>
        <v>0</v>
      </c>
      <c r="AZ30" s="102" cm="1">
        <f t="array" aca="1" ref="AZ30" ca="1">IFERROR(INDIRECT("'"&amp;AZ$2&amp;"'!E86"),0)</f>
        <v>0</v>
      </c>
      <c r="BA30" s="104">
        <f t="shared" ca="1" si="1"/>
        <v>0</v>
      </c>
    </row>
    <row r="31" spans="4:53" x14ac:dyDescent="0.25">
      <c r="H31" t="s">
        <v>3311</v>
      </c>
      <c r="I31" t="s">
        <v>583</v>
      </c>
      <c r="J31" s="7" t="s">
        <v>642</v>
      </c>
      <c r="K31" t="s">
        <v>643</v>
      </c>
      <c r="L31">
        <v>15</v>
      </c>
      <c r="T31" s="63" t="s">
        <v>45</v>
      </c>
      <c r="U31" s="63">
        <f>SUM(U27:U30)</f>
        <v>0</v>
      </c>
      <c r="V31" s="63">
        <f t="shared" ref="V31:AW31" si="5">SUM(V27:V30)</f>
        <v>0</v>
      </c>
      <c r="W31" s="63">
        <f t="shared" si="5"/>
        <v>0</v>
      </c>
      <c r="X31" s="63">
        <f t="shared" si="5"/>
        <v>0</v>
      </c>
      <c r="Y31" s="63">
        <f t="shared" si="5"/>
        <v>0</v>
      </c>
      <c r="Z31" s="63">
        <f t="shared" si="5"/>
        <v>0</v>
      </c>
      <c r="AA31" s="63">
        <f t="shared" si="5"/>
        <v>0</v>
      </c>
      <c r="AB31" s="63">
        <f t="shared" si="5"/>
        <v>0</v>
      </c>
      <c r="AC31" s="63">
        <f t="shared" si="5"/>
        <v>0</v>
      </c>
      <c r="AD31" s="63">
        <f t="shared" si="5"/>
        <v>0</v>
      </c>
      <c r="AE31" s="63">
        <f t="shared" si="5"/>
        <v>0</v>
      </c>
      <c r="AF31" s="63">
        <f t="shared" si="5"/>
        <v>0</v>
      </c>
      <c r="AG31" s="63">
        <f t="shared" si="5"/>
        <v>0</v>
      </c>
      <c r="AH31" s="63">
        <f t="shared" si="5"/>
        <v>0</v>
      </c>
      <c r="AI31" s="63">
        <f t="shared" si="5"/>
        <v>0</v>
      </c>
      <c r="AJ31" s="63">
        <f t="shared" si="5"/>
        <v>0</v>
      </c>
      <c r="AK31" s="63">
        <f t="shared" si="5"/>
        <v>0</v>
      </c>
      <c r="AL31" s="63">
        <f t="shared" si="5"/>
        <v>0</v>
      </c>
      <c r="AM31" s="63">
        <f t="shared" si="5"/>
        <v>0</v>
      </c>
      <c r="AN31" s="63">
        <f t="shared" si="5"/>
        <v>0</v>
      </c>
      <c r="AO31" s="63">
        <f t="shared" si="5"/>
        <v>0</v>
      </c>
      <c r="AP31" s="63">
        <f t="shared" si="5"/>
        <v>0</v>
      </c>
      <c r="AQ31" s="63">
        <f t="shared" si="5"/>
        <v>0</v>
      </c>
      <c r="AR31" s="63">
        <f t="shared" si="5"/>
        <v>0</v>
      </c>
      <c r="AS31" s="63">
        <f t="shared" si="5"/>
        <v>0</v>
      </c>
      <c r="AT31" s="63">
        <f t="shared" si="5"/>
        <v>0</v>
      </c>
      <c r="AU31" s="63">
        <f t="shared" si="5"/>
        <v>0</v>
      </c>
      <c r="AV31" s="63">
        <f t="shared" si="5"/>
        <v>0</v>
      </c>
      <c r="AW31" s="63">
        <f t="shared" si="5"/>
        <v>0</v>
      </c>
      <c r="AX31" s="105">
        <f>SUM(U31:AW31)</f>
        <v>0</v>
      </c>
      <c r="AY31" s="63">
        <f t="shared" ref="AY31:AZ31" ca="1" si="6">SUM(AY27:AY30)</f>
        <v>0</v>
      </c>
      <c r="AZ31" s="103">
        <f t="shared" ca="1" si="6"/>
        <v>0</v>
      </c>
      <c r="BA31" s="105">
        <f ca="1">SUM(BA27:BA30)</f>
        <v>0</v>
      </c>
    </row>
    <row r="32" spans="4:53" ht="15.75" thickBot="1" x14ac:dyDescent="0.3">
      <c r="H32" t="s">
        <v>3311</v>
      </c>
      <c r="I32" t="s">
        <v>583</v>
      </c>
      <c r="J32" s="7" t="s">
        <v>649</v>
      </c>
      <c r="K32" t="s">
        <v>650</v>
      </c>
      <c r="L32">
        <v>15</v>
      </c>
      <c r="T32" s="106" t="s">
        <v>32</v>
      </c>
      <c r="U32" s="106">
        <f>U26+U31</f>
        <v>0</v>
      </c>
      <c r="V32" s="106">
        <f t="shared" ref="V32:AZ32" si="7">V26+V31</f>
        <v>0</v>
      </c>
      <c r="W32" s="106">
        <f t="shared" si="7"/>
        <v>0</v>
      </c>
      <c r="X32" s="106">
        <f t="shared" si="7"/>
        <v>0</v>
      </c>
      <c r="Y32" s="106">
        <f t="shared" si="7"/>
        <v>0</v>
      </c>
      <c r="Z32" s="106">
        <f t="shared" si="7"/>
        <v>0</v>
      </c>
      <c r="AA32" s="106">
        <f t="shared" si="7"/>
        <v>0</v>
      </c>
      <c r="AB32" s="106">
        <f t="shared" si="7"/>
        <v>0</v>
      </c>
      <c r="AC32" s="106">
        <f t="shared" si="7"/>
        <v>0</v>
      </c>
      <c r="AD32" s="106">
        <f t="shared" si="7"/>
        <v>0</v>
      </c>
      <c r="AE32" s="106">
        <f t="shared" si="7"/>
        <v>0</v>
      </c>
      <c r="AF32" s="106">
        <f t="shared" si="7"/>
        <v>0</v>
      </c>
      <c r="AG32" s="106">
        <f t="shared" si="7"/>
        <v>0</v>
      </c>
      <c r="AH32" s="106">
        <f t="shared" si="7"/>
        <v>0</v>
      </c>
      <c r="AI32" s="106">
        <f t="shared" si="7"/>
        <v>0</v>
      </c>
      <c r="AJ32" s="106">
        <f t="shared" si="7"/>
        <v>0</v>
      </c>
      <c r="AK32" s="106">
        <f t="shared" si="7"/>
        <v>0</v>
      </c>
      <c r="AL32" s="106">
        <f t="shared" si="7"/>
        <v>0</v>
      </c>
      <c r="AM32" s="106">
        <f t="shared" si="7"/>
        <v>0</v>
      </c>
      <c r="AN32" s="106">
        <f t="shared" si="7"/>
        <v>0</v>
      </c>
      <c r="AO32" s="106">
        <f t="shared" si="7"/>
        <v>0</v>
      </c>
      <c r="AP32" s="106">
        <f t="shared" si="7"/>
        <v>0</v>
      </c>
      <c r="AQ32" s="106">
        <f t="shared" si="7"/>
        <v>0</v>
      </c>
      <c r="AR32" s="106">
        <f t="shared" si="7"/>
        <v>0</v>
      </c>
      <c r="AS32" s="106">
        <f t="shared" si="7"/>
        <v>0</v>
      </c>
      <c r="AT32" s="106">
        <f t="shared" si="7"/>
        <v>0</v>
      </c>
      <c r="AU32" s="106">
        <f t="shared" si="7"/>
        <v>0</v>
      </c>
      <c r="AV32" s="106">
        <f t="shared" si="7"/>
        <v>0</v>
      </c>
      <c r="AW32" s="106">
        <f t="shared" si="7"/>
        <v>0</v>
      </c>
      <c r="AX32" s="108">
        <f t="shared" si="7"/>
        <v>0</v>
      </c>
      <c r="AY32" s="106">
        <f t="shared" ca="1" si="7"/>
        <v>0</v>
      </c>
      <c r="AZ32" s="107">
        <f t="shared" ca="1" si="7"/>
        <v>0</v>
      </c>
      <c r="BA32" s="108">
        <f ca="1">BA26+BA31</f>
        <v>0</v>
      </c>
    </row>
    <row r="33" spans="8:123" x14ac:dyDescent="0.25">
      <c r="H33" t="s">
        <v>3311</v>
      </c>
      <c r="I33" t="s">
        <v>583</v>
      </c>
      <c r="J33" s="7" t="s">
        <v>659</v>
      </c>
      <c r="K33" t="s">
        <v>660</v>
      </c>
      <c r="L33">
        <v>15</v>
      </c>
      <c r="T33" t="s">
        <v>17160</v>
      </c>
      <c r="U33" cm="1">
        <f t="array" aca="1" ref="U33" ca="1">IFERROR(INDIRECT("'"&amp;U$2&amp;"'!E126"),0)</f>
        <v>0</v>
      </c>
      <c r="V33" cm="1">
        <f t="array" aca="1" ref="V33" ca="1">IFERROR(INDIRECT("'"&amp;V$2&amp;"'!E126"),0)</f>
        <v>0</v>
      </c>
      <c r="W33" cm="1">
        <f t="array" aca="1" ref="W33" ca="1">IFERROR(INDIRECT("'"&amp;W$2&amp;"'!E126"),0)</f>
        <v>0</v>
      </c>
      <c r="X33" cm="1">
        <f t="array" aca="1" ref="X33" ca="1">IFERROR(INDIRECT("'"&amp;X$2&amp;"'!E126"),0)</f>
        <v>0</v>
      </c>
      <c r="Y33" cm="1">
        <f t="array" aca="1" ref="Y33" ca="1">IFERROR(INDIRECT("'"&amp;Y$2&amp;"'!E126"),0)</f>
        <v>0</v>
      </c>
      <c r="Z33" cm="1">
        <f t="array" aca="1" ref="Z33" ca="1">IFERROR(INDIRECT("'"&amp;Z$2&amp;"'!E126"),0)</f>
        <v>0</v>
      </c>
      <c r="AA33" cm="1">
        <f t="array" aca="1" ref="AA33" ca="1">IFERROR(INDIRECT("'"&amp;AA$2&amp;"'!E126"),0)</f>
        <v>0</v>
      </c>
      <c r="AB33" cm="1">
        <f t="array" aca="1" ref="AB33" ca="1">IFERROR(INDIRECT("'"&amp;AB$2&amp;"'!E126"),0)</f>
        <v>0</v>
      </c>
      <c r="AC33" cm="1">
        <f t="array" aca="1" ref="AC33" ca="1">IFERROR(INDIRECT("'"&amp;AC$2&amp;"'!E126"),0)</f>
        <v>0</v>
      </c>
      <c r="AD33" cm="1">
        <f t="array" aca="1" ref="AD33" ca="1">IFERROR(INDIRECT("'"&amp;AD$2&amp;"'!E126"),0)</f>
        <v>0</v>
      </c>
      <c r="AE33" cm="1">
        <f t="array" aca="1" ref="AE33" ca="1">IFERROR(INDIRECT("'"&amp;AE$2&amp;"'!E126"),0)</f>
        <v>0</v>
      </c>
      <c r="AF33" cm="1">
        <f t="array" aca="1" ref="AF33" ca="1">IFERROR(INDIRECT("'"&amp;AF$2&amp;"'!E126"),0)</f>
        <v>0</v>
      </c>
      <c r="AG33" cm="1">
        <f t="array" aca="1" ref="AG33" ca="1">IFERROR(INDIRECT("'"&amp;AG$2&amp;"'!E126"),0)</f>
        <v>0</v>
      </c>
      <c r="AH33" cm="1">
        <f t="array" aca="1" ref="AH33" ca="1">IFERROR(INDIRECT("'"&amp;AH$2&amp;"'!E126"),0)</f>
        <v>0</v>
      </c>
      <c r="AI33" cm="1">
        <f t="array" aca="1" ref="AI33" ca="1">IFERROR(INDIRECT("'"&amp;AI$2&amp;"'!E126"),0)</f>
        <v>0</v>
      </c>
      <c r="AJ33" cm="1">
        <f t="array" aca="1" ref="AJ33" ca="1">IFERROR(INDIRECT("'"&amp;AJ$2&amp;"'!E126"),0)</f>
        <v>0</v>
      </c>
      <c r="AK33" cm="1">
        <f t="array" aca="1" ref="AK33" ca="1">IFERROR(INDIRECT("'"&amp;AK$2&amp;"'!E126"),0)</f>
        <v>0</v>
      </c>
      <c r="AL33" cm="1">
        <f t="array" aca="1" ref="AL33" ca="1">IFERROR(INDIRECT("'"&amp;AL$2&amp;"'!E126"),0)</f>
        <v>0</v>
      </c>
      <c r="AM33" cm="1">
        <f t="array" aca="1" ref="AM33" ca="1">IFERROR(INDIRECT("'"&amp;AM$2&amp;"'!E126"),0)</f>
        <v>0</v>
      </c>
      <c r="AN33" cm="1">
        <f t="array" aca="1" ref="AN33" ca="1">IFERROR(INDIRECT("'"&amp;AN$2&amp;"'!E126"),0)</f>
        <v>0</v>
      </c>
      <c r="AO33" cm="1">
        <f t="array" aca="1" ref="AO33" ca="1">IFERROR(INDIRECT("'"&amp;AO$2&amp;"'!E126"),0)</f>
        <v>0</v>
      </c>
      <c r="AP33" cm="1">
        <f t="array" aca="1" ref="AP33" ca="1">IFERROR(INDIRECT("'"&amp;AP$2&amp;"'!E126"),0)</f>
        <v>0</v>
      </c>
      <c r="AQ33" cm="1">
        <f t="array" aca="1" ref="AQ33" ca="1">IFERROR(INDIRECT("'"&amp;AQ$2&amp;"'!E126"),0)</f>
        <v>0</v>
      </c>
      <c r="AR33" cm="1">
        <f t="array" aca="1" ref="AR33" ca="1">IFERROR(INDIRECT("'"&amp;AR$2&amp;"'!E126"),0)</f>
        <v>0</v>
      </c>
      <c r="AS33" cm="1">
        <f t="array" aca="1" ref="AS33" ca="1">IFERROR(INDIRECT("'"&amp;AS$2&amp;"'!E126"),0)</f>
        <v>0</v>
      </c>
      <c r="AT33" cm="1">
        <f t="array" aca="1" ref="AT33" ca="1">IFERROR(INDIRECT("'"&amp;AT$2&amp;"'!E126"),0)</f>
        <v>0</v>
      </c>
      <c r="AU33" cm="1">
        <f t="array" aca="1" ref="AU33" ca="1">IFERROR(INDIRECT("'"&amp;AU$2&amp;"'!E126"),0)</f>
        <v>0</v>
      </c>
      <c r="AV33" cm="1">
        <f t="array" aca="1" ref="AV33" ca="1">IFERROR(INDIRECT("'"&amp;AV$2&amp;"'!E126"),0)</f>
        <v>0</v>
      </c>
      <c r="AW33" cm="1">
        <f t="array" aca="1" ref="AW33" ca="1">IFERROR(INDIRECT("'"&amp;AW$2&amp;"'!E126"),0)</f>
        <v>0</v>
      </c>
      <c r="AX33" t="str" cm="1">
        <f t="array" aca="1" ref="AX33" ca="1">IFERROR(INDIRECT("'"&amp;AX$2&amp;"'!B48"),0)</f>
        <v>Velg status her</v>
      </c>
      <c r="AY33" t="str" cm="1">
        <f t="array" aca="1" ref="AY33" ca="1">IFERROR(INDIRECT("'"&amp;AY$2&amp;"'!E134"),0)</f>
        <v>Velg status her</v>
      </c>
      <c r="AZ33" t="str" cm="1">
        <f t="array" aca="1" ref="AZ33" ca="1">IFERROR(INDIRECT("'"&amp;AZ$2&amp;"'!E133"),0)</f>
        <v>Velg status her</v>
      </c>
    </row>
    <row r="34" spans="8:123" x14ac:dyDescent="0.25">
      <c r="H34" t="s">
        <v>3311</v>
      </c>
      <c r="I34" t="s">
        <v>583</v>
      </c>
      <c r="J34" s="7" t="s">
        <v>662</v>
      </c>
      <c r="K34" t="s">
        <v>663</v>
      </c>
      <c r="L34">
        <v>15</v>
      </c>
    </row>
    <row r="35" spans="8:123" x14ac:dyDescent="0.25">
      <c r="H35" t="s">
        <v>3311</v>
      </c>
      <c r="I35" t="s">
        <v>583</v>
      </c>
      <c r="J35" s="7" t="s">
        <v>669</v>
      </c>
      <c r="K35" t="s">
        <v>670</v>
      </c>
      <c r="L35">
        <v>15</v>
      </c>
    </row>
    <row r="36" spans="8:123" x14ac:dyDescent="0.25">
      <c r="H36" t="s">
        <v>3311</v>
      </c>
      <c r="I36" t="s">
        <v>583</v>
      </c>
      <c r="J36" s="7" t="s">
        <v>673</v>
      </c>
      <c r="K36" t="s">
        <v>674</v>
      </c>
      <c r="L36">
        <v>15</v>
      </c>
    </row>
    <row r="37" spans="8:123" x14ac:dyDescent="0.25">
      <c r="H37" t="s">
        <v>3311</v>
      </c>
      <c r="I37" t="s">
        <v>583</v>
      </c>
      <c r="J37" s="7" t="s">
        <v>678</v>
      </c>
      <c r="K37" t="s">
        <v>679</v>
      </c>
      <c r="L37">
        <v>15</v>
      </c>
    </row>
    <row r="38" spans="8:123" x14ac:dyDescent="0.25">
      <c r="H38" t="s">
        <v>3311</v>
      </c>
      <c r="I38" t="s">
        <v>583</v>
      </c>
      <c r="J38" s="7" t="s">
        <v>681</v>
      </c>
      <c r="K38" t="s">
        <v>682</v>
      </c>
      <c r="L38">
        <v>15</v>
      </c>
    </row>
    <row r="39" spans="8:123" x14ac:dyDescent="0.25">
      <c r="H39" t="s">
        <v>3311</v>
      </c>
      <c r="I39" t="s">
        <v>583</v>
      </c>
      <c r="J39" s="7" t="s">
        <v>687</v>
      </c>
      <c r="K39" t="s">
        <v>688</v>
      </c>
      <c r="L39">
        <v>15</v>
      </c>
    </row>
    <row r="40" spans="8:123" x14ac:dyDescent="0.25">
      <c r="H40" t="s">
        <v>3311</v>
      </c>
      <c r="I40" t="s">
        <v>583</v>
      </c>
      <c r="J40" s="7" t="s">
        <v>695</v>
      </c>
      <c r="K40" t="s">
        <v>696</v>
      </c>
      <c r="L40">
        <v>15</v>
      </c>
    </row>
    <row r="41" spans="8:123" x14ac:dyDescent="0.25">
      <c r="H41" t="s">
        <v>3311</v>
      </c>
      <c r="I41" t="s">
        <v>583</v>
      </c>
      <c r="J41" s="7" t="s">
        <v>700</v>
      </c>
      <c r="K41" t="s">
        <v>701</v>
      </c>
      <c r="L41">
        <v>15</v>
      </c>
      <c r="U41">
        <v>1</v>
      </c>
      <c r="V41">
        <v>2</v>
      </c>
      <c r="W41">
        <v>3</v>
      </c>
      <c r="X41">
        <v>4</v>
      </c>
      <c r="Y41">
        <v>5</v>
      </c>
      <c r="Z41">
        <v>6</v>
      </c>
      <c r="AA41">
        <v>7</v>
      </c>
      <c r="AB41">
        <v>8</v>
      </c>
      <c r="AC41">
        <v>9</v>
      </c>
      <c r="AD41">
        <v>10</v>
      </c>
      <c r="AE41">
        <v>11</v>
      </c>
      <c r="AF41">
        <v>12</v>
      </c>
      <c r="AG41">
        <v>13</v>
      </c>
      <c r="AH41">
        <v>14</v>
      </c>
      <c r="AI41">
        <v>15</v>
      </c>
      <c r="AJ41">
        <v>16</v>
      </c>
      <c r="AK41">
        <v>17</v>
      </c>
      <c r="AL41">
        <v>18</v>
      </c>
      <c r="AM41">
        <v>19</v>
      </c>
      <c r="AN41">
        <v>20</v>
      </c>
      <c r="AO41">
        <v>21</v>
      </c>
      <c r="AP41">
        <v>22</v>
      </c>
      <c r="AQ41">
        <v>23</v>
      </c>
      <c r="AR41">
        <v>24</v>
      </c>
      <c r="AS41">
        <v>25</v>
      </c>
      <c r="AT41">
        <v>26</v>
      </c>
      <c r="AU41">
        <v>27</v>
      </c>
      <c r="AV41">
        <v>28</v>
      </c>
      <c r="AW41">
        <v>29</v>
      </c>
      <c r="AX41">
        <v>30</v>
      </c>
      <c r="AY41">
        <v>31</v>
      </c>
      <c r="AZ41">
        <v>32</v>
      </c>
      <c r="BA41">
        <v>33</v>
      </c>
      <c r="BB41">
        <v>34</v>
      </c>
      <c r="BC41">
        <v>35</v>
      </c>
      <c r="BD41">
        <v>36</v>
      </c>
      <c r="BE41">
        <v>37</v>
      </c>
      <c r="BF41">
        <v>38</v>
      </c>
      <c r="BG41">
        <v>39</v>
      </c>
      <c r="BH41">
        <v>40</v>
      </c>
      <c r="BI41">
        <v>41</v>
      </c>
      <c r="BJ41">
        <v>42</v>
      </c>
      <c r="BK41">
        <v>43</v>
      </c>
      <c r="BL41">
        <v>44</v>
      </c>
      <c r="BM41">
        <v>45</v>
      </c>
      <c r="BN41">
        <v>46</v>
      </c>
      <c r="BO41">
        <v>47</v>
      </c>
      <c r="BP41">
        <v>48</v>
      </c>
      <c r="BQ41">
        <v>49</v>
      </c>
      <c r="BR41">
        <v>50</v>
      </c>
      <c r="BS41">
        <v>51</v>
      </c>
      <c r="BT41">
        <v>52</v>
      </c>
      <c r="BU41">
        <v>53</v>
      </c>
      <c r="BV41">
        <v>54</v>
      </c>
      <c r="BW41">
        <v>55</v>
      </c>
      <c r="BX41">
        <v>56</v>
      </c>
      <c r="BY41">
        <v>57</v>
      </c>
      <c r="BZ41">
        <v>58</v>
      </c>
      <c r="CA41">
        <v>59</v>
      </c>
      <c r="CB41">
        <v>60</v>
      </c>
      <c r="CC41">
        <v>61</v>
      </c>
      <c r="CD41">
        <v>62</v>
      </c>
      <c r="CE41">
        <v>63</v>
      </c>
      <c r="CF41">
        <v>64</v>
      </c>
      <c r="CG41">
        <v>65</v>
      </c>
      <c r="CH41">
        <v>66</v>
      </c>
      <c r="CI41">
        <v>67</v>
      </c>
      <c r="CJ41">
        <v>68</v>
      </c>
      <c r="CK41">
        <v>69</v>
      </c>
      <c r="CL41">
        <v>70</v>
      </c>
      <c r="CM41">
        <v>71</v>
      </c>
      <c r="CN41">
        <v>72</v>
      </c>
      <c r="CO41">
        <v>73</v>
      </c>
      <c r="CP41">
        <v>74</v>
      </c>
      <c r="CQ41">
        <v>75</v>
      </c>
      <c r="CR41">
        <v>76</v>
      </c>
      <c r="CS41">
        <v>77</v>
      </c>
      <c r="CT41">
        <v>78</v>
      </c>
      <c r="CU41">
        <v>79</v>
      </c>
      <c r="CV41">
        <v>80</v>
      </c>
      <c r="CW41">
        <v>81</v>
      </c>
      <c r="CX41">
        <v>82</v>
      </c>
      <c r="CY41">
        <v>83</v>
      </c>
      <c r="CZ41">
        <v>84</v>
      </c>
      <c r="DA41">
        <v>85</v>
      </c>
      <c r="DB41">
        <v>86</v>
      </c>
      <c r="DC41">
        <v>87</v>
      </c>
      <c r="DD41">
        <v>88</v>
      </c>
      <c r="DE41">
        <v>89</v>
      </c>
      <c r="DF41">
        <v>90</v>
      </c>
      <c r="DG41">
        <v>91</v>
      </c>
      <c r="DH41">
        <v>92</v>
      </c>
      <c r="DI41">
        <v>93</v>
      </c>
      <c r="DJ41">
        <v>94</v>
      </c>
      <c r="DK41">
        <v>95</v>
      </c>
      <c r="DL41">
        <v>96</v>
      </c>
      <c r="DM41">
        <v>97</v>
      </c>
      <c r="DN41">
        <v>98</v>
      </c>
      <c r="DO41">
        <v>99</v>
      </c>
      <c r="DP41">
        <v>100</v>
      </c>
    </row>
    <row r="42" spans="8:123" x14ac:dyDescent="0.25">
      <c r="H42" t="s">
        <v>3311</v>
      </c>
      <c r="I42" t="s">
        <v>583</v>
      </c>
      <c r="J42" s="7" t="s">
        <v>704</v>
      </c>
      <c r="K42" t="s">
        <v>705</v>
      </c>
      <c r="L42">
        <v>15</v>
      </c>
      <c r="U42" t="e" cm="1" vm="1">
        <f t="array" ref="U42">TRANSPOSE(_xlfn._xlws.FILTER(VT_lokaler!$G$1:$G$2056,(VT_lokaler!$E$1:$E$2056=Forside!$C$5)*(VT_lokaler!$O$1:$O$2056=VT_lokaler!$O$3)))</f>
        <v>#VALUE!</v>
      </c>
      <c r="DQ42" s="104" t="s">
        <v>17173</v>
      </c>
      <c r="DR42" s="104" t="s">
        <v>17147</v>
      </c>
      <c r="DS42" s="104" t="s">
        <v>27</v>
      </c>
    </row>
    <row r="43" spans="8:123" x14ac:dyDescent="0.25">
      <c r="H43" t="s">
        <v>3311</v>
      </c>
      <c r="I43" t="s">
        <v>583</v>
      </c>
      <c r="J43" s="7" t="s">
        <v>708</v>
      </c>
      <c r="K43" t="s">
        <v>709</v>
      </c>
      <c r="L43">
        <v>15</v>
      </c>
      <c r="T43" s="63" t="s">
        <v>17143</v>
      </c>
      <c r="U43" s="63">
        <f>Valgtingsstemmelokaler!D10</f>
        <v>0</v>
      </c>
      <c r="V43" s="63">
        <f>Valgtingsstemmelokaler!E10</f>
        <v>0</v>
      </c>
      <c r="W43" s="63">
        <f>Valgtingsstemmelokaler!F10</f>
        <v>0</v>
      </c>
      <c r="X43" s="63">
        <f>Valgtingsstemmelokaler!G10</f>
        <v>0</v>
      </c>
      <c r="Y43" s="63">
        <f>Valgtingsstemmelokaler!H10</f>
        <v>0</v>
      </c>
      <c r="Z43" s="63">
        <f>Valgtingsstemmelokaler!I10</f>
        <v>0</v>
      </c>
      <c r="AA43" s="63">
        <f>Valgtingsstemmelokaler!J10</f>
        <v>0</v>
      </c>
      <c r="AB43" s="63">
        <f>Valgtingsstemmelokaler!K10</f>
        <v>0</v>
      </c>
      <c r="AC43" s="63">
        <f>Valgtingsstemmelokaler!L10</f>
        <v>0</v>
      </c>
      <c r="AD43" s="63">
        <f>Valgtingsstemmelokaler!M10</f>
        <v>0</v>
      </c>
      <c r="AE43" s="63">
        <f>Valgtingsstemmelokaler!N10</f>
        <v>0</v>
      </c>
      <c r="AF43" s="63">
        <f>Valgtingsstemmelokaler!O10</f>
        <v>0</v>
      </c>
      <c r="AG43" s="63">
        <f>Valgtingsstemmelokaler!P10</f>
        <v>0</v>
      </c>
      <c r="AH43" s="63">
        <f>Valgtingsstemmelokaler!Q10</f>
        <v>0</v>
      </c>
      <c r="AI43" s="63">
        <f>Valgtingsstemmelokaler!R10</f>
        <v>0</v>
      </c>
      <c r="AJ43" s="63">
        <f>Valgtingsstemmelokaler!S10</f>
        <v>0</v>
      </c>
      <c r="AK43" s="63">
        <f>Valgtingsstemmelokaler!T10</f>
        <v>0</v>
      </c>
      <c r="AL43" s="63">
        <f>Valgtingsstemmelokaler!U10</f>
        <v>0</v>
      </c>
      <c r="AM43" s="63">
        <f>Valgtingsstemmelokaler!V10</f>
        <v>0</v>
      </c>
      <c r="AN43" s="63">
        <f>Valgtingsstemmelokaler!W10</f>
        <v>0</v>
      </c>
      <c r="AO43" s="63">
        <f>Valgtingsstemmelokaler!X10</f>
        <v>0</v>
      </c>
      <c r="AP43" s="63">
        <f>Valgtingsstemmelokaler!Y10</f>
        <v>0</v>
      </c>
      <c r="AQ43" s="63">
        <f>Valgtingsstemmelokaler!Z10</f>
        <v>0</v>
      </c>
      <c r="AR43" s="63">
        <f>Valgtingsstemmelokaler!AA10</f>
        <v>0</v>
      </c>
      <c r="AS43" s="63">
        <f>Valgtingsstemmelokaler!AB10</f>
        <v>0</v>
      </c>
      <c r="AT43" s="63">
        <f>Valgtingsstemmelokaler!AC10</f>
        <v>0</v>
      </c>
      <c r="AU43" s="63">
        <f>Valgtingsstemmelokaler!AD10</f>
        <v>0</v>
      </c>
      <c r="AV43" s="63">
        <f>Valgtingsstemmelokaler!AE10</f>
        <v>0</v>
      </c>
      <c r="AW43" s="63">
        <f>Valgtingsstemmelokaler!AF10</f>
        <v>0</v>
      </c>
      <c r="AX43" s="63">
        <f>Valgtingsstemmelokaler!AG10</f>
        <v>0</v>
      </c>
      <c r="AY43" s="63">
        <f>Valgtingsstemmelokaler!AH10</f>
        <v>0</v>
      </c>
      <c r="AZ43" s="63">
        <f>Valgtingsstemmelokaler!AI10</f>
        <v>0</v>
      </c>
      <c r="BA43" s="63">
        <f>Valgtingsstemmelokaler!AJ10</f>
        <v>0</v>
      </c>
      <c r="BB43" s="63">
        <f>Valgtingsstemmelokaler!AK10</f>
        <v>0</v>
      </c>
      <c r="BC43" s="63">
        <f>Valgtingsstemmelokaler!AL10</f>
        <v>0</v>
      </c>
      <c r="BD43" s="63">
        <f>Valgtingsstemmelokaler!AM10</f>
        <v>0</v>
      </c>
      <c r="BE43" s="63">
        <f>Valgtingsstemmelokaler!AN10</f>
        <v>0</v>
      </c>
      <c r="BF43" s="63">
        <f>Valgtingsstemmelokaler!AO10</f>
        <v>0</v>
      </c>
      <c r="BG43" s="63">
        <f>Valgtingsstemmelokaler!AP10</f>
        <v>0</v>
      </c>
      <c r="BH43" s="63">
        <f>Valgtingsstemmelokaler!AQ10</f>
        <v>0</v>
      </c>
      <c r="BI43" s="63">
        <f>Valgtingsstemmelokaler!AR10</f>
        <v>0</v>
      </c>
      <c r="BJ43" s="63">
        <f>Valgtingsstemmelokaler!AS10</f>
        <v>0</v>
      </c>
      <c r="BK43" s="63">
        <f>Valgtingsstemmelokaler!AT10</f>
        <v>0</v>
      </c>
      <c r="BL43" s="63">
        <f>Valgtingsstemmelokaler!AU10</f>
        <v>0</v>
      </c>
      <c r="BM43" s="63">
        <f>Valgtingsstemmelokaler!AV10</f>
        <v>0</v>
      </c>
      <c r="BN43" s="63">
        <f>Valgtingsstemmelokaler!AW10</f>
        <v>0</v>
      </c>
      <c r="BO43" s="63">
        <f>Valgtingsstemmelokaler!AX10</f>
        <v>0</v>
      </c>
      <c r="BP43" s="63">
        <f>Valgtingsstemmelokaler!AY10</f>
        <v>0</v>
      </c>
      <c r="BQ43" s="63">
        <f>Valgtingsstemmelokaler!AZ10</f>
        <v>0</v>
      </c>
      <c r="BR43" s="63">
        <f>Valgtingsstemmelokaler!BA10</f>
        <v>0</v>
      </c>
      <c r="BS43" s="63">
        <f>Valgtingsstemmelokaler!BB10</f>
        <v>0</v>
      </c>
      <c r="BT43" s="63">
        <f>Valgtingsstemmelokaler!BC10</f>
        <v>0</v>
      </c>
      <c r="BU43" s="63">
        <f>Valgtingsstemmelokaler!BD10</f>
        <v>0</v>
      </c>
      <c r="BV43" s="63">
        <f>Valgtingsstemmelokaler!BE10</f>
        <v>0</v>
      </c>
      <c r="BW43" s="63">
        <f>Valgtingsstemmelokaler!BF10</f>
        <v>0</v>
      </c>
      <c r="BX43" s="63">
        <f>Valgtingsstemmelokaler!BG10</f>
        <v>0</v>
      </c>
      <c r="BY43" s="63">
        <f>Valgtingsstemmelokaler!BH10</f>
        <v>0</v>
      </c>
      <c r="BZ43" s="63">
        <f>Valgtingsstemmelokaler!BI10</f>
        <v>0</v>
      </c>
      <c r="CA43" s="63">
        <f>Valgtingsstemmelokaler!BJ10</f>
        <v>0</v>
      </c>
      <c r="CB43" s="63">
        <f>Valgtingsstemmelokaler!BK10</f>
        <v>0</v>
      </c>
      <c r="CC43" s="63">
        <f>Valgtingsstemmelokaler!BL10</f>
        <v>0</v>
      </c>
      <c r="CD43" s="63">
        <f>Valgtingsstemmelokaler!BM10</f>
        <v>0</v>
      </c>
      <c r="CE43" s="63">
        <f>Valgtingsstemmelokaler!BN10</f>
        <v>0</v>
      </c>
      <c r="CF43" s="63">
        <f>Valgtingsstemmelokaler!BO10</f>
        <v>0</v>
      </c>
      <c r="CG43" s="63">
        <f>Valgtingsstemmelokaler!BP10</f>
        <v>0</v>
      </c>
      <c r="CH43" s="63">
        <f>Valgtingsstemmelokaler!BQ10</f>
        <v>0</v>
      </c>
      <c r="CI43" s="63">
        <f>Valgtingsstemmelokaler!BR10</f>
        <v>0</v>
      </c>
      <c r="CJ43" s="63">
        <f>Valgtingsstemmelokaler!BS10</f>
        <v>0</v>
      </c>
      <c r="CK43" s="63">
        <f>Valgtingsstemmelokaler!BT10</f>
        <v>0</v>
      </c>
      <c r="CL43" s="63">
        <f>Valgtingsstemmelokaler!BU10</f>
        <v>0</v>
      </c>
      <c r="CM43" s="63">
        <f>Valgtingsstemmelokaler!BV10</f>
        <v>0</v>
      </c>
      <c r="CN43" s="63">
        <f>Valgtingsstemmelokaler!BW10</f>
        <v>0</v>
      </c>
      <c r="CO43" s="63">
        <f>Valgtingsstemmelokaler!BX10</f>
        <v>0</v>
      </c>
      <c r="CP43" s="63">
        <f>Valgtingsstemmelokaler!BY10</f>
        <v>0</v>
      </c>
      <c r="CQ43" s="63">
        <f>Valgtingsstemmelokaler!BZ10</f>
        <v>0</v>
      </c>
      <c r="CR43" s="63">
        <f>Valgtingsstemmelokaler!CA10</f>
        <v>0</v>
      </c>
      <c r="CS43" s="63">
        <f>Valgtingsstemmelokaler!CB10</f>
        <v>0</v>
      </c>
      <c r="CT43" s="63">
        <f>Valgtingsstemmelokaler!CC10</f>
        <v>0</v>
      </c>
      <c r="CU43" s="63">
        <f>Valgtingsstemmelokaler!CD10</f>
        <v>0</v>
      </c>
      <c r="CV43" s="63">
        <f>Valgtingsstemmelokaler!CE10</f>
        <v>0</v>
      </c>
      <c r="CW43" s="63">
        <f>Valgtingsstemmelokaler!CF10</f>
        <v>0</v>
      </c>
      <c r="CX43" s="63">
        <f>Valgtingsstemmelokaler!CG10</f>
        <v>0</v>
      </c>
      <c r="CY43" s="63">
        <f>Valgtingsstemmelokaler!CH10</f>
        <v>0</v>
      </c>
      <c r="CZ43" s="63">
        <f>Valgtingsstemmelokaler!CI10</f>
        <v>0</v>
      </c>
      <c r="DA43" s="63">
        <f>Valgtingsstemmelokaler!CJ10</f>
        <v>0</v>
      </c>
      <c r="DB43" s="63">
        <f>Valgtingsstemmelokaler!CK10</f>
        <v>0</v>
      </c>
      <c r="DC43" s="63">
        <f>Valgtingsstemmelokaler!CL10</f>
        <v>0</v>
      </c>
      <c r="DD43" s="63">
        <f>Valgtingsstemmelokaler!CM10</f>
        <v>0</v>
      </c>
      <c r="DE43" s="63">
        <f>Valgtingsstemmelokaler!CN10</f>
        <v>0</v>
      </c>
      <c r="DF43" s="63">
        <f>Valgtingsstemmelokaler!CO10</f>
        <v>0</v>
      </c>
      <c r="DG43" s="63">
        <f>Valgtingsstemmelokaler!CP10</f>
        <v>0</v>
      </c>
      <c r="DH43" s="63">
        <f>Valgtingsstemmelokaler!CQ10</f>
        <v>0</v>
      </c>
      <c r="DI43" s="63">
        <f>Valgtingsstemmelokaler!CR10</f>
        <v>0</v>
      </c>
      <c r="DJ43" s="63">
        <f>Valgtingsstemmelokaler!CS10</f>
        <v>0</v>
      </c>
      <c r="DK43" s="63">
        <f>Valgtingsstemmelokaler!CT10</f>
        <v>0</v>
      </c>
      <c r="DL43" s="63">
        <f>Valgtingsstemmelokaler!CU10</f>
        <v>0</v>
      </c>
      <c r="DM43" s="63">
        <f>Valgtingsstemmelokaler!CV10</f>
        <v>0</v>
      </c>
      <c r="DN43" s="63">
        <f>Valgtingsstemmelokaler!CW10</f>
        <v>0</v>
      </c>
      <c r="DO43" s="63">
        <f>Valgtingsstemmelokaler!CX10</f>
        <v>0</v>
      </c>
      <c r="DP43" s="63">
        <f>Valgtingsstemmelokaler!CY10</f>
        <v>0</v>
      </c>
      <c r="DQ43" s="105">
        <f>SUM(U43:DP43)</f>
        <v>0</v>
      </c>
      <c r="DR43" s="105" cm="1">
        <f t="array" aca="1" ref="DR43" ca="1">IFERROR(INDIRECT("'"&amp;DR42&amp;"'!B9"),0)</f>
        <v>0</v>
      </c>
      <c r="DS43" s="105">
        <f ca="1">SUM(DQ43:DR43)</f>
        <v>0</v>
      </c>
    </row>
    <row r="44" spans="8:123" x14ac:dyDescent="0.25">
      <c r="H44" t="s">
        <v>3311</v>
      </c>
      <c r="I44" t="s">
        <v>583</v>
      </c>
      <c r="J44" s="7" t="s">
        <v>711</v>
      </c>
      <c r="K44" t="s">
        <v>712</v>
      </c>
      <c r="L44">
        <v>15</v>
      </c>
      <c r="T44" t="str">
        <f>Forside!$F5</f>
        <v>Velg valgdistrikt</v>
      </c>
      <c r="U44">
        <f>Valgtingsstemmelokaler!D11</f>
        <v>0</v>
      </c>
      <c r="V44">
        <f>Valgtingsstemmelokaler!E11</f>
        <v>0</v>
      </c>
      <c r="W44">
        <f>Valgtingsstemmelokaler!F11</f>
        <v>0</v>
      </c>
      <c r="X44">
        <f>Valgtingsstemmelokaler!G11</f>
        <v>0</v>
      </c>
      <c r="Y44">
        <f>Valgtingsstemmelokaler!H11</f>
        <v>0</v>
      </c>
      <c r="Z44">
        <f>Valgtingsstemmelokaler!I11</f>
        <v>0</v>
      </c>
      <c r="AA44">
        <f>Valgtingsstemmelokaler!J11</f>
        <v>0</v>
      </c>
      <c r="AB44">
        <f>Valgtingsstemmelokaler!K11</f>
        <v>0</v>
      </c>
      <c r="AC44">
        <f>Valgtingsstemmelokaler!L11</f>
        <v>0</v>
      </c>
      <c r="AD44">
        <f>Valgtingsstemmelokaler!M11</f>
        <v>0</v>
      </c>
      <c r="AE44">
        <f>Valgtingsstemmelokaler!N11</f>
        <v>0</v>
      </c>
      <c r="AF44">
        <f>Valgtingsstemmelokaler!O11</f>
        <v>0</v>
      </c>
      <c r="AG44">
        <f>Valgtingsstemmelokaler!P11</f>
        <v>0</v>
      </c>
      <c r="AH44">
        <f>Valgtingsstemmelokaler!Q11</f>
        <v>0</v>
      </c>
      <c r="AI44">
        <f>Valgtingsstemmelokaler!R11</f>
        <v>0</v>
      </c>
      <c r="AJ44">
        <f>Valgtingsstemmelokaler!S11</f>
        <v>0</v>
      </c>
      <c r="AK44">
        <f>Valgtingsstemmelokaler!T11</f>
        <v>0</v>
      </c>
      <c r="AL44">
        <f>Valgtingsstemmelokaler!U11</f>
        <v>0</v>
      </c>
      <c r="AM44">
        <f>Valgtingsstemmelokaler!V11</f>
        <v>0</v>
      </c>
      <c r="AN44">
        <f>Valgtingsstemmelokaler!W11</f>
        <v>0</v>
      </c>
      <c r="AO44">
        <f>Valgtingsstemmelokaler!X11</f>
        <v>0</v>
      </c>
      <c r="AP44">
        <f>Valgtingsstemmelokaler!Y11</f>
        <v>0</v>
      </c>
      <c r="AQ44">
        <f>Valgtingsstemmelokaler!Z11</f>
        <v>0</v>
      </c>
      <c r="AR44">
        <f>Valgtingsstemmelokaler!AA11</f>
        <v>0</v>
      </c>
      <c r="AS44">
        <f>Valgtingsstemmelokaler!AB11</f>
        <v>0</v>
      </c>
      <c r="AT44">
        <f>Valgtingsstemmelokaler!AC11</f>
        <v>0</v>
      </c>
      <c r="AU44">
        <f>Valgtingsstemmelokaler!AD11</f>
        <v>0</v>
      </c>
      <c r="AV44">
        <f>Valgtingsstemmelokaler!AE11</f>
        <v>0</v>
      </c>
      <c r="AW44">
        <f>Valgtingsstemmelokaler!AF11</f>
        <v>0</v>
      </c>
      <c r="AX44">
        <f>Valgtingsstemmelokaler!AG11</f>
        <v>0</v>
      </c>
      <c r="AY44">
        <f>Valgtingsstemmelokaler!AH11</f>
        <v>0</v>
      </c>
      <c r="AZ44">
        <f>Valgtingsstemmelokaler!AI11</f>
        <v>0</v>
      </c>
      <c r="BA44">
        <f>Valgtingsstemmelokaler!AJ11</f>
        <v>0</v>
      </c>
      <c r="BB44">
        <f>Valgtingsstemmelokaler!AK11</f>
        <v>0</v>
      </c>
      <c r="BC44">
        <f>Valgtingsstemmelokaler!AL11</f>
        <v>0</v>
      </c>
      <c r="BD44">
        <f>Valgtingsstemmelokaler!AM11</f>
        <v>0</v>
      </c>
      <c r="BE44">
        <f>Valgtingsstemmelokaler!AN11</f>
        <v>0</v>
      </c>
      <c r="BF44">
        <f>Valgtingsstemmelokaler!AO11</f>
        <v>0</v>
      </c>
      <c r="BG44">
        <f>Valgtingsstemmelokaler!AP11</f>
        <v>0</v>
      </c>
      <c r="BH44">
        <f>Valgtingsstemmelokaler!AQ11</f>
        <v>0</v>
      </c>
      <c r="BI44">
        <f>Valgtingsstemmelokaler!AR11</f>
        <v>0</v>
      </c>
      <c r="BJ44">
        <f>Valgtingsstemmelokaler!AS11</f>
        <v>0</v>
      </c>
      <c r="BK44">
        <f>Valgtingsstemmelokaler!AT11</f>
        <v>0</v>
      </c>
      <c r="BL44">
        <f>Valgtingsstemmelokaler!AU11</f>
        <v>0</v>
      </c>
      <c r="BM44">
        <f>Valgtingsstemmelokaler!AV11</f>
        <v>0</v>
      </c>
      <c r="BN44">
        <f>Valgtingsstemmelokaler!AW11</f>
        <v>0</v>
      </c>
      <c r="BO44">
        <f>Valgtingsstemmelokaler!AX11</f>
        <v>0</v>
      </c>
      <c r="BP44">
        <f>Valgtingsstemmelokaler!AY11</f>
        <v>0</v>
      </c>
      <c r="BQ44">
        <f>Valgtingsstemmelokaler!AZ11</f>
        <v>0</v>
      </c>
      <c r="BR44">
        <f>Valgtingsstemmelokaler!BA11</f>
        <v>0</v>
      </c>
      <c r="BS44">
        <f>Valgtingsstemmelokaler!BB11</f>
        <v>0</v>
      </c>
      <c r="BT44">
        <f>Valgtingsstemmelokaler!BC11</f>
        <v>0</v>
      </c>
      <c r="BU44">
        <f>Valgtingsstemmelokaler!BD11</f>
        <v>0</v>
      </c>
      <c r="BV44">
        <f>Valgtingsstemmelokaler!BE11</f>
        <v>0</v>
      </c>
      <c r="BW44">
        <f>Valgtingsstemmelokaler!BF11</f>
        <v>0</v>
      </c>
      <c r="BX44">
        <f>Valgtingsstemmelokaler!BG11</f>
        <v>0</v>
      </c>
      <c r="BY44">
        <f>Valgtingsstemmelokaler!BH11</f>
        <v>0</v>
      </c>
      <c r="BZ44">
        <f>Valgtingsstemmelokaler!BI11</f>
        <v>0</v>
      </c>
      <c r="CA44">
        <f>Valgtingsstemmelokaler!BJ11</f>
        <v>0</v>
      </c>
      <c r="CB44">
        <f>Valgtingsstemmelokaler!BK11</f>
        <v>0</v>
      </c>
      <c r="CC44">
        <f>Valgtingsstemmelokaler!BL11</f>
        <v>0</v>
      </c>
      <c r="CD44">
        <f>Valgtingsstemmelokaler!BM11</f>
        <v>0</v>
      </c>
      <c r="CE44">
        <f>Valgtingsstemmelokaler!BN11</f>
        <v>0</v>
      </c>
      <c r="CF44">
        <f>Valgtingsstemmelokaler!BO11</f>
        <v>0</v>
      </c>
      <c r="CG44">
        <f>Valgtingsstemmelokaler!BP11</f>
        <v>0</v>
      </c>
      <c r="CH44">
        <f>Valgtingsstemmelokaler!BQ11</f>
        <v>0</v>
      </c>
      <c r="CI44">
        <f>Valgtingsstemmelokaler!BR11</f>
        <v>0</v>
      </c>
      <c r="CJ44">
        <f>Valgtingsstemmelokaler!BS11</f>
        <v>0</v>
      </c>
      <c r="CK44">
        <f>Valgtingsstemmelokaler!BT11</f>
        <v>0</v>
      </c>
      <c r="CL44">
        <f>Valgtingsstemmelokaler!BU11</f>
        <v>0</v>
      </c>
      <c r="CM44">
        <f>Valgtingsstemmelokaler!BV11</f>
        <v>0</v>
      </c>
      <c r="CN44">
        <f>Valgtingsstemmelokaler!BW11</f>
        <v>0</v>
      </c>
      <c r="CO44">
        <f>Valgtingsstemmelokaler!BX11</f>
        <v>0</v>
      </c>
      <c r="CP44">
        <f>Valgtingsstemmelokaler!BY11</f>
        <v>0</v>
      </c>
      <c r="CQ44">
        <f>Valgtingsstemmelokaler!BZ11</f>
        <v>0</v>
      </c>
      <c r="CR44">
        <f>Valgtingsstemmelokaler!CA11</f>
        <v>0</v>
      </c>
      <c r="CS44">
        <f>Valgtingsstemmelokaler!CB11</f>
        <v>0</v>
      </c>
      <c r="CT44">
        <f>Valgtingsstemmelokaler!CC11</f>
        <v>0</v>
      </c>
      <c r="CU44">
        <f>Valgtingsstemmelokaler!CD11</f>
        <v>0</v>
      </c>
      <c r="CV44">
        <f>Valgtingsstemmelokaler!CE11</f>
        <v>0</v>
      </c>
      <c r="CW44">
        <f>Valgtingsstemmelokaler!CF11</f>
        <v>0</v>
      </c>
      <c r="CX44">
        <f>Valgtingsstemmelokaler!CG11</f>
        <v>0</v>
      </c>
      <c r="CY44">
        <f>Valgtingsstemmelokaler!CH11</f>
        <v>0</v>
      </c>
      <c r="CZ44">
        <f>Valgtingsstemmelokaler!CI11</f>
        <v>0</v>
      </c>
      <c r="DA44">
        <f>Valgtingsstemmelokaler!CJ11</f>
        <v>0</v>
      </c>
      <c r="DB44">
        <f>Valgtingsstemmelokaler!CK11</f>
        <v>0</v>
      </c>
      <c r="DC44">
        <f>Valgtingsstemmelokaler!CL11</f>
        <v>0</v>
      </c>
      <c r="DD44">
        <f>Valgtingsstemmelokaler!CM11</f>
        <v>0</v>
      </c>
      <c r="DE44">
        <f>Valgtingsstemmelokaler!CN11</f>
        <v>0</v>
      </c>
      <c r="DF44">
        <f>Valgtingsstemmelokaler!CO11</f>
        <v>0</v>
      </c>
      <c r="DG44">
        <f>Valgtingsstemmelokaler!CP11</f>
        <v>0</v>
      </c>
      <c r="DH44">
        <f>Valgtingsstemmelokaler!CQ11</f>
        <v>0</v>
      </c>
      <c r="DI44">
        <f>Valgtingsstemmelokaler!CR11</f>
        <v>0</v>
      </c>
      <c r="DJ44">
        <f>Valgtingsstemmelokaler!CS11</f>
        <v>0</v>
      </c>
      <c r="DK44">
        <f>Valgtingsstemmelokaler!CT11</f>
        <v>0</v>
      </c>
      <c r="DL44">
        <f>Valgtingsstemmelokaler!CU11</f>
        <v>0</v>
      </c>
      <c r="DM44">
        <f>Valgtingsstemmelokaler!CV11</f>
        <v>0</v>
      </c>
      <c r="DN44">
        <f>Valgtingsstemmelokaler!CW11</f>
        <v>0</v>
      </c>
      <c r="DO44">
        <f>Valgtingsstemmelokaler!CX11</f>
        <v>0</v>
      </c>
      <c r="DP44">
        <f>Valgtingsstemmelokaler!CY11</f>
        <v>0</v>
      </c>
      <c r="DQ44" s="104">
        <f t="shared" ref="DQ44:DQ65" si="8">SUM(U44:DP44)</f>
        <v>0</v>
      </c>
      <c r="DR44" s="104" cm="1">
        <f t="array" aca="1" ref="DR44" ca="1">IFERROR(INDIRECT("'"&amp;DR$42&amp;"'!E58"),0)</f>
        <v>0</v>
      </c>
      <c r="DS44" s="104">
        <f t="shared" ref="DS44:DS70" ca="1" si="9">SUM(DQ44:DR44)</f>
        <v>0</v>
      </c>
    </row>
    <row r="45" spans="8:123" x14ac:dyDescent="0.25">
      <c r="H45" t="s">
        <v>3311</v>
      </c>
      <c r="I45" t="s">
        <v>583</v>
      </c>
      <c r="J45" s="7" t="s">
        <v>716</v>
      </c>
      <c r="K45" t="s">
        <v>717</v>
      </c>
      <c r="L45">
        <v>15</v>
      </c>
      <c r="T45">
        <f>Forside!$F6</f>
        <v>0</v>
      </c>
      <c r="U45">
        <f>Valgtingsstemmelokaler!D12</f>
        <v>0</v>
      </c>
      <c r="V45">
        <f>Valgtingsstemmelokaler!E12</f>
        <v>0</v>
      </c>
      <c r="W45">
        <f>Valgtingsstemmelokaler!F12</f>
        <v>0</v>
      </c>
      <c r="X45">
        <f>Valgtingsstemmelokaler!G12</f>
        <v>0</v>
      </c>
      <c r="Y45">
        <f>Valgtingsstemmelokaler!H12</f>
        <v>0</v>
      </c>
      <c r="Z45">
        <f>Valgtingsstemmelokaler!I12</f>
        <v>0</v>
      </c>
      <c r="AA45">
        <f>Valgtingsstemmelokaler!J12</f>
        <v>0</v>
      </c>
      <c r="AB45">
        <f>Valgtingsstemmelokaler!K12</f>
        <v>0</v>
      </c>
      <c r="AC45">
        <f>Valgtingsstemmelokaler!L12</f>
        <v>0</v>
      </c>
      <c r="AD45">
        <f>Valgtingsstemmelokaler!M12</f>
        <v>0</v>
      </c>
      <c r="AE45">
        <f>Valgtingsstemmelokaler!N12</f>
        <v>0</v>
      </c>
      <c r="AF45">
        <f>Valgtingsstemmelokaler!O12</f>
        <v>0</v>
      </c>
      <c r="AG45">
        <f>Valgtingsstemmelokaler!P12</f>
        <v>0</v>
      </c>
      <c r="AH45">
        <f>Valgtingsstemmelokaler!Q12</f>
        <v>0</v>
      </c>
      <c r="AI45">
        <f>Valgtingsstemmelokaler!R12</f>
        <v>0</v>
      </c>
      <c r="AJ45">
        <f>Valgtingsstemmelokaler!S12</f>
        <v>0</v>
      </c>
      <c r="AK45">
        <f>Valgtingsstemmelokaler!T12</f>
        <v>0</v>
      </c>
      <c r="AL45">
        <f>Valgtingsstemmelokaler!U12</f>
        <v>0</v>
      </c>
      <c r="AM45">
        <f>Valgtingsstemmelokaler!V12</f>
        <v>0</v>
      </c>
      <c r="AN45">
        <f>Valgtingsstemmelokaler!W12</f>
        <v>0</v>
      </c>
      <c r="AO45">
        <f>Valgtingsstemmelokaler!X12</f>
        <v>0</v>
      </c>
      <c r="AP45">
        <f>Valgtingsstemmelokaler!Y12</f>
        <v>0</v>
      </c>
      <c r="AQ45">
        <f>Valgtingsstemmelokaler!Z12</f>
        <v>0</v>
      </c>
      <c r="AR45">
        <f>Valgtingsstemmelokaler!AA12</f>
        <v>0</v>
      </c>
      <c r="AS45">
        <f>Valgtingsstemmelokaler!AB12</f>
        <v>0</v>
      </c>
      <c r="AT45">
        <f>Valgtingsstemmelokaler!AC12</f>
        <v>0</v>
      </c>
      <c r="AU45">
        <f>Valgtingsstemmelokaler!AD12</f>
        <v>0</v>
      </c>
      <c r="AV45">
        <f>Valgtingsstemmelokaler!AE12</f>
        <v>0</v>
      </c>
      <c r="AW45">
        <f>Valgtingsstemmelokaler!AF12</f>
        <v>0</v>
      </c>
      <c r="AX45">
        <f>Valgtingsstemmelokaler!AG12</f>
        <v>0</v>
      </c>
      <c r="AY45">
        <f>Valgtingsstemmelokaler!AH12</f>
        <v>0</v>
      </c>
      <c r="AZ45">
        <f>Valgtingsstemmelokaler!AI12</f>
        <v>0</v>
      </c>
      <c r="BA45">
        <f>Valgtingsstemmelokaler!AJ12</f>
        <v>0</v>
      </c>
      <c r="BB45">
        <f>Valgtingsstemmelokaler!AK12</f>
        <v>0</v>
      </c>
      <c r="BC45">
        <f>Valgtingsstemmelokaler!AL12</f>
        <v>0</v>
      </c>
      <c r="BD45">
        <f>Valgtingsstemmelokaler!AM12</f>
        <v>0</v>
      </c>
      <c r="BE45">
        <f>Valgtingsstemmelokaler!AN12</f>
        <v>0</v>
      </c>
      <c r="BF45">
        <f>Valgtingsstemmelokaler!AO12</f>
        <v>0</v>
      </c>
      <c r="BG45">
        <f>Valgtingsstemmelokaler!AP12</f>
        <v>0</v>
      </c>
      <c r="BH45">
        <f>Valgtingsstemmelokaler!AQ12</f>
        <v>0</v>
      </c>
      <c r="BI45">
        <f>Valgtingsstemmelokaler!AR12</f>
        <v>0</v>
      </c>
      <c r="BJ45">
        <f>Valgtingsstemmelokaler!AS12</f>
        <v>0</v>
      </c>
      <c r="BK45">
        <f>Valgtingsstemmelokaler!AT12</f>
        <v>0</v>
      </c>
      <c r="BL45">
        <f>Valgtingsstemmelokaler!AU12</f>
        <v>0</v>
      </c>
      <c r="BM45">
        <f>Valgtingsstemmelokaler!AV12</f>
        <v>0</v>
      </c>
      <c r="BN45">
        <f>Valgtingsstemmelokaler!AW12</f>
        <v>0</v>
      </c>
      <c r="BO45">
        <f>Valgtingsstemmelokaler!AX12</f>
        <v>0</v>
      </c>
      <c r="BP45">
        <f>Valgtingsstemmelokaler!AY12</f>
        <v>0</v>
      </c>
      <c r="BQ45">
        <f>Valgtingsstemmelokaler!AZ12</f>
        <v>0</v>
      </c>
      <c r="BR45">
        <f>Valgtingsstemmelokaler!BA12</f>
        <v>0</v>
      </c>
      <c r="BS45">
        <f>Valgtingsstemmelokaler!BB12</f>
        <v>0</v>
      </c>
      <c r="BT45">
        <f>Valgtingsstemmelokaler!BC12</f>
        <v>0</v>
      </c>
      <c r="BU45">
        <f>Valgtingsstemmelokaler!BD12</f>
        <v>0</v>
      </c>
      <c r="BV45">
        <f>Valgtingsstemmelokaler!BE12</f>
        <v>0</v>
      </c>
      <c r="BW45">
        <f>Valgtingsstemmelokaler!BF12</f>
        <v>0</v>
      </c>
      <c r="BX45">
        <f>Valgtingsstemmelokaler!BG12</f>
        <v>0</v>
      </c>
      <c r="BY45">
        <f>Valgtingsstemmelokaler!BH12</f>
        <v>0</v>
      </c>
      <c r="BZ45">
        <f>Valgtingsstemmelokaler!BI12</f>
        <v>0</v>
      </c>
      <c r="CA45">
        <f>Valgtingsstemmelokaler!BJ12</f>
        <v>0</v>
      </c>
      <c r="CB45">
        <f>Valgtingsstemmelokaler!BK12</f>
        <v>0</v>
      </c>
      <c r="CC45">
        <f>Valgtingsstemmelokaler!BL12</f>
        <v>0</v>
      </c>
      <c r="CD45">
        <f>Valgtingsstemmelokaler!BM12</f>
        <v>0</v>
      </c>
      <c r="CE45">
        <f>Valgtingsstemmelokaler!BN12</f>
        <v>0</v>
      </c>
      <c r="CF45">
        <f>Valgtingsstemmelokaler!BO12</f>
        <v>0</v>
      </c>
      <c r="CG45">
        <f>Valgtingsstemmelokaler!BP12</f>
        <v>0</v>
      </c>
      <c r="CH45">
        <f>Valgtingsstemmelokaler!BQ12</f>
        <v>0</v>
      </c>
      <c r="CI45">
        <f>Valgtingsstemmelokaler!BR12</f>
        <v>0</v>
      </c>
      <c r="CJ45">
        <f>Valgtingsstemmelokaler!BS12</f>
        <v>0</v>
      </c>
      <c r="CK45">
        <f>Valgtingsstemmelokaler!BT12</f>
        <v>0</v>
      </c>
      <c r="CL45">
        <f>Valgtingsstemmelokaler!BU12</f>
        <v>0</v>
      </c>
      <c r="CM45">
        <f>Valgtingsstemmelokaler!BV12</f>
        <v>0</v>
      </c>
      <c r="CN45">
        <f>Valgtingsstemmelokaler!BW12</f>
        <v>0</v>
      </c>
      <c r="CO45">
        <f>Valgtingsstemmelokaler!BX12</f>
        <v>0</v>
      </c>
      <c r="CP45">
        <f>Valgtingsstemmelokaler!BY12</f>
        <v>0</v>
      </c>
      <c r="CQ45">
        <f>Valgtingsstemmelokaler!BZ12</f>
        <v>0</v>
      </c>
      <c r="CR45">
        <f>Valgtingsstemmelokaler!CA12</f>
        <v>0</v>
      </c>
      <c r="CS45">
        <f>Valgtingsstemmelokaler!CB12</f>
        <v>0</v>
      </c>
      <c r="CT45">
        <f>Valgtingsstemmelokaler!CC12</f>
        <v>0</v>
      </c>
      <c r="CU45">
        <f>Valgtingsstemmelokaler!CD12</f>
        <v>0</v>
      </c>
      <c r="CV45">
        <f>Valgtingsstemmelokaler!CE12</f>
        <v>0</v>
      </c>
      <c r="CW45">
        <f>Valgtingsstemmelokaler!CF12</f>
        <v>0</v>
      </c>
      <c r="CX45">
        <f>Valgtingsstemmelokaler!CG12</f>
        <v>0</v>
      </c>
      <c r="CY45">
        <f>Valgtingsstemmelokaler!CH12</f>
        <v>0</v>
      </c>
      <c r="CZ45">
        <f>Valgtingsstemmelokaler!CI12</f>
        <v>0</v>
      </c>
      <c r="DA45">
        <f>Valgtingsstemmelokaler!CJ12</f>
        <v>0</v>
      </c>
      <c r="DB45">
        <f>Valgtingsstemmelokaler!CK12</f>
        <v>0</v>
      </c>
      <c r="DC45">
        <f>Valgtingsstemmelokaler!CL12</f>
        <v>0</v>
      </c>
      <c r="DD45">
        <f>Valgtingsstemmelokaler!CM12</f>
        <v>0</v>
      </c>
      <c r="DE45">
        <f>Valgtingsstemmelokaler!CN12</f>
        <v>0</v>
      </c>
      <c r="DF45">
        <f>Valgtingsstemmelokaler!CO12</f>
        <v>0</v>
      </c>
      <c r="DG45">
        <f>Valgtingsstemmelokaler!CP12</f>
        <v>0</v>
      </c>
      <c r="DH45">
        <f>Valgtingsstemmelokaler!CQ12</f>
        <v>0</v>
      </c>
      <c r="DI45">
        <f>Valgtingsstemmelokaler!CR12</f>
        <v>0</v>
      </c>
      <c r="DJ45">
        <f>Valgtingsstemmelokaler!CS12</f>
        <v>0</v>
      </c>
      <c r="DK45">
        <f>Valgtingsstemmelokaler!CT12</f>
        <v>0</v>
      </c>
      <c r="DL45">
        <f>Valgtingsstemmelokaler!CU12</f>
        <v>0</v>
      </c>
      <c r="DM45">
        <f>Valgtingsstemmelokaler!CV12</f>
        <v>0</v>
      </c>
      <c r="DN45">
        <f>Valgtingsstemmelokaler!CW12</f>
        <v>0</v>
      </c>
      <c r="DO45">
        <f>Valgtingsstemmelokaler!CX12</f>
        <v>0</v>
      </c>
      <c r="DP45">
        <f>Valgtingsstemmelokaler!CY12</f>
        <v>0</v>
      </c>
      <c r="DQ45" s="104">
        <f t="shared" si="8"/>
        <v>0</v>
      </c>
      <c r="DR45" s="104" cm="1">
        <f t="array" aca="1" ref="DR45" ca="1">IFERROR(INDIRECT("'"&amp;DR$42&amp;"'!E59"),0)</f>
        <v>0</v>
      </c>
      <c r="DS45" s="104">
        <f t="shared" ca="1" si="9"/>
        <v>0</v>
      </c>
    </row>
    <row r="46" spans="8:123" x14ac:dyDescent="0.25">
      <c r="H46" t="s">
        <v>3311</v>
      </c>
      <c r="I46" t="s">
        <v>583</v>
      </c>
      <c r="J46" s="7" t="s">
        <v>722</v>
      </c>
      <c r="K46" t="s">
        <v>723</v>
      </c>
      <c r="L46">
        <v>15</v>
      </c>
      <c r="T46">
        <f>Forside!$F7</f>
        <v>0</v>
      </c>
      <c r="U46">
        <f>Valgtingsstemmelokaler!D13</f>
        <v>0</v>
      </c>
      <c r="V46">
        <f>Valgtingsstemmelokaler!E13</f>
        <v>0</v>
      </c>
      <c r="W46">
        <f>Valgtingsstemmelokaler!F13</f>
        <v>0</v>
      </c>
      <c r="X46">
        <f>Valgtingsstemmelokaler!G13</f>
        <v>0</v>
      </c>
      <c r="Y46">
        <f>Valgtingsstemmelokaler!H13</f>
        <v>0</v>
      </c>
      <c r="Z46">
        <f>Valgtingsstemmelokaler!I13</f>
        <v>0</v>
      </c>
      <c r="AA46">
        <f>Valgtingsstemmelokaler!J13</f>
        <v>0</v>
      </c>
      <c r="AB46">
        <f>Valgtingsstemmelokaler!K13</f>
        <v>0</v>
      </c>
      <c r="AC46">
        <f>Valgtingsstemmelokaler!L13</f>
        <v>0</v>
      </c>
      <c r="AD46">
        <f>Valgtingsstemmelokaler!M13</f>
        <v>0</v>
      </c>
      <c r="AE46">
        <f>Valgtingsstemmelokaler!N13</f>
        <v>0</v>
      </c>
      <c r="AF46">
        <f>Valgtingsstemmelokaler!O13</f>
        <v>0</v>
      </c>
      <c r="AG46">
        <f>Valgtingsstemmelokaler!P13</f>
        <v>0</v>
      </c>
      <c r="AH46">
        <f>Valgtingsstemmelokaler!Q13</f>
        <v>0</v>
      </c>
      <c r="AI46">
        <f>Valgtingsstemmelokaler!R13</f>
        <v>0</v>
      </c>
      <c r="AJ46">
        <f>Valgtingsstemmelokaler!S13</f>
        <v>0</v>
      </c>
      <c r="AK46">
        <f>Valgtingsstemmelokaler!T13</f>
        <v>0</v>
      </c>
      <c r="AL46">
        <f>Valgtingsstemmelokaler!U13</f>
        <v>0</v>
      </c>
      <c r="AM46">
        <f>Valgtingsstemmelokaler!V13</f>
        <v>0</v>
      </c>
      <c r="AN46">
        <f>Valgtingsstemmelokaler!W13</f>
        <v>0</v>
      </c>
      <c r="AO46">
        <f>Valgtingsstemmelokaler!X13</f>
        <v>0</v>
      </c>
      <c r="AP46">
        <f>Valgtingsstemmelokaler!Y13</f>
        <v>0</v>
      </c>
      <c r="AQ46">
        <f>Valgtingsstemmelokaler!Z13</f>
        <v>0</v>
      </c>
      <c r="AR46">
        <f>Valgtingsstemmelokaler!AA13</f>
        <v>0</v>
      </c>
      <c r="AS46">
        <f>Valgtingsstemmelokaler!AB13</f>
        <v>0</v>
      </c>
      <c r="AT46">
        <f>Valgtingsstemmelokaler!AC13</f>
        <v>0</v>
      </c>
      <c r="AU46">
        <f>Valgtingsstemmelokaler!AD13</f>
        <v>0</v>
      </c>
      <c r="AV46">
        <f>Valgtingsstemmelokaler!AE13</f>
        <v>0</v>
      </c>
      <c r="AW46">
        <f>Valgtingsstemmelokaler!AF13</f>
        <v>0</v>
      </c>
      <c r="AX46">
        <f>Valgtingsstemmelokaler!AG13</f>
        <v>0</v>
      </c>
      <c r="AY46">
        <f>Valgtingsstemmelokaler!AH13</f>
        <v>0</v>
      </c>
      <c r="AZ46">
        <f>Valgtingsstemmelokaler!AI13</f>
        <v>0</v>
      </c>
      <c r="BA46">
        <f>Valgtingsstemmelokaler!AJ13</f>
        <v>0</v>
      </c>
      <c r="BB46">
        <f>Valgtingsstemmelokaler!AK13</f>
        <v>0</v>
      </c>
      <c r="BC46">
        <f>Valgtingsstemmelokaler!AL13</f>
        <v>0</v>
      </c>
      <c r="BD46">
        <f>Valgtingsstemmelokaler!AM13</f>
        <v>0</v>
      </c>
      <c r="BE46">
        <f>Valgtingsstemmelokaler!AN13</f>
        <v>0</v>
      </c>
      <c r="BF46">
        <f>Valgtingsstemmelokaler!AO13</f>
        <v>0</v>
      </c>
      <c r="BG46">
        <f>Valgtingsstemmelokaler!AP13</f>
        <v>0</v>
      </c>
      <c r="BH46">
        <f>Valgtingsstemmelokaler!AQ13</f>
        <v>0</v>
      </c>
      <c r="BI46">
        <f>Valgtingsstemmelokaler!AR13</f>
        <v>0</v>
      </c>
      <c r="BJ46">
        <f>Valgtingsstemmelokaler!AS13</f>
        <v>0</v>
      </c>
      <c r="BK46">
        <f>Valgtingsstemmelokaler!AT13</f>
        <v>0</v>
      </c>
      <c r="BL46">
        <f>Valgtingsstemmelokaler!AU13</f>
        <v>0</v>
      </c>
      <c r="BM46">
        <f>Valgtingsstemmelokaler!AV13</f>
        <v>0</v>
      </c>
      <c r="BN46">
        <f>Valgtingsstemmelokaler!AW13</f>
        <v>0</v>
      </c>
      <c r="BO46">
        <f>Valgtingsstemmelokaler!AX13</f>
        <v>0</v>
      </c>
      <c r="BP46">
        <f>Valgtingsstemmelokaler!AY13</f>
        <v>0</v>
      </c>
      <c r="BQ46">
        <f>Valgtingsstemmelokaler!AZ13</f>
        <v>0</v>
      </c>
      <c r="BR46">
        <f>Valgtingsstemmelokaler!BA13</f>
        <v>0</v>
      </c>
      <c r="BS46">
        <f>Valgtingsstemmelokaler!BB13</f>
        <v>0</v>
      </c>
      <c r="BT46">
        <f>Valgtingsstemmelokaler!BC13</f>
        <v>0</v>
      </c>
      <c r="BU46">
        <f>Valgtingsstemmelokaler!BD13</f>
        <v>0</v>
      </c>
      <c r="BV46">
        <f>Valgtingsstemmelokaler!BE13</f>
        <v>0</v>
      </c>
      <c r="BW46">
        <f>Valgtingsstemmelokaler!BF13</f>
        <v>0</v>
      </c>
      <c r="BX46">
        <f>Valgtingsstemmelokaler!BG13</f>
        <v>0</v>
      </c>
      <c r="BY46">
        <f>Valgtingsstemmelokaler!BH13</f>
        <v>0</v>
      </c>
      <c r="BZ46">
        <f>Valgtingsstemmelokaler!BI13</f>
        <v>0</v>
      </c>
      <c r="CA46">
        <f>Valgtingsstemmelokaler!BJ13</f>
        <v>0</v>
      </c>
      <c r="CB46">
        <f>Valgtingsstemmelokaler!BK13</f>
        <v>0</v>
      </c>
      <c r="CC46">
        <f>Valgtingsstemmelokaler!BL13</f>
        <v>0</v>
      </c>
      <c r="CD46">
        <f>Valgtingsstemmelokaler!BM13</f>
        <v>0</v>
      </c>
      <c r="CE46">
        <f>Valgtingsstemmelokaler!BN13</f>
        <v>0</v>
      </c>
      <c r="CF46">
        <f>Valgtingsstemmelokaler!BO13</f>
        <v>0</v>
      </c>
      <c r="CG46">
        <f>Valgtingsstemmelokaler!BP13</f>
        <v>0</v>
      </c>
      <c r="CH46">
        <f>Valgtingsstemmelokaler!BQ13</f>
        <v>0</v>
      </c>
      <c r="CI46">
        <f>Valgtingsstemmelokaler!BR13</f>
        <v>0</v>
      </c>
      <c r="CJ46">
        <f>Valgtingsstemmelokaler!BS13</f>
        <v>0</v>
      </c>
      <c r="CK46">
        <f>Valgtingsstemmelokaler!BT13</f>
        <v>0</v>
      </c>
      <c r="CL46">
        <f>Valgtingsstemmelokaler!BU13</f>
        <v>0</v>
      </c>
      <c r="CM46">
        <f>Valgtingsstemmelokaler!BV13</f>
        <v>0</v>
      </c>
      <c r="CN46">
        <f>Valgtingsstemmelokaler!BW13</f>
        <v>0</v>
      </c>
      <c r="CO46">
        <f>Valgtingsstemmelokaler!BX13</f>
        <v>0</v>
      </c>
      <c r="CP46">
        <f>Valgtingsstemmelokaler!BY13</f>
        <v>0</v>
      </c>
      <c r="CQ46">
        <f>Valgtingsstemmelokaler!BZ13</f>
        <v>0</v>
      </c>
      <c r="CR46">
        <f>Valgtingsstemmelokaler!CA13</f>
        <v>0</v>
      </c>
      <c r="CS46">
        <f>Valgtingsstemmelokaler!CB13</f>
        <v>0</v>
      </c>
      <c r="CT46">
        <f>Valgtingsstemmelokaler!CC13</f>
        <v>0</v>
      </c>
      <c r="CU46">
        <f>Valgtingsstemmelokaler!CD13</f>
        <v>0</v>
      </c>
      <c r="CV46">
        <f>Valgtingsstemmelokaler!CE13</f>
        <v>0</v>
      </c>
      <c r="CW46">
        <f>Valgtingsstemmelokaler!CF13</f>
        <v>0</v>
      </c>
      <c r="CX46">
        <f>Valgtingsstemmelokaler!CG13</f>
        <v>0</v>
      </c>
      <c r="CY46">
        <f>Valgtingsstemmelokaler!CH13</f>
        <v>0</v>
      </c>
      <c r="CZ46">
        <f>Valgtingsstemmelokaler!CI13</f>
        <v>0</v>
      </c>
      <c r="DA46">
        <f>Valgtingsstemmelokaler!CJ13</f>
        <v>0</v>
      </c>
      <c r="DB46">
        <f>Valgtingsstemmelokaler!CK13</f>
        <v>0</v>
      </c>
      <c r="DC46">
        <f>Valgtingsstemmelokaler!CL13</f>
        <v>0</v>
      </c>
      <c r="DD46">
        <f>Valgtingsstemmelokaler!CM13</f>
        <v>0</v>
      </c>
      <c r="DE46">
        <f>Valgtingsstemmelokaler!CN13</f>
        <v>0</v>
      </c>
      <c r="DF46">
        <f>Valgtingsstemmelokaler!CO13</f>
        <v>0</v>
      </c>
      <c r="DG46">
        <f>Valgtingsstemmelokaler!CP13</f>
        <v>0</v>
      </c>
      <c r="DH46">
        <f>Valgtingsstemmelokaler!CQ13</f>
        <v>0</v>
      </c>
      <c r="DI46">
        <f>Valgtingsstemmelokaler!CR13</f>
        <v>0</v>
      </c>
      <c r="DJ46">
        <f>Valgtingsstemmelokaler!CS13</f>
        <v>0</v>
      </c>
      <c r="DK46">
        <f>Valgtingsstemmelokaler!CT13</f>
        <v>0</v>
      </c>
      <c r="DL46">
        <f>Valgtingsstemmelokaler!CU13</f>
        <v>0</v>
      </c>
      <c r="DM46">
        <f>Valgtingsstemmelokaler!CV13</f>
        <v>0</v>
      </c>
      <c r="DN46">
        <f>Valgtingsstemmelokaler!CW13</f>
        <v>0</v>
      </c>
      <c r="DO46">
        <f>Valgtingsstemmelokaler!CX13</f>
        <v>0</v>
      </c>
      <c r="DP46">
        <f>Valgtingsstemmelokaler!CY13</f>
        <v>0</v>
      </c>
      <c r="DQ46" s="104">
        <f t="shared" si="8"/>
        <v>0</v>
      </c>
      <c r="DR46" s="104" cm="1">
        <f t="array" aca="1" ref="DR46" ca="1">IFERROR(INDIRECT("'"&amp;DR$42&amp;"'!E60"),0)</f>
        <v>0</v>
      </c>
      <c r="DS46" s="104">
        <f t="shared" ca="1" si="9"/>
        <v>0</v>
      </c>
    </row>
    <row r="47" spans="8:123" x14ac:dyDescent="0.25">
      <c r="H47" t="s">
        <v>3311</v>
      </c>
      <c r="I47" t="s">
        <v>583</v>
      </c>
      <c r="J47" s="7" t="s">
        <v>726</v>
      </c>
      <c r="K47" t="s">
        <v>727</v>
      </c>
      <c r="L47">
        <v>15</v>
      </c>
      <c r="T47">
        <f>Forside!$F8</f>
        <v>0</v>
      </c>
      <c r="U47">
        <f>Valgtingsstemmelokaler!D14</f>
        <v>0</v>
      </c>
      <c r="V47">
        <f>Valgtingsstemmelokaler!E14</f>
        <v>0</v>
      </c>
      <c r="W47">
        <f>Valgtingsstemmelokaler!F14</f>
        <v>0</v>
      </c>
      <c r="X47">
        <f>Valgtingsstemmelokaler!G14</f>
        <v>0</v>
      </c>
      <c r="Y47">
        <f>Valgtingsstemmelokaler!H14</f>
        <v>0</v>
      </c>
      <c r="Z47">
        <f>Valgtingsstemmelokaler!I14</f>
        <v>0</v>
      </c>
      <c r="AA47">
        <f>Valgtingsstemmelokaler!J14</f>
        <v>0</v>
      </c>
      <c r="AB47">
        <f>Valgtingsstemmelokaler!K14</f>
        <v>0</v>
      </c>
      <c r="AC47">
        <f>Valgtingsstemmelokaler!L14</f>
        <v>0</v>
      </c>
      <c r="AD47">
        <f>Valgtingsstemmelokaler!M14</f>
        <v>0</v>
      </c>
      <c r="AE47">
        <f>Valgtingsstemmelokaler!N14</f>
        <v>0</v>
      </c>
      <c r="AF47">
        <f>Valgtingsstemmelokaler!O14</f>
        <v>0</v>
      </c>
      <c r="AG47">
        <f>Valgtingsstemmelokaler!P14</f>
        <v>0</v>
      </c>
      <c r="AH47">
        <f>Valgtingsstemmelokaler!Q14</f>
        <v>0</v>
      </c>
      <c r="AI47">
        <f>Valgtingsstemmelokaler!R14</f>
        <v>0</v>
      </c>
      <c r="AJ47">
        <f>Valgtingsstemmelokaler!S14</f>
        <v>0</v>
      </c>
      <c r="AK47">
        <f>Valgtingsstemmelokaler!T14</f>
        <v>0</v>
      </c>
      <c r="AL47">
        <f>Valgtingsstemmelokaler!U14</f>
        <v>0</v>
      </c>
      <c r="AM47">
        <f>Valgtingsstemmelokaler!V14</f>
        <v>0</v>
      </c>
      <c r="AN47">
        <f>Valgtingsstemmelokaler!W14</f>
        <v>0</v>
      </c>
      <c r="AO47">
        <f>Valgtingsstemmelokaler!X14</f>
        <v>0</v>
      </c>
      <c r="AP47">
        <f>Valgtingsstemmelokaler!Y14</f>
        <v>0</v>
      </c>
      <c r="AQ47">
        <f>Valgtingsstemmelokaler!Z14</f>
        <v>0</v>
      </c>
      <c r="AR47">
        <f>Valgtingsstemmelokaler!AA14</f>
        <v>0</v>
      </c>
      <c r="AS47">
        <f>Valgtingsstemmelokaler!AB14</f>
        <v>0</v>
      </c>
      <c r="AT47">
        <f>Valgtingsstemmelokaler!AC14</f>
        <v>0</v>
      </c>
      <c r="AU47">
        <f>Valgtingsstemmelokaler!AD14</f>
        <v>0</v>
      </c>
      <c r="AV47">
        <f>Valgtingsstemmelokaler!AE14</f>
        <v>0</v>
      </c>
      <c r="AW47">
        <f>Valgtingsstemmelokaler!AF14</f>
        <v>0</v>
      </c>
      <c r="AX47">
        <f>Valgtingsstemmelokaler!AG14</f>
        <v>0</v>
      </c>
      <c r="AY47">
        <f>Valgtingsstemmelokaler!AH14</f>
        <v>0</v>
      </c>
      <c r="AZ47">
        <f>Valgtingsstemmelokaler!AI14</f>
        <v>0</v>
      </c>
      <c r="BA47">
        <f>Valgtingsstemmelokaler!AJ14</f>
        <v>0</v>
      </c>
      <c r="BB47">
        <f>Valgtingsstemmelokaler!AK14</f>
        <v>0</v>
      </c>
      <c r="BC47">
        <f>Valgtingsstemmelokaler!AL14</f>
        <v>0</v>
      </c>
      <c r="BD47">
        <f>Valgtingsstemmelokaler!AM14</f>
        <v>0</v>
      </c>
      <c r="BE47">
        <f>Valgtingsstemmelokaler!AN14</f>
        <v>0</v>
      </c>
      <c r="BF47">
        <f>Valgtingsstemmelokaler!AO14</f>
        <v>0</v>
      </c>
      <c r="BG47">
        <f>Valgtingsstemmelokaler!AP14</f>
        <v>0</v>
      </c>
      <c r="BH47">
        <f>Valgtingsstemmelokaler!AQ14</f>
        <v>0</v>
      </c>
      <c r="BI47">
        <f>Valgtingsstemmelokaler!AR14</f>
        <v>0</v>
      </c>
      <c r="BJ47">
        <f>Valgtingsstemmelokaler!AS14</f>
        <v>0</v>
      </c>
      <c r="BK47">
        <f>Valgtingsstemmelokaler!AT14</f>
        <v>0</v>
      </c>
      <c r="BL47">
        <f>Valgtingsstemmelokaler!AU14</f>
        <v>0</v>
      </c>
      <c r="BM47">
        <f>Valgtingsstemmelokaler!AV14</f>
        <v>0</v>
      </c>
      <c r="BN47">
        <f>Valgtingsstemmelokaler!AW14</f>
        <v>0</v>
      </c>
      <c r="BO47">
        <f>Valgtingsstemmelokaler!AX14</f>
        <v>0</v>
      </c>
      <c r="BP47">
        <f>Valgtingsstemmelokaler!AY14</f>
        <v>0</v>
      </c>
      <c r="BQ47">
        <f>Valgtingsstemmelokaler!AZ14</f>
        <v>0</v>
      </c>
      <c r="BR47">
        <f>Valgtingsstemmelokaler!BA14</f>
        <v>0</v>
      </c>
      <c r="BS47">
        <f>Valgtingsstemmelokaler!BB14</f>
        <v>0</v>
      </c>
      <c r="BT47">
        <f>Valgtingsstemmelokaler!BC14</f>
        <v>0</v>
      </c>
      <c r="BU47">
        <f>Valgtingsstemmelokaler!BD14</f>
        <v>0</v>
      </c>
      <c r="BV47">
        <f>Valgtingsstemmelokaler!BE14</f>
        <v>0</v>
      </c>
      <c r="BW47">
        <f>Valgtingsstemmelokaler!BF14</f>
        <v>0</v>
      </c>
      <c r="BX47">
        <f>Valgtingsstemmelokaler!BG14</f>
        <v>0</v>
      </c>
      <c r="BY47">
        <f>Valgtingsstemmelokaler!BH14</f>
        <v>0</v>
      </c>
      <c r="BZ47">
        <f>Valgtingsstemmelokaler!BI14</f>
        <v>0</v>
      </c>
      <c r="CA47">
        <f>Valgtingsstemmelokaler!BJ14</f>
        <v>0</v>
      </c>
      <c r="CB47">
        <f>Valgtingsstemmelokaler!BK14</f>
        <v>0</v>
      </c>
      <c r="CC47">
        <f>Valgtingsstemmelokaler!BL14</f>
        <v>0</v>
      </c>
      <c r="CD47">
        <f>Valgtingsstemmelokaler!BM14</f>
        <v>0</v>
      </c>
      <c r="CE47">
        <f>Valgtingsstemmelokaler!BN14</f>
        <v>0</v>
      </c>
      <c r="CF47">
        <f>Valgtingsstemmelokaler!BO14</f>
        <v>0</v>
      </c>
      <c r="CG47">
        <f>Valgtingsstemmelokaler!BP14</f>
        <v>0</v>
      </c>
      <c r="CH47">
        <f>Valgtingsstemmelokaler!BQ14</f>
        <v>0</v>
      </c>
      <c r="CI47">
        <f>Valgtingsstemmelokaler!BR14</f>
        <v>0</v>
      </c>
      <c r="CJ47">
        <f>Valgtingsstemmelokaler!BS14</f>
        <v>0</v>
      </c>
      <c r="CK47">
        <f>Valgtingsstemmelokaler!BT14</f>
        <v>0</v>
      </c>
      <c r="CL47">
        <f>Valgtingsstemmelokaler!BU14</f>
        <v>0</v>
      </c>
      <c r="CM47">
        <f>Valgtingsstemmelokaler!BV14</f>
        <v>0</v>
      </c>
      <c r="CN47">
        <f>Valgtingsstemmelokaler!BW14</f>
        <v>0</v>
      </c>
      <c r="CO47">
        <f>Valgtingsstemmelokaler!BX14</f>
        <v>0</v>
      </c>
      <c r="CP47">
        <f>Valgtingsstemmelokaler!BY14</f>
        <v>0</v>
      </c>
      <c r="CQ47">
        <f>Valgtingsstemmelokaler!BZ14</f>
        <v>0</v>
      </c>
      <c r="CR47">
        <f>Valgtingsstemmelokaler!CA14</f>
        <v>0</v>
      </c>
      <c r="CS47">
        <f>Valgtingsstemmelokaler!CB14</f>
        <v>0</v>
      </c>
      <c r="CT47">
        <f>Valgtingsstemmelokaler!CC14</f>
        <v>0</v>
      </c>
      <c r="CU47">
        <f>Valgtingsstemmelokaler!CD14</f>
        <v>0</v>
      </c>
      <c r="CV47">
        <f>Valgtingsstemmelokaler!CE14</f>
        <v>0</v>
      </c>
      <c r="CW47">
        <f>Valgtingsstemmelokaler!CF14</f>
        <v>0</v>
      </c>
      <c r="CX47">
        <f>Valgtingsstemmelokaler!CG14</f>
        <v>0</v>
      </c>
      <c r="CY47">
        <f>Valgtingsstemmelokaler!CH14</f>
        <v>0</v>
      </c>
      <c r="CZ47">
        <f>Valgtingsstemmelokaler!CI14</f>
        <v>0</v>
      </c>
      <c r="DA47">
        <f>Valgtingsstemmelokaler!CJ14</f>
        <v>0</v>
      </c>
      <c r="DB47">
        <f>Valgtingsstemmelokaler!CK14</f>
        <v>0</v>
      </c>
      <c r="DC47">
        <f>Valgtingsstemmelokaler!CL14</f>
        <v>0</v>
      </c>
      <c r="DD47">
        <f>Valgtingsstemmelokaler!CM14</f>
        <v>0</v>
      </c>
      <c r="DE47">
        <f>Valgtingsstemmelokaler!CN14</f>
        <v>0</v>
      </c>
      <c r="DF47">
        <f>Valgtingsstemmelokaler!CO14</f>
        <v>0</v>
      </c>
      <c r="DG47">
        <f>Valgtingsstemmelokaler!CP14</f>
        <v>0</v>
      </c>
      <c r="DH47">
        <f>Valgtingsstemmelokaler!CQ14</f>
        <v>0</v>
      </c>
      <c r="DI47">
        <f>Valgtingsstemmelokaler!CR14</f>
        <v>0</v>
      </c>
      <c r="DJ47">
        <f>Valgtingsstemmelokaler!CS14</f>
        <v>0</v>
      </c>
      <c r="DK47">
        <f>Valgtingsstemmelokaler!CT14</f>
        <v>0</v>
      </c>
      <c r="DL47">
        <f>Valgtingsstemmelokaler!CU14</f>
        <v>0</v>
      </c>
      <c r="DM47">
        <f>Valgtingsstemmelokaler!CV14</f>
        <v>0</v>
      </c>
      <c r="DN47">
        <f>Valgtingsstemmelokaler!CW14</f>
        <v>0</v>
      </c>
      <c r="DO47">
        <f>Valgtingsstemmelokaler!CX14</f>
        <v>0</v>
      </c>
      <c r="DP47">
        <f>Valgtingsstemmelokaler!CY14</f>
        <v>0</v>
      </c>
      <c r="DQ47" s="104">
        <f t="shared" si="8"/>
        <v>0</v>
      </c>
      <c r="DR47" s="104" cm="1">
        <f t="array" aca="1" ref="DR47" ca="1">IFERROR(INDIRECT("'"&amp;DR$42&amp;"'!E61"),0)</f>
        <v>0</v>
      </c>
      <c r="DS47" s="104">
        <f t="shared" ca="1" si="9"/>
        <v>0</v>
      </c>
    </row>
    <row r="48" spans="8:123" x14ac:dyDescent="0.25">
      <c r="H48" t="s">
        <v>3311</v>
      </c>
      <c r="I48" t="s">
        <v>583</v>
      </c>
      <c r="J48" s="7" t="s">
        <v>729</v>
      </c>
      <c r="K48" t="s">
        <v>677</v>
      </c>
      <c r="L48">
        <v>15</v>
      </c>
      <c r="T48">
        <f>Forside!$F9</f>
        <v>0</v>
      </c>
      <c r="U48">
        <f>Valgtingsstemmelokaler!D15</f>
        <v>0</v>
      </c>
      <c r="V48">
        <f>Valgtingsstemmelokaler!E15</f>
        <v>0</v>
      </c>
      <c r="W48">
        <f>Valgtingsstemmelokaler!F15</f>
        <v>0</v>
      </c>
      <c r="X48">
        <f>Valgtingsstemmelokaler!G15</f>
        <v>0</v>
      </c>
      <c r="Y48">
        <f>Valgtingsstemmelokaler!H15</f>
        <v>0</v>
      </c>
      <c r="Z48">
        <f>Valgtingsstemmelokaler!I15</f>
        <v>0</v>
      </c>
      <c r="AA48">
        <f>Valgtingsstemmelokaler!J15</f>
        <v>0</v>
      </c>
      <c r="AB48">
        <f>Valgtingsstemmelokaler!K15</f>
        <v>0</v>
      </c>
      <c r="AC48">
        <f>Valgtingsstemmelokaler!L15</f>
        <v>0</v>
      </c>
      <c r="AD48">
        <f>Valgtingsstemmelokaler!M15</f>
        <v>0</v>
      </c>
      <c r="AE48">
        <f>Valgtingsstemmelokaler!N15</f>
        <v>0</v>
      </c>
      <c r="AF48">
        <f>Valgtingsstemmelokaler!O15</f>
        <v>0</v>
      </c>
      <c r="AG48">
        <f>Valgtingsstemmelokaler!P15</f>
        <v>0</v>
      </c>
      <c r="AH48">
        <f>Valgtingsstemmelokaler!Q15</f>
        <v>0</v>
      </c>
      <c r="AI48">
        <f>Valgtingsstemmelokaler!R15</f>
        <v>0</v>
      </c>
      <c r="AJ48">
        <f>Valgtingsstemmelokaler!S15</f>
        <v>0</v>
      </c>
      <c r="AK48">
        <f>Valgtingsstemmelokaler!T15</f>
        <v>0</v>
      </c>
      <c r="AL48">
        <f>Valgtingsstemmelokaler!U15</f>
        <v>0</v>
      </c>
      <c r="AM48">
        <f>Valgtingsstemmelokaler!V15</f>
        <v>0</v>
      </c>
      <c r="AN48">
        <f>Valgtingsstemmelokaler!W15</f>
        <v>0</v>
      </c>
      <c r="AO48">
        <f>Valgtingsstemmelokaler!X15</f>
        <v>0</v>
      </c>
      <c r="AP48">
        <f>Valgtingsstemmelokaler!Y15</f>
        <v>0</v>
      </c>
      <c r="AQ48">
        <f>Valgtingsstemmelokaler!Z15</f>
        <v>0</v>
      </c>
      <c r="AR48">
        <f>Valgtingsstemmelokaler!AA15</f>
        <v>0</v>
      </c>
      <c r="AS48">
        <f>Valgtingsstemmelokaler!AB15</f>
        <v>0</v>
      </c>
      <c r="AT48">
        <f>Valgtingsstemmelokaler!AC15</f>
        <v>0</v>
      </c>
      <c r="AU48">
        <f>Valgtingsstemmelokaler!AD15</f>
        <v>0</v>
      </c>
      <c r="AV48">
        <f>Valgtingsstemmelokaler!AE15</f>
        <v>0</v>
      </c>
      <c r="AW48">
        <f>Valgtingsstemmelokaler!AF15</f>
        <v>0</v>
      </c>
      <c r="AX48">
        <f>Valgtingsstemmelokaler!AG15</f>
        <v>0</v>
      </c>
      <c r="AY48">
        <f>Valgtingsstemmelokaler!AH15</f>
        <v>0</v>
      </c>
      <c r="AZ48">
        <f>Valgtingsstemmelokaler!AI15</f>
        <v>0</v>
      </c>
      <c r="BA48">
        <f>Valgtingsstemmelokaler!AJ15</f>
        <v>0</v>
      </c>
      <c r="BB48">
        <f>Valgtingsstemmelokaler!AK15</f>
        <v>0</v>
      </c>
      <c r="BC48">
        <f>Valgtingsstemmelokaler!AL15</f>
        <v>0</v>
      </c>
      <c r="BD48">
        <f>Valgtingsstemmelokaler!AM15</f>
        <v>0</v>
      </c>
      <c r="BE48">
        <f>Valgtingsstemmelokaler!AN15</f>
        <v>0</v>
      </c>
      <c r="BF48">
        <f>Valgtingsstemmelokaler!AO15</f>
        <v>0</v>
      </c>
      <c r="BG48">
        <f>Valgtingsstemmelokaler!AP15</f>
        <v>0</v>
      </c>
      <c r="BH48">
        <f>Valgtingsstemmelokaler!AQ15</f>
        <v>0</v>
      </c>
      <c r="BI48">
        <f>Valgtingsstemmelokaler!AR15</f>
        <v>0</v>
      </c>
      <c r="BJ48">
        <f>Valgtingsstemmelokaler!AS15</f>
        <v>0</v>
      </c>
      <c r="BK48">
        <f>Valgtingsstemmelokaler!AT15</f>
        <v>0</v>
      </c>
      <c r="BL48">
        <f>Valgtingsstemmelokaler!AU15</f>
        <v>0</v>
      </c>
      <c r="BM48">
        <f>Valgtingsstemmelokaler!AV15</f>
        <v>0</v>
      </c>
      <c r="BN48">
        <f>Valgtingsstemmelokaler!AW15</f>
        <v>0</v>
      </c>
      <c r="BO48">
        <f>Valgtingsstemmelokaler!AX15</f>
        <v>0</v>
      </c>
      <c r="BP48">
        <f>Valgtingsstemmelokaler!AY15</f>
        <v>0</v>
      </c>
      <c r="BQ48">
        <f>Valgtingsstemmelokaler!AZ15</f>
        <v>0</v>
      </c>
      <c r="BR48">
        <f>Valgtingsstemmelokaler!BA15</f>
        <v>0</v>
      </c>
      <c r="BS48">
        <f>Valgtingsstemmelokaler!BB15</f>
        <v>0</v>
      </c>
      <c r="BT48">
        <f>Valgtingsstemmelokaler!BC15</f>
        <v>0</v>
      </c>
      <c r="BU48">
        <f>Valgtingsstemmelokaler!BD15</f>
        <v>0</v>
      </c>
      <c r="BV48">
        <f>Valgtingsstemmelokaler!BE15</f>
        <v>0</v>
      </c>
      <c r="BW48">
        <f>Valgtingsstemmelokaler!BF15</f>
        <v>0</v>
      </c>
      <c r="BX48">
        <f>Valgtingsstemmelokaler!BG15</f>
        <v>0</v>
      </c>
      <c r="BY48">
        <f>Valgtingsstemmelokaler!BH15</f>
        <v>0</v>
      </c>
      <c r="BZ48">
        <f>Valgtingsstemmelokaler!BI15</f>
        <v>0</v>
      </c>
      <c r="CA48">
        <f>Valgtingsstemmelokaler!BJ15</f>
        <v>0</v>
      </c>
      <c r="CB48">
        <f>Valgtingsstemmelokaler!BK15</f>
        <v>0</v>
      </c>
      <c r="CC48">
        <f>Valgtingsstemmelokaler!BL15</f>
        <v>0</v>
      </c>
      <c r="CD48">
        <f>Valgtingsstemmelokaler!BM15</f>
        <v>0</v>
      </c>
      <c r="CE48">
        <f>Valgtingsstemmelokaler!BN15</f>
        <v>0</v>
      </c>
      <c r="CF48">
        <f>Valgtingsstemmelokaler!BO15</f>
        <v>0</v>
      </c>
      <c r="CG48">
        <f>Valgtingsstemmelokaler!BP15</f>
        <v>0</v>
      </c>
      <c r="CH48">
        <f>Valgtingsstemmelokaler!BQ15</f>
        <v>0</v>
      </c>
      <c r="CI48">
        <f>Valgtingsstemmelokaler!BR15</f>
        <v>0</v>
      </c>
      <c r="CJ48">
        <f>Valgtingsstemmelokaler!BS15</f>
        <v>0</v>
      </c>
      <c r="CK48">
        <f>Valgtingsstemmelokaler!BT15</f>
        <v>0</v>
      </c>
      <c r="CL48">
        <f>Valgtingsstemmelokaler!BU15</f>
        <v>0</v>
      </c>
      <c r="CM48">
        <f>Valgtingsstemmelokaler!BV15</f>
        <v>0</v>
      </c>
      <c r="CN48">
        <f>Valgtingsstemmelokaler!BW15</f>
        <v>0</v>
      </c>
      <c r="CO48">
        <f>Valgtingsstemmelokaler!BX15</f>
        <v>0</v>
      </c>
      <c r="CP48">
        <f>Valgtingsstemmelokaler!BY15</f>
        <v>0</v>
      </c>
      <c r="CQ48">
        <f>Valgtingsstemmelokaler!BZ15</f>
        <v>0</v>
      </c>
      <c r="CR48">
        <f>Valgtingsstemmelokaler!CA15</f>
        <v>0</v>
      </c>
      <c r="CS48">
        <f>Valgtingsstemmelokaler!CB15</f>
        <v>0</v>
      </c>
      <c r="CT48">
        <f>Valgtingsstemmelokaler!CC15</f>
        <v>0</v>
      </c>
      <c r="CU48">
        <f>Valgtingsstemmelokaler!CD15</f>
        <v>0</v>
      </c>
      <c r="CV48">
        <f>Valgtingsstemmelokaler!CE15</f>
        <v>0</v>
      </c>
      <c r="CW48">
        <f>Valgtingsstemmelokaler!CF15</f>
        <v>0</v>
      </c>
      <c r="CX48">
        <f>Valgtingsstemmelokaler!CG15</f>
        <v>0</v>
      </c>
      <c r="CY48">
        <f>Valgtingsstemmelokaler!CH15</f>
        <v>0</v>
      </c>
      <c r="CZ48">
        <f>Valgtingsstemmelokaler!CI15</f>
        <v>0</v>
      </c>
      <c r="DA48">
        <f>Valgtingsstemmelokaler!CJ15</f>
        <v>0</v>
      </c>
      <c r="DB48">
        <f>Valgtingsstemmelokaler!CK15</f>
        <v>0</v>
      </c>
      <c r="DC48">
        <f>Valgtingsstemmelokaler!CL15</f>
        <v>0</v>
      </c>
      <c r="DD48">
        <f>Valgtingsstemmelokaler!CM15</f>
        <v>0</v>
      </c>
      <c r="DE48">
        <f>Valgtingsstemmelokaler!CN15</f>
        <v>0</v>
      </c>
      <c r="DF48">
        <f>Valgtingsstemmelokaler!CO15</f>
        <v>0</v>
      </c>
      <c r="DG48">
        <f>Valgtingsstemmelokaler!CP15</f>
        <v>0</v>
      </c>
      <c r="DH48">
        <f>Valgtingsstemmelokaler!CQ15</f>
        <v>0</v>
      </c>
      <c r="DI48">
        <f>Valgtingsstemmelokaler!CR15</f>
        <v>0</v>
      </c>
      <c r="DJ48">
        <f>Valgtingsstemmelokaler!CS15</f>
        <v>0</v>
      </c>
      <c r="DK48">
        <f>Valgtingsstemmelokaler!CT15</f>
        <v>0</v>
      </c>
      <c r="DL48">
        <f>Valgtingsstemmelokaler!CU15</f>
        <v>0</v>
      </c>
      <c r="DM48">
        <f>Valgtingsstemmelokaler!CV15</f>
        <v>0</v>
      </c>
      <c r="DN48">
        <f>Valgtingsstemmelokaler!CW15</f>
        <v>0</v>
      </c>
      <c r="DO48">
        <f>Valgtingsstemmelokaler!CX15</f>
        <v>0</v>
      </c>
      <c r="DP48">
        <f>Valgtingsstemmelokaler!CY15</f>
        <v>0</v>
      </c>
      <c r="DQ48" s="104">
        <f t="shared" si="8"/>
        <v>0</v>
      </c>
      <c r="DR48" s="104" cm="1">
        <f t="array" aca="1" ref="DR48" ca="1">IFERROR(INDIRECT("'"&amp;DR$42&amp;"'!E62"),0)</f>
        <v>0</v>
      </c>
      <c r="DS48" s="104">
        <f t="shared" ca="1" si="9"/>
        <v>0</v>
      </c>
    </row>
    <row r="49" spans="8:123" x14ac:dyDescent="0.25">
      <c r="H49" t="s">
        <v>3311</v>
      </c>
      <c r="I49" t="s">
        <v>583</v>
      </c>
      <c r="J49" s="7" t="s">
        <v>732</v>
      </c>
      <c r="K49" t="s">
        <v>733</v>
      </c>
      <c r="L49">
        <v>15</v>
      </c>
      <c r="T49">
        <f>Forside!$F10</f>
        <v>0</v>
      </c>
      <c r="U49">
        <f>Valgtingsstemmelokaler!D16</f>
        <v>0</v>
      </c>
      <c r="V49">
        <f>Valgtingsstemmelokaler!E16</f>
        <v>0</v>
      </c>
      <c r="W49">
        <f>Valgtingsstemmelokaler!F16</f>
        <v>0</v>
      </c>
      <c r="X49">
        <f>Valgtingsstemmelokaler!G16</f>
        <v>0</v>
      </c>
      <c r="Y49">
        <f>Valgtingsstemmelokaler!H16</f>
        <v>0</v>
      </c>
      <c r="Z49">
        <f>Valgtingsstemmelokaler!I16</f>
        <v>0</v>
      </c>
      <c r="AA49">
        <f>Valgtingsstemmelokaler!J16</f>
        <v>0</v>
      </c>
      <c r="AB49">
        <f>Valgtingsstemmelokaler!K16</f>
        <v>0</v>
      </c>
      <c r="AC49">
        <f>Valgtingsstemmelokaler!L16</f>
        <v>0</v>
      </c>
      <c r="AD49">
        <f>Valgtingsstemmelokaler!M16</f>
        <v>0</v>
      </c>
      <c r="AE49">
        <f>Valgtingsstemmelokaler!N16</f>
        <v>0</v>
      </c>
      <c r="AF49">
        <f>Valgtingsstemmelokaler!O16</f>
        <v>0</v>
      </c>
      <c r="AG49">
        <f>Valgtingsstemmelokaler!P16</f>
        <v>0</v>
      </c>
      <c r="AH49">
        <f>Valgtingsstemmelokaler!Q16</f>
        <v>0</v>
      </c>
      <c r="AI49">
        <f>Valgtingsstemmelokaler!R16</f>
        <v>0</v>
      </c>
      <c r="AJ49">
        <f>Valgtingsstemmelokaler!S16</f>
        <v>0</v>
      </c>
      <c r="AK49">
        <f>Valgtingsstemmelokaler!T16</f>
        <v>0</v>
      </c>
      <c r="AL49">
        <f>Valgtingsstemmelokaler!U16</f>
        <v>0</v>
      </c>
      <c r="AM49">
        <f>Valgtingsstemmelokaler!V16</f>
        <v>0</v>
      </c>
      <c r="AN49">
        <f>Valgtingsstemmelokaler!W16</f>
        <v>0</v>
      </c>
      <c r="AO49">
        <f>Valgtingsstemmelokaler!X16</f>
        <v>0</v>
      </c>
      <c r="AP49">
        <f>Valgtingsstemmelokaler!Y16</f>
        <v>0</v>
      </c>
      <c r="AQ49">
        <f>Valgtingsstemmelokaler!Z16</f>
        <v>0</v>
      </c>
      <c r="AR49">
        <f>Valgtingsstemmelokaler!AA16</f>
        <v>0</v>
      </c>
      <c r="AS49">
        <f>Valgtingsstemmelokaler!AB16</f>
        <v>0</v>
      </c>
      <c r="AT49">
        <f>Valgtingsstemmelokaler!AC16</f>
        <v>0</v>
      </c>
      <c r="AU49">
        <f>Valgtingsstemmelokaler!AD16</f>
        <v>0</v>
      </c>
      <c r="AV49">
        <f>Valgtingsstemmelokaler!AE16</f>
        <v>0</v>
      </c>
      <c r="AW49">
        <f>Valgtingsstemmelokaler!AF16</f>
        <v>0</v>
      </c>
      <c r="AX49">
        <f>Valgtingsstemmelokaler!AG16</f>
        <v>0</v>
      </c>
      <c r="AY49">
        <f>Valgtingsstemmelokaler!AH16</f>
        <v>0</v>
      </c>
      <c r="AZ49">
        <f>Valgtingsstemmelokaler!AI16</f>
        <v>0</v>
      </c>
      <c r="BA49">
        <f>Valgtingsstemmelokaler!AJ16</f>
        <v>0</v>
      </c>
      <c r="BB49">
        <f>Valgtingsstemmelokaler!AK16</f>
        <v>0</v>
      </c>
      <c r="BC49">
        <f>Valgtingsstemmelokaler!AL16</f>
        <v>0</v>
      </c>
      <c r="BD49">
        <f>Valgtingsstemmelokaler!AM16</f>
        <v>0</v>
      </c>
      <c r="BE49">
        <f>Valgtingsstemmelokaler!AN16</f>
        <v>0</v>
      </c>
      <c r="BF49">
        <f>Valgtingsstemmelokaler!AO16</f>
        <v>0</v>
      </c>
      <c r="BG49">
        <f>Valgtingsstemmelokaler!AP16</f>
        <v>0</v>
      </c>
      <c r="BH49">
        <f>Valgtingsstemmelokaler!AQ16</f>
        <v>0</v>
      </c>
      <c r="BI49">
        <f>Valgtingsstemmelokaler!AR16</f>
        <v>0</v>
      </c>
      <c r="BJ49">
        <f>Valgtingsstemmelokaler!AS16</f>
        <v>0</v>
      </c>
      <c r="BK49">
        <f>Valgtingsstemmelokaler!AT16</f>
        <v>0</v>
      </c>
      <c r="BL49">
        <f>Valgtingsstemmelokaler!AU16</f>
        <v>0</v>
      </c>
      <c r="BM49">
        <f>Valgtingsstemmelokaler!AV16</f>
        <v>0</v>
      </c>
      <c r="BN49">
        <f>Valgtingsstemmelokaler!AW16</f>
        <v>0</v>
      </c>
      <c r="BO49">
        <f>Valgtingsstemmelokaler!AX16</f>
        <v>0</v>
      </c>
      <c r="BP49">
        <f>Valgtingsstemmelokaler!AY16</f>
        <v>0</v>
      </c>
      <c r="BQ49">
        <f>Valgtingsstemmelokaler!AZ16</f>
        <v>0</v>
      </c>
      <c r="BR49">
        <f>Valgtingsstemmelokaler!BA16</f>
        <v>0</v>
      </c>
      <c r="BS49">
        <f>Valgtingsstemmelokaler!BB16</f>
        <v>0</v>
      </c>
      <c r="BT49">
        <f>Valgtingsstemmelokaler!BC16</f>
        <v>0</v>
      </c>
      <c r="BU49">
        <f>Valgtingsstemmelokaler!BD16</f>
        <v>0</v>
      </c>
      <c r="BV49">
        <f>Valgtingsstemmelokaler!BE16</f>
        <v>0</v>
      </c>
      <c r="BW49">
        <f>Valgtingsstemmelokaler!BF16</f>
        <v>0</v>
      </c>
      <c r="BX49">
        <f>Valgtingsstemmelokaler!BG16</f>
        <v>0</v>
      </c>
      <c r="BY49">
        <f>Valgtingsstemmelokaler!BH16</f>
        <v>0</v>
      </c>
      <c r="BZ49">
        <f>Valgtingsstemmelokaler!BI16</f>
        <v>0</v>
      </c>
      <c r="CA49">
        <f>Valgtingsstemmelokaler!BJ16</f>
        <v>0</v>
      </c>
      <c r="CB49">
        <f>Valgtingsstemmelokaler!BK16</f>
        <v>0</v>
      </c>
      <c r="CC49">
        <f>Valgtingsstemmelokaler!BL16</f>
        <v>0</v>
      </c>
      <c r="CD49">
        <f>Valgtingsstemmelokaler!BM16</f>
        <v>0</v>
      </c>
      <c r="CE49">
        <f>Valgtingsstemmelokaler!BN16</f>
        <v>0</v>
      </c>
      <c r="CF49">
        <f>Valgtingsstemmelokaler!BO16</f>
        <v>0</v>
      </c>
      <c r="CG49">
        <f>Valgtingsstemmelokaler!BP16</f>
        <v>0</v>
      </c>
      <c r="CH49">
        <f>Valgtingsstemmelokaler!BQ16</f>
        <v>0</v>
      </c>
      <c r="CI49">
        <f>Valgtingsstemmelokaler!BR16</f>
        <v>0</v>
      </c>
      <c r="CJ49">
        <f>Valgtingsstemmelokaler!BS16</f>
        <v>0</v>
      </c>
      <c r="CK49">
        <f>Valgtingsstemmelokaler!BT16</f>
        <v>0</v>
      </c>
      <c r="CL49">
        <f>Valgtingsstemmelokaler!BU16</f>
        <v>0</v>
      </c>
      <c r="CM49">
        <f>Valgtingsstemmelokaler!BV16</f>
        <v>0</v>
      </c>
      <c r="CN49">
        <f>Valgtingsstemmelokaler!BW16</f>
        <v>0</v>
      </c>
      <c r="CO49">
        <f>Valgtingsstemmelokaler!BX16</f>
        <v>0</v>
      </c>
      <c r="CP49">
        <f>Valgtingsstemmelokaler!BY16</f>
        <v>0</v>
      </c>
      <c r="CQ49">
        <f>Valgtingsstemmelokaler!BZ16</f>
        <v>0</v>
      </c>
      <c r="CR49">
        <f>Valgtingsstemmelokaler!CA16</f>
        <v>0</v>
      </c>
      <c r="CS49">
        <f>Valgtingsstemmelokaler!CB16</f>
        <v>0</v>
      </c>
      <c r="CT49">
        <f>Valgtingsstemmelokaler!CC16</f>
        <v>0</v>
      </c>
      <c r="CU49">
        <f>Valgtingsstemmelokaler!CD16</f>
        <v>0</v>
      </c>
      <c r="CV49">
        <f>Valgtingsstemmelokaler!CE16</f>
        <v>0</v>
      </c>
      <c r="CW49">
        <f>Valgtingsstemmelokaler!CF16</f>
        <v>0</v>
      </c>
      <c r="CX49">
        <f>Valgtingsstemmelokaler!CG16</f>
        <v>0</v>
      </c>
      <c r="CY49">
        <f>Valgtingsstemmelokaler!CH16</f>
        <v>0</v>
      </c>
      <c r="CZ49">
        <f>Valgtingsstemmelokaler!CI16</f>
        <v>0</v>
      </c>
      <c r="DA49">
        <f>Valgtingsstemmelokaler!CJ16</f>
        <v>0</v>
      </c>
      <c r="DB49">
        <f>Valgtingsstemmelokaler!CK16</f>
        <v>0</v>
      </c>
      <c r="DC49">
        <f>Valgtingsstemmelokaler!CL16</f>
        <v>0</v>
      </c>
      <c r="DD49">
        <f>Valgtingsstemmelokaler!CM16</f>
        <v>0</v>
      </c>
      <c r="DE49">
        <f>Valgtingsstemmelokaler!CN16</f>
        <v>0</v>
      </c>
      <c r="DF49">
        <f>Valgtingsstemmelokaler!CO16</f>
        <v>0</v>
      </c>
      <c r="DG49">
        <f>Valgtingsstemmelokaler!CP16</f>
        <v>0</v>
      </c>
      <c r="DH49">
        <f>Valgtingsstemmelokaler!CQ16</f>
        <v>0</v>
      </c>
      <c r="DI49">
        <f>Valgtingsstemmelokaler!CR16</f>
        <v>0</v>
      </c>
      <c r="DJ49">
        <f>Valgtingsstemmelokaler!CS16</f>
        <v>0</v>
      </c>
      <c r="DK49">
        <f>Valgtingsstemmelokaler!CT16</f>
        <v>0</v>
      </c>
      <c r="DL49">
        <f>Valgtingsstemmelokaler!CU16</f>
        <v>0</v>
      </c>
      <c r="DM49">
        <f>Valgtingsstemmelokaler!CV16</f>
        <v>0</v>
      </c>
      <c r="DN49">
        <f>Valgtingsstemmelokaler!CW16</f>
        <v>0</v>
      </c>
      <c r="DO49">
        <f>Valgtingsstemmelokaler!CX16</f>
        <v>0</v>
      </c>
      <c r="DP49">
        <f>Valgtingsstemmelokaler!CY16</f>
        <v>0</v>
      </c>
      <c r="DQ49" s="104">
        <f t="shared" si="8"/>
        <v>0</v>
      </c>
      <c r="DR49" s="104" cm="1">
        <f t="array" aca="1" ref="DR49" ca="1">IFERROR(INDIRECT("'"&amp;DR$42&amp;"'!E63"),0)</f>
        <v>0</v>
      </c>
      <c r="DS49" s="104">
        <f t="shared" ca="1" si="9"/>
        <v>0</v>
      </c>
    </row>
    <row r="50" spans="8:123" x14ac:dyDescent="0.25">
      <c r="H50" t="s">
        <v>3311</v>
      </c>
      <c r="I50" t="s">
        <v>583</v>
      </c>
      <c r="J50" s="7" t="s">
        <v>746</v>
      </c>
      <c r="K50" t="s">
        <v>747</v>
      </c>
      <c r="L50">
        <v>15</v>
      </c>
      <c r="T50">
        <f>Forside!$F11</f>
        <v>0</v>
      </c>
      <c r="U50">
        <f>Valgtingsstemmelokaler!D17</f>
        <v>0</v>
      </c>
      <c r="V50">
        <f>Valgtingsstemmelokaler!E17</f>
        <v>0</v>
      </c>
      <c r="W50">
        <f>Valgtingsstemmelokaler!F17</f>
        <v>0</v>
      </c>
      <c r="X50">
        <f>Valgtingsstemmelokaler!G17</f>
        <v>0</v>
      </c>
      <c r="Y50">
        <f>Valgtingsstemmelokaler!H17</f>
        <v>0</v>
      </c>
      <c r="Z50">
        <f>Valgtingsstemmelokaler!I17</f>
        <v>0</v>
      </c>
      <c r="AA50">
        <f>Valgtingsstemmelokaler!J17</f>
        <v>0</v>
      </c>
      <c r="AB50">
        <f>Valgtingsstemmelokaler!K17</f>
        <v>0</v>
      </c>
      <c r="AC50">
        <f>Valgtingsstemmelokaler!L17</f>
        <v>0</v>
      </c>
      <c r="AD50">
        <f>Valgtingsstemmelokaler!M17</f>
        <v>0</v>
      </c>
      <c r="AE50">
        <f>Valgtingsstemmelokaler!N17</f>
        <v>0</v>
      </c>
      <c r="AF50">
        <f>Valgtingsstemmelokaler!O17</f>
        <v>0</v>
      </c>
      <c r="AG50">
        <f>Valgtingsstemmelokaler!P17</f>
        <v>0</v>
      </c>
      <c r="AH50">
        <f>Valgtingsstemmelokaler!Q17</f>
        <v>0</v>
      </c>
      <c r="AI50">
        <f>Valgtingsstemmelokaler!R17</f>
        <v>0</v>
      </c>
      <c r="AJ50">
        <f>Valgtingsstemmelokaler!S17</f>
        <v>0</v>
      </c>
      <c r="AK50">
        <f>Valgtingsstemmelokaler!T17</f>
        <v>0</v>
      </c>
      <c r="AL50">
        <f>Valgtingsstemmelokaler!U17</f>
        <v>0</v>
      </c>
      <c r="AM50">
        <f>Valgtingsstemmelokaler!V17</f>
        <v>0</v>
      </c>
      <c r="AN50">
        <f>Valgtingsstemmelokaler!W17</f>
        <v>0</v>
      </c>
      <c r="AO50">
        <f>Valgtingsstemmelokaler!X17</f>
        <v>0</v>
      </c>
      <c r="AP50">
        <f>Valgtingsstemmelokaler!Y17</f>
        <v>0</v>
      </c>
      <c r="AQ50">
        <f>Valgtingsstemmelokaler!Z17</f>
        <v>0</v>
      </c>
      <c r="AR50">
        <f>Valgtingsstemmelokaler!AA17</f>
        <v>0</v>
      </c>
      <c r="AS50">
        <f>Valgtingsstemmelokaler!AB17</f>
        <v>0</v>
      </c>
      <c r="AT50">
        <f>Valgtingsstemmelokaler!AC17</f>
        <v>0</v>
      </c>
      <c r="AU50">
        <f>Valgtingsstemmelokaler!AD17</f>
        <v>0</v>
      </c>
      <c r="AV50">
        <f>Valgtingsstemmelokaler!AE17</f>
        <v>0</v>
      </c>
      <c r="AW50">
        <f>Valgtingsstemmelokaler!AF17</f>
        <v>0</v>
      </c>
      <c r="AX50">
        <f>Valgtingsstemmelokaler!AG17</f>
        <v>0</v>
      </c>
      <c r="AY50">
        <f>Valgtingsstemmelokaler!AH17</f>
        <v>0</v>
      </c>
      <c r="AZ50">
        <f>Valgtingsstemmelokaler!AI17</f>
        <v>0</v>
      </c>
      <c r="BA50">
        <f>Valgtingsstemmelokaler!AJ17</f>
        <v>0</v>
      </c>
      <c r="BB50">
        <f>Valgtingsstemmelokaler!AK17</f>
        <v>0</v>
      </c>
      <c r="BC50">
        <f>Valgtingsstemmelokaler!AL17</f>
        <v>0</v>
      </c>
      <c r="BD50">
        <f>Valgtingsstemmelokaler!AM17</f>
        <v>0</v>
      </c>
      <c r="BE50">
        <f>Valgtingsstemmelokaler!AN17</f>
        <v>0</v>
      </c>
      <c r="BF50">
        <f>Valgtingsstemmelokaler!AO17</f>
        <v>0</v>
      </c>
      <c r="BG50">
        <f>Valgtingsstemmelokaler!AP17</f>
        <v>0</v>
      </c>
      <c r="BH50">
        <f>Valgtingsstemmelokaler!AQ17</f>
        <v>0</v>
      </c>
      <c r="BI50">
        <f>Valgtingsstemmelokaler!AR17</f>
        <v>0</v>
      </c>
      <c r="BJ50">
        <f>Valgtingsstemmelokaler!AS17</f>
        <v>0</v>
      </c>
      <c r="BK50">
        <f>Valgtingsstemmelokaler!AT17</f>
        <v>0</v>
      </c>
      <c r="BL50">
        <f>Valgtingsstemmelokaler!AU17</f>
        <v>0</v>
      </c>
      <c r="BM50">
        <f>Valgtingsstemmelokaler!AV17</f>
        <v>0</v>
      </c>
      <c r="BN50">
        <f>Valgtingsstemmelokaler!AW17</f>
        <v>0</v>
      </c>
      <c r="BO50">
        <f>Valgtingsstemmelokaler!AX17</f>
        <v>0</v>
      </c>
      <c r="BP50">
        <f>Valgtingsstemmelokaler!AY17</f>
        <v>0</v>
      </c>
      <c r="BQ50">
        <f>Valgtingsstemmelokaler!AZ17</f>
        <v>0</v>
      </c>
      <c r="BR50">
        <f>Valgtingsstemmelokaler!BA17</f>
        <v>0</v>
      </c>
      <c r="BS50">
        <f>Valgtingsstemmelokaler!BB17</f>
        <v>0</v>
      </c>
      <c r="BT50">
        <f>Valgtingsstemmelokaler!BC17</f>
        <v>0</v>
      </c>
      <c r="BU50">
        <f>Valgtingsstemmelokaler!BD17</f>
        <v>0</v>
      </c>
      <c r="BV50">
        <f>Valgtingsstemmelokaler!BE17</f>
        <v>0</v>
      </c>
      <c r="BW50">
        <f>Valgtingsstemmelokaler!BF17</f>
        <v>0</v>
      </c>
      <c r="BX50">
        <f>Valgtingsstemmelokaler!BG17</f>
        <v>0</v>
      </c>
      <c r="BY50">
        <f>Valgtingsstemmelokaler!BH17</f>
        <v>0</v>
      </c>
      <c r="BZ50">
        <f>Valgtingsstemmelokaler!BI17</f>
        <v>0</v>
      </c>
      <c r="CA50">
        <f>Valgtingsstemmelokaler!BJ17</f>
        <v>0</v>
      </c>
      <c r="CB50">
        <f>Valgtingsstemmelokaler!BK17</f>
        <v>0</v>
      </c>
      <c r="CC50">
        <f>Valgtingsstemmelokaler!BL17</f>
        <v>0</v>
      </c>
      <c r="CD50">
        <f>Valgtingsstemmelokaler!BM17</f>
        <v>0</v>
      </c>
      <c r="CE50">
        <f>Valgtingsstemmelokaler!BN17</f>
        <v>0</v>
      </c>
      <c r="CF50">
        <f>Valgtingsstemmelokaler!BO17</f>
        <v>0</v>
      </c>
      <c r="CG50">
        <f>Valgtingsstemmelokaler!BP17</f>
        <v>0</v>
      </c>
      <c r="CH50">
        <f>Valgtingsstemmelokaler!BQ17</f>
        <v>0</v>
      </c>
      <c r="CI50">
        <f>Valgtingsstemmelokaler!BR17</f>
        <v>0</v>
      </c>
      <c r="CJ50">
        <f>Valgtingsstemmelokaler!BS17</f>
        <v>0</v>
      </c>
      <c r="CK50">
        <f>Valgtingsstemmelokaler!BT17</f>
        <v>0</v>
      </c>
      <c r="CL50">
        <f>Valgtingsstemmelokaler!BU17</f>
        <v>0</v>
      </c>
      <c r="CM50">
        <f>Valgtingsstemmelokaler!BV17</f>
        <v>0</v>
      </c>
      <c r="CN50">
        <f>Valgtingsstemmelokaler!BW17</f>
        <v>0</v>
      </c>
      <c r="CO50">
        <f>Valgtingsstemmelokaler!BX17</f>
        <v>0</v>
      </c>
      <c r="CP50">
        <f>Valgtingsstemmelokaler!BY17</f>
        <v>0</v>
      </c>
      <c r="CQ50">
        <f>Valgtingsstemmelokaler!BZ17</f>
        <v>0</v>
      </c>
      <c r="CR50">
        <f>Valgtingsstemmelokaler!CA17</f>
        <v>0</v>
      </c>
      <c r="CS50">
        <f>Valgtingsstemmelokaler!CB17</f>
        <v>0</v>
      </c>
      <c r="CT50">
        <f>Valgtingsstemmelokaler!CC17</f>
        <v>0</v>
      </c>
      <c r="CU50">
        <f>Valgtingsstemmelokaler!CD17</f>
        <v>0</v>
      </c>
      <c r="CV50">
        <f>Valgtingsstemmelokaler!CE17</f>
        <v>0</v>
      </c>
      <c r="CW50">
        <f>Valgtingsstemmelokaler!CF17</f>
        <v>0</v>
      </c>
      <c r="CX50">
        <f>Valgtingsstemmelokaler!CG17</f>
        <v>0</v>
      </c>
      <c r="CY50">
        <f>Valgtingsstemmelokaler!CH17</f>
        <v>0</v>
      </c>
      <c r="CZ50">
        <f>Valgtingsstemmelokaler!CI17</f>
        <v>0</v>
      </c>
      <c r="DA50">
        <f>Valgtingsstemmelokaler!CJ17</f>
        <v>0</v>
      </c>
      <c r="DB50">
        <f>Valgtingsstemmelokaler!CK17</f>
        <v>0</v>
      </c>
      <c r="DC50">
        <f>Valgtingsstemmelokaler!CL17</f>
        <v>0</v>
      </c>
      <c r="DD50">
        <f>Valgtingsstemmelokaler!CM17</f>
        <v>0</v>
      </c>
      <c r="DE50">
        <f>Valgtingsstemmelokaler!CN17</f>
        <v>0</v>
      </c>
      <c r="DF50">
        <f>Valgtingsstemmelokaler!CO17</f>
        <v>0</v>
      </c>
      <c r="DG50">
        <f>Valgtingsstemmelokaler!CP17</f>
        <v>0</v>
      </c>
      <c r="DH50">
        <f>Valgtingsstemmelokaler!CQ17</f>
        <v>0</v>
      </c>
      <c r="DI50">
        <f>Valgtingsstemmelokaler!CR17</f>
        <v>0</v>
      </c>
      <c r="DJ50">
        <f>Valgtingsstemmelokaler!CS17</f>
        <v>0</v>
      </c>
      <c r="DK50">
        <f>Valgtingsstemmelokaler!CT17</f>
        <v>0</v>
      </c>
      <c r="DL50">
        <f>Valgtingsstemmelokaler!CU17</f>
        <v>0</v>
      </c>
      <c r="DM50">
        <f>Valgtingsstemmelokaler!CV17</f>
        <v>0</v>
      </c>
      <c r="DN50">
        <f>Valgtingsstemmelokaler!CW17</f>
        <v>0</v>
      </c>
      <c r="DO50">
        <f>Valgtingsstemmelokaler!CX17</f>
        <v>0</v>
      </c>
      <c r="DP50">
        <f>Valgtingsstemmelokaler!CY17</f>
        <v>0</v>
      </c>
      <c r="DQ50" s="104">
        <f t="shared" si="8"/>
        <v>0</v>
      </c>
      <c r="DR50" s="104" cm="1">
        <f t="array" aca="1" ref="DR50" ca="1">IFERROR(INDIRECT("'"&amp;DR$42&amp;"'!E64"),0)</f>
        <v>0</v>
      </c>
      <c r="DS50" s="104">
        <f t="shared" ca="1" si="9"/>
        <v>0</v>
      </c>
    </row>
    <row r="51" spans="8:123" x14ac:dyDescent="0.25">
      <c r="H51" t="s">
        <v>3311</v>
      </c>
      <c r="I51" t="s">
        <v>583</v>
      </c>
      <c r="J51" s="7" t="s">
        <v>748</v>
      </c>
      <c r="K51" t="s">
        <v>749</v>
      </c>
      <c r="L51">
        <v>15</v>
      </c>
      <c r="T51">
        <f>Forside!$F12</f>
        <v>0</v>
      </c>
      <c r="U51">
        <f>Valgtingsstemmelokaler!D18</f>
        <v>0</v>
      </c>
      <c r="V51">
        <f>Valgtingsstemmelokaler!E18</f>
        <v>0</v>
      </c>
      <c r="W51">
        <f>Valgtingsstemmelokaler!F18</f>
        <v>0</v>
      </c>
      <c r="X51">
        <f>Valgtingsstemmelokaler!G18</f>
        <v>0</v>
      </c>
      <c r="Y51">
        <f>Valgtingsstemmelokaler!H18</f>
        <v>0</v>
      </c>
      <c r="Z51">
        <f>Valgtingsstemmelokaler!I18</f>
        <v>0</v>
      </c>
      <c r="AA51">
        <f>Valgtingsstemmelokaler!J18</f>
        <v>0</v>
      </c>
      <c r="AB51">
        <f>Valgtingsstemmelokaler!K18</f>
        <v>0</v>
      </c>
      <c r="AC51">
        <f>Valgtingsstemmelokaler!L18</f>
        <v>0</v>
      </c>
      <c r="AD51">
        <f>Valgtingsstemmelokaler!M18</f>
        <v>0</v>
      </c>
      <c r="AE51">
        <f>Valgtingsstemmelokaler!N18</f>
        <v>0</v>
      </c>
      <c r="AF51">
        <f>Valgtingsstemmelokaler!O18</f>
        <v>0</v>
      </c>
      <c r="AG51">
        <f>Valgtingsstemmelokaler!P18</f>
        <v>0</v>
      </c>
      <c r="AH51">
        <f>Valgtingsstemmelokaler!Q18</f>
        <v>0</v>
      </c>
      <c r="AI51">
        <f>Valgtingsstemmelokaler!R18</f>
        <v>0</v>
      </c>
      <c r="AJ51">
        <f>Valgtingsstemmelokaler!S18</f>
        <v>0</v>
      </c>
      <c r="AK51">
        <f>Valgtingsstemmelokaler!T18</f>
        <v>0</v>
      </c>
      <c r="AL51">
        <f>Valgtingsstemmelokaler!U18</f>
        <v>0</v>
      </c>
      <c r="AM51">
        <f>Valgtingsstemmelokaler!V18</f>
        <v>0</v>
      </c>
      <c r="AN51">
        <f>Valgtingsstemmelokaler!W18</f>
        <v>0</v>
      </c>
      <c r="AO51">
        <f>Valgtingsstemmelokaler!X18</f>
        <v>0</v>
      </c>
      <c r="AP51">
        <f>Valgtingsstemmelokaler!Y18</f>
        <v>0</v>
      </c>
      <c r="AQ51">
        <f>Valgtingsstemmelokaler!Z18</f>
        <v>0</v>
      </c>
      <c r="AR51">
        <f>Valgtingsstemmelokaler!AA18</f>
        <v>0</v>
      </c>
      <c r="AS51">
        <f>Valgtingsstemmelokaler!AB18</f>
        <v>0</v>
      </c>
      <c r="AT51">
        <f>Valgtingsstemmelokaler!AC18</f>
        <v>0</v>
      </c>
      <c r="AU51">
        <f>Valgtingsstemmelokaler!AD18</f>
        <v>0</v>
      </c>
      <c r="AV51">
        <f>Valgtingsstemmelokaler!AE18</f>
        <v>0</v>
      </c>
      <c r="AW51">
        <f>Valgtingsstemmelokaler!AF18</f>
        <v>0</v>
      </c>
      <c r="AX51">
        <f>Valgtingsstemmelokaler!AG18</f>
        <v>0</v>
      </c>
      <c r="AY51">
        <f>Valgtingsstemmelokaler!AH18</f>
        <v>0</v>
      </c>
      <c r="AZ51">
        <f>Valgtingsstemmelokaler!AI18</f>
        <v>0</v>
      </c>
      <c r="BA51">
        <f>Valgtingsstemmelokaler!AJ18</f>
        <v>0</v>
      </c>
      <c r="BB51">
        <f>Valgtingsstemmelokaler!AK18</f>
        <v>0</v>
      </c>
      <c r="BC51">
        <f>Valgtingsstemmelokaler!AL18</f>
        <v>0</v>
      </c>
      <c r="BD51">
        <f>Valgtingsstemmelokaler!AM18</f>
        <v>0</v>
      </c>
      <c r="BE51">
        <f>Valgtingsstemmelokaler!AN18</f>
        <v>0</v>
      </c>
      <c r="BF51">
        <f>Valgtingsstemmelokaler!AO18</f>
        <v>0</v>
      </c>
      <c r="BG51">
        <f>Valgtingsstemmelokaler!AP18</f>
        <v>0</v>
      </c>
      <c r="BH51">
        <f>Valgtingsstemmelokaler!AQ18</f>
        <v>0</v>
      </c>
      <c r="BI51">
        <f>Valgtingsstemmelokaler!AR18</f>
        <v>0</v>
      </c>
      <c r="BJ51">
        <f>Valgtingsstemmelokaler!AS18</f>
        <v>0</v>
      </c>
      <c r="BK51">
        <f>Valgtingsstemmelokaler!AT18</f>
        <v>0</v>
      </c>
      <c r="BL51">
        <f>Valgtingsstemmelokaler!AU18</f>
        <v>0</v>
      </c>
      <c r="BM51">
        <f>Valgtingsstemmelokaler!AV18</f>
        <v>0</v>
      </c>
      <c r="BN51">
        <f>Valgtingsstemmelokaler!AW18</f>
        <v>0</v>
      </c>
      <c r="BO51">
        <f>Valgtingsstemmelokaler!AX18</f>
        <v>0</v>
      </c>
      <c r="BP51">
        <f>Valgtingsstemmelokaler!AY18</f>
        <v>0</v>
      </c>
      <c r="BQ51">
        <f>Valgtingsstemmelokaler!AZ18</f>
        <v>0</v>
      </c>
      <c r="BR51">
        <f>Valgtingsstemmelokaler!BA18</f>
        <v>0</v>
      </c>
      <c r="BS51">
        <f>Valgtingsstemmelokaler!BB18</f>
        <v>0</v>
      </c>
      <c r="BT51">
        <f>Valgtingsstemmelokaler!BC18</f>
        <v>0</v>
      </c>
      <c r="BU51">
        <f>Valgtingsstemmelokaler!BD18</f>
        <v>0</v>
      </c>
      <c r="BV51">
        <f>Valgtingsstemmelokaler!BE18</f>
        <v>0</v>
      </c>
      <c r="BW51">
        <f>Valgtingsstemmelokaler!BF18</f>
        <v>0</v>
      </c>
      <c r="BX51">
        <f>Valgtingsstemmelokaler!BG18</f>
        <v>0</v>
      </c>
      <c r="BY51">
        <f>Valgtingsstemmelokaler!BH18</f>
        <v>0</v>
      </c>
      <c r="BZ51">
        <f>Valgtingsstemmelokaler!BI18</f>
        <v>0</v>
      </c>
      <c r="CA51">
        <f>Valgtingsstemmelokaler!BJ18</f>
        <v>0</v>
      </c>
      <c r="CB51">
        <f>Valgtingsstemmelokaler!BK18</f>
        <v>0</v>
      </c>
      <c r="CC51">
        <f>Valgtingsstemmelokaler!BL18</f>
        <v>0</v>
      </c>
      <c r="CD51">
        <f>Valgtingsstemmelokaler!BM18</f>
        <v>0</v>
      </c>
      <c r="CE51">
        <f>Valgtingsstemmelokaler!BN18</f>
        <v>0</v>
      </c>
      <c r="CF51">
        <f>Valgtingsstemmelokaler!BO18</f>
        <v>0</v>
      </c>
      <c r="CG51">
        <f>Valgtingsstemmelokaler!BP18</f>
        <v>0</v>
      </c>
      <c r="CH51">
        <f>Valgtingsstemmelokaler!BQ18</f>
        <v>0</v>
      </c>
      <c r="CI51">
        <f>Valgtingsstemmelokaler!BR18</f>
        <v>0</v>
      </c>
      <c r="CJ51">
        <f>Valgtingsstemmelokaler!BS18</f>
        <v>0</v>
      </c>
      <c r="CK51">
        <f>Valgtingsstemmelokaler!BT18</f>
        <v>0</v>
      </c>
      <c r="CL51">
        <f>Valgtingsstemmelokaler!BU18</f>
        <v>0</v>
      </c>
      <c r="CM51">
        <f>Valgtingsstemmelokaler!BV18</f>
        <v>0</v>
      </c>
      <c r="CN51">
        <f>Valgtingsstemmelokaler!BW18</f>
        <v>0</v>
      </c>
      <c r="CO51">
        <f>Valgtingsstemmelokaler!BX18</f>
        <v>0</v>
      </c>
      <c r="CP51">
        <f>Valgtingsstemmelokaler!BY18</f>
        <v>0</v>
      </c>
      <c r="CQ51">
        <f>Valgtingsstemmelokaler!BZ18</f>
        <v>0</v>
      </c>
      <c r="CR51">
        <f>Valgtingsstemmelokaler!CA18</f>
        <v>0</v>
      </c>
      <c r="CS51">
        <f>Valgtingsstemmelokaler!CB18</f>
        <v>0</v>
      </c>
      <c r="CT51">
        <f>Valgtingsstemmelokaler!CC18</f>
        <v>0</v>
      </c>
      <c r="CU51">
        <f>Valgtingsstemmelokaler!CD18</f>
        <v>0</v>
      </c>
      <c r="CV51">
        <f>Valgtingsstemmelokaler!CE18</f>
        <v>0</v>
      </c>
      <c r="CW51">
        <f>Valgtingsstemmelokaler!CF18</f>
        <v>0</v>
      </c>
      <c r="CX51">
        <f>Valgtingsstemmelokaler!CG18</f>
        <v>0</v>
      </c>
      <c r="CY51">
        <f>Valgtingsstemmelokaler!CH18</f>
        <v>0</v>
      </c>
      <c r="CZ51">
        <f>Valgtingsstemmelokaler!CI18</f>
        <v>0</v>
      </c>
      <c r="DA51">
        <f>Valgtingsstemmelokaler!CJ18</f>
        <v>0</v>
      </c>
      <c r="DB51">
        <f>Valgtingsstemmelokaler!CK18</f>
        <v>0</v>
      </c>
      <c r="DC51">
        <f>Valgtingsstemmelokaler!CL18</f>
        <v>0</v>
      </c>
      <c r="DD51">
        <f>Valgtingsstemmelokaler!CM18</f>
        <v>0</v>
      </c>
      <c r="DE51">
        <f>Valgtingsstemmelokaler!CN18</f>
        <v>0</v>
      </c>
      <c r="DF51">
        <f>Valgtingsstemmelokaler!CO18</f>
        <v>0</v>
      </c>
      <c r="DG51">
        <f>Valgtingsstemmelokaler!CP18</f>
        <v>0</v>
      </c>
      <c r="DH51">
        <f>Valgtingsstemmelokaler!CQ18</f>
        <v>0</v>
      </c>
      <c r="DI51">
        <f>Valgtingsstemmelokaler!CR18</f>
        <v>0</v>
      </c>
      <c r="DJ51">
        <f>Valgtingsstemmelokaler!CS18</f>
        <v>0</v>
      </c>
      <c r="DK51">
        <f>Valgtingsstemmelokaler!CT18</f>
        <v>0</v>
      </c>
      <c r="DL51">
        <f>Valgtingsstemmelokaler!CU18</f>
        <v>0</v>
      </c>
      <c r="DM51">
        <f>Valgtingsstemmelokaler!CV18</f>
        <v>0</v>
      </c>
      <c r="DN51">
        <f>Valgtingsstemmelokaler!CW18</f>
        <v>0</v>
      </c>
      <c r="DO51">
        <f>Valgtingsstemmelokaler!CX18</f>
        <v>0</v>
      </c>
      <c r="DP51">
        <f>Valgtingsstemmelokaler!CY18</f>
        <v>0</v>
      </c>
      <c r="DQ51" s="104">
        <f t="shared" si="8"/>
        <v>0</v>
      </c>
      <c r="DR51" s="104" cm="1">
        <f t="array" aca="1" ref="DR51" ca="1">IFERROR(INDIRECT("'"&amp;DR$42&amp;"'!E65"),0)</f>
        <v>0</v>
      </c>
      <c r="DS51" s="104">
        <f t="shared" ca="1" si="9"/>
        <v>0</v>
      </c>
    </row>
    <row r="52" spans="8:123" x14ac:dyDescent="0.25">
      <c r="H52" t="s">
        <v>3311</v>
      </c>
      <c r="I52" t="s">
        <v>583</v>
      </c>
      <c r="J52" s="7" t="s">
        <v>758</v>
      </c>
      <c r="K52" t="s">
        <v>759</v>
      </c>
      <c r="L52">
        <v>15</v>
      </c>
      <c r="T52">
        <f>Forside!$F13</f>
        <v>0</v>
      </c>
      <c r="U52">
        <f>Valgtingsstemmelokaler!D19</f>
        <v>0</v>
      </c>
      <c r="V52">
        <f>Valgtingsstemmelokaler!E19</f>
        <v>0</v>
      </c>
      <c r="W52">
        <f>Valgtingsstemmelokaler!F19</f>
        <v>0</v>
      </c>
      <c r="X52">
        <f>Valgtingsstemmelokaler!G19</f>
        <v>0</v>
      </c>
      <c r="Y52">
        <f>Valgtingsstemmelokaler!H19</f>
        <v>0</v>
      </c>
      <c r="Z52">
        <f>Valgtingsstemmelokaler!I19</f>
        <v>0</v>
      </c>
      <c r="AA52">
        <f>Valgtingsstemmelokaler!J19</f>
        <v>0</v>
      </c>
      <c r="AB52">
        <f>Valgtingsstemmelokaler!K19</f>
        <v>0</v>
      </c>
      <c r="AC52">
        <f>Valgtingsstemmelokaler!L19</f>
        <v>0</v>
      </c>
      <c r="AD52">
        <f>Valgtingsstemmelokaler!M19</f>
        <v>0</v>
      </c>
      <c r="AE52">
        <f>Valgtingsstemmelokaler!N19</f>
        <v>0</v>
      </c>
      <c r="AF52">
        <f>Valgtingsstemmelokaler!O19</f>
        <v>0</v>
      </c>
      <c r="AG52">
        <f>Valgtingsstemmelokaler!P19</f>
        <v>0</v>
      </c>
      <c r="AH52">
        <f>Valgtingsstemmelokaler!Q19</f>
        <v>0</v>
      </c>
      <c r="AI52">
        <f>Valgtingsstemmelokaler!R19</f>
        <v>0</v>
      </c>
      <c r="AJ52">
        <f>Valgtingsstemmelokaler!S19</f>
        <v>0</v>
      </c>
      <c r="AK52">
        <f>Valgtingsstemmelokaler!T19</f>
        <v>0</v>
      </c>
      <c r="AL52">
        <f>Valgtingsstemmelokaler!U19</f>
        <v>0</v>
      </c>
      <c r="AM52">
        <f>Valgtingsstemmelokaler!V19</f>
        <v>0</v>
      </c>
      <c r="AN52">
        <f>Valgtingsstemmelokaler!W19</f>
        <v>0</v>
      </c>
      <c r="AO52">
        <f>Valgtingsstemmelokaler!X19</f>
        <v>0</v>
      </c>
      <c r="AP52">
        <f>Valgtingsstemmelokaler!Y19</f>
        <v>0</v>
      </c>
      <c r="AQ52">
        <f>Valgtingsstemmelokaler!Z19</f>
        <v>0</v>
      </c>
      <c r="AR52">
        <f>Valgtingsstemmelokaler!AA19</f>
        <v>0</v>
      </c>
      <c r="AS52">
        <f>Valgtingsstemmelokaler!AB19</f>
        <v>0</v>
      </c>
      <c r="AT52">
        <f>Valgtingsstemmelokaler!AC19</f>
        <v>0</v>
      </c>
      <c r="AU52">
        <f>Valgtingsstemmelokaler!AD19</f>
        <v>0</v>
      </c>
      <c r="AV52">
        <f>Valgtingsstemmelokaler!AE19</f>
        <v>0</v>
      </c>
      <c r="AW52">
        <f>Valgtingsstemmelokaler!AF19</f>
        <v>0</v>
      </c>
      <c r="AX52">
        <f>Valgtingsstemmelokaler!AG19</f>
        <v>0</v>
      </c>
      <c r="AY52">
        <f>Valgtingsstemmelokaler!AH19</f>
        <v>0</v>
      </c>
      <c r="AZ52">
        <f>Valgtingsstemmelokaler!AI19</f>
        <v>0</v>
      </c>
      <c r="BA52">
        <f>Valgtingsstemmelokaler!AJ19</f>
        <v>0</v>
      </c>
      <c r="BB52">
        <f>Valgtingsstemmelokaler!AK19</f>
        <v>0</v>
      </c>
      <c r="BC52">
        <f>Valgtingsstemmelokaler!AL19</f>
        <v>0</v>
      </c>
      <c r="BD52">
        <f>Valgtingsstemmelokaler!AM19</f>
        <v>0</v>
      </c>
      <c r="BE52">
        <f>Valgtingsstemmelokaler!AN19</f>
        <v>0</v>
      </c>
      <c r="BF52">
        <f>Valgtingsstemmelokaler!AO19</f>
        <v>0</v>
      </c>
      <c r="BG52">
        <f>Valgtingsstemmelokaler!AP19</f>
        <v>0</v>
      </c>
      <c r="BH52">
        <f>Valgtingsstemmelokaler!AQ19</f>
        <v>0</v>
      </c>
      <c r="BI52">
        <f>Valgtingsstemmelokaler!AR19</f>
        <v>0</v>
      </c>
      <c r="BJ52">
        <f>Valgtingsstemmelokaler!AS19</f>
        <v>0</v>
      </c>
      <c r="BK52">
        <f>Valgtingsstemmelokaler!AT19</f>
        <v>0</v>
      </c>
      <c r="BL52">
        <f>Valgtingsstemmelokaler!AU19</f>
        <v>0</v>
      </c>
      <c r="BM52">
        <f>Valgtingsstemmelokaler!AV19</f>
        <v>0</v>
      </c>
      <c r="BN52">
        <f>Valgtingsstemmelokaler!AW19</f>
        <v>0</v>
      </c>
      <c r="BO52">
        <f>Valgtingsstemmelokaler!AX19</f>
        <v>0</v>
      </c>
      <c r="BP52">
        <f>Valgtingsstemmelokaler!AY19</f>
        <v>0</v>
      </c>
      <c r="BQ52">
        <f>Valgtingsstemmelokaler!AZ19</f>
        <v>0</v>
      </c>
      <c r="BR52">
        <f>Valgtingsstemmelokaler!BA19</f>
        <v>0</v>
      </c>
      <c r="BS52">
        <f>Valgtingsstemmelokaler!BB19</f>
        <v>0</v>
      </c>
      <c r="BT52">
        <f>Valgtingsstemmelokaler!BC19</f>
        <v>0</v>
      </c>
      <c r="BU52">
        <f>Valgtingsstemmelokaler!BD19</f>
        <v>0</v>
      </c>
      <c r="BV52">
        <f>Valgtingsstemmelokaler!BE19</f>
        <v>0</v>
      </c>
      <c r="BW52">
        <f>Valgtingsstemmelokaler!BF19</f>
        <v>0</v>
      </c>
      <c r="BX52">
        <f>Valgtingsstemmelokaler!BG19</f>
        <v>0</v>
      </c>
      <c r="BY52">
        <f>Valgtingsstemmelokaler!BH19</f>
        <v>0</v>
      </c>
      <c r="BZ52">
        <f>Valgtingsstemmelokaler!BI19</f>
        <v>0</v>
      </c>
      <c r="CA52">
        <f>Valgtingsstemmelokaler!BJ19</f>
        <v>0</v>
      </c>
      <c r="CB52">
        <f>Valgtingsstemmelokaler!BK19</f>
        <v>0</v>
      </c>
      <c r="CC52">
        <f>Valgtingsstemmelokaler!BL19</f>
        <v>0</v>
      </c>
      <c r="CD52">
        <f>Valgtingsstemmelokaler!BM19</f>
        <v>0</v>
      </c>
      <c r="CE52">
        <f>Valgtingsstemmelokaler!BN19</f>
        <v>0</v>
      </c>
      <c r="CF52">
        <f>Valgtingsstemmelokaler!BO19</f>
        <v>0</v>
      </c>
      <c r="CG52">
        <f>Valgtingsstemmelokaler!BP19</f>
        <v>0</v>
      </c>
      <c r="CH52">
        <f>Valgtingsstemmelokaler!BQ19</f>
        <v>0</v>
      </c>
      <c r="CI52">
        <f>Valgtingsstemmelokaler!BR19</f>
        <v>0</v>
      </c>
      <c r="CJ52">
        <f>Valgtingsstemmelokaler!BS19</f>
        <v>0</v>
      </c>
      <c r="CK52">
        <f>Valgtingsstemmelokaler!BT19</f>
        <v>0</v>
      </c>
      <c r="CL52">
        <f>Valgtingsstemmelokaler!BU19</f>
        <v>0</v>
      </c>
      <c r="CM52">
        <f>Valgtingsstemmelokaler!BV19</f>
        <v>0</v>
      </c>
      <c r="CN52">
        <f>Valgtingsstemmelokaler!BW19</f>
        <v>0</v>
      </c>
      <c r="CO52">
        <f>Valgtingsstemmelokaler!BX19</f>
        <v>0</v>
      </c>
      <c r="CP52">
        <f>Valgtingsstemmelokaler!BY19</f>
        <v>0</v>
      </c>
      <c r="CQ52">
        <f>Valgtingsstemmelokaler!BZ19</f>
        <v>0</v>
      </c>
      <c r="CR52">
        <f>Valgtingsstemmelokaler!CA19</f>
        <v>0</v>
      </c>
      <c r="CS52">
        <f>Valgtingsstemmelokaler!CB19</f>
        <v>0</v>
      </c>
      <c r="CT52">
        <f>Valgtingsstemmelokaler!CC19</f>
        <v>0</v>
      </c>
      <c r="CU52">
        <f>Valgtingsstemmelokaler!CD19</f>
        <v>0</v>
      </c>
      <c r="CV52">
        <f>Valgtingsstemmelokaler!CE19</f>
        <v>0</v>
      </c>
      <c r="CW52">
        <f>Valgtingsstemmelokaler!CF19</f>
        <v>0</v>
      </c>
      <c r="CX52">
        <f>Valgtingsstemmelokaler!CG19</f>
        <v>0</v>
      </c>
      <c r="CY52">
        <f>Valgtingsstemmelokaler!CH19</f>
        <v>0</v>
      </c>
      <c r="CZ52">
        <f>Valgtingsstemmelokaler!CI19</f>
        <v>0</v>
      </c>
      <c r="DA52">
        <f>Valgtingsstemmelokaler!CJ19</f>
        <v>0</v>
      </c>
      <c r="DB52">
        <f>Valgtingsstemmelokaler!CK19</f>
        <v>0</v>
      </c>
      <c r="DC52">
        <f>Valgtingsstemmelokaler!CL19</f>
        <v>0</v>
      </c>
      <c r="DD52">
        <f>Valgtingsstemmelokaler!CM19</f>
        <v>0</v>
      </c>
      <c r="DE52">
        <f>Valgtingsstemmelokaler!CN19</f>
        <v>0</v>
      </c>
      <c r="DF52">
        <f>Valgtingsstemmelokaler!CO19</f>
        <v>0</v>
      </c>
      <c r="DG52">
        <f>Valgtingsstemmelokaler!CP19</f>
        <v>0</v>
      </c>
      <c r="DH52">
        <f>Valgtingsstemmelokaler!CQ19</f>
        <v>0</v>
      </c>
      <c r="DI52">
        <f>Valgtingsstemmelokaler!CR19</f>
        <v>0</v>
      </c>
      <c r="DJ52">
        <f>Valgtingsstemmelokaler!CS19</f>
        <v>0</v>
      </c>
      <c r="DK52">
        <f>Valgtingsstemmelokaler!CT19</f>
        <v>0</v>
      </c>
      <c r="DL52">
        <f>Valgtingsstemmelokaler!CU19</f>
        <v>0</v>
      </c>
      <c r="DM52">
        <f>Valgtingsstemmelokaler!CV19</f>
        <v>0</v>
      </c>
      <c r="DN52">
        <f>Valgtingsstemmelokaler!CW19</f>
        <v>0</v>
      </c>
      <c r="DO52">
        <f>Valgtingsstemmelokaler!CX19</f>
        <v>0</v>
      </c>
      <c r="DP52">
        <f>Valgtingsstemmelokaler!CY19</f>
        <v>0</v>
      </c>
      <c r="DQ52" s="104">
        <f t="shared" si="8"/>
        <v>0</v>
      </c>
      <c r="DR52" s="104" cm="1">
        <f t="array" aca="1" ref="DR52" ca="1">IFERROR(INDIRECT("'"&amp;DR$42&amp;"'!E66"),0)</f>
        <v>0</v>
      </c>
      <c r="DS52" s="104">
        <f t="shared" ca="1" si="9"/>
        <v>0</v>
      </c>
    </row>
    <row r="53" spans="8:123" x14ac:dyDescent="0.25">
      <c r="H53" t="s">
        <v>769</v>
      </c>
      <c r="I53" t="s">
        <v>769</v>
      </c>
      <c r="J53" s="7" t="s">
        <v>770</v>
      </c>
      <c r="K53" t="s">
        <v>771</v>
      </c>
      <c r="L53">
        <v>18</v>
      </c>
      <c r="T53">
        <f>Forside!$F14</f>
        <v>0</v>
      </c>
      <c r="U53">
        <f>Valgtingsstemmelokaler!D20</f>
        <v>0</v>
      </c>
      <c r="V53">
        <f>Valgtingsstemmelokaler!E20</f>
        <v>0</v>
      </c>
      <c r="W53">
        <f>Valgtingsstemmelokaler!F20</f>
        <v>0</v>
      </c>
      <c r="X53">
        <f>Valgtingsstemmelokaler!G20</f>
        <v>0</v>
      </c>
      <c r="Y53">
        <f>Valgtingsstemmelokaler!H20</f>
        <v>0</v>
      </c>
      <c r="Z53">
        <f>Valgtingsstemmelokaler!I20</f>
        <v>0</v>
      </c>
      <c r="AA53">
        <f>Valgtingsstemmelokaler!J20</f>
        <v>0</v>
      </c>
      <c r="AB53">
        <f>Valgtingsstemmelokaler!K20</f>
        <v>0</v>
      </c>
      <c r="AC53">
        <f>Valgtingsstemmelokaler!L20</f>
        <v>0</v>
      </c>
      <c r="AD53">
        <f>Valgtingsstemmelokaler!M20</f>
        <v>0</v>
      </c>
      <c r="AE53">
        <f>Valgtingsstemmelokaler!N20</f>
        <v>0</v>
      </c>
      <c r="AF53">
        <f>Valgtingsstemmelokaler!O20</f>
        <v>0</v>
      </c>
      <c r="AG53">
        <f>Valgtingsstemmelokaler!P20</f>
        <v>0</v>
      </c>
      <c r="AH53">
        <f>Valgtingsstemmelokaler!Q20</f>
        <v>0</v>
      </c>
      <c r="AI53">
        <f>Valgtingsstemmelokaler!R20</f>
        <v>0</v>
      </c>
      <c r="AJ53">
        <f>Valgtingsstemmelokaler!S20</f>
        <v>0</v>
      </c>
      <c r="AK53">
        <f>Valgtingsstemmelokaler!T20</f>
        <v>0</v>
      </c>
      <c r="AL53">
        <f>Valgtingsstemmelokaler!U20</f>
        <v>0</v>
      </c>
      <c r="AM53">
        <f>Valgtingsstemmelokaler!V20</f>
        <v>0</v>
      </c>
      <c r="AN53">
        <f>Valgtingsstemmelokaler!W20</f>
        <v>0</v>
      </c>
      <c r="AO53">
        <f>Valgtingsstemmelokaler!X20</f>
        <v>0</v>
      </c>
      <c r="AP53">
        <f>Valgtingsstemmelokaler!Y20</f>
        <v>0</v>
      </c>
      <c r="AQ53">
        <f>Valgtingsstemmelokaler!Z20</f>
        <v>0</v>
      </c>
      <c r="AR53">
        <f>Valgtingsstemmelokaler!AA20</f>
        <v>0</v>
      </c>
      <c r="AS53">
        <f>Valgtingsstemmelokaler!AB20</f>
        <v>0</v>
      </c>
      <c r="AT53">
        <f>Valgtingsstemmelokaler!AC20</f>
        <v>0</v>
      </c>
      <c r="AU53">
        <f>Valgtingsstemmelokaler!AD20</f>
        <v>0</v>
      </c>
      <c r="AV53">
        <f>Valgtingsstemmelokaler!AE20</f>
        <v>0</v>
      </c>
      <c r="AW53">
        <f>Valgtingsstemmelokaler!AF20</f>
        <v>0</v>
      </c>
      <c r="AX53">
        <f>Valgtingsstemmelokaler!AG20</f>
        <v>0</v>
      </c>
      <c r="AY53">
        <f>Valgtingsstemmelokaler!AH20</f>
        <v>0</v>
      </c>
      <c r="AZ53">
        <f>Valgtingsstemmelokaler!AI20</f>
        <v>0</v>
      </c>
      <c r="BA53">
        <f>Valgtingsstemmelokaler!AJ20</f>
        <v>0</v>
      </c>
      <c r="BB53">
        <f>Valgtingsstemmelokaler!AK20</f>
        <v>0</v>
      </c>
      <c r="BC53">
        <f>Valgtingsstemmelokaler!AL20</f>
        <v>0</v>
      </c>
      <c r="BD53">
        <f>Valgtingsstemmelokaler!AM20</f>
        <v>0</v>
      </c>
      <c r="BE53">
        <f>Valgtingsstemmelokaler!AN20</f>
        <v>0</v>
      </c>
      <c r="BF53">
        <f>Valgtingsstemmelokaler!AO20</f>
        <v>0</v>
      </c>
      <c r="BG53">
        <f>Valgtingsstemmelokaler!AP20</f>
        <v>0</v>
      </c>
      <c r="BH53">
        <f>Valgtingsstemmelokaler!AQ20</f>
        <v>0</v>
      </c>
      <c r="BI53">
        <f>Valgtingsstemmelokaler!AR20</f>
        <v>0</v>
      </c>
      <c r="BJ53">
        <f>Valgtingsstemmelokaler!AS20</f>
        <v>0</v>
      </c>
      <c r="BK53">
        <f>Valgtingsstemmelokaler!AT20</f>
        <v>0</v>
      </c>
      <c r="BL53">
        <f>Valgtingsstemmelokaler!AU20</f>
        <v>0</v>
      </c>
      <c r="BM53">
        <f>Valgtingsstemmelokaler!AV20</f>
        <v>0</v>
      </c>
      <c r="BN53">
        <f>Valgtingsstemmelokaler!AW20</f>
        <v>0</v>
      </c>
      <c r="BO53">
        <f>Valgtingsstemmelokaler!AX20</f>
        <v>0</v>
      </c>
      <c r="BP53">
        <f>Valgtingsstemmelokaler!AY20</f>
        <v>0</v>
      </c>
      <c r="BQ53">
        <f>Valgtingsstemmelokaler!AZ20</f>
        <v>0</v>
      </c>
      <c r="BR53">
        <f>Valgtingsstemmelokaler!BA20</f>
        <v>0</v>
      </c>
      <c r="BS53">
        <f>Valgtingsstemmelokaler!BB20</f>
        <v>0</v>
      </c>
      <c r="BT53">
        <f>Valgtingsstemmelokaler!BC20</f>
        <v>0</v>
      </c>
      <c r="BU53">
        <f>Valgtingsstemmelokaler!BD20</f>
        <v>0</v>
      </c>
      <c r="BV53">
        <f>Valgtingsstemmelokaler!BE20</f>
        <v>0</v>
      </c>
      <c r="BW53">
        <f>Valgtingsstemmelokaler!BF20</f>
        <v>0</v>
      </c>
      <c r="BX53">
        <f>Valgtingsstemmelokaler!BG20</f>
        <v>0</v>
      </c>
      <c r="BY53">
        <f>Valgtingsstemmelokaler!BH20</f>
        <v>0</v>
      </c>
      <c r="BZ53">
        <f>Valgtingsstemmelokaler!BI20</f>
        <v>0</v>
      </c>
      <c r="CA53">
        <f>Valgtingsstemmelokaler!BJ20</f>
        <v>0</v>
      </c>
      <c r="CB53">
        <f>Valgtingsstemmelokaler!BK20</f>
        <v>0</v>
      </c>
      <c r="CC53">
        <f>Valgtingsstemmelokaler!BL20</f>
        <v>0</v>
      </c>
      <c r="CD53">
        <f>Valgtingsstemmelokaler!BM20</f>
        <v>0</v>
      </c>
      <c r="CE53">
        <f>Valgtingsstemmelokaler!BN20</f>
        <v>0</v>
      </c>
      <c r="CF53">
        <f>Valgtingsstemmelokaler!BO20</f>
        <v>0</v>
      </c>
      <c r="CG53">
        <f>Valgtingsstemmelokaler!BP20</f>
        <v>0</v>
      </c>
      <c r="CH53">
        <f>Valgtingsstemmelokaler!BQ20</f>
        <v>0</v>
      </c>
      <c r="CI53">
        <f>Valgtingsstemmelokaler!BR20</f>
        <v>0</v>
      </c>
      <c r="CJ53">
        <f>Valgtingsstemmelokaler!BS20</f>
        <v>0</v>
      </c>
      <c r="CK53">
        <f>Valgtingsstemmelokaler!BT20</f>
        <v>0</v>
      </c>
      <c r="CL53">
        <f>Valgtingsstemmelokaler!BU20</f>
        <v>0</v>
      </c>
      <c r="CM53">
        <f>Valgtingsstemmelokaler!BV20</f>
        <v>0</v>
      </c>
      <c r="CN53">
        <f>Valgtingsstemmelokaler!BW20</f>
        <v>0</v>
      </c>
      <c r="CO53">
        <f>Valgtingsstemmelokaler!BX20</f>
        <v>0</v>
      </c>
      <c r="CP53">
        <f>Valgtingsstemmelokaler!BY20</f>
        <v>0</v>
      </c>
      <c r="CQ53">
        <f>Valgtingsstemmelokaler!BZ20</f>
        <v>0</v>
      </c>
      <c r="CR53">
        <f>Valgtingsstemmelokaler!CA20</f>
        <v>0</v>
      </c>
      <c r="CS53">
        <f>Valgtingsstemmelokaler!CB20</f>
        <v>0</v>
      </c>
      <c r="CT53">
        <f>Valgtingsstemmelokaler!CC20</f>
        <v>0</v>
      </c>
      <c r="CU53">
        <f>Valgtingsstemmelokaler!CD20</f>
        <v>0</v>
      </c>
      <c r="CV53">
        <f>Valgtingsstemmelokaler!CE20</f>
        <v>0</v>
      </c>
      <c r="CW53">
        <f>Valgtingsstemmelokaler!CF20</f>
        <v>0</v>
      </c>
      <c r="CX53">
        <f>Valgtingsstemmelokaler!CG20</f>
        <v>0</v>
      </c>
      <c r="CY53">
        <f>Valgtingsstemmelokaler!CH20</f>
        <v>0</v>
      </c>
      <c r="CZ53">
        <f>Valgtingsstemmelokaler!CI20</f>
        <v>0</v>
      </c>
      <c r="DA53">
        <f>Valgtingsstemmelokaler!CJ20</f>
        <v>0</v>
      </c>
      <c r="DB53">
        <f>Valgtingsstemmelokaler!CK20</f>
        <v>0</v>
      </c>
      <c r="DC53">
        <f>Valgtingsstemmelokaler!CL20</f>
        <v>0</v>
      </c>
      <c r="DD53">
        <f>Valgtingsstemmelokaler!CM20</f>
        <v>0</v>
      </c>
      <c r="DE53">
        <f>Valgtingsstemmelokaler!CN20</f>
        <v>0</v>
      </c>
      <c r="DF53">
        <f>Valgtingsstemmelokaler!CO20</f>
        <v>0</v>
      </c>
      <c r="DG53">
        <f>Valgtingsstemmelokaler!CP20</f>
        <v>0</v>
      </c>
      <c r="DH53">
        <f>Valgtingsstemmelokaler!CQ20</f>
        <v>0</v>
      </c>
      <c r="DI53">
        <f>Valgtingsstemmelokaler!CR20</f>
        <v>0</v>
      </c>
      <c r="DJ53">
        <f>Valgtingsstemmelokaler!CS20</f>
        <v>0</v>
      </c>
      <c r="DK53">
        <f>Valgtingsstemmelokaler!CT20</f>
        <v>0</v>
      </c>
      <c r="DL53">
        <f>Valgtingsstemmelokaler!CU20</f>
        <v>0</v>
      </c>
      <c r="DM53">
        <f>Valgtingsstemmelokaler!CV20</f>
        <v>0</v>
      </c>
      <c r="DN53">
        <f>Valgtingsstemmelokaler!CW20</f>
        <v>0</v>
      </c>
      <c r="DO53">
        <f>Valgtingsstemmelokaler!CX20</f>
        <v>0</v>
      </c>
      <c r="DP53">
        <f>Valgtingsstemmelokaler!CY20</f>
        <v>0</v>
      </c>
      <c r="DQ53" s="104">
        <f t="shared" si="8"/>
        <v>0</v>
      </c>
      <c r="DR53" s="104" cm="1">
        <f t="array" aca="1" ref="DR53" ca="1">IFERROR(INDIRECT("'"&amp;DR$42&amp;"'!E67"),0)</f>
        <v>0</v>
      </c>
      <c r="DS53" s="104">
        <f t="shared" ca="1" si="9"/>
        <v>0</v>
      </c>
    </row>
    <row r="54" spans="8:123" x14ac:dyDescent="0.25">
      <c r="H54" t="s">
        <v>769</v>
      </c>
      <c r="I54" t="s">
        <v>769</v>
      </c>
      <c r="J54" s="7" t="s">
        <v>798</v>
      </c>
      <c r="K54" t="s">
        <v>799</v>
      </c>
      <c r="L54">
        <v>18</v>
      </c>
      <c r="T54">
        <f>Forside!$F15</f>
        <v>0</v>
      </c>
      <c r="U54">
        <f>Valgtingsstemmelokaler!D21</f>
        <v>0</v>
      </c>
      <c r="V54">
        <f>Valgtingsstemmelokaler!E21</f>
        <v>0</v>
      </c>
      <c r="W54">
        <f>Valgtingsstemmelokaler!F21</f>
        <v>0</v>
      </c>
      <c r="X54">
        <f>Valgtingsstemmelokaler!G21</f>
        <v>0</v>
      </c>
      <c r="Y54">
        <f>Valgtingsstemmelokaler!H21</f>
        <v>0</v>
      </c>
      <c r="Z54">
        <f>Valgtingsstemmelokaler!I21</f>
        <v>0</v>
      </c>
      <c r="AA54">
        <f>Valgtingsstemmelokaler!J21</f>
        <v>0</v>
      </c>
      <c r="AB54">
        <f>Valgtingsstemmelokaler!K21</f>
        <v>0</v>
      </c>
      <c r="AC54">
        <f>Valgtingsstemmelokaler!L21</f>
        <v>0</v>
      </c>
      <c r="AD54">
        <f>Valgtingsstemmelokaler!M21</f>
        <v>0</v>
      </c>
      <c r="AE54">
        <f>Valgtingsstemmelokaler!N21</f>
        <v>0</v>
      </c>
      <c r="AF54">
        <f>Valgtingsstemmelokaler!O21</f>
        <v>0</v>
      </c>
      <c r="AG54">
        <f>Valgtingsstemmelokaler!P21</f>
        <v>0</v>
      </c>
      <c r="AH54">
        <f>Valgtingsstemmelokaler!Q21</f>
        <v>0</v>
      </c>
      <c r="AI54">
        <f>Valgtingsstemmelokaler!R21</f>
        <v>0</v>
      </c>
      <c r="AJ54">
        <f>Valgtingsstemmelokaler!S21</f>
        <v>0</v>
      </c>
      <c r="AK54">
        <f>Valgtingsstemmelokaler!T21</f>
        <v>0</v>
      </c>
      <c r="AL54">
        <f>Valgtingsstemmelokaler!U21</f>
        <v>0</v>
      </c>
      <c r="AM54">
        <f>Valgtingsstemmelokaler!V21</f>
        <v>0</v>
      </c>
      <c r="AN54">
        <f>Valgtingsstemmelokaler!W21</f>
        <v>0</v>
      </c>
      <c r="AO54">
        <f>Valgtingsstemmelokaler!X21</f>
        <v>0</v>
      </c>
      <c r="AP54">
        <f>Valgtingsstemmelokaler!Y21</f>
        <v>0</v>
      </c>
      <c r="AQ54">
        <f>Valgtingsstemmelokaler!Z21</f>
        <v>0</v>
      </c>
      <c r="AR54">
        <f>Valgtingsstemmelokaler!AA21</f>
        <v>0</v>
      </c>
      <c r="AS54">
        <f>Valgtingsstemmelokaler!AB21</f>
        <v>0</v>
      </c>
      <c r="AT54">
        <f>Valgtingsstemmelokaler!AC21</f>
        <v>0</v>
      </c>
      <c r="AU54">
        <f>Valgtingsstemmelokaler!AD21</f>
        <v>0</v>
      </c>
      <c r="AV54">
        <f>Valgtingsstemmelokaler!AE21</f>
        <v>0</v>
      </c>
      <c r="AW54">
        <f>Valgtingsstemmelokaler!AF21</f>
        <v>0</v>
      </c>
      <c r="AX54">
        <f>Valgtingsstemmelokaler!AG21</f>
        <v>0</v>
      </c>
      <c r="AY54">
        <f>Valgtingsstemmelokaler!AH21</f>
        <v>0</v>
      </c>
      <c r="AZ54">
        <f>Valgtingsstemmelokaler!AI21</f>
        <v>0</v>
      </c>
      <c r="BA54">
        <f>Valgtingsstemmelokaler!AJ21</f>
        <v>0</v>
      </c>
      <c r="BB54">
        <f>Valgtingsstemmelokaler!AK21</f>
        <v>0</v>
      </c>
      <c r="BC54">
        <f>Valgtingsstemmelokaler!AL21</f>
        <v>0</v>
      </c>
      <c r="BD54">
        <f>Valgtingsstemmelokaler!AM21</f>
        <v>0</v>
      </c>
      <c r="BE54">
        <f>Valgtingsstemmelokaler!AN21</f>
        <v>0</v>
      </c>
      <c r="BF54">
        <f>Valgtingsstemmelokaler!AO21</f>
        <v>0</v>
      </c>
      <c r="BG54">
        <f>Valgtingsstemmelokaler!AP21</f>
        <v>0</v>
      </c>
      <c r="BH54">
        <f>Valgtingsstemmelokaler!AQ21</f>
        <v>0</v>
      </c>
      <c r="BI54">
        <f>Valgtingsstemmelokaler!AR21</f>
        <v>0</v>
      </c>
      <c r="BJ54">
        <f>Valgtingsstemmelokaler!AS21</f>
        <v>0</v>
      </c>
      <c r="BK54">
        <f>Valgtingsstemmelokaler!AT21</f>
        <v>0</v>
      </c>
      <c r="BL54">
        <f>Valgtingsstemmelokaler!AU21</f>
        <v>0</v>
      </c>
      <c r="BM54">
        <f>Valgtingsstemmelokaler!AV21</f>
        <v>0</v>
      </c>
      <c r="BN54">
        <f>Valgtingsstemmelokaler!AW21</f>
        <v>0</v>
      </c>
      <c r="BO54">
        <f>Valgtingsstemmelokaler!AX21</f>
        <v>0</v>
      </c>
      <c r="BP54">
        <f>Valgtingsstemmelokaler!AY21</f>
        <v>0</v>
      </c>
      <c r="BQ54">
        <f>Valgtingsstemmelokaler!AZ21</f>
        <v>0</v>
      </c>
      <c r="BR54">
        <f>Valgtingsstemmelokaler!BA21</f>
        <v>0</v>
      </c>
      <c r="BS54">
        <f>Valgtingsstemmelokaler!BB21</f>
        <v>0</v>
      </c>
      <c r="BT54">
        <f>Valgtingsstemmelokaler!BC21</f>
        <v>0</v>
      </c>
      <c r="BU54">
        <f>Valgtingsstemmelokaler!BD21</f>
        <v>0</v>
      </c>
      <c r="BV54">
        <f>Valgtingsstemmelokaler!BE21</f>
        <v>0</v>
      </c>
      <c r="BW54">
        <f>Valgtingsstemmelokaler!BF21</f>
        <v>0</v>
      </c>
      <c r="BX54">
        <f>Valgtingsstemmelokaler!BG21</f>
        <v>0</v>
      </c>
      <c r="BY54">
        <f>Valgtingsstemmelokaler!BH21</f>
        <v>0</v>
      </c>
      <c r="BZ54">
        <f>Valgtingsstemmelokaler!BI21</f>
        <v>0</v>
      </c>
      <c r="CA54">
        <f>Valgtingsstemmelokaler!BJ21</f>
        <v>0</v>
      </c>
      <c r="CB54">
        <f>Valgtingsstemmelokaler!BK21</f>
        <v>0</v>
      </c>
      <c r="CC54">
        <f>Valgtingsstemmelokaler!BL21</f>
        <v>0</v>
      </c>
      <c r="CD54">
        <f>Valgtingsstemmelokaler!BM21</f>
        <v>0</v>
      </c>
      <c r="CE54">
        <f>Valgtingsstemmelokaler!BN21</f>
        <v>0</v>
      </c>
      <c r="CF54">
        <f>Valgtingsstemmelokaler!BO21</f>
        <v>0</v>
      </c>
      <c r="CG54">
        <f>Valgtingsstemmelokaler!BP21</f>
        <v>0</v>
      </c>
      <c r="CH54">
        <f>Valgtingsstemmelokaler!BQ21</f>
        <v>0</v>
      </c>
      <c r="CI54">
        <f>Valgtingsstemmelokaler!BR21</f>
        <v>0</v>
      </c>
      <c r="CJ54">
        <f>Valgtingsstemmelokaler!BS21</f>
        <v>0</v>
      </c>
      <c r="CK54">
        <f>Valgtingsstemmelokaler!BT21</f>
        <v>0</v>
      </c>
      <c r="CL54">
        <f>Valgtingsstemmelokaler!BU21</f>
        <v>0</v>
      </c>
      <c r="CM54">
        <f>Valgtingsstemmelokaler!BV21</f>
        <v>0</v>
      </c>
      <c r="CN54">
        <f>Valgtingsstemmelokaler!BW21</f>
        <v>0</v>
      </c>
      <c r="CO54">
        <f>Valgtingsstemmelokaler!BX21</f>
        <v>0</v>
      </c>
      <c r="CP54">
        <f>Valgtingsstemmelokaler!BY21</f>
        <v>0</v>
      </c>
      <c r="CQ54">
        <f>Valgtingsstemmelokaler!BZ21</f>
        <v>0</v>
      </c>
      <c r="CR54">
        <f>Valgtingsstemmelokaler!CA21</f>
        <v>0</v>
      </c>
      <c r="CS54">
        <f>Valgtingsstemmelokaler!CB21</f>
        <v>0</v>
      </c>
      <c r="CT54">
        <f>Valgtingsstemmelokaler!CC21</f>
        <v>0</v>
      </c>
      <c r="CU54">
        <f>Valgtingsstemmelokaler!CD21</f>
        <v>0</v>
      </c>
      <c r="CV54">
        <f>Valgtingsstemmelokaler!CE21</f>
        <v>0</v>
      </c>
      <c r="CW54">
        <f>Valgtingsstemmelokaler!CF21</f>
        <v>0</v>
      </c>
      <c r="CX54">
        <f>Valgtingsstemmelokaler!CG21</f>
        <v>0</v>
      </c>
      <c r="CY54">
        <f>Valgtingsstemmelokaler!CH21</f>
        <v>0</v>
      </c>
      <c r="CZ54">
        <f>Valgtingsstemmelokaler!CI21</f>
        <v>0</v>
      </c>
      <c r="DA54">
        <f>Valgtingsstemmelokaler!CJ21</f>
        <v>0</v>
      </c>
      <c r="DB54">
        <f>Valgtingsstemmelokaler!CK21</f>
        <v>0</v>
      </c>
      <c r="DC54">
        <f>Valgtingsstemmelokaler!CL21</f>
        <v>0</v>
      </c>
      <c r="DD54">
        <f>Valgtingsstemmelokaler!CM21</f>
        <v>0</v>
      </c>
      <c r="DE54">
        <f>Valgtingsstemmelokaler!CN21</f>
        <v>0</v>
      </c>
      <c r="DF54">
        <f>Valgtingsstemmelokaler!CO21</f>
        <v>0</v>
      </c>
      <c r="DG54">
        <f>Valgtingsstemmelokaler!CP21</f>
        <v>0</v>
      </c>
      <c r="DH54">
        <f>Valgtingsstemmelokaler!CQ21</f>
        <v>0</v>
      </c>
      <c r="DI54">
        <f>Valgtingsstemmelokaler!CR21</f>
        <v>0</v>
      </c>
      <c r="DJ54">
        <f>Valgtingsstemmelokaler!CS21</f>
        <v>0</v>
      </c>
      <c r="DK54">
        <f>Valgtingsstemmelokaler!CT21</f>
        <v>0</v>
      </c>
      <c r="DL54">
        <f>Valgtingsstemmelokaler!CU21</f>
        <v>0</v>
      </c>
      <c r="DM54">
        <f>Valgtingsstemmelokaler!CV21</f>
        <v>0</v>
      </c>
      <c r="DN54">
        <f>Valgtingsstemmelokaler!CW21</f>
        <v>0</v>
      </c>
      <c r="DO54">
        <f>Valgtingsstemmelokaler!CX21</f>
        <v>0</v>
      </c>
      <c r="DP54">
        <f>Valgtingsstemmelokaler!CY21</f>
        <v>0</v>
      </c>
      <c r="DQ54" s="104">
        <f t="shared" si="8"/>
        <v>0</v>
      </c>
      <c r="DR54" s="104" cm="1">
        <f t="array" aca="1" ref="DR54" ca="1">IFERROR(INDIRECT("'"&amp;DR$42&amp;"'!E68"),0)</f>
        <v>0</v>
      </c>
      <c r="DS54" s="104">
        <f t="shared" ca="1" si="9"/>
        <v>0</v>
      </c>
    </row>
    <row r="55" spans="8:123" x14ac:dyDescent="0.25">
      <c r="H55" t="s">
        <v>769</v>
      </c>
      <c r="I55" t="s">
        <v>769</v>
      </c>
      <c r="J55" s="7" t="s">
        <v>811</v>
      </c>
      <c r="K55" t="s">
        <v>812</v>
      </c>
      <c r="L55">
        <v>18</v>
      </c>
      <c r="T55">
        <f>Forside!$F16</f>
        <v>0</v>
      </c>
      <c r="U55">
        <f>Valgtingsstemmelokaler!D22</f>
        <v>0</v>
      </c>
      <c r="V55">
        <f>Valgtingsstemmelokaler!E22</f>
        <v>0</v>
      </c>
      <c r="W55">
        <f>Valgtingsstemmelokaler!F22</f>
        <v>0</v>
      </c>
      <c r="X55">
        <f>Valgtingsstemmelokaler!G22</f>
        <v>0</v>
      </c>
      <c r="Y55">
        <f>Valgtingsstemmelokaler!H22</f>
        <v>0</v>
      </c>
      <c r="Z55">
        <f>Valgtingsstemmelokaler!I22</f>
        <v>0</v>
      </c>
      <c r="AA55">
        <f>Valgtingsstemmelokaler!J22</f>
        <v>0</v>
      </c>
      <c r="AB55">
        <f>Valgtingsstemmelokaler!K22</f>
        <v>0</v>
      </c>
      <c r="AC55">
        <f>Valgtingsstemmelokaler!L22</f>
        <v>0</v>
      </c>
      <c r="AD55">
        <f>Valgtingsstemmelokaler!M22</f>
        <v>0</v>
      </c>
      <c r="AE55">
        <f>Valgtingsstemmelokaler!N22</f>
        <v>0</v>
      </c>
      <c r="AF55">
        <f>Valgtingsstemmelokaler!O22</f>
        <v>0</v>
      </c>
      <c r="AG55">
        <f>Valgtingsstemmelokaler!P22</f>
        <v>0</v>
      </c>
      <c r="AH55">
        <f>Valgtingsstemmelokaler!Q22</f>
        <v>0</v>
      </c>
      <c r="AI55">
        <f>Valgtingsstemmelokaler!R22</f>
        <v>0</v>
      </c>
      <c r="AJ55">
        <f>Valgtingsstemmelokaler!S22</f>
        <v>0</v>
      </c>
      <c r="AK55">
        <f>Valgtingsstemmelokaler!T22</f>
        <v>0</v>
      </c>
      <c r="AL55">
        <f>Valgtingsstemmelokaler!U22</f>
        <v>0</v>
      </c>
      <c r="AM55">
        <f>Valgtingsstemmelokaler!V22</f>
        <v>0</v>
      </c>
      <c r="AN55">
        <f>Valgtingsstemmelokaler!W22</f>
        <v>0</v>
      </c>
      <c r="AO55">
        <f>Valgtingsstemmelokaler!X22</f>
        <v>0</v>
      </c>
      <c r="AP55">
        <f>Valgtingsstemmelokaler!Y22</f>
        <v>0</v>
      </c>
      <c r="AQ55">
        <f>Valgtingsstemmelokaler!Z22</f>
        <v>0</v>
      </c>
      <c r="AR55">
        <f>Valgtingsstemmelokaler!AA22</f>
        <v>0</v>
      </c>
      <c r="AS55">
        <f>Valgtingsstemmelokaler!AB22</f>
        <v>0</v>
      </c>
      <c r="AT55">
        <f>Valgtingsstemmelokaler!AC22</f>
        <v>0</v>
      </c>
      <c r="AU55">
        <f>Valgtingsstemmelokaler!AD22</f>
        <v>0</v>
      </c>
      <c r="AV55">
        <f>Valgtingsstemmelokaler!AE22</f>
        <v>0</v>
      </c>
      <c r="AW55">
        <f>Valgtingsstemmelokaler!AF22</f>
        <v>0</v>
      </c>
      <c r="AX55">
        <f>Valgtingsstemmelokaler!AG22</f>
        <v>0</v>
      </c>
      <c r="AY55">
        <f>Valgtingsstemmelokaler!AH22</f>
        <v>0</v>
      </c>
      <c r="AZ55">
        <f>Valgtingsstemmelokaler!AI22</f>
        <v>0</v>
      </c>
      <c r="BA55">
        <f>Valgtingsstemmelokaler!AJ22</f>
        <v>0</v>
      </c>
      <c r="BB55">
        <f>Valgtingsstemmelokaler!AK22</f>
        <v>0</v>
      </c>
      <c r="BC55">
        <f>Valgtingsstemmelokaler!AL22</f>
        <v>0</v>
      </c>
      <c r="BD55">
        <f>Valgtingsstemmelokaler!AM22</f>
        <v>0</v>
      </c>
      <c r="BE55">
        <f>Valgtingsstemmelokaler!AN22</f>
        <v>0</v>
      </c>
      <c r="BF55">
        <f>Valgtingsstemmelokaler!AO22</f>
        <v>0</v>
      </c>
      <c r="BG55">
        <f>Valgtingsstemmelokaler!AP22</f>
        <v>0</v>
      </c>
      <c r="BH55">
        <f>Valgtingsstemmelokaler!AQ22</f>
        <v>0</v>
      </c>
      <c r="BI55">
        <f>Valgtingsstemmelokaler!AR22</f>
        <v>0</v>
      </c>
      <c r="BJ55">
        <f>Valgtingsstemmelokaler!AS22</f>
        <v>0</v>
      </c>
      <c r="BK55">
        <f>Valgtingsstemmelokaler!AT22</f>
        <v>0</v>
      </c>
      <c r="BL55">
        <f>Valgtingsstemmelokaler!AU22</f>
        <v>0</v>
      </c>
      <c r="BM55">
        <f>Valgtingsstemmelokaler!AV22</f>
        <v>0</v>
      </c>
      <c r="BN55">
        <f>Valgtingsstemmelokaler!AW22</f>
        <v>0</v>
      </c>
      <c r="BO55">
        <f>Valgtingsstemmelokaler!AX22</f>
        <v>0</v>
      </c>
      <c r="BP55">
        <f>Valgtingsstemmelokaler!AY22</f>
        <v>0</v>
      </c>
      <c r="BQ55">
        <f>Valgtingsstemmelokaler!AZ22</f>
        <v>0</v>
      </c>
      <c r="BR55">
        <f>Valgtingsstemmelokaler!BA22</f>
        <v>0</v>
      </c>
      <c r="BS55">
        <f>Valgtingsstemmelokaler!BB22</f>
        <v>0</v>
      </c>
      <c r="BT55">
        <f>Valgtingsstemmelokaler!BC22</f>
        <v>0</v>
      </c>
      <c r="BU55">
        <f>Valgtingsstemmelokaler!BD22</f>
        <v>0</v>
      </c>
      <c r="BV55">
        <f>Valgtingsstemmelokaler!BE22</f>
        <v>0</v>
      </c>
      <c r="BW55">
        <f>Valgtingsstemmelokaler!BF22</f>
        <v>0</v>
      </c>
      <c r="BX55">
        <f>Valgtingsstemmelokaler!BG22</f>
        <v>0</v>
      </c>
      <c r="BY55">
        <f>Valgtingsstemmelokaler!BH22</f>
        <v>0</v>
      </c>
      <c r="BZ55">
        <f>Valgtingsstemmelokaler!BI22</f>
        <v>0</v>
      </c>
      <c r="CA55">
        <f>Valgtingsstemmelokaler!BJ22</f>
        <v>0</v>
      </c>
      <c r="CB55">
        <f>Valgtingsstemmelokaler!BK22</f>
        <v>0</v>
      </c>
      <c r="CC55">
        <f>Valgtingsstemmelokaler!BL22</f>
        <v>0</v>
      </c>
      <c r="CD55">
        <f>Valgtingsstemmelokaler!BM22</f>
        <v>0</v>
      </c>
      <c r="CE55">
        <f>Valgtingsstemmelokaler!BN22</f>
        <v>0</v>
      </c>
      <c r="CF55">
        <f>Valgtingsstemmelokaler!BO22</f>
        <v>0</v>
      </c>
      <c r="CG55">
        <f>Valgtingsstemmelokaler!BP22</f>
        <v>0</v>
      </c>
      <c r="CH55">
        <f>Valgtingsstemmelokaler!BQ22</f>
        <v>0</v>
      </c>
      <c r="CI55">
        <f>Valgtingsstemmelokaler!BR22</f>
        <v>0</v>
      </c>
      <c r="CJ55">
        <f>Valgtingsstemmelokaler!BS22</f>
        <v>0</v>
      </c>
      <c r="CK55">
        <f>Valgtingsstemmelokaler!BT22</f>
        <v>0</v>
      </c>
      <c r="CL55">
        <f>Valgtingsstemmelokaler!BU22</f>
        <v>0</v>
      </c>
      <c r="CM55">
        <f>Valgtingsstemmelokaler!BV22</f>
        <v>0</v>
      </c>
      <c r="CN55">
        <f>Valgtingsstemmelokaler!BW22</f>
        <v>0</v>
      </c>
      <c r="CO55">
        <f>Valgtingsstemmelokaler!BX22</f>
        <v>0</v>
      </c>
      <c r="CP55">
        <f>Valgtingsstemmelokaler!BY22</f>
        <v>0</v>
      </c>
      <c r="CQ55">
        <f>Valgtingsstemmelokaler!BZ22</f>
        <v>0</v>
      </c>
      <c r="CR55">
        <f>Valgtingsstemmelokaler!CA22</f>
        <v>0</v>
      </c>
      <c r="CS55">
        <f>Valgtingsstemmelokaler!CB22</f>
        <v>0</v>
      </c>
      <c r="CT55">
        <f>Valgtingsstemmelokaler!CC22</f>
        <v>0</v>
      </c>
      <c r="CU55">
        <f>Valgtingsstemmelokaler!CD22</f>
        <v>0</v>
      </c>
      <c r="CV55">
        <f>Valgtingsstemmelokaler!CE22</f>
        <v>0</v>
      </c>
      <c r="CW55">
        <f>Valgtingsstemmelokaler!CF22</f>
        <v>0</v>
      </c>
      <c r="CX55">
        <f>Valgtingsstemmelokaler!CG22</f>
        <v>0</v>
      </c>
      <c r="CY55">
        <f>Valgtingsstemmelokaler!CH22</f>
        <v>0</v>
      </c>
      <c r="CZ55">
        <f>Valgtingsstemmelokaler!CI22</f>
        <v>0</v>
      </c>
      <c r="DA55">
        <f>Valgtingsstemmelokaler!CJ22</f>
        <v>0</v>
      </c>
      <c r="DB55">
        <f>Valgtingsstemmelokaler!CK22</f>
        <v>0</v>
      </c>
      <c r="DC55">
        <f>Valgtingsstemmelokaler!CL22</f>
        <v>0</v>
      </c>
      <c r="DD55">
        <f>Valgtingsstemmelokaler!CM22</f>
        <v>0</v>
      </c>
      <c r="DE55">
        <f>Valgtingsstemmelokaler!CN22</f>
        <v>0</v>
      </c>
      <c r="DF55">
        <f>Valgtingsstemmelokaler!CO22</f>
        <v>0</v>
      </c>
      <c r="DG55">
        <f>Valgtingsstemmelokaler!CP22</f>
        <v>0</v>
      </c>
      <c r="DH55">
        <f>Valgtingsstemmelokaler!CQ22</f>
        <v>0</v>
      </c>
      <c r="DI55">
        <f>Valgtingsstemmelokaler!CR22</f>
        <v>0</v>
      </c>
      <c r="DJ55">
        <f>Valgtingsstemmelokaler!CS22</f>
        <v>0</v>
      </c>
      <c r="DK55">
        <f>Valgtingsstemmelokaler!CT22</f>
        <v>0</v>
      </c>
      <c r="DL55">
        <f>Valgtingsstemmelokaler!CU22</f>
        <v>0</v>
      </c>
      <c r="DM55">
        <f>Valgtingsstemmelokaler!CV22</f>
        <v>0</v>
      </c>
      <c r="DN55">
        <f>Valgtingsstemmelokaler!CW22</f>
        <v>0</v>
      </c>
      <c r="DO55">
        <f>Valgtingsstemmelokaler!CX22</f>
        <v>0</v>
      </c>
      <c r="DP55">
        <f>Valgtingsstemmelokaler!CY22</f>
        <v>0</v>
      </c>
      <c r="DQ55" s="104">
        <f t="shared" si="8"/>
        <v>0</v>
      </c>
      <c r="DR55" s="104" cm="1">
        <f t="array" aca="1" ref="DR55" ca="1">IFERROR(INDIRECT("'"&amp;DR$42&amp;"'!E69"),0)</f>
        <v>0</v>
      </c>
      <c r="DS55" s="104">
        <f t="shared" ca="1" si="9"/>
        <v>0</v>
      </c>
    </row>
    <row r="56" spans="8:123" x14ac:dyDescent="0.25">
      <c r="H56" t="s">
        <v>769</v>
      </c>
      <c r="I56" t="s">
        <v>769</v>
      </c>
      <c r="J56" s="7" t="s">
        <v>814</v>
      </c>
      <c r="K56" t="s">
        <v>815</v>
      </c>
      <c r="L56">
        <v>18</v>
      </c>
      <c r="T56">
        <f>Forside!$F17</f>
        <v>0</v>
      </c>
      <c r="U56">
        <f>Valgtingsstemmelokaler!D23</f>
        <v>0</v>
      </c>
      <c r="V56">
        <f>Valgtingsstemmelokaler!E23</f>
        <v>0</v>
      </c>
      <c r="W56">
        <f>Valgtingsstemmelokaler!F23</f>
        <v>0</v>
      </c>
      <c r="X56">
        <f>Valgtingsstemmelokaler!G23</f>
        <v>0</v>
      </c>
      <c r="Y56">
        <f>Valgtingsstemmelokaler!H23</f>
        <v>0</v>
      </c>
      <c r="Z56">
        <f>Valgtingsstemmelokaler!I23</f>
        <v>0</v>
      </c>
      <c r="AA56">
        <f>Valgtingsstemmelokaler!J23</f>
        <v>0</v>
      </c>
      <c r="AB56">
        <f>Valgtingsstemmelokaler!K23</f>
        <v>0</v>
      </c>
      <c r="AC56">
        <f>Valgtingsstemmelokaler!L23</f>
        <v>0</v>
      </c>
      <c r="AD56">
        <f>Valgtingsstemmelokaler!M23</f>
        <v>0</v>
      </c>
      <c r="AE56">
        <f>Valgtingsstemmelokaler!N23</f>
        <v>0</v>
      </c>
      <c r="AF56">
        <f>Valgtingsstemmelokaler!O23</f>
        <v>0</v>
      </c>
      <c r="AG56">
        <f>Valgtingsstemmelokaler!P23</f>
        <v>0</v>
      </c>
      <c r="AH56">
        <f>Valgtingsstemmelokaler!Q23</f>
        <v>0</v>
      </c>
      <c r="AI56">
        <f>Valgtingsstemmelokaler!R23</f>
        <v>0</v>
      </c>
      <c r="AJ56">
        <f>Valgtingsstemmelokaler!S23</f>
        <v>0</v>
      </c>
      <c r="AK56">
        <f>Valgtingsstemmelokaler!T23</f>
        <v>0</v>
      </c>
      <c r="AL56">
        <f>Valgtingsstemmelokaler!U23</f>
        <v>0</v>
      </c>
      <c r="AM56">
        <f>Valgtingsstemmelokaler!V23</f>
        <v>0</v>
      </c>
      <c r="AN56">
        <f>Valgtingsstemmelokaler!W23</f>
        <v>0</v>
      </c>
      <c r="AO56">
        <f>Valgtingsstemmelokaler!X23</f>
        <v>0</v>
      </c>
      <c r="AP56">
        <f>Valgtingsstemmelokaler!Y23</f>
        <v>0</v>
      </c>
      <c r="AQ56">
        <f>Valgtingsstemmelokaler!Z23</f>
        <v>0</v>
      </c>
      <c r="AR56">
        <f>Valgtingsstemmelokaler!AA23</f>
        <v>0</v>
      </c>
      <c r="AS56">
        <f>Valgtingsstemmelokaler!AB23</f>
        <v>0</v>
      </c>
      <c r="AT56">
        <f>Valgtingsstemmelokaler!AC23</f>
        <v>0</v>
      </c>
      <c r="AU56">
        <f>Valgtingsstemmelokaler!AD23</f>
        <v>0</v>
      </c>
      <c r="AV56">
        <f>Valgtingsstemmelokaler!AE23</f>
        <v>0</v>
      </c>
      <c r="AW56">
        <f>Valgtingsstemmelokaler!AF23</f>
        <v>0</v>
      </c>
      <c r="AX56">
        <f>Valgtingsstemmelokaler!AG23</f>
        <v>0</v>
      </c>
      <c r="AY56">
        <f>Valgtingsstemmelokaler!AH23</f>
        <v>0</v>
      </c>
      <c r="AZ56">
        <f>Valgtingsstemmelokaler!AI23</f>
        <v>0</v>
      </c>
      <c r="BA56">
        <f>Valgtingsstemmelokaler!AJ23</f>
        <v>0</v>
      </c>
      <c r="BB56">
        <f>Valgtingsstemmelokaler!AK23</f>
        <v>0</v>
      </c>
      <c r="BC56">
        <f>Valgtingsstemmelokaler!AL23</f>
        <v>0</v>
      </c>
      <c r="BD56">
        <f>Valgtingsstemmelokaler!AM23</f>
        <v>0</v>
      </c>
      <c r="BE56">
        <f>Valgtingsstemmelokaler!AN23</f>
        <v>0</v>
      </c>
      <c r="BF56">
        <f>Valgtingsstemmelokaler!AO23</f>
        <v>0</v>
      </c>
      <c r="BG56">
        <f>Valgtingsstemmelokaler!AP23</f>
        <v>0</v>
      </c>
      <c r="BH56">
        <f>Valgtingsstemmelokaler!AQ23</f>
        <v>0</v>
      </c>
      <c r="BI56">
        <f>Valgtingsstemmelokaler!AR23</f>
        <v>0</v>
      </c>
      <c r="BJ56">
        <f>Valgtingsstemmelokaler!AS23</f>
        <v>0</v>
      </c>
      <c r="BK56">
        <f>Valgtingsstemmelokaler!AT23</f>
        <v>0</v>
      </c>
      <c r="BL56">
        <f>Valgtingsstemmelokaler!AU23</f>
        <v>0</v>
      </c>
      <c r="BM56">
        <f>Valgtingsstemmelokaler!AV23</f>
        <v>0</v>
      </c>
      <c r="BN56">
        <f>Valgtingsstemmelokaler!AW23</f>
        <v>0</v>
      </c>
      <c r="BO56">
        <f>Valgtingsstemmelokaler!AX23</f>
        <v>0</v>
      </c>
      <c r="BP56">
        <f>Valgtingsstemmelokaler!AY23</f>
        <v>0</v>
      </c>
      <c r="BQ56">
        <f>Valgtingsstemmelokaler!AZ23</f>
        <v>0</v>
      </c>
      <c r="BR56">
        <f>Valgtingsstemmelokaler!BA23</f>
        <v>0</v>
      </c>
      <c r="BS56">
        <f>Valgtingsstemmelokaler!BB23</f>
        <v>0</v>
      </c>
      <c r="BT56">
        <f>Valgtingsstemmelokaler!BC23</f>
        <v>0</v>
      </c>
      <c r="BU56">
        <f>Valgtingsstemmelokaler!BD23</f>
        <v>0</v>
      </c>
      <c r="BV56">
        <f>Valgtingsstemmelokaler!BE23</f>
        <v>0</v>
      </c>
      <c r="BW56">
        <f>Valgtingsstemmelokaler!BF23</f>
        <v>0</v>
      </c>
      <c r="BX56">
        <f>Valgtingsstemmelokaler!BG23</f>
        <v>0</v>
      </c>
      <c r="BY56">
        <f>Valgtingsstemmelokaler!BH23</f>
        <v>0</v>
      </c>
      <c r="BZ56">
        <f>Valgtingsstemmelokaler!BI23</f>
        <v>0</v>
      </c>
      <c r="CA56">
        <f>Valgtingsstemmelokaler!BJ23</f>
        <v>0</v>
      </c>
      <c r="CB56">
        <f>Valgtingsstemmelokaler!BK23</f>
        <v>0</v>
      </c>
      <c r="CC56">
        <f>Valgtingsstemmelokaler!BL23</f>
        <v>0</v>
      </c>
      <c r="CD56">
        <f>Valgtingsstemmelokaler!BM23</f>
        <v>0</v>
      </c>
      <c r="CE56">
        <f>Valgtingsstemmelokaler!BN23</f>
        <v>0</v>
      </c>
      <c r="CF56">
        <f>Valgtingsstemmelokaler!BO23</f>
        <v>0</v>
      </c>
      <c r="CG56">
        <f>Valgtingsstemmelokaler!BP23</f>
        <v>0</v>
      </c>
      <c r="CH56">
        <f>Valgtingsstemmelokaler!BQ23</f>
        <v>0</v>
      </c>
      <c r="CI56">
        <f>Valgtingsstemmelokaler!BR23</f>
        <v>0</v>
      </c>
      <c r="CJ56">
        <f>Valgtingsstemmelokaler!BS23</f>
        <v>0</v>
      </c>
      <c r="CK56">
        <f>Valgtingsstemmelokaler!BT23</f>
        <v>0</v>
      </c>
      <c r="CL56">
        <f>Valgtingsstemmelokaler!BU23</f>
        <v>0</v>
      </c>
      <c r="CM56">
        <f>Valgtingsstemmelokaler!BV23</f>
        <v>0</v>
      </c>
      <c r="CN56">
        <f>Valgtingsstemmelokaler!BW23</f>
        <v>0</v>
      </c>
      <c r="CO56">
        <f>Valgtingsstemmelokaler!BX23</f>
        <v>0</v>
      </c>
      <c r="CP56">
        <f>Valgtingsstemmelokaler!BY23</f>
        <v>0</v>
      </c>
      <c r="CQ56">
        <f>Valgtingsstemmelokaler!BZ23</f>
        <v>0</v>
      </c>
      <c r="CR56">
        <f>Valgtingsstemmelokaler!CA23</f>
        <v>0</v>
      </c>
      <c r="CS56">
        <f>Valgtingsstemmelokaler!CB23</f>
        <v>0</v>
      </c>
      <c r="CT56">
        <f>Valgtingsstemmelokaler!CC23</f>
        <v>0</v>
      </c>
      <c r="CU56">
        <f>Valgtingsstemmelokaler!CD23</f>
        <v>0</v>
      </c>
      <c r="CV56">
        <f>Valgtingsstemmelokaler!CE23</f>
        <v>0</v>
      </c>
      <c r="CW56">
        <f>Valgtingsstemmelokaler!CF23</f>
        <v>0</v>
      </c>
      <c r="CX56">
        <f>Valgtingsstemmelokaler!CG23</f>
        <v>0</v>
      </c>
      <c r="CY56">
        <f>Valgtingsstemmelokaler!CH23</f>
        <v>0</v>
      </c>
      <c r="CZ56">
        <f>Valgtingsstemmelokaler!CI23</f>
        <v>0</v>
      </c>
      <c r="DA56">
        <f>Valgtingsstemmelokaler!CJ23</f>
        <v>0</v>
      </c>
      <c r="DB56">
        <f>Valgtingsstemmelokaler!CK23</f>
        <v>0</v>
      </c>
      <c r="DC56">
        <f>Valgtingsstemmelokaler!CL23</f>
        <v>0</v>
      </c>
      <c r="DD56">
        <f>Valgtingsstemmelokaler!CM23</f>
        <v>0</v>
      </c>
      <c r="DE56">
        <f>Valgtingsstemmelokaler!CN23</f>
        <v>0</v>
      </c>
      <c r="DF56">
        <f>Valgtingsstemmelokaler!CO23</f>
        <v>0</v>
      </c>
      <c r="DG56">
        <f>Valgtingsstemmelokaler!CP23</f>
        <v>0</v>
      </c>
      <c r="DH56">
        <f>Valgtingsstemmelokaler!CQ23</f>
        <v>0</v>
      </c>
      <c r="DI56">
        <f>Valgtingsstemmelokaler!CR23</f>
        <v>0</v>
      </c>
      <c r="DJ56">
        <f>Valgtingsstemmelokaler!CS23</f>
        <v>0</v>
      </c>
      <c r="DK56">
        <f>Valgtingsstemmelokaler!CT23</f>
        <v>0</v>
      </c>
      <c r="DL56">
        <f>Valgtingsstemmelokaler!CU23</f>
        <v>0</v>
      </c>
      <c r="DM56">
        <f>Valgtingsstemmelokaler!CV23</f>
        <v>0</v>
      </c>
      <c r="DN56">
        <f>Valgtingsstemmelokaler!CW23</f>
        <v>0</v>
      </c>
      <c r="DO56">
        <f>Valgtingsstemmelokaler!CX23</f>
        <v>0</v>
      </c>
      <c r="DP56">
        <f>Valgtingsstemmelokaler!CY23</f>
        <v>0</v>
      </c>
      <c r="DQ56" s="104">
        <f t="shared" si="8"/>
        <v>0</v>
      </c>
      <c r="DR56" s="104" cm="1">
        <f t="array" aca="1" ref="DR56" ca="1">IFERROR(INDIRECT("'"&amp;DR$42&amp;"'!E70"),0)</f>
        <v>0</v>
      </c>
      <c r="DS56" s="104">
        <f t="shared" ca="1" si="9"/>
        <v>0</v>
      </c>
    </row>
    <row r="57" spans="8:123" x14ac:dyDescent="0.25">
      <c r="H57" t="s">
        <v>769</v>
      </c>
      <c r="I57" t="s">
        <v>769</v>
      </c>
      <c r="J57" s="7" t="s">
        <v>818</v>
      </c>
      <c r="K57" t="s">
        <v>819</v>
      </c>
      <c r="L57">
        <v>18</v>
      </c>
      <c r="T57">
        <f>Forside!$F18</f>
        <v>0</v>
      </c>
      <c r="U57">
        <f>Valgtingsstemmelokaler!D24</f>
        <v>0</v>
      </c>
      <c r="V57">
        <f>Valgtingsstemmelokaler!E24</f>
        <v>0</v>
      </c>
      <c r="W57">
        <f>Valgtingsstemmelokaler!F24</f>
        <v>0</v>
      </c>
      <c r="X57">
        <f>Valgtingsstemmelokaler!G24</f>
        <v>0</v>
      </c>
      <c r="Y57">
        <f>Valgtingsstemmelokaler!H24</f>
        <v>0</v>
      </c>
      <c r="Z57">
        <f>Valgtingsstemmelokaler!I24</f>
        <v>0</v>
      </c>
      <c r="AA57">
        <f>Valgtingsstemmelokaler!J24</f>
        <v>0</v>
      </c>
      <c r="AB57">
        <f>Valgtingsstemmelokaler!K24</f>
        <v>0</v>
      </c>
      <c r="AC57">
        <f>Valgtingsstemmelokaler!L24</f>
        <v>0</v>
      </c>
      <c r="AD57">
        <f>Valgtingsstemmelokaler!M24</f>
        <v>0</v>
      </c>
      <c r="AE57">
        <f>Valgtingsstemmelokaler!N24</f>
        <v>0</v>
      </c>
      <c r="AF57">
        <f>Valgtingsstemmelokaler!O24</f>
        <v>0</v>
      </c>
      <c r="AG57">
        <f>Valgtingsstemmelokaler!P24</f>
        <v>0</v>
      </c>
      <c r="AH57">
        <f>Valgtingsstemmelokaler!Q24</f>
        <v>0</v>
      </c>
      <c r="AI57">
        <f>Valgtingsstemmelokaler!R24</f>
        <v>0</v>
      </c>
      <c r="AJ57">
        <f>Valgtingsstemmelokaler!S24</f>
        <v>0</v>
      </c>
      <c r="AK57">
        <f>Valgtingsstemmelokaler!T24</f>
        <v>0</v>
      </c>
      <c r="AL57">
        <f>Valgtingsstemmelokaler!U24</f>
        <v>0</v>
      </c>
      <c r="AM57">
        <f>Valgtingsstemmelokaler!V24</f>
        <v>0</v>
      </c>
      <c r="AN57">
        <f>Valgtingsstemmelokaler!W24</f>
        <v>0</v>
      </c>
      <c r="AO57">
        <f>Valgtingsstemmelokaler!X24</f>
        <v>0</v>
      </c>
      <c r="AP57">
        <f>Valgtingsstemmelokaler!Y24</f>
        <v>0</v>
      </c>
      <c r="AQ57">
        <f>Valgtingsstemmelokaler!Z24</f>
        <v>0</v>
      </c>
      <c r="AR57">
        <f>Valgtingsstemmelokaler!AA24</f>
        <v>0</v>
      </c>
      <c r="AS57">
        <f>Valgtingsstemmelokaler!AB24</f>
        <v>0</v>
      </c>
      <c r="AT57">
        <f>Valgtingsstemmelokaler!AC24</f>
        <v>0</v>
      </c>
      <c r="AU57">
        <f>Valgtingsstemmelokaler!AD24</f>
        <v>0</v>
      </c>
      <c r="AV57">
        <f>Valgtingsstemmelokaler!AE24</f>
        <v>0</v>
      </c>
      <c r="AW57">
        <f>Valgtingsstemmelokaler!AF24</f>
        <v>0</v>
      </c>
      <c r="AX57">
        <f>Valgtingsstemmelokaler!AG24</f>
        <v>0</v>
      </c>
      <c r="AY57">
        <f>Valgtingsstemmelokaler!AH24</f>
        <v>0</v>
      </c>
      <c r="AZ57">
        <f>Valgtingsstemmelokaler!AI24</f>
        <v>0</v>
      </c>
      <c r="BA57">
        <f>Valgtingsstemmelokaler!AJ24</f>
        <v>0</v>
      </c>
      <c r="BB57">
        <f>Valgtingsstemmelokaler!AK24</f>
        <v>0</v>
      </c>
      <c r="BC57">
        <f>Valgtingsstemmelokaler!AL24</f>
        <v>0</v>
      </c>
      <c r="BD57">
        <f>Valgtingsstemmelokaler!AM24</f>
        <v>0</v>
      </c>
      <c r="BE57">
        <f>Valgtingsstemmelokaler!AN24</f>
        <v>0</v>
      </c>
      <c r="BF57">
        <f>Valgtingsstemmelokaler!AO24</f>
        <v>0</v>
      </c>
      <c r="BG57">
        <f>Valgtingsstemmelokaler!AP24</f>
        <v>0</v>
      </c>
      <c r="BH57">
        <f>Valgtingsstemmelokaler!AQ24</f>
        <v>0</v>
      </c>
      <c r="BI57">
        <f>Valgtingsstemmelokaler!AR24</f>
        <v>0</v>
      </c>
      <c r="BJ57">
        <f>Valgtingsstemmelokaler!AS24</f>
        <v>0</v>
      </c>
      <c r="BK57">
        <f>Valgtingsstemmelokaler!AT24</f>
        <v>0</v>
      </c>
      <c r="BL57">
        <f>Valgtingsstemmelokaler!AU24</f>
        <v>0</v>
      </c>
      <c r="BM57">
        <f>Valgtingsstemmelokaler!AV24</f>
        <v>0</v>
      </c>
      <c r="BN57">
        <f>Valgtingsstemmelokaler!AW24</f>
        <v>0</v>
      </c>
      <c r="BO57">
        <f>Valgtingsstemmelokaler!AX24</f>
        <v>0</v>
      </c>
      <c r="BP57">
        <f>Valgtingsstemmelokaler!AY24</f>
        <v>0</v>
      </c>
      <c r="BQ57">
        <f>Valgtingsstemmelokaler!AZ24</f>
        <v>0</v>
      </c>
      <c r="BR57">
        <f>Valgtingsstemmelokaler!BA24</f>
        <v>0</v>
      </c>
      <c r="BS57">
        <f>Valgtingsstemmelokaler!BB24</f>
        <v>0</v>
      </c>
      <c r="BT57">
        <f>Valgtingsstemmelokaler!BC24</f>
        <v>0</v>
      </c>
      <c r="BU57">
        <f>Valgtingsstemmelokaler!BD24</f>
        <v>0</v>
      </c>
      <c r="BV57">
        <f>Valgtingsstemmelokaler!BE24</f>
        <v>0</v>
      </c>
      <c r="BW57">
        <f>Valgtingsstemmelokaler!BF24</f>
        <v>0</v>
      </c>
      <c r="BX57">
        <f>Valgtingsstemmelokaler!BG24</f>
        <v>0</v>
      </c>
      <c r="BY57">
        <f>Valgtingsstemmelokaler!BH24</f>
        <v>0</v>
      </c>
      <c r="BZ57">
        <f>Valgtingsstemmelokaler!BI24</f>
        <v>0</v>
      </c>
      <c r="CA57">
        <f>Valgtingsstemmelokaler!BJ24</f>
        <v>0</v>
      </c>
      <c r="CB57">
        <f>Valgtingsstemmelokaler!BK24</f>
        <v>0</v>
      </c>
      <c r="CC57">
        <f>Valgtingsstemmelokaler!BL24</f>
        <v>0</v>
      </c>
      <c r="CD57">
        <f>Valgtingsstemmelokaler!BM24</f>
        <v>0</v>
      </c>
      <c r="CE57">
        <f>Valgtingsstemmelokaler!BN24</f>
        <v>0</v>
      </c>
      <c r="CF57">
        <f>Valgtingsstemmelokaler!BO24</f>
        <v>0</v>
      </c>
      <c r="CG57">
        <f>Valgtingsstemmelokaler!BP24</f>
        <v>0</v>
      </c>
      <c r="CH57">
        <f>Valgtingsstemmelokaler!BQ24</f>
        <v>0</v>
      </c>
      <c r="CI57">
        <f>Valgtingsstemmelokaler!BR24</f>
        <v>0</v>
      </c>
      <c r="CJ57">
        <f>Valgtingsstemmelokaler!BS24</f>
        <v>0</v>
      </c>
      <c r="CK57">
        <f>Valgtingsstemmelokaler!BT24</f>
        <v>0</v>
      </c>
      <c r="CL57">
        <f>Valgtingsstemmelokaler!BU24</f>
        <v>0</v>
      </c>
      <c r="CM57">
        <f>Valgtingsstemmelokaler!BV24</f>
        <v>0</v>
      </c>
      <c r="CN57">
        <f>Valgtingsstemmelokaler!BW24</f>
        <v>0</v>
      </c>
      <c r="CO57">
        <f>Valgtingsstemmelokaler!BX24</f>
        <v>0</v>
      </c>
      <c r="CP57">
        <f>Valgtingsstemmelokaler!BY24</f>
        <v>0</v>
      </c>
      <c r="CQ57">
        <f>Valgtingsstemmelokaler!BZ24</f>
        <v>0</v>
      </c>
      <c r="CR57">
        <f>Valgtingsstemmelokaler!CA24</f>
        <v>0</v>
      </c>
      <c r="CS57">
        <f>Valgtingsstemmelokaler!CB24</f>
        <v>0</v>
      </c>
      <c r="CT57">
        <f>Valgtingsstemmelokaler!CC24</f>
        <v>0</v>
      </c>
      <c r="CU57">
        <f>Valgtingsstemmelokaler!CD24</f>
        <v>0</v>
      </c>
      <c r="CV57">
        <f>Valgtingsstemmelokaler!CE24</f>
        <v>0</v>
      </c>
      <c r="CW57">
        <f>Valgtingsstemmelokaler!CF24</f>
        <v>0</v>
      </c>
      <c r="CX57">
        <f>Valgtingsstemmelokaler!CG24</f>
        <v>0</v>
      </c>
      <c r="CY57">
        <f>Valgtingsstemmelokaler!CH24</f>
        <v>0</v>
      </c>
      <c r="CZ57">
        <f>Valgtingsstemmelokaler!CI24</f>
        <v>0</v>
      </c>
      <c r="DA57">
        <f>Valgtingsstemmelokaler!CJ24</f>
        <v>0</v>
      </c>
      <c r="DB57">
        <f>Valgtingsstemmelokaler!CK24</f>
        <v>0</v>
      </c>
      <c r="DC57">
        <f>Valgtingsstemmelokaler!CL24</f>
        <v>0</v>
      </c>
      <c r="DD57">
        <f>Valgtingsstemmelokaler!CM24</f>
        <v>0</v>
      </c>
      <c r="DE57">
        <f>Valgtingsstemmelokaler!CN24</f>
        <v>0</v>
      </c>
      <c r="DF57">
        <f>Valgtingsstemmelokaler!CO24</f>
        <v>0</v>
      </c>
      <c r="DG57">
        <f>Valgtingsstemmelokaler!CP24</f>
        <v>0</v>
      </c>
      <c r="DH57">
        <f>Valgtingsstemmelokaler!CQ24</f>
        <v>0</v>
      </c>
      <c r="DI57">
        <f>Valgtingsstemmelokaler!CR24</f>
        <v>0</v>
      </c>
      <c r="DJ57">
        <f>Valgtingsstemmelokaler!CS24</f>
        <v>0</v>
      </c>
      <c r="DK57">
        <f>Valgtingsstemmelokaler!CT24</f>
        <v>0</v>
      </c>
      <c r="DL57">
        <f>Valgtingsstemmelokaler!CU24</f>
        <v>0</v>
      </c>
      <c r="DM57">
        <f>Valgtingsstemmelokaler!CV24</f>
        <v>0</v>
      </c>
      <c r="DN57">
        <f>Valgtingsstemmelokaler!CW24</f>
        <v>0</v>
      </c>
      <c r="DO57">
        <f>Valgtingsstemmelokaler!CX24</f>
        <v>0</v>
      </c>
      <c r="DP57">
        <f>Valgtingsstemmelokaler!CY24</f>
        <v>0</v>
      </c>
      <c r="DQ57" s="104">
        <f t="shared" si="8"/>
        <v>0</v>
      </c>
      <c r="DR57" s="104" cm="1">
        <f t="array" aca="1" ref="DR57" ca="1">IFERROR(INDIRECT("'"&amp;DR$42&amp;"'!E71"),0)</f>
        <v>0</v>
      </c>
      <c r="DS57" s="104">
        <f t="shared" ca="1" si="9"/>
        <v>0</v>
      </c>
    </row>
    <row r="58" spans="8:123" x14ac:dyDescent="0.25">
      <c r="H58" t="s">
        <v>769</v>
      </c>
      <c r="I58" t="s">
        <v>769</v>
      </c>
      <c r="J58" s="7" t="s">
        <v>829</v>
      </c>
      <c r="K58" t="s">
        <v>830</v>
      </c>
      <c r="L58">
        <v>18</v>
      </c>
      <c r="T58">
        <f>Forside!$F19</f>
        <v>0</v>
      </c>
      <c r="U58">
        <f>Valgtingsstemmelokaler!D25</f>
        <v>0</v>
      </c>
      <c r="V58">
        <f>Valgtingsstemmelokaler!E25</f>
        <v>0</v>
      </c>
      <c r="W58">
        <f>Valgtingsstemmelokaler!F25</f>
        <v>0</v>
      </c>
      <c r="X58">
        <f>Valgtingsstemmelokaler!G25</f>
        <v>0</v>
      </c>
      <c r="Y58">
        <f>Valgtingsstemmelokaler!H25</f>
        <v>0</v>
      </c>
      <c r="Z58">
        <f>Valgtingsstemmelokaler!I25</f>
        <v>0</v>
      </c>
      <c r="AA58">
        <f>Valgtingsstemmelokaler!J25</f>
        <v>0</v>
      </c>
      <c r="AB58">
        <f>Valgtingsstemmelokaler!K25</f>
        <v>0</v>
      </c>
      <c r="AC58">
        <f>Valgtingsstemmelokaler!L25</f>
        <v>0</v>
      </c>
      <c r="AD58">
        <f>Valgtingsstemmelokaler!M25</f>
        <v>0</v>
      </c>
      <c r="AE58">
        <f>Valgtingsstemmelokaler!N25</f>
        <v>0</v>
      </c>
      <c r="AF58">
        <f>Valgtingsstemmelokaler!O25</f>
        <v>0</v>
      </c>
      <c r="AG58">
        <f>Valgtingsstemmelokaler!P25</f>
        <v>0</v>
      </c>
      <c r="AH58">
        <f>Valgtingsstemmelokaler!Q25</f>
        <v>0</v>
      </c>
      <c r="AI58">
        <f>Valgtingsstemmelokaler!R25</f>
        <v>0</v>
      </c>
      <c r="AJ58">
        <f>Valgtingsstemmelokaler!S25</f>
        <v>0</v>
      </c>
      <c r="AK58">
        <f>Valgtingsstemmelokaler!T25</f>
        <v>0</v>
      </c>
      <c r="AL58">
        <f>Valgtingsstemmelokaler!U25</f>
        <v>0</v>
      </c>
      <c r="AM58">
        <f>Valgtingsstemmelokaler!V25</f>
        <v>0</v>
      </c>
      <c r="AN58">
        <f>Valgtingsstemmelokaler!W25</f>
        <v>0</v>
      </c>
      <c r="AO58">
        <f>Valgtingsstemmelokaler!X25</f>
        <v>0</v>
      </c>
      <c r="AP58">
        <f>Valgtingsstemmelokaler!Y25</f>
        <v>0</v>
      </c>
      <c r="AQ58">
        <f>Valgtingsstemmelokaler!Z25</f>
        <v>0</v>
      </c>
      <c r="AR58">
        <f>Valgtingsstemmelokaler!AA25</f>
        <v>0</v>
      </c>
      <c r="AS58">
        <f>Valgtingsstemmelokaler!AB25</f>
        <v>0</v>
      </c>
      <c r="AT58">
        <f>Valgtingsstemmelokaler!AC25</f>
        <v>0</v>
      </c>
      <c r="AU58">
        <f>Valgtingsstemmelokaler!AD25</f>
        <v>0</v>
      </c>
      <c r="AV58">
        <f>Valgtingsstemmelokaler!AE25</f>
        <v>0</v>
      </c>
      <c r="AW58">
        <f>Valgtingsstemmelokaler!AF25</f>
        <v>0</v>
      </c>
      <c r="AX58">
        <f>Valgtingsstemmelokaler!AG25</f>
        <v>0</v>
      </c>
      <c r="AY58">
        <f>Valgtingsstemmelokaler!AH25</f>
        <v>0</v>
      </c>
      <c r="AZ58">
        <f>Valgtingsstemmelokaler!AI25</f>
        <v>0</v>
      </c>
      <c r="BA58">
        <f>Valgtingsstemmelokaler!AJ25</f>
        <v>0</v>
      </c>
      <c r="BB58">
        <f>Valgtingsstemmelokaler!AK25</f>
        <v>0</v>
      </c>
      <c r="BC58">
        <f>Valgtingsstemmelokaler!AL25</f>
        <v>0</v>
      </c>
      <c r="BD58">
        <f>Valgtingsstemmelokaler!AM25</f>
        <v>0</v>
      </c>
      <c r="BE58">
        <f>Valgtingsstemmelokaler!AN25</f>
        <v>0</v>
      </c>
      <c r="BF58">
        <f>Valgtingsstemmelokaler!AO25</f>
        <v>0</v>
      </c>
      <c r="BG58">
        <f>Valgtingsstemmelokaler!AP25</f>
        <v>0</v>
      </c>
      <c r="BH58">
        <f>Valgtingsstemmelokaler!AQ25</f>
        <v>0</v>
      </c>
      <c r="BI58">
        <f>Valgtingsstemmelokaler!AR25</f>
        <v>0</v>
      </c>
      <c r="BJ58">
        <f>Valgtingsstemmelokaler!AS25</f>
        <v>0</v>
      </c>
      <c r="BK58">
        <f>Valgtingsstemmelokaler!AT25</f>
        <v>0</v>
      </c>
      <c r="BL58">
        <f>Valgtingsstemmelokaler!AU25</f>
        <v>0</v>
      </c>
      <c r="BM58">
        <f>Valgtingsstemmelokaler!AV25</f>
        <v>0</v>
      </c>
      <c r="BN58">
        <f>Valgtingsstemmelokaler!AW25</f>
        <v>0</v>
      </c>
      <c r="BO58">
        <f>Valgtingsstemmelokaler!AX25</f>
        <v>0</v>
      </c>
      <c r="BP58">
        <f>Valgtingsstemmelokaler!AY25</f>
        <v>0</v>
      </c>
      <c r="BQ58">
        <f>Valgtingsstemmelokaler!AZ25</f>
        <v>0</v>
      </c>
      <c r="BR58">
        <f>Valgtingsstemmelokaler!BA25</f>
        <v>0</v>
      </c>
      <c r="BS58">
        <f>Valgtingsstemmelokaler!BB25</f>
        <v>0</v>
      </c>
      <c r="BT58">
        <f>Valgtingsstemmelokaler!BC25</f>
        <v>0</v>
      </c>
      <c r="BU58">
        <f>Valgtingsstemmelokaler!BD25</f>
        <v>0</v>
      </c>
      <c r="BV58">
        <f>Valgtingsstemmelokaler!BE25</f>
        <v>0</v>
      </c>
      <c r="BW58">
        <f>Valgtingsstemmelokaler!BF25</f>
        <v>0</v>
      </c>
      <c r="BX58">
        <f>Valgtingsstemmelokaler!BG25</f>
        <v>0</v>
      </c>
      <c r="BY58">
        <f>Valgtingsstemmelokaler!BH25</f>
        <v>0</v>
      </c>
      <c r="BZ58">
        <f>Valgtingsstemmelokaler!BI25</f>
        <v>0</v>
      </c>
      <c r="CA58">
        <f>Valgtingsstemmelokaler!BJ25</f>
        <v>0</v>
      </c>
      <c r="CB58">
        <f>Valgtingsstemmelokaler!BK25</f>
        <v>0</v>
      </c>
      <c r="CC58">
        <f>Valgtingsstemmelokaler!BL25</f>
        <v>0</v>
      </c>
      <c r="CD58">
        <f>Valgtingsstemmelokaler!BM25</f>
        <v>0</v>
      </c>
      <c r="CE58">
        <f>Valgtingsstemmelokaler!BN25</f>
        <v>0</v>
      </c>
      <c r="CF58">
        <f>Valgtingsstemmelokaler!BO25</f>
        <v>0</v>
      </c>
      <c r="CG58">
        <f>Valgtingsstemmelokaler!BP25</f>
        <v>0</v>
      </c>
      <c r="CH58">
        <f>Valgtingsstemmelokaler!BQ25</f>
        <v>0</v>
      </c>
      <c r="CI58">
        <f>Valgtingsstemmelokaler!BR25</f>
        <v>0</v>
      </c>
      <c r="CJ58">
        <f>Valgtingsstemmelokaler!BS25</f>
        <v>0</v>
      </c>
      <c r="CK58">
        <f>Valgtingsstemmelokaler!BT25</f>
        <v>0</v>
      </c>
      <c r="CL58">
        <f>Valgtingsstemmelokaler!BU25</f>
        <v>0</v>
      </c>
      <c r="CM58">
        <f>Valgtingsstemmelokaler!BV25</f>
        <v>0</v>
      </c>
      <c r="CN58">
        <f>Valgtingsstemmelokaler!BW25</f>
        <v>0</v>
      </c>
      <c r="CO58">
        <f>Valgtingsstemmelokaler!BX25</f>
        <v>0</v>
      </c>
      <c r="CP58">
        <f>Valgtingsstemmelokaler!BY25</f>
        <v>0</v>
      </c>
      <c r="CQ58">
        <f>Valgtingsstemmelokaler!BZ25</f>
        <v>0</v>
      </c>
      <c r="CR58">
        <f>Valgtingsstemmelokaler!CA25</f>
        <v>0</v>
      </c>
      <c r="CS58">
        <f>Valgtingsstemmelokaler!CB25</f>
        <v>0</v>
      </c>
      <c r="CT58">
        <f>Valgtingsstemmelokaler!CC25</f>
        <v>0</v>
      </c>
      <c r="CU58">
        <f>Valgtingsstemmelokaler!CD25</f>
        <v>0</v>
      </c>
      <c r="CV58">
        <f>Valgtingsstemmelokaler!CE25</f>
        <v>0</v>
      </c>
      <c r="CW58">
        <f>Valgtingsstemmelokaler!CF25</f>
        <v>0</v>
      </c>
      <c r="CX58">
        <f>Valgtingsstemmelokaler!CG25</f>
        <v>0</v>
      </c>
      <c r="CY58">
        <f>Valgtingsstemmelokaler!CH25</f>
        <v>0</v>
      </c>
      <c r="CZ58">
        <f>Valgtingsstemmelokaler!CI25</f>
        <v>0</v>
      </c>
      <c r="DA58">
        <f>Valgtingsstemmelokaler!CJ25</f>
        <v>0</v>
      </c>
      <c r="DB58">
        <f>Valgtingsstemmelokaler!CK25</f>
        <v>0</v>
      </c>
      <c r="DC58">
        <f>Valgtingsstemmelokaler!CL25</f>
        <v>0</v>
      </c>
      <c r="DD58">
        <f>Valgtingsstemmelokaler!CM25</f>
        <v>0</v>
      </c>
      <c r="DE58">
        <f>Valgtingsstemmelokaler!CN25</f>
        <v>0</v>
      </c>
      <c r="DF58">
        <f>Valgtingsstemmelokaler!CO25</f>
        <v>0</v>
      </c>
      <c r="DG58">
        <f>Valgtingsstemmelokaler!CP25</f>
        <v>0</v>
      </c>
      <c r="DH58">
        <f>Valgtingsstemmelokaler!CQ25</f>
        <v>0</v>
      </c>
      <c r="DI58">
        <f>Valgtingsstemmelokaler!CR25</f>
        <v>0</v>
      </c>
      <c r="DJ58">
        <f>Valgtingsstemmelokaler!CS25</f>
        <v>0</v>
      </c>
      <c r="DK58">
        <f>Valgtingsstemmelokaler!CT25</f>
        <v>0</v>
      </c>
      <c r="DL58">
        <f>Valgtingsstemmelokaler!CU25</f>
        <v>0</v>
      </c>
      <c r="DM58">
        <f>Valgtingsstemmelokaler!CV25</f>
        <v>0</v>
      </c>
      <c r="DN58">
        <f>Valgtingsstemmelokaler!CW25</f>
        <v>0</v>
      </c>
      <c r="DO58">
        <f>Valgtingsstemmelokaler!CX25</f>
        <v>0</v>
      </c>
      <c r="DP58">
        <f>Valgtingsstemmelokaler!CY25</f>
        <v>0</v>
      </c>
      <c r="DQ58" s="104">
        <f t="shared" si="8"/>
        <v>0</v>
      </c>
      <c r="DR58" s="104" cm="1">
        <f t="array" aca="1" ref="DR58" ca="1">IFERROR(INDIRECT("'"&amp;DR$42&amp;"'!E72"),0)</f>
        <v>0</v>
      </c>
      <c r="DS58" s="104">
        <f t="shared" ca="1" si="9"/>
        <v>0</v>
      </c>
    </row>
    <row r="59" spans="8:123" x14ac:dyDescent="0.25">
      <c r="H59" t="s">
        <v>769</v>
      </c>
      <c r="I59" t="s">
        <v>769</v>
      </c>
      <c r="J59" s="7" t="s">
        <v>834</v>
      </c>
      <c r="K59" t="s">
        <v>835</v>
      </c>
      <c r="L59">
        <v>18</v>
      </c>
      <c r="T59">
        <f>Forside!$F20</f>
        <v>0</v>
      </c>
      <c r="U59">
        <f>Valgtingsstemmelokaler!D26</f>
        <v>0</v>
      </c>
      <c r="V59">
        <f>Valgtingsstemmelokaler!E26</f>
        <v>0</v>
      </c>
      <c r="W59">
        <f>Valgtingsstemmelokaler!F26</f>
        <v>0</v>
      </c>
      <c r="X59">
        <f>Valgtingsstemmelokaler!G26</f>
        <v>0</v>
      </c>
      <c r="Y59">
        <f>Valgtingsstemmelokaler!H26</f>
        <v>0</v>
      </c>
      <c r="Z59">
        <f>Valgtingsstemmelokaler!I26</f>
        <v>0</v>
      </c>
      <c r="AA59">
        <f>Valgtingsstemmelokaler!J26</f>
        <v>0</v>
      </c>
      <c r="AB59">
        <f>Valgtingsstemmelokaler!K26</f>
        <v>0</v>
      </c>
      <c r="AC59">
        <f>Valgtingsstemmelokaler!L26</f>
        <v>0</v>
      </c>
      <c r="AD59">
        <f>Valgtingsstemmelokaler!M26</f>
        <v>0</v>
      </c>
      <c r="AE59">
        <f>Valgtingsstemmelokaler!N26</f>
        <v>0</v>
      </c>
      <c r="AF59">
        <f>Valgtingsstemmelokaler!O26</f>
        <v>0</v>
      </c>
      <c r="AG59">
        <f>Valgtingsstemmelokaler!P26</f>
        <v>0</v>
      </c>
      <c r="AH59">
        <f>Valgtingsstemmelokaler!Q26</f>
        <v>0</v>
      </c>
      <c r="AI59">
        <f>Valgtingsstemmelokaler!R26</f>
        <v>0</v>
      </c>
      <c r="AJ59">
        <f>Valgtingsstemmelokaler!S26</f>
        <v>0</v>
      </c>
      <c r="AK59">
        <f>Valgtingsstemmelokaler!T26</f>
        <v>0</v>
      </c>
      <c r="AL59">
        <f>Valgtingsstemmelokaler!U26</f>
        <v>0</v>
      </c>
      <c r="AM59">
        <f>Valgtingsstemmelokaler!V26</f>
        <v>0</v>
      </c>
      <c r="AN59">
        <f>Valgtingsstemmelokaler!W26</f>
        <v>0</v>
      </c>
      <c r="AO59">
        <f>Valgtingsstemmelokaler!X26</f>
        <v>0</v>
      </c>
      <c r="AP59">
        <f>Valgtingsstemmelokaler!Y26</f>
        <v>0</v>
      </c>
      <c r="AQ59">
        <f>Valgtingsstemmelokaler!Z26</f>
        <v>0</v>
      </c>
      <c r="AR59">
        <f>Valgtingsstemmelokaler!AA26</f>
        <v>0</v>
      </c>
      <c r="AS59">
        <f>Valgtingsstemmelokaler!AB26</f>
        <v>0</v>
      </c>
      <c r="AT59">
        <f>Valgtingsstemmelokaler!AC26</f>
        <v>0</v>
      </c>
      <c r="AU59">
        <f>Valgtingsstemmelokaler!AD26</f>
        <v>0</v>
      </c>
      <c r="AV59">
        <f>Valgtingsstemmelokaler!AE26</f>
        <v>0</v>
      </c>
      <c r="AW59">
        <f>Valgtingsstemmelokaler!AF26</f>
        <v>0</v>
      </c>
      <c r="AX59">
        <f>Valgtingsstemmelokaler!AG26</f>
        <v>0</v>
      </c>
      <c r="AY59">
        <f>Valgtingsstemmelokaler!AH26</f>
        <v>0</v>
      </c>
      <c r="AZ59">
        <f>Valgtingsstemmelokaler!AI26</f>
        <v>0</v>
      </c>
      <c r="BA59">
        <f>Valgtingsstemmelokaler!AJ26</f>
        <v>0</v>
      </c>
      <c r="BB59">
        <f>Valgtingsstemmelokaler!AK26</f>
        <v>0</v>
      </c>
      <c r="BC59">
        <f>Valgtingsstemmelokaler!AL26</f>
        <v>0</v>
      </c>
      <c r="BD59">
        <f>Valgtingsstemmelokaler!AM26</f>
        <v>0</v>
      </c>
      <c r="BE59">
        <f>Valgtingsstemmelokaler!AN26</f>
        <v>0</v>
      </c>
      <c r="BF59">
        <f>Valgtingsstemmelokaler!AO26</f>
        <v>0</v>
      </c>
      <c r="BG59">
        <f>Valgtingsstemmelokaler!AP26</f>
        <v>0</v>
      </c>
      <c r="BH59">
        <f>Valgtingsstemmelokaler!AQ26</f>
        <v>0</v>
      </c>
      <c r="BI59">
        <f>Valgtingsstemmelokaler!AR26</f>
        <v>0</v>
      </c>
      <c r="BJ59">
        <f>Valgtingsstemmelokaler!AS26</f>
        <v>0</v>
      </c>
      <c r="BK59">
        <f>Valgtingsstemmelokaler!AT26</f>
        <v>0</v>
      </c>
      <c r="BL59">
        <f>Valgtingsstemmelokaler!AU26</f>
        <v>0</v>
      </c>
      <c r="BM59">
        <f>Valgtingsstemmelokaler!AV26</f>
        <v>0</v>
      </c>
      <c r="BN59">
        <f>Valgtingsstemmelokaler!AW26</f>
        <v>0</v>
      </c>
      <c r="BO59">
        <f>Valgtingsstemmelokaler!AX26</f>
        <v>0</v>
      </c>
      <c r="BP59">
        <f>Valgtingsstemmelokaler!AY26</f>
        <v>0</v>
      </c>
      <c r="BQ59">
        <f>Valgtingsstemmelokaler!AZ26</f>
        <v>0</v>
      </c>
      <c r="BR59">
        <f>Valgtingsstemmelokaler!BA26</f>
        <v>0</v>
      </c>
      <c r="BS59">
        <f>Valgtingsstemmelokaler!BB26</f>
        <v>0</v>
      </c>
      <c r="BT59">
        <f>Valgtingsstemmelokaler!BC26</f>
        <v>0</v>
      </c>
      <c r="BU59">
        <f>Valgtingsstemmelokaler!BD26</f>
        <v>0</v>
      </c>
      <c r="BV59">
        <f>Valgtingsstemmelokaler!BE26</f>
        <v>0</v>
      </c>
      <c r="BW59">
        <f>Valgtingsstemmelokaler!BF26</f>
        <v>0</v>
      </c>
      <c r="BX59">
        <f>Valgtingsstemmelokaler!BG26</f>
        <v>0</v>
      </c>
      <c r="BY59">
        <f>Valgtingsstemmelokaler!BH26</f>
        <v>0</v>
      </c>
      <c r="BZ59">
        <f>Valgtingsstemmelokaler!BI26</f>
        <v>0</v>
      </c>
      <c r="CA59">
        <f>Valgtingsstemmelokaler!BJ26</f>
        <v>0</v>
      </c>
      <c r="CB59">
        <f>Valgtingsstemmelokaler!BK26</f>
        <v>0</v>
      </c>
      <c r="CC59">
        <f>Valgtingsstemmelokaler!BL26</f>
        <v>0</v>
      </c>
      <c r="CD59">
        <f>Valgtingsstemmelokaler!BM26</f>
        <v>0</v>
      </c>
      <c r="CE59">
        <f>Valgtingsstemmelokaler!BN26</f>
        <v>0</v>
      </c>
      <c r="CF59">
        <f>Valgtingsstemmelokaler!BO26</f>
        <v>0</v>
      </c>
      <c r="CG59">
        <f>Valgtingsstemmelokaler!BP26</f>
        <v>0</v>
      </c>
      <c r="CH59">
        <f>Valgtingsstemmelokaler!BQ26</f>
        <v>0</v>
      </c>
      <c r="CI59">
        <f>Valgtingsstemmelokaler!BR26</f>
        <v>0</v>
      </c>
      <c r="CJ59">
        <f>Valgtingsstemmelokaler!BS26</f>
        <v>0</v>
      </c>
      <c r="CK59">
        <f>Valgtingsstemmelokaler!BT26</f>
        <v>0</v>
      </c>
      <c r="CL59">
        <f>Valgtingsstemmelokaler!BU26</f>
        <v>0</v>
      </c>
      <c r="CM59">
        <f>Valgtingsstemmelokaler!BV26</f>
        <v>0</v>
      </c>
      <c r="CN59">
        <f>Valgtingsstemmelokaler!BW26</f>
        <v>0</v>
      </c>
      <c r="CO59">
        <f>Valgtingsstemmelokaler!BX26</f>
        <v>0</v>
      </c>
      <c r="CP59">
        <f>Valgtingsstemmelokaler!BY26</f>
        <v>0</v>
      </c>
      <c r="CQ59">
        <f>Valgtingsstemmelokaler!BZ26</f>
        <v>0</v>
      </c>
      <c r="CR59">
        <f>Valgtingsstemmelokaler!CA26</f>
        <v>0</v>
      </c>
      <c r="CS59">
        <f>Valgtingsstemmelokaler!CB26</f>
        <v>0</v>
      </c>
      <c r="CT59">
        <f>Valgtingsstemmelokaler!CC26</f>
        <v>0</v>
      </c>
      <c r="CU59">
        <f>Valgtingsstemmelokaler!CD26</f>
        <v>0</v>
      </c>
      <c r="CV59">
        <f>Valgtingsstemmelokaler!CE26</f>
        <v>0</v>
      </c>
      <c r="CW59">
        <f>Valgtingsstemmelokaler!CF26</f>
        <v>0</v>
      </c>
      <c r="CX59">
        <f>Valgtingsstemmelokaler!CG26</f>
        <v>0</v>
      </c>
      <c r="CY59">
        <f>Valgtingsstemmelokaler!CH26</f>
        <v>0</v>
      </c>
      <c r="CZ59">
        <f>Valgtingsstemmelokaler!CI26</f>
        <v>0</v>
      </c>
      <c r="DA59">
        <f>Valgtingsstemmelokaler!CJ26</f>
        <v>0</v>
      </c>
      <c r="DB59">
        <f>Valgtingsstemmelokaler!CK26</f>
        <v>0</v>
      </c>
      <c r="DC59">
        <f>Valgtingsstemmelokaler!CL26</f>
        <v>0</v>
      </c>
      <c r="DD59">
        <f>Valgtingsstemmelokaler!CM26</f>
        <v>0</v>
      </c>
      <c r="DE59">
        <f>Valgtingsstemmelokaler!CN26</f>
        <v>0</v>
      </c>
      <c r="DF59">
        <f>Valgtingsstemmelokaler!CO26</f>
        <v>0</v>
      </c>
      <c r="DG59">
        <f>Valgtingsstemmelokaler!CP26</f>
        <v>0</v>
      </c>
      <c r="DH59">
        <f>Valgtingsstemmelokaler!CQ26</f>
        <v>0</v>
      </c>
      <c r="DI59">
        <f>Valgtingsstemmelokaler!CR26</f>
        <v>0</v>
      </c>
      <c r="DJ59">
        <f>Valgtingsstemmelokaler!CS26</f>
        <v>0</v>
      </c>
      <c r="DK59">
        <f>Valgtingsstemmelokaler!CT26</f>
        <v>0</v>
      </c>
      <c r="DL59">
        <f>Valgtingsstemmelokaler!CU26</f>
        <v>0</v>
      </c>
      <c r="DM59">
        <f>Valgtingsstemmelokaler!CV26</f>
        <v>0</v>
      </c>
      <c r="DN59">
        <f>Valgtingsstemmelokaler!CW26</f>
        <v>0</v>
      </c>
      <c r="DO59">
        <f>Valgtingsstemmelokaler!CX26</f>
        <v>0</v>
      </c>
      <c r="DP59">
        <f>Valgtingsstemmelokaler!CY26</f>
        <v>0</v>
      </c>
      <c r="DQ59" s="104">
        <f t="shared" si="8"/>
        <v>0</v>
      </c>
      <c r="DR59" s="104" cm="1">
        <f t="array" aca="1" ref="DR59" ca="1">IFERROR(INDIRECT("'"&amp;DR$42&amp;"'!E73"),0)</f>
        <v>0</v>
      </c>
      <c r="DS59" s="104">
        <f t="shared" ca="1" si="9"/>
        <v>0</v>
      </c>
    </row>
    <row r="60" spans="8:123" x14ac:dyDescent="0.25">
      <c r="H60" t="s">
        <v>769</v>
      </c>
      <c r="I60" t="s">
        <v>769</v>
      </c>
      <c r="J60" s="7" t="s">
        <v>836</v>
      </c>
      <c r="K60" t="s">
        <v>643</v>
      </c>
      <c r="L60">
        <v>18</v>
      </c>
      <c r="T60">
        <f>Forside!$F21</f>
        <v>0</v>
      </c>
      <c r="U60">
        <f>Valgtingsstemmelokaler!D27</f>
        <v>0</v>
      </c>
      <c r="V60">
        <f>Valgtingsstemmelokaler!E27</f>
        <v>0</v>
      </c>
      <c r="W60">
        <f>Valgtingsstemmelokaler!F27</f>
        <v>0</v>
      </c>
      <c r="X60">
        <f>Valgtingsstemmelokaler!G27</f>
        <v>0</v>
      </c>
      <c r="Y60">
        <f>Valgtingsstemmelokaler!H27</f>
        <v>0</v>
      </c>
      <c r="Z60">
        <f>Valgtingsstemmelokaler!I27</f>
        <v>0</v>
      </c>
      <c r="AA60">
        <f>Valgtingsstemmelokaler!J27</f>
        <v>0</v>
      </c>
      <c r="AB60">
        <f>Valgtingsstemmelokaler!K27</f>
        <v>0</v>
      </c>
      <c r="AC60">
        <f>Valgtingsstemmelokaler!L27</f>
        <v>0</v>
      </c>
      <c r="AD60">
        <f>Valgtingsstemmelokaler!M27</f>
        <v>0</v>
      </c>
      <c r="AE60">
        <f>Valgtingsstemmelokaler!N27</f>
        <v>0</v>
      </c>
      <c r="AF60">
        <f>Valgtingsstemmelokaler!O27</f>
        <v>0</v>
      </c>
      <c r="AG60">
        <f>Valgtingsstemmelokaler!P27</f>
        <v>0</v>
      </c>
      <c r="AH60">
        <f>Valgtingsstemmelokaler!Q27</f>
        <v>0</v>
      </c>
      <c r="AI60">
        <f>Valgtingsstemmelokaler!R27</f>
        <v>0</v>
      </c>
      <c r="AJ60">
        <f>Valgtingsstemmelokaler!S27</f>
        <v>0</v>
      </c>
      <c r="AK60">
        <f>Valgtingsstemmelokaler!T27</f>
        <v>0</v>
      </c>
      <c r="AL60">
        <f>Valgtingsstemmelokaler!U27</f>
        <v>0</v>
      </c>
      <c r="AM60">
        <f>Valgtingsstemmelokaler!V27</f>
        <v>0</v>
      </c>
      <c r="AN60">
        <f>Valgtingsstemmelokaler!W27</f>
        <v>0</v>
      </c>
      <c r="AO60">
        <f>Valgtingsstemmelokaler!X27</f>
        <v>0</v>
      </c>
      <c r="AP60">
        <f>Valgtingsstemmelokaler!Y27</f>
        <v>0</v>
      </c>
      <c r="AQ60">
        <f>Valgtingsstemmelokaler!Z27</f>
        <v>0</v>
      </c>
      <c r="AR60">
        <f>Valgtingsstemmelokaler!AA27</f>
        <v>0</v>
      </c>
      <c r="AS60">
        <f>Valgtingsstemmelokaler!AB27</f>
        <v>0</v>
      </c>
      <c r="AT60">
        <f>Valgtingsstemmelokaler!AC27</f>
        <v>0</v>
      </c>
      <c r="AU60">
        <f>Valgtingsstemmelokaler!AD27</f>
        <v>0</v>
      </c>
      <c r="AV60">
        <f>Valgtingsstemmelokaler!AE27</f>
        <v>0</v>
      </c>
      <c r="AW60">
        <f>Valgtingsstemmelokaler!AF27</f>
        <v>0</v>
      </c>
      <c r="AX60">
        <f>Valgtingsstemmelokaler!AG27</f>
        <v>0</v>
      </c>
      <c r="AY60">
        <f>Valgtingsstemmelokaler!AH27</f>
        <v>0</v>
      </c>
      <c r="AZ60">
        <f>Valgtingsstemmelokaler!AI27</f>
        <v>0</v>
      </c>
      <c r="BA60">
        <f>Valgtingsstemmelokaler!AJ27</f>
        <v>0</v>
      </c>
      <c r="BB60">
        <f>Valgtingsstemmelokaler!AK27</f>
        <v>0</v>
      </c>
      <c r="BC60">
        <f>Valgtingsstemmelokaler!AL27</f>
        <v>0</v>
      </c>
      <c r="BD60">
        <f>Valgtingsstemmelokaler!AM27</f>
        <v>0</v>
      </c>
      <c r="BE60">
        <f>Valgtingsstemmelokaler!AN27</f>
        <v>0</v>
      </c>
      <c r="BF60">
        <f>Valgtingsstemmelokaler!AO27</f>
        <v>0</v>
      </c>
      <c r="BG60">
        <f>Valgtingsstemmelokaler!AP27</f>
        <v>0</v>
      </c>
      <c r="BH60">
        <f>Valgtingsstemmelokaler!AQ27</f>
        <v>0</v>
      </c>
      <c r="BI60">
        <f>Valgtingsstemmelokaler!AR27</f>
        <v>0</v>
      </c>
      <c r="BJ60">
        <f>Valgtingsstemmelokaler!AS27</f>
        <v>0</v>
      </c>
      <c r="BK60">
        <f>Valgtingsstemmelokaler!AT27</f>
        <v>0</v>
      </c>
      <c r="BL60">
        <f>Valgtingsstemmelokaler!AU27</f>
        <v>0</v>
      </c>
      <c r="BM60">
        <f>Valgtingsstemmelokaler!AV27</f>
        <v>0</v>
      </c>
      <c r="BN60">
        <f>Valgtingsstemmelokaler!AW27</f>
        <v>0</v>
      </c>
      <c r="BO60">
        <f>Valgtingsstemmelokaler!AX27</f>
        <v>0</v>
      </c>
      <c r="BP60">
        <f>Valgtingsstemmelokaler!AY27</f>
        <v>0</v>
      </c>
      <c r="BQ60">
        <f>Valgtingsstemmelokaler!AZ27</f>
        <v>0</v>
      </c>
      <c r="BR60">
        <f>Valgtingsstemmelokaler!BA27</f>
        <v>0</v>
      </c>
      <c r="BS60">
        <f>Valgtingsstemmelokaler!BB27</f>
        <v>0</v>
      </c>
      <c r="BT60">
        <f>Valgtingsstemmelokaler!BC27</f>
        <v>0</v>
      </c>
      <c r="BU60">
        <f>Valgtingsstemmelokaler!BD27</f>
        <v>0</v>
      </c>
      <c r="BV60">
        <f>Valgtingsstemmelokaler!BE27</f>
        <v>0</v>
      </c>
      <c r="BW60">
        <f>Valgtingsstemmelokaler!BF27</f>
        <v>0</v>
      </c>
      <c r="BX60">
        <f>Valgtingsstemmelokaler!BG27</f>
        <v>0</v>
      </c>
      <c r="BY60">
        <f>Valgtingsstemmelokaler!BH27</f>
        <v>0</v>
      </c>
      <c r="BZ60">
        <f>Valgtingsstemmelokaler!BI27</f>
        <v>0</v>
      </c>
      <c r="CA60">
        <f>Valgtingsstemmelokaler!BJ27</f>
        <v>0</v>
      </c>
      <c r="CB60">
        <f>Valgtingsstemmelokaler!BK27</f>
        <v>0</v>
      </c>
      <c r="CC60">
        <f>Valgtingsstemmelokaler!BL27</f>
        <v>0</v>
      </c>
      <c r="CD60">
        <f>Valgtingsstemmelokaler!BM27</f>
        <v>0</v>
      </c>
      <c r="CE60">
        <f>Valgtingsstemmelokaler!BN27</f>
        <v>0</v>
      </c>
      <c r="CF60">
        <f>Valgtingsstemmelokaler!BO27</f>
        <v>0</v>
      </c>
      <c r="CG60">
        <f>Valgtingsstemmelokaler!BP27</f>
        <v>0</v>
      </c>
      <c r="CH60">
        <f>Valgtingsstemmelokaler!BQ27</f>
        <v>0</v>
      </c>
      <c r="CI60">
        <f>Valgtingsstemmelokaler!BR27</f>
        <v>0</v>
      </c>
      <c r="CJ60">
        <f>Valgtingsstemmelokaler!BS27</f>
        <v>0</v>
      </c>
      <c r="CK60">
        <f>Valgtingsstemmelokaler!BT27</f>
        <v>0</v>
      </c>
      <c r="CL60">
        <f>Valgtingsstemmelokaler!BU27</f>
        <v>0</v>
      </c>
      <c r="CM60">
        <f>Valgtingsstemmelokaler!BV27</f>
        <v>0</v>
      </c>
      <c r="CN60">
        <f>Valgtingsstemmelokaler!BW27</f>
        <v>0</v>
      </c>
      <c r="CO60">
        <f>Valgtingsstemmelokaler!BX27</f>
        <v>0</v>
      </c>
      <c r="CP60">
        <f>Valgtingsstemmelokaler!BY27</f>
        <v>0</v>
      </c>
      <c r="CQ60">
        <f>Valgtingsstemmelokaler!BZ27</f>
        <v>0</v>
      </c>
      <c r="CR60">
        <f>Valgtingsstemmelokaler!CA27</f>
        <v>0</v>
      </c>
      <c r="CS60">
        <f>Valgtingsstemmelokaler!CB27</f>
        <v>0</v>
      </c>
      <c r="CT60">
        <f>Valgtingsstemmelokaler!CC27</f>
        <v>0</v>
      </c>
      <c r="CU60">
        <f>Valgtingsstemmelokaler!CD27</f>
        <v>0</v>
      </c>
      <c r="CV60">
        <f>Valgtingsstemmelokaler!CE27</f>
        <v>0</v>
      </c>
      <c r="CW60">
        <f>Valgtingsstemmelokaler!CF27</f>
        <v>0</v>
      </c>
      <c r="CX60">
        <f>Valgtingsstemmelokaler!CG27</f>
        <v>0</v>
      </c>
      <c r="CY60">
        <f>Valgtingsstemmelokaler!CH27</f>
        <v>0</v>
      </c>
      <c r="CZ60">
        <f>Valgtingsstemmelokaler!CI27</f>
        <v>0</v>
      </c>
      <c r="DA60">
        <f>Valgtingsstemmelokaler!CJ27</f>
        <v>0</v>
      </c>
      <c r="DB60">
        <f>Valgtingsstemmelokaler!CK27</f>
        <v>0</v>
      </c>
      <c r="DC60">
        <f>Valgtingsstemmelokaler!CL27</f>
        <v>0</v>
      </c>
      <c r="DD60">
        <f>Valgtingsstemmelokaler!CM27</f>
        <v>0</v>
      </c>
      <c r="DE60">
        <f>Valgtingsstemmelokaler!CN27</f>
        <v>0</v>
      </c>
      <c r="DF60">
        <f>Valgtingsstemmelokaler!CO27</f>
        <v>0</v>
      </c>
      <c r="DG60">
        <f>Valgtingsstemmelokaler!CP27</f>
        <v>0</v>
      </c>
      <c r="DH60">
        <f>Valgtingsstemmelokaler!CQ27</f>
        <v>0</v>
      </c>
      <c r="DI60">
        <f>Valgtingsstemmelokaler!CR27</f>
        <v>0</v>
      </c>
      <c r="DJ60">
        <f>Valgtingsstemmelokaler!CS27</f>
        <v>0</v>
      </c>
      <c r="DK60">
        <f>Valgtingsstemmelokaler!CT27</f>
        <v>0</v>
      </c>
      <c r="DL60">
        <f>Valgtingsstemmelokaler!CU27</f>
        <v>0</v>
      </c>
      <c r="DM60">
        <f>Valgtingsstemmelokaler!CV27</f>
        <v>0</v>
      </c>
      <c r="DN60">
        <f>Valgtingsstemmelokaler!CW27</f>
        <v>0</v>
      </c>
      <c r="DO60">
        <f>Valgtingsstemmelokaler!CX27</f>
        <v>0</v>
      </c>
      <c r="DP60">
        <f>Valgtingsstemmelokaler!CY27</f>
        <v>0</v>
      </c>
      <c r="DQ60" s="104">
        <f t="shared" si="8"/>
        <v>0</v>
      </c>
      <c r="DR60" s="104" cm="1">
        <f t="array" aca="1" ref="DR60" ca="1">IFERROR(INDIRECT("'"&amp;DR$42&amp;"'!E74"),0)</f>
        <v>0</v>
      </c>
      <c r="DS60" s="104">
        <f t="shared" ca="1" si="9"/>
        <v>0</v>
      </c>
    </row>
    <row r="61" spans="8:123" x14ac:dyDescent="0.25">
      <c r="H61" t="s">
        <v>769</v>
      </c>
      <c r="I61" t="s">
        <v>769</v>
      </c>
      <c r="J61" s="7" t="s">
        <v>837</v>
      </c>
      <c r="K61" t="s">
        <v>838</v>
      </c>
      <c r="L61">
        <v>18</v>
      </c>
      <c r="T61">
        <f>Forside!$F22</f>
        <v>0</v>
      </c>
      <c r="U61">
        <f>Valgtingsstemmelokaler!D28</f>
        <v>0</v>
      </c>
      <c r="V61">
        <f>Valgtingsstemmelokaler!E28</f>
        <v>0</v>
      </c>
      <c r="W61">
        <f>Valgtingsstemmelokaler!F28</f>
        <v>0</v>
      </c>
      <c r="X61">
        <f>Valgtingsstemmelokaler!G28</f>
        <v>0</v>
      </c>
      <c r="Y61">
        <f>Valgtingsstemmelokaler!H28</f>
        <v>0</v>
      </c>
      <c r="Z61">
        <f>Valgtingsstemmelokaler!I28</f>
        <v>0</v>
      </c>
      <c r="AA61">
        <f>Valgtingsstemmelokaler!J28</f>
        <v>0</v>
      </c>
      <c r="AB61">
        <f>Valgtingsstemmelokaler!K28</f>
        <v>0</v>
      </c>
      <c r="AC61">
        <f>Valgtingsstemmelokaler!L28</f>
        <v>0</v>
      </c>
      <c r="AD61">
        <f>Valgtingsstemmelokaler!M28</f>
        <v>0</v>
      </c>
      <c r="AE61">
        <f>Valgtingsstemmelokaler!N28</f>
        <v>0</v>
      </c>
      <c r="AF61">
        <f>Valgtingsstemmelokaler!O28</f>
        <v>0</v>
      </c>
      <c r="AG61">
        <f>Valgtingsstemmelokaler!P28</f>
        <v>0</v>
      </c>
      <c r="AH61">
        <f>Valgtingsstemmelokaler!Q28</f>
        <v>0</v>
      </c>
      <c r="AI61">
        <f>Valgtingsstemmelokaler!R28</f>
        <v>0</v>
      </c>
      <c r="AJ61">
        <f>Valgtingsstemmelokaler!S28</f>
        <v>0</v>
      </c>
      <c r="AK61">
        <f>Valgtingsstemmelokaler!T28</f>
        <v>0</v>
      </c>
      <c r="AL61">
        <f>Valgtingsstemmelokaler!U28</f>
        <v>0</v>
      </c>
      <c r="AM61">
        <f>Valgtingsstemmelokaler!V28</f>
        <v>0</v>
      </c>
      <c r="AN61">
        <f>Valgtingsstemmelokaler!W28</f>
        <v>0</v>
      </c>
      <c r="AO61">
        <f>Valgtingsstemmelokaler!X28</f>
        <v>0</v>
      </c>
      <c r="AP61">
        <f>Valgtingsstemmelokaler!Y28</f>
        <v>0</v>
      </c>
      <c r="AQ61">
        <f>Valgtingsstemmelokaler!Z28</f>
        <v>0</v>
      </c>
      <c r="AR61">
        <f>Valgtingsstemmelokaler!AA28</f>
        <v>0</v>
      </c>
      <c r="AS61">
        <f>Valgtingsstemmelokaler!AB28</f>
        <v>0</v>
      </c>
      <c r="AT61">
        <f>Valgtingsstemmelokaler!AC28</f>
        <v>0</v>
      </c>
      <c r="AU61">
        <f>Valgtingsstemmelokaler!AD28</f>
        <v>0</v>
      </c>
      <c r="AV61">
        <f>Valgtingsstemmelokaler!AE28</f>
        <v>0</v>
      </c>
      <c r="AW61">
        <f>Valgtingsstemmelokaler!AF28</f>
        <v>0</v>
      </c>
      <c r="AX61">
        <f>Valgtingsstemmelokaler!AG28</f>
        <v>0</v>
      </c>
      <c r="AY61">
        <f>Valgtingsstemmelokaler!AH28</f>
        <v>0</v>
      </c>
      <c r="AZ61">
        <f>Valgtingsstemmelokaler!AI28</f>
        <v>0</v>
      </c>
      <c r="BA61">
        <f>Valgtingsstemmelokaler!AJ28</f>
        <v>0</v>
      </c>
      <c r="BB61">
        <f>Valgtingsstemmelokaler!AK28</f>
        <v>0</v>
      </c>
      <c r="BC61">
        <f>Valgtingsstemmelokaler!AL28</f>
        <v>0</v>
      </c>
      <c r="BD61">
        <f>Valgtingsstemmelokaler!AM28</f>
        <v>0</v>
      </c>
      <c r="BE61">
        <f>Valgtingsstemmelokaler!AN28</f>
        <v>0</v>
      </c>
      <c r="BF61">
        <f>Valgtingsstemmelokaler!AO28</f>
        <v>0</v>
      </c>
      <c r="BG61">
        <f>Valgtingsstemmelokaler!AP28</f>
        <v>0</v>
      </c>
      <c r="BH61">
        <f>Valgtingsstemmelokaler!AQ28</f>
        <v>0</v>
      </c>
      <c r="BI61">
        <f>Valgtingsstemmelokaler!AR28</f>
        <v>0</v>
      </c>
      <c r="BJ61">
        <f>Valgtingsstemmelokaler!AS28</f>
        <v>0</v>
      </c>
      <c r="BK61">
        <f>Valgtingsstemmelokaler!AT28</f>
        <v>0</v>
      </c>
      <c r="BL61">
        <f>Valgtingsstemmelokaler!AU28</f>
        <v>0</v>
      </c>
      <c r="BM61">
        <f>Valgtingsstemmelokaler!AV28</f>
        <v>0</v>
      </c>
      <c r="BN61">
        <f>Valgtingsstemmelokaler!AW28</f>
        <v>0</v>
      </c>
      <c r="BO61">
        <f>Valgtingsstemmelokaler!AX28</f>
        <v>0</v>
      </c>
      <c r="BP61">
        <f>Valgtingsstemmelokaler!AY28</f>
        <v>0</v>
      </c>
      <c r="BQ61">
        <f>Valgtingsstemmelokaler!AZ28</f>
        <v>0</v>
      </c>
      <c r="BR61">
        <f>Valgtingsstemmelokaler!BA28</f>
        <v>0</v>
      </c>
      <c r="BS61">
        <f>Valgtingsstemmelokaler!BB28</f>
        <v>0</v>
      </c>
      <c r="BT61">
        <f>Valgtingsstemmelokaler!BC28</f>
        <v>0</v>
      </c>
      <c r="BU61">
        <f>Valgtingsstemmelokaler!BD28</f>
        <v>0</v>
      </c>
      <c r="BV61">
        <f>Valgtingsstemmelokaler!BE28</f>
        <v>0</v>
      </c>
      <c r="BW61">
        <f>Valgtingsstemmelokaler!BF28</f>
        <v>0</v>
      </c>
      <c r="BX61">
        <f>Valgtingsstemmelokaler!BG28</f>
        <v>0</v>
      </c>
      <c r="BY61">
        <f>Valgtingsstemmelokaler!BH28</f>
        <v>0</v>
      </c>
      <c r="BZ61">
        <f>Valgtingsstemmelokaler!BI28</f>
        <v>0</v>
      </c>
      <c r="CA61">
        <f>Valgtingsstemmelokaler!BJ28</f>
        <v>0</v>
      </c>
      <c r="CB61">
        <f>Valgtingsstemmelokaler!BK28</f>
        <v>0</v>
      </c>
      <c r="CC61">
        <f>Valgtingsstemmelokaler!BL28</f>
        <v>0</v>
      </c>
      <c r="CD61">
        <f>Valgtingsstemmelokaler!BM28</f>
        <v>0</v>
      </c>
      <c r="CE61">
        <f>Valgtingsstemmelokaler!BN28</f>
        <v>0</v>
      </c>
      <c r="CF61">
        <f>Valgtingsstemmelokaler!BO28</f>
        <v>0</v>
      </c>
      <c r="CG61">
        <f>Valgtingsstemmelokaler!BP28</f>
        <v>0</v>
      </c>
      <c r="CH61">
        <f>Valgtingsstemmelokaler!BQ28</f>
        <v>0</v>
      </c>
      <c r="CI61">
        <f>Valgtingsstemmelokaler!BR28</f>
        <v>0</v>
      </c>
      <c r="CJ61">
        <f>Valgtingsstemmelokaler!BS28</f>
        <v>0</v>
      </c>
      <c r="CK61">
        <f>Valgtingsstemmelokaler!BT28</f>
        <v>0</v>
      </c>
      <c r="CL61">
        <f>Valgtingsstemmelokaler!BU28</f>
        <v>0</v>
      </c>
      <c r="CM61">
        <f>Valgtingsstemmelokaler!BV28</f>
        <v>0</v>
      </c>
      <c r="CN61">
        <f>Valgtingsstemmelokaler!BW28</f>
        <v>0</v>
      </c>
      <c r="CO61">
        <f>Valgtingsstemmelokaler!BX28</f>
        <v>0</v>
      </c>
      <c r="CP61">
        <f>Valgtingsstemmelokaler!BY28</f>
        <v>0</v>
      </c>
      <c r="CQ61">
        <f>Valgtingsstemmelokaler!BZ28</f>
        <v>0</v>
      </c>
      <c r="CR61">
        <f>Valgtingsstemmelokaler!CA28</f>
        <v>0</v>
      </c>
      <c r="CS61">
        <f>Valgtingsstemmelokaler!CB28</f>
        <v>0</v>
      </c>
      <c r="CT61">
        <f>Valgtingsstemmelokaler!CC28</f>
        <v>0</v>
      </c>
      <c r="CU61">
        <f>Valgtingsstemmelokaler!CD28</f>
        <v>0</v>
      </c>
      <c r="CV61">
        <f>Valgtingsstemmelokaler!CE28</f>
        <v>0</v>
      </c>
      <c r="CW61">
        <f>Valgtingsstemmelokaler!CF28</f>
        <v>0</v>
      </c>
      <c r="CX61">
        <f>Valgtingsstemmelokaler!CG28</f>
        <v>0</v>
      </c>
      <c r="CY61">
        <f>Valgtingsstemmelokaler!CH28</f>
        <v>0</v>
      </c>
      <c r="CZ61">
        <f>Valgtingsstemmelokaler!CI28</f>
        <v>0</v>
      </c>
      <c r="DA61">
        <f>Valgtingsstemmelokaler!CJ28</f>
        <v>0</v>
      </c>
      <c r="DB61">
        <f>Valgtingsstemmelokaler!CK28</f>
        <v>0</v>
      </c>
      <c r="DC61">
        <f>Valgtingsstemmelokaler!CL28</f>
        <v>0</v>
      </c>
      <c r="DD61">
        <f>Valgtingsstemmelokaler!CM28</f>
        <v>0</v>
      </c>
      <c r="DE61">
        <f>Valgtingsstemmelokaler!CN28</f>
        <v>0</v>
      </c>
      <c r="DF61">
        <f>Valgtingsstemmelokaler!CO28</f>
        <v>0</v>
      </c>
      <c r="DG61">
        <f>Valgtingsstemmelokaler!CP28</f>
        <v>0</v>
      </c>
      <c r="DH61">
        <f>Valgtingsstemmelokaler!CQ28</f>
        <v>0</v>
      </c>
      <c r="DI61">
        <f>Valgtingsstemmelokaler!CR28</f>
        <v>0</v>
      </c>
      <c r="DJ61">
        <f>Valgtingsstemmelokaler!CS28</f>
        <v>0</v>
      </c>
      <c r="DK61">
        <f>Valgtingsstemmelokaler!CT28</f>
        <v>0</v>
      </c>
      <c r="DL61">
        <f>Valgtingsstemmelokaler!CU28</f>
        <v>0</v>
      </c>
      <c r="DM61">
        <f>Valgtingsstemmelokaler!CV28</f>
        <v>0</v>
      </c>
      <c r="DN61">
        <f>Valgtingsstemmelokaler!CW28</f>
        <v>0</v>
      </c>
      <c r="DO61">
        <f>Valgtingsstemmelokaler!CX28</f>
        <v>0</v>
      </c>
      <c r="DP61">
        <f>Valgtingsstemmelokaler!CY28</f>
        <v>0</v>
      </c>
      <c r="DQ61" s="104">
        <f t="shared" si="8"/>
        <v>0</v>
      </c>
      <c r="DR61" s="104" cm="1">
        <f t="array" aca="1" ref="DR61" ca="1">IFERROR(INDIRECT("'"&amp;DR$42&amp;"'!E75"),0)</f>
        <v>0</v>
      </c>
      <c r="DS61" s="104">
        <f t="shared" ca="1" si="9"/>
        <v>0</v>
      </c>
    </row>
    <row r="62" spans="8:123" x14ac:dyDescent="0.25">
      <c r="H62" t="s">
        <v>769</v>
      </c>
      <c r="I62" t="s">
        <v>769</v>
      </c>
      <c r="J62" s="7" t="s">
        <v>842</v>
      </c>
      <c r="K62" t="s">
        <v>843</v>
      </c>
      <c r="L62">
        <v>18</v>
      </c>
      <c r="T62">
        <f>Forside!$F23</f>
        <v>0</v>
      </c>
      <c r="U62">
        <f>Valgtingsstemmelokaler!D29</f>
        <v>0</v>
      </c>
      <c r="V62">
        <f>Valgtingsstemmelokaler!E29</f>
        <v>0</v>
      </c>
      <c r="W62">
        <f>Valgtingsstemmelokaler!F29</f>
        <v>0</v>
      </c>
      <c r="X62">
        <f>Valgtingsstemmelokaler!G29</f>
        <v>0</v>
      </c>
      <c r="Y62">
        <f>Valgtingsstemmelokaler!H29</f>
        <v>0</v>
      </c>
      <c r="Z62">
        <f>Valgtingsstemmelokaler!I29</f>
        <v>0</v>
      </c>
      <c r="AA62">
        <f>Valgtingsstemmelokaler!J29</f>
        <v>0</v>
      </c>
      <c r="AB62">
        <f>Valgtingsstemmelokaler!K29</f>
        <v>0</v>
      </c>
      <c r="AC62">
        <f>Valgtingsstemmelokaler!L29</f>
        <v>0</v>
      </c>
      <c r="AD62">
        <f>Valgtingsstemmelokaler!M29</f>
        <v>0</v>
      </c>
      <c r="AE62">
        <f>Valgtingsstemmelokaler!N29</f>
        <v>0</v>
      </c>
      <c r="AF62">
        <f>Valgtingsstemmelokaler!O29</f>
        <v>0</v>
      </c>
      <c r="AG62">
        <f>Valgtingsstemmelokaler!P29</f>
        <v>0</v>
      </c>
      <c r="AH62">
        <f>Valgtingsstemmelokaler!Q29</f>
        <v>0</v>
      </c>
      <c r="AI62">
        <f>Valgtingsstemmelokaler!R29</f>
        <v>0</v>
      </c>
      <c r="AJ62">
        <f>Valgtingsstemmelokaler!S29</f>
        <v>0</v>
      </c>
      <c r="AK62">
        <f>Valgtingsstemmelokaler!T29</f>
        <v>0</v>
      </c>
      <c r="AL62">
        <f>Valgtingsstemmelokaler!U29</f>
        <v>0</v>
      </c>
      <c r="AM62">
        <f>Valgtingsstemmelokaler!V29</f>
        <v>0</v>
      </c>
      <c r="AN62">
        <f>Valgtingsstemmelokaler!W29</f>
        <v>0</v>
      </c>
      <c r="AO62">
        <f>Valgtingsstemmelokaler!X29</f>
        <v>0</v>
      </c>
      <c r="AP62">
        <f>Valgtingsstemmelokaler!Y29</f>
        <v>0</v>
      </c>
      <c r="AQ62">
        <f>Valgtingsstemmelokaler!Z29</f>
        <v>0</v>
      </c>
      <c r="AR62">
        <f>Valgtingsstemmelokaler!AA29</f>
        <v>0</v>
      </c>
      <c r="AS62">
        <f>Valgtingsstemmelokaler!AB29</f>
        <v>0</v>
      </c>
      <c r="AT62">
        <f>Valgtingsstemmelokaler!AC29</f>
        <v>0</v>
      </c>
      <c r="AU62">
        <f>Valgtingsstemmelokaler!AD29</f>
        <v>0</v>
      </c>
      <c r="AV62">
        <f>Valgtingsstemmelokaler!AE29</f>
        <v>0</v>
      </c>
      <c r="AW62">
        <f>Valgtingsstemmelokaler!AF29</f>
        <v>0</v>
      </c>
      <c r="AX62">
        <f>Valgtingsstemmelokaler!AG29</f>
        <v>0</v>
      </c>
      <c r="AY62">
        <f>Valgtingsstemmelokaler!AH29</f>
        <v>0</v>
      </c>
      <c r="AZ62">
        <f>Valgtingsstemmelokaler!AI29</f>
        <v>0</v>
      </c>
      <c r="BA62">
        <f>Valgtingsstemmelokaler!AJ29</f>
        <v>0</v>
      </c>
      <c r="BB62">
        <f>Valgtingsstemmelokaler!AK29</f>
        <v>0</v>
      </c>
      <c r="BC62">
        <f>Valgtingsstemmelokaler!AL29</f>
        <v>0</v>
      </c>
      <c r="BD62">
        <f>Valgtingsstemmelokaler!AM29</f>
        <v>0</v>
      </c>
      <c r="BE62">
        <f>Valgtingsstemmelokaler!AN29</f>
        <v>0</v>
      </c>
      <c r="BF62">
        <f>Valgtingsstemmelokaler!AO29</f>
        <v>0</v>
      </c>
      <c r="BG62">
        <f>Valgtingsstemmelokaler!AP29</f>
        <v>0</v>
      </c>
      <c r="BH62">
        <f>Valgtingsstemmelokaler!AQ29</f>
        <v>0</v>
      </c>
      <c r="BI62">
        <f>Valgtingsstemmelokaler!AR29</f>
        <v>0</v>
      </c>
      <c r="BJ62">
        <f>Valgtingsstemmelokaler!AS29</f>
        <v>0</v>
      </c>
      <c r="BK62">
        <f>Valgtingsstemmelokaler!AT29</f>
        <v>0</v>
      </c>
      <c r="BL62">
        <f>Valgtingsstemmelokaler!AU29</f>
        <v>0</v>
      </c>
      <c r="BM62">
        <f>Valgtingsstemmelokaler!AV29</f>
        <v>0</v>
      </c>
      <c r="BN62">
        <f>Valgtingsstemmelokaler!AW29</f>
        <v>0</v>
      </c>
      <c r="BO62">
        <f>Valgtingsstemmelokaler!AX29</f>
        <v>0</v>
      </c>
      <c r="BP62">
        <f>Valgtingsstemmelokaler!AY29</f>
        <v>0</v>
      </c>
      <c r="BQ62">
        <f>Valgtingsstemmelokaler!AZ29</f>
        <v>0</v>
      </c>
      <c r="BR62">
        <f>Valgtingsstemmelokaler!BA29</f>
        <v>0</v>
      </c>
      <c r="BS62">
        <f>Valgtingsstemmelokaler!BB29</f>
        <v>0</v>
      </c>
      <c r="BT62">
        <f>Valgtingsstemmelokaler!BC29</f>
        <v>0</v>
      </c>
      <c r="BU62">
        <f>Valgtingsstemmelokaler!BD29</f>
        <v>0</v>
      </c>
      <c r="BV62">
        <f>Valgtingsstemmelokaler!BE29</f>
        <v>0</v>
      </c>
      <c r="BW62">
        <f>Valgtingsstemmelokaler!BF29</f>
        <v>0</v>
      </c>
      <c r="BX62">
        <f>Valgtingsstemmelokaler!BG29</f>
        <v>0</v>
      </c>
      <c r="BY62">
        <f>Valgtingsstemmelokaler!BH29</f>
        <v>0</v>
      </c>
      <c r="BZ62">
        <f>Valgtingsstemmelokaler!BI29</f>
        <v>0</v>
      </c>
      <c r="CA62">
        <f>Valgtingsstemmelokaler!BJ29</f>
        <v>0</v>
      </c>
      <c r="CB62">
        <f>Valgtingsstemmelokaler!BK29</f>
        <v>0</v>
      </c>
      <c r="CC62">
        <f>Valgtingsstemmelokaler!BL29</f>
        <v>0</v>
      </c>
      <c r="CD62">
        <f>Valgtingsstemmelokaler!BM29</f>
        <v>0</v>
      </c>
      <c r="CE62">
        <f>Valgtingsstemmelokaler!BN29</f>
        <v>0</v>
      </c>
      <c r="CF62">
        <f>Valgtingsstemmelokaler!BO29</f>
        <v>0</v>
      </c>
      <c r="CG62">
        <f>Valgtingsstemmelokaler!BP29</f>
        <v>0</v>
      </c>
      <c r="CH62">
        <f>Valgtingsstemmelokaler!BQ29</f>
        <v>0</v>
      </c>
      <c r="CI62">
        <f>Valgtingsstemmelokaler!BR29</f>
        <v>0</v>
      </c>
      <c r="CJ62">
        <f>Valgtingsstemmelokaler!BS29</f>
        <v>0</v>
      </c>
      <c r="CK62">
        <f>Valgtingsstemmelokaler!BT29</f>
        <v>0</v>
      </c>
      <c r="CL62">
        <f>Valgtingsstemmelokaler!BU29</f>
        <v>0</v>
      </c>
      <c r="CM62">
        <f>Valgtingsstemmelokaler!BV29</f>
        <v>0</v>
      </c>
      <c r="CN62">
        <f>Valgtingsstemmelokaler!BW29</f>
        <v>0</v>
      </c>
      <c r="CO62">
        <f>Valgtingsstemmelokaler!BX29</f>
        <v>0</v>
      </c>
      <c r="CP62">
        <f>Valgtingsstemmelokaler!BY29</f>
        <v>0</v>
      </c>
      <c r="CQ62">
        <f>Valgtingsstemmelokaler!BZ29</f>
        <v>0</v>
      </c>
      <c r="CR62">
        <f>Valgtingsstemmelokaler!CA29</f>
        <v>0</v>
      </c>
      <c r="CS62">
        <f>Valgtingsstemmelokaler!CB29</f>
        <v>0</v>
      </c>
      <c r="CT62">
        <f>Valgtingsstemmelokaler!CC29</f>
        <v>0</v>
      </c>
      <c r="CU62">
        <f>Valgtingsstemmelokaler!CD29</f>
        <v>0</v>
      </c>
      <c r="CV62">
        <f>Valgtingsstemmelokaler!CE29</f>
        <v>0</v>
      </c>
      <c r="CW62">
        <f>Valgtingsstemmelokaler!CF29</f>
        <v>0</v>
      </c>
      <c r="CX62">
        <f>Valgtingsstemmelokaler!CG29</f>
        <v>0</v>
      </c>
      <c r="CY62">
        <f>Valgtingsstemmelokaler!CH29</f>
        <v>0</v>
      </c>
      <c r="CZ62">
        <f>Valgtingsstemmelokaler!CI29</f>
        <v>0</v>
      </c>
      <c r="DA62">
        <f>Valgtingsstemmelokaler!CJ29</f>
        <v>0</v>
      </c>
      <c r="DB62">
        <f>Valgtingsstemmelokaler!CK29</f>
        <v>0</v>
      </c>
      <c r="DC62">
        <f>Valgtingsstemmelokaler!CL29</f>
        <v>0</v>
      </c>
      <c r="DD62">
        <f>Valgtingsstemmelokaler!CM29</f>
        <v>0</v>
      </c>
      <c r="DE62">
        <f>Valgtingsstemmelokaler!CN29</f>
        <v>0</v>
      </c>
      <c r="DF62">
        <f>Valgtingsstemmelokaler!CO29</f>
        <v>0</v>
      </c>
      <c r="DG62">
        <f>Valgtingsstemmelokaler!CP29</f>
        <v>0</v>
      </c>
      <c r="DH62">
        <f>Valgtingsstemmelokaler!CQ29</f>
        <v>0</v>
      </c>
      <c r="DI62">
        <f>Valgtingsstemmelokaler!CR29</f>
        <v>0</v>
      </c>
      <c r="DJ62">
        <f>Valgtingsstemmelokaler!CS29</f>
        <v>0</v>
      </c>
      <c r="DK62">
        <f>Valgtingsstemmelokaler!CT29</f>
        <v>0</v>
      </c>
      <c r="DL62">
        <f>Valgtingsstemmelokaler!CU29</f>
        <v>0</v>
      </c>
      <c r="DM62">
        <f>Valgtingsstemmelokaler!CV29</f>
        <v>0</v>
      </c>
      <c r="DN62">
        <f>Valgtingsstemmelokaler!CW29</f>
        <v>0</v>
      </c>
      <c r="DO62">
        <f>Valgtingsstemmelokaler!CX29</f>
        <v>0</v>
      </c>
      <c r="DP62">
        <f>Valgtingsstemmelokaler!CY29</f>
        <v>0</v>
      </c>
      <c r="DQ62" s="104">
        <f t="shared" si="8"/>
        <v>0</v>
      </c>
      <c r="DR62" s="104" cm="1">
        <f t="array" aca="1" ref="DR62" ca="1">IFERROR(INDIRECT("'"&amp;DR$42&amp;"'!E76"),0)</f>
        <v>0</v>
      </c>
      <c r="DS62" s="104">
        <f t="shared" ca="1" si="9"/>
        <v>0</v>
      </c>
    </row>
    <row r="63" spans="8:123" x14ac:dyDescent="0.25">
      <c r="H63" t="s">
        <v>769</v>
      </c>
      <c r="I63" t="s">
        <v>769</v>
      </c>
      <c r="J63" s="7" t="s">
        <v>846</v>
      </c>
      <c r="K63" t="s">
        <v>847</v>
      </c>
      <c r="L63">
        <v>18</v>
      </c>
      <c r="T63">
        <f>Forside!$F24</f>
        <v>0</v>
      </c>
      <c r="U63">
        <f>Valgtingsstemmelokaler!D30</f>
        <v>0</v>
      </c>
      <c r="V63">
        <f>Valgtingsstemmelokaler!E30</f>
        <v>0</v>
      </c>
      <c r="W63">
        <f>Valgtingsstemmelokaler!F30</f>
        <v>0</v>
      </c>
      <c r="X63">
        <f>Valgtingsstemmelokaler!G30</f>
        <v>0</v>
      </c>
      <c r="Y63">
        <f>Valgtingsstemmelokaler!H30</f>
        <v>0</v>
      </c>
      <c r="Z63">
        <f>Valgtingsstemmelokaler!I30</f>
        <v>0</v>
      </c>
      <c r="AA63">
        <f>Valgtingsstemmelokaler!J30</f>
        <v>0</v>
      </c>
      <c r="AB63">
        <f>Valgtingsstemmelokaler!K30</f>
        <v>0</v>
      </c>
      <c r="AC63">
        <f>Valgtingsstemmelokaler!L30</f>
        <v>0</v>
      </c>
      <c r="AD63">
        <f>Valgtingsstemmelokaler!M30</f>
        <v>0</v>
      </c>
      <c r="AE63">
        <f>Valgtingsstemmelokaler!N30</f>
        <v>0</v>
      </c>
      <c r="AF63">
        <f>Valgtingsstemmelokaler!O30</f>
        <v>0</v>
      </c>
      <c r="AG63">
        <f>Valgtingsstemmelokaler!P30</f>
        <v>0</v>
      </c>
      <c r="AH63">
        <f>Valgtingsstemmelokaler!Q30</f>
        <v>0</v>
      </c>
      <c r="AI63">
        <f>Valgtingsstemmelokaler!R30</f>
        <v>0</v>
      </c>
      <c r="AJ63">
        <f>Valgtingsstemmelokaler!S30</f>
        <v>0</v>
      </c>
      <c r="AK63">
        <f>Valgtingsstemmelokaler!T30</f>
        <v>0</v>
      </c>
      <c r="AL63">
        <f>Valgtingsstemmelokaler!U30</f>
        <v>0</v>
      </c>
      <c r="AM63">
        <f>Valgtingsstemmelokaler!V30</f>
        <v>0</v>
      </c>
      <c r="AN63">
        <f>Valgtingsstemmelokaler!W30</f>
        <v>0</v>
      </c>
      <c r="AO63">
        <f>Valgtingsstemmelokaler!X30</f>
        <v>0</v>
      </c>
      <c r="AP63">
        <f>Valgtingsstemmelokaler!Y30</f>
        <v>0</v>
      </c>
      <c r="AQ63">
        <f>Valgtingsstemmelokaler!Z30</f>
        <v>0</v>
      </c>
      <c r="AR63">
        <f>Valgtingsstemmelokaler!AA30</f>
        <v>0</v>
      </c>
      <c r="AS63">
        <f>Valgtingsstemmelokaler!AB30</f>
        <v>0</v>
      </c>
      <c r="AT63">
        <f>Valgtingsstemmelokaler!AC30</f>
        <v>0</v>
      </c>
      <c r="AU63">
        <f>Valgtingsstemmelokaler!AD30</f>
        <v>0</v>
      </c>
      <c r="AV63">
        <f>Valgtingsstemmelokaler!AE30</f>
        <v>0</v>
      </c>
      <c r="AW63">
        <f>Valgtingsstemmelokaler!AF30</f>
        <v>0</v>
      </c>
      <c r="AX63">
        <f>Valgtingsstemmelokaler!AG30</f>
        <v>0</v>
      </c>
      <c r="AY63">
        <f>Valgtingsstemmelokaler!AH30</f>
        <v>0</v>
      </c>
      <c r="AZ63">
        <f>Valgtingsstemmelokaler!AI30</f>
        <v>0</v>
      </c>
      <c r="BA63">
        <f>Valgtingsstemmelokaler!AJ30</f>
        <v>0</v>
      </c>
      <c r="BB63">
        <f>Valgtingsstemmelokaler!AK30</f>
        <v>0</v>
      </c>
      <c r="BC63">
        <f>Valgtingsstemmelokaler!AL30</f>
        <v>0</v>
      </c>
      <c r="BD63">
        <f>Valgtingsstemmelokaler!AM30</f>
        <v>0</v>
      </c>
      <c r="BE63">
        <f>Valgtingsstemmelokaler!AN30</f>
        <v>0</v>
      </c>
      <c r="BF63">
        <f>Valgtingsstemmelokaler!AO30</f>
        <v>0</v>
      </c>
      <c r="BG63">
        <f>Valgtingsstemmelokaler!AP30</f>
        <v>0</v>
      </c>
      <c r="BH63">
        <f>Valgtingsstemmelokaler!AQ30</f>
        <v>0</v>
      </c>
      <c r="BI63">
        <f>Valgtingsstemmelokaler!AR30</f>
        <v>0</v>
      </c>
      <c r="BJ63">
        <f>Valgtingsstemmelokaler!AS30</f>
        <v>0</v>
      </c>
      <c r="BK63">
        <f>Valgtingsstemmelokaler!AT30</f>
        <v>0</v>
      </c>
      <c r="BL63">
        <f>Valgtingsstemmelokaler!AU30</f>
        <v>0</v>
      </c>
      <c r="BM63">
        <f>Valgtingsstemmelokaler!AV30</f>
        <v>0</v>
      </c>
      <c r="BN63">
        <f>Valgtingsstemmelokaler!AW30</f>
        <v>0</v>
      </c>
      <c r="BO63">
        <f>Valgtingsstemmelokaler!AX30</f>
        <v>0</v>
      </c>
      <c r="BP63">
        <f>Valgtingsstemmelokaler!AY30</f>
        <v>0</v>
      </c>
      <c r="BQ63">
        <f>Valgtingsstemmelokaler!AZ30</f>
        <v>0</v>
      </c>
      <c r="BR63">
        <f>Valgtingsstemmelokaler!BA30</f>
        <v>0</v>
      </c>
      <c r="BS63">
        <f>Valgtingsstemmelokaler!BB30</f>
        <v>0</v>
      </c>
      <c r="BT63">
        <f>Valgtingsstemmelokaler!BC30</f>
        <v>0</v>
      </c>
      <c r="BU63">
        <f>Valgtingsstemmelokaler!BD30</f>
        <v>0</v>
      </c>
      <c r="BV63">
        <f>Valgtingsstemmelokaler!BE30</f>
        <v>0</v>
      </c>
      <c r="BW63">
        <f>Valgtingsstemmelokaler!BF30</f>
        <v>0</v>
      </c>
      <c r="BX63">
        <f>Valgtingsstemmelokaler!BG30</f>
        <v>0</v>
      </c>
      <c r="BY63">
        <f>Valgtingsstemmelokaler!BH30</f>
        <v>0</v>
      </c>
      <c r="BZ63">
        <f>Valgtingsstemmelokaler!BI30</f>
        <v>0</v>
      </c>
      <c r="CA63">
        <f>Valgtingsstemmelokaler!BJ30</f>
        <v>0</v>
      </c>
      <c r="CB63">
        <f>Valgtingsstemmelokaler!BK30</f>
        <v>0</v>
      </c>
      <c r="CC63">
        <f>Valgtingsstemmelokaler!BL30</f>
        <v>0</v>
      </c>
      <c r="CD63">
        <f>Valgtingsstemmelokaler!BM30</f>
        <v>0</v>
      </c>
      <c r="CE63">
        <f>Valgtingsstemmelokaler!BN30</f>
        <v>0</v>
      </c>
      <c r="CF63">
        <f>Valgtingsstemmelokaler!BO30</f>
        <v>0</v>
      </c>
      <c r="CG63">
        <f>Valgtingsstemmelokaler!BP30</f>
        <v>0</v>
      </c>
      <c r="CH63">
        <f>Valgtingsstemmelokaler!BQ30</f>
        <v>0</v>
      </c>
      <c r="CI63">
        <f>Valgtingsstemmelokaler!BR30</f>
        <v>0</v>
      </c>
      <c r="CJ63">
        <f>Valgtingsstemmelokaler!BS30</f>
        <v>0</v>
      </c>
      <c r="CK63">
        <f>Valgtingsstemmelokaler!BT30</f>
        <v>0</v>
      </c>
      <c r="CL63">
        <f>Valgtingsstemmelokaler!BU30</f>
        <v>0</v>
      </c>
      <c r="CM63">
        <f>Valgtingsstemmelokaler!BV30</f>
        <v>0</v>
      </c>
      <c r="CN63">
        <f>Valgtingsstemmelokaler!BW30</f>
        <v>0</v>
      </c>
      <c r="CO63">
        <f>Valgtingsstemmelokaler!BX30</f>
        <v>0</v>
      </c>
      <c r="CP63">
        <f>Valgtingsstemmelokaler!BY30</f>
        <v>0</v>
      </c>
      <c r="CQ63">
        <f>Valgtingsstemmelokaler!BZ30</f>
        <v>0</v>
      </c>
      <c r="CR63">
        <f>Valgtingsstemmelokaler!CA30</f>
        <v>0</v>
      </c>
      <c r="CS63">
        <f>Valgtingsstemmelokaler!CB30</f>
        <v>0</v>
      </c>
      <c r="CT63">
        <f>Valgtingsstemmelokaler!CC30</f>
        <v>0</v>
      </c>
      <c r="CU63">
        <f>Valgtingsstemmelokaler!CD30</f>
        <v>0</v>
      </c>
      <c r="CV63">
        <f>Valgtingsstemmelokaler!CE30</f>
        <v>0</v>
      </c>
      <c r="CW63">
        <f>Valgtingsstemmelokaler!CF30</f>
        <v>0</v>
      </c>
      <c r="CX63">
        <f>Valgtingsstemmelokaler!CG30</f>
        <v>0</v>
      </c>
      <c r="CY63">
        <f>Valgtingsstemmelokaler!CH30</f>
        <v>0</v>
      </c>
      <c r="CZ63">
        <f>Valgtingsstemmelokaler!CI30</f>
        <v>0</v>
      </c>
      <c r="DA63">
        <f>Valgtingsstemmelokaler!CJ30</f>
        <v>0</v>
      </c>
      <c r="DB63">
        <f>Valgtingsstemmelokaler!CK30</f>
        <v>0</v>
      </c>
      <c r="DC63">
        <f>Valgtingsstemmelokaler!CL30</f>
        <v>0</v>
      </c>
      <c r="DD63">
        <f>Valgtingsstemmelokaler!CM30</f>
        <v>0</v>
      </c>
      <c r="DE63">
        <f>Valgtingsstemmelokaler!CN30</f>
        <v>0</v>
      </c>
      <c r="DF63">
        <f>Valgtingsstemmelokaler!CO30</f>
        <v>0</v>
      </c>
      <c r="DG63">
        <f>Valgtingsstemmelokaler!CP30</f>
        <v>0</v>
      </c>
      <c r="DH63">
        <f>Valgtingsstemmelokaler!CQ30</f>
        <v>0</v>
      </c>
      <c r="DI63">
        <f>Valgtingsstemmelokaler!CR30</f>
        <v>0</v>
      </c>
      <c r="DJ63">
        <f>Valgtingsstemmelokaler!CS30</f>
        <v>0</v>
      </c>
      <c r="DK63">
        <f>Valgtingsstemmelokaler!CT30</f>
        <v>0</v>
      </c>
      <c r="DL63">
        <f>Valgtingsstemmelokaler!CU30</f>
        <v>0</v>
      </c>
      <c r="DM63">
        <f>Valgtingsstemmelokaler!CV30</f>
        <v>0</v>
      </c>
      <c r="DN63">
        <f>Valgtingsstemmelokaler!CW30</f>
        <v>0</v>
      </c>
      <c r="DO63">
        <f>Valgtingsstemmelokaler!CX30</f>
        <v>0</v>
      </c>
      <c r="DP63">
        <f>Valgtingsstemmelokaler!CY30</f>
        <v>0</v>
      </c>
      <c r="DQ63" s="104">
        <f t="shared" si="8"/>
        <v>0</v>
      </c>
      <c r="DR63" s="104" cm="1">
        <f t="array" aca="1" ref="DR63" ca="1">IFERROR(INDIRECT("'"&amp;DR$42&amp;"'!E77"),0)</f>
        <v>0</v>
      </c>
      <c r="DS63" s="104">
        <f t="shared" ca="1" si="9"/>
        <v>0</v>
      </c>
    </row>
    <row r="64" spans="8:123" x14ac:dyDescent="0.25">
      <c r="H64" t="s">
        <v>769</v>
      </c>
      <c r="I64" t="s">
        <v>769</v>
      </c>
      <c r="J64" s="7" t="s">
        <v>857</v>
      </c>
      <c r="K64" t="s">
        <v>858</v>
      </c>
      <c r="L64">
        <v>18</v>
      </c>
      <c r="T64">
        <f>Forside!$F25</f>
        <v>0</v>
      </c>
      <c r="U64">
        <f>Valgtingsstemmelokaler!D31</f>
        <v>0</v>
      </c>
      <c r="V64">
        <f>Valgtingsstemmelokaler!E31</f>
        <v>0</v>
      </c>
      <c r="W64">
        <f>Valgtingsstemmelokaler!F31</f>
        <v>0</v>
      </c>
      <c r="X64">
        <f>Valgtingsstemmelokaler!G31</f>
        <v>0</v>
      </c>
      <c r="Y64">
        <f>Valgtingsstemmelokaler!H31</f>
        <v>0</v>
      </c>
      <c r="Z64">
        <f>Valgtingsstemmelokaler!I31</f>
        <v>0</v>
      </c>
      <c r="AA64">
        <f>Valgtingsstemmelokaler!J31</f>
        <v>0</v>
      </c>
      <c r="AB64">
        <f>Valgtingsstemmelokaler!K31</f>
        <v>0</v>
      </c>
      <c r="AC64">
        <f>Valgtingsstemmelokaler!L31</f>
        <v>0</v>
      </c>
      <c r="AD64">
        <f>Valgtingsstemmelokaler!M31</f>
        <v>0</v>
      </c>
      <c r="AE64">
        <f>Valgtingsstemmelokaler!N31</f>
        <v>0</v>
      </c>
      <c r="AF64">
        <f>Valgtingsstemmelokaler!O31</f>
        <v>0</v>
      </c>
      <c r="AG64">
        <f>Valgtingsstemmelokaler!P31</f>
        <v>0</v>
      </c>
      <c r="AH64">
        <f>Valgtingsstemmelokaler!Q31</f>
        <v>0</v>
      </c>
      <c r="AI64">
        <f>Valgtingsstemmelokaler!R31</f>
        <v>0</v>
      </c>
      <c r="AJ64">
        <f>Valgtingsstemmelokaler!S31</f>
        <v>0</v>
      </c>
      <c r="AK64">
        <f>Valgtingsstemmelokaler!T31</f>
        <v>0</v>
      </c>
      <c r="AL64">
        <f>Valgtingsstemmelokaler!U31</f>
        <v>0</v>
      </c>
      <c r="AM64">
        <f>Valgtingsstemmelokaler!V31</f>
        <v>0</v>
      </c>
      <c r="AN64">
        <f>Valgtingsstemmelokaler!W31</f>
        <v>0</v>
      </c>
      <c r="AO64">
        <f>Valgtingsstemmelokaler!X31</f>
        <v>0</v>
      </c>
      <c r="AP64">
        <f>Valgtingsstemmelokaler!Y31</f>
        <v>0</v>
      </c>
      <c r="AQ64">
        <f>Valgtingsstemmelokaler!Z31</f>
        <v>0</v>
      </c>
      <c r="AR64">
        <f>Valgtingsstemmelokaler!AA31</f>
        <v>0</v>
      </c>
      <c r="AS64">
        <f>Valgtingsstemmelokaler!AB31</f>
        <v>0</v>
      </c>
      <c r="AT64">
        <f>Valgtingsstemmelokaler!AC31</f>
        <v>0</v>
      </c>
      <c r="AU64">
        <f>Valgtingsstemmelokaler!AD31</f>
        <v>0</v>
      </c>
      <c r="AV64">
        <f>Valgtingsstemmelokaler!AE31</f>
        <v>0</v>
      </c>
      <c r="AW64">
        <f>Valgtingsstemmelokaler!AF31</f>
        <v>0</v>
      </c>
      <c r="AX64">
        <f>Valgtingsstemmelokaler!AG31</f>
        <v>0</v>
      </c>
      <c r="AY64">
        <f>Valgtingsstemmelokaler!AH31</f>
        <v>0</v>
      </c>
      <c r="AZ64">
        <f>Valgtingsstemmelokaler!AI31</f>
        <v>0</v>
      </c>
      <c r="BA64">
        <f>Valgtingsstemmelokaler!AJ31</f>
        <v>0</v>
      </c>
      <c r="BB64">
        <f>Valgtingsstemmelokaler!AK31</f>
        <v>0</v>
      </c>
      <c r="BC64">
        <f>Valgtingsstemmelokaler!AL31</f>
        <v>0</v>
      </c>
      <c r="BD64">
        <f>Valgtingsstemmelokaler!AM31</f>
        <v>0</v>
      </c>
      <c r="BE64">
        <f>Valgtingsstemmelokaler!AN31</f>
        <v>0</v>
      </c>
      <c r="BF64">
        <f>Valgtingsstemmelokaler!AO31</f>
        <v>0</v>
      </c>
      <c r="BG64">
        <f>Valgtingsstemmelokaler!AP31</f>
        <v>0</v>
      </c>
      <c r="BH64">
        <f>Valgtingsstemmelokaler!AQ31</f>
        <v>0</v>
      </c>
      <c r="BI64">
        <f>Valgtingsstemmelokaler!AR31</f>
        <v>0</v>
      </c>
      <c r="BJ64">
        <f>Valgtingsstemmelokaler!AS31</f>
        <v>0</v>
      </c>
      <c r="BK64">
        <f>Valgtingsstemmelokaler!AT31</f>
        <v>0</v>
      </c>
      <c r="BL64">
        <f>Valgtingsstemmelokaler!AU31</f>
        <v>0</v>
      </c>
      <c r="BM64">
        <f>Valgtingsstemmelokaler!AV31</f>
        <v>0</v>
      </c>
      <c r="BN64">
        <f>Valgtingsstemmelokaler!AW31</f>
        <v>0</v>
      </c>
      <c r="BO64">
        <f>Valgtingsstemmelokaler!AX31</f>
        <v>0</v>
      </c>
      <c r="BP64">
        <f>Valgtingsstemmelokaler!AY31</f>
        <v>0</v>
      </c>
      <c r="BQ64">
        <f>Valgtingsstemmelokaler!AZ31</f>
        <v>0</v>
      </c>
      <c r="BR64">
        <f>Valgtingsstemmelokaler!BA31</f>
        <v>0</v>
      </c>
      <c r="BS64">
        <f>Valgtingsstemmelokaler!BB31</f>
        <v>0</v>
      </c>
      <c r="BT64">
        <f>Valgtingsstemmelokaler!BC31</f>
        <v>0</v>
      </c>
      <c r="BU64">
        <f>Valgtingsstemmelokaler!BD31</f>
        <v>0</v>
      </c>
      <c r="BV64">
        <f>Valgtingsstemmelokaler!BE31</f>
        <v>0</v>
      </c>
      <c r="BW64">
        <f>Valgtingsstemmelokaler!BF31</f>
        <v>0</v>
      </c>
      <c r="BX64">
        <f>Valgtingsstemmelokaler!BG31</f>
        <v>0</v>
      </c>
      <c r="BY64">
        <f>Valgtingsstemmelokaler!BH31</f>
        <v>0</v>
      </c>
      <c r="BZ64">
        <f>Valgtingsstemmelokaler!BI31</f>
        <v>0</v>
      </c>
      <c r="CA64">
        <f>Valgtingsstemmelokaler!BJ31</f>
        <v>0</v>
      </c>
      <c r="CB64">
        <f>Valgtingsstemmelokaler!BK31</f>
        <v>0</v>
      </c>
      <c r="CC64">
        <f>Valgtingsstemmelokaler!BL31</f>
        <v>0</v>
      </c>
      <c r="CD64">
        <f>Valgtingsstemmelokaler!BM31</f>
        <v>0</v>
      </c>
      <c r="CE64">
        <f>Valgtingsstemmelokaler!BN31</f>
        <v>0</v>
      </c>
      <c r="CF64">
        <f>Valgtingsstemmelokaler!BO31</f>
        <v>0</v>
      </c>
      <c r="CG64">
        <f>Valgtingsstemmelokaler!BP31</f>
        <v>0</v>
      </c>
      <c r="CH64">
        <f>Valgtingsstemmelokaler!BQ31</f>
        <v>0</v>
      </c>
      <c r="CI64">
        <f>Valgtingsstemmelokaler!BR31</f>
        <v>0</v>
      </c>
      <c r="CJ64">
        <f>Valgtingsstemmelokaler!BS31</f>
        <v>0</v>
      </c>
      <c r="CK64">
        <f>Valgtingsstemmelokaler!BT31</f>
        <v>0</v>
      </c>
      <c r="CL64">
        <f>Valgtingsstemmelokaler!BU31</f>
        <v>0</v>
      </c>
      <c r="CM64">
        <f>Valgtingsstemmelokaler!BV31</f>
        <v>0</v>
      </c>
      <c r="CN64">
        <f>Valgtingsstemmelokaler!BW31</f>
        <v>0</v>
      </c>
      <c r="CO64">
        <f>Valgtingsstemmelokaler!BX31</f>
        <v>0</v>
      </c>
      <c r="CP64">
        <f>Valgtingsstemmelokaler!BY31</f>
        <v>0</v>
      </c>
      <c r="CQ64">
        <f>Valgtingsstemmelokaler!BZ31</f>
        <v>0</v>
      </c>
      <c r="CR64">
        <f>Valgtingsstemmelokaler!CA31</f>
        <v>0</v>
      </c>
      <c r="CS64">
        <f>Valgtingsstemmelokaler!CB31</f>
        <v>0</v>
      </c>
      <c r="CT64">
        <f>Valgtingsstemmelokaler!CC31</f>
        <v>0</v>
      </c>
      <c r="CU64">
        <f>Valgtingsstemmelokaler!CD31</f>
        <v>0</v>
      </c>
      <c r="CV64">
        <f>Valgtingsstemmelokaler!CE31</f>
        <v>0</v>
      </c>
      <c r="CW64">
        <f>Valgtingsstemmelokaler!CF31</f>
        <v>0</v>
      </c>
      <c r="CX64">
        <f>Valgtingsstemmelokaler!CG31</f>
        <v>0</v>
      </c>
      <c r="CY64">
        <f>Valgtingsstemmelokaler!CH31</f>
        <v>0</v>
      </c>
      <c r="CZ64">
        <f>Valgtingsstemmelokaler!CI31</f>
        <v>0</v>
      </c>
      <c r="DA64">
        <f>Valgtingsstemmelokaler!CJ31</f>
        <v>0</v>
      </c>
      <c r="DB64">
        <f>Valgtingsstemmelokaler!CK31</f>
        <v>0</v>
      </c>
      <c r="DC64">
        <f>Valgtingsstemmelokaler!CL31</f>
        <v>0</v>
      </c>
      <c r="DD64">
        <f>Valgtingsstemmelokaler!CM31</f>
        <v>0</v>
      </c>
      <c r="DE64">
        <f>Valgtingsstemmelokaler!CN31</f>
        <v>0</v>
      </c>
      <c r="DF64">
        <f>Valgtingsstemmelokaler!CO31</f>
        <v>0</v>
      </c>
      <c r="DG64">
        <f>Valgtingsstemmelokaler!CP31</f>
        <v>0</v>
      </c>
      <c r="DH64">
        <f>Valgtingsstemmelokaler!CQ31</f>
        <v>0</v>
      </c>
      <c r="DI64">
        <f>Valgtingsstemmelokaler!CR31</f>
        <v>0</v>
      </c>
      <c r="DJ64">
        <f>Valgtingsstemmelokaler!CS31</f>
        <v>0</v>
      </c>
      <c r="DK64">
        <f>Valgtingsstemmelokaler!CT31</f>
        <v>0</v>
      </c>
      <c r="DL64">
        <f>Valgtingsstemmelokaler!CU31</f>
        <v>0</v>
      </c>
      <c r="DM64">
        <f>Valgtingsstemmelokaler!CV31</f>
        <v>0</v>
      </c>
      <c r="DN64">
        <f>Valgtingsstemmelokaler!CW31</f>
        <v>0</v>
      </c>
      <c r="DO64">
        <f>Valgtingsstemmelokaler!CX31</f>
        <v>0</v>
      </c>
      <c r="DP64">
        <f>Valgtingsstemmelokaler!CY31</f>
        <v>0</v>
      </c>
      <c r="DQ64" s="104">
        <f t="shared" si="8"/>
        <v>0</v>
      </c>
      <c r="DR64" s="104" cm="1">
        <f t="array" aca="1" ref="DR64" ca="1">IFERROR(INDIRECT("'"&amp;DR$42&amp;"'!E78"),0)</f>
        <v>0</v>
      </c>
      <c r="DS64" s="104">
        <f t="shared" ca="1" si="9"/>
        <v>0</v>
      </c>
    </row>
    <row r="65" spans="2:123" x14ac:dyDescent="0.25">
      <c r="H65" t="s">
        <v>769</v>
      </c>
      <c r="I65" t="s">
        <v>769</v>
      </c>
      <c r="J65" s="7" t="s">
        <v>859</v>
      </c>
      <c r="K65" t="s">
        <v>860</v>
      </c>
      <c r="L65">
        <v>18</v>
      </c>
      <c r="T65" s="63" t="s">
        <v>17144</v>
      </c>
      <c r="U65" s="63">
        <f>Valgtingsstemmelokaler!D32</f>
        <v>0</v>
      </c>
      <c r="V65" s="63">
        <f>Valgtingsstemmelokaler!E32</f>
        <v>0</v>
      </c>
      <c r="W65" s="63">
        <f>Valgtingsstemmelokaler!F32</f>
        <v>0</v>
      </c>
      <c r="X65" s="63">
        <f>Valgtingsstemmelokaler!G32</f>
        <v>0</v>
      </c>
      <c r="Y65" s="63">
        <f>Valgtingsstemmelokaler!H32</f>
        <v>0</v>
      </c>
      <c r="Z65" s="63">
        <f>Valgtingsstemmelokaler!I32</f>
        <v>0</v>
      </c>
      <c r="AA65" s="63">
        <f>Valgtingsstemmelokaler!J32</f>
        <v>0</v>
      </c>
      <c r="AB65" s="63">
        <f>Valgtingsstemmelokaler!K32</f>
        <v>0</v>
      </c>
      <c r="AC65" s="63">
        <f>Valgtingsstemmelokaler!L32</f>
        <v>0</v>
      </c>
      <c r="AD65" s="63">
        <f>Valgtingsstemmelokaler!M32</f>
        <v>0</v>
      </c>
      <c r="AE65" s="63">
        <f>Valgtingsstemmelokaler!N32</f>
        <v>0</v>
      </c>
      <c r="AF65" s="63">
        <f>Valgtingsstemmelokaler!O32</f>
        <v>0</v>
      </c>
      <c r="AG65" s="63">
        <f>Valgtingsstemmelokaler!P32</f>
        <v>0</v>
      </c>
      <c r="AH65" s="63">
        <f>Valgtingsstemmelokaler!Q32</f>
        <v>0</v>
      </c>
      <c r="AI65" s="63">
        <f>Valgtingsstemmelokaler!R32</f>
        <v>0</v>
      </c>
      <c r="AJ65" s="63">
        <f>Valgtingsstemmelokaler!S32</f>
        <v>0</v>
      </c>
      <c r="AK65" s="63">
        <f>Valgtingsstemmelokaler!T32</f>
        <v>0</v>
      </c>
      <c r="AL65" s="63">
        <f>Valgtingsstemmelokaler!U32</f>
        <v>0</v>
      </c>
      <c r="AM65" s="63">
        <f>Valgtingsstemmelokaler!V32</f>
        <v>0</v>
      </c>
      <c r="AN65" s="63">
        <f>Valgtingsstemmelokaler!W32</f>
        <v>0</v>
      </c>
      <c r="AO65" s="63">
        <f>Valgtingsstemmelokaler!X32</f>
        <v>0</v>
      </c>
      <c r="AP65" s="63">
        <f>Valgtingsstemmelokaler!Y32</f>
        <v>0</v>
      </c>
      <c r="AQ65" s="63">
        <f>Valgtingsstemmelokaler!Z32</f>
        <v>0</v>
      </c>
      <c r="AR65" s="63">
        <f>Valgtingsstemmelokaler!AA32</f>
        <v>0</v>
      </c>
      <c r="AS65" s="63">
        <f>Valgtingsstemmelokaler!AB32</f>
        <v>0</v>
      </c>
      <c r="AT65" s="63">
        <f>Valgtingsstemmelokaler!AC32</f>
        <v>0</v>
      </c>
      <c r="AU65" s="63">
        <f>Valgtingsstemmelokaler!AD32</f>
        <v>0</v>
      </c>
      <c r="AV65" s="63">
        <f>Valgtingsstemmelokaler!AE32</f>
        <v>0</v>
      </c>
      <c r="AW65" s="63">
        <f>Valgtingsstemmelokaler!AF32</f>
        <v>0</v>
      </c>
      <c r="AX65" s="63">
        <f>Valgtingsstemmelokaler!AG32</f>
        <v>0</v>
      </c>
      <c r="AY65" s="63">
        <f>Valgtingsstemmelokaler!AH32</f>
        <v>0</v>
      </c>
      <c r="AZ65" s="63">
        <f>Valgtingsstemmelokaler!AI32</f>
        <v>0</v>
      </c>
      <c r="BA65" s="63">
        <f>Valgtingsstemmelokaler!AJ32</f>
        <v>0</v>
      </c>
      <c r="BB65" s="63">
        <f>Valgtingsstemmelokaler!AK32</f>
        <v>0</v>
      </c>
      <c r="BC65" s="63">
        <f>Valgtingsstemmelokaler!AL32</f>
        <v>0</v>
      </c>
      <c r="BD65" s="63">
        <f>Valgtingsstemmelokaler!AM32</f>
        <v>0</v>
      </c>
      <c r="BE65" s="63">
        <f>Valgtingsstemmelokaler!AN32</f>
        <v>0</v>
      </c>
      <c r="BF65" s="63">
        <f>Valgtingsstemmelokaler!AO32</f>
        <v>0</v>
      </c>
      <c r="BG65" s="63">
        <f>Valgtingsstemmelokaler!AP32</f>
        <v>0</v>
      </c>
      <c r="BH65" s="63">
        <f>Valgtingsstemmelokaler!AQ32</f>
        <v>0</v>
      </c>
      <c r="BI65" s="63">
        <f>Valgtingsstemmelokaler!AR32</f>
        <v>0</v>
      </c>
      <c r="BJ65" s="63">
        <f>Valgtingsstemmelokaler!AS32</f>
        <v>0</v>
      </c>
      <c r="BK65" s="63">
        <f>Valgtingsstemmelokaler!AT32</f>
        <v>0</v>
      </c>
      <c r="BL65" s="63">
        <f>Valgtingsstemmelokaler!AU32</f>
        <v>0</v>
      </c>
      <c r="BM65" s="63">
        <f>Valgtingsstemmelokaler!AV32</f>
        <v>0</v>
      </c>
      <c r="BN65" s="63">
        <f>Valgtingsstemmelokaler!AW32</f>
        <v>0</v>
      </c>
      <c r="BO65" s="63">
        <f>Valgtingsstemmelokaler!AX32</f>
        <v>0</v>
      </c>
      <c r="BP65" s="63">
        <f>Valgtingsstemmelokaler!AY32</f>
        <v>0</v>
      </c>
      <c r="BQ65" s="63">
        <f>Valgtingsstemmelokaler!AZ32</f>
        <v>0</v>
      </c>
      <c r="BR65" s="63">
        <f>Valgtingsstemmelokaler!BA32</f>
        <v>0</v>
      </c>
      <c r="BS65" s="63">
        <f>Valgtingsstemmelokaler!BB32</f>
        <v>0</v>
      </c>
      <c r="BT65" s="63">
        <f>Valgtingsstemmelokaler!BC32</f>
        <v>0</v>
      </c>
      <c r="BU65" s="63">
        <f>Valgtingsstemmelokaler!BD32</f>
        <v>0</v>
      </c>
      <c r="BV65" s="63">
        <f>Valgtingsstemmelokaler!BE32</f>
        <v>0</v>
      </c>
      <c r="BW65" s="63">
        <f>Valgtingsstemmelokaler!BF32</f>
        <v>0</v>
      </c>
      <c r="BX65" s="63">
        <f>Valgtingsstemmelokaler!BG32</f>
        <v>0</v>
      </c>
      <c r="BY65" s="63">
        <f>Valgtingsstemmelokaler!BH32</f>
        <v>0</v>
      </c>
      <c r="BZ65" s="63">
        <f>Valgtingsstemmelokaler!BI32</f>
        <v>0</v>
      </c>
      <c r="CA65" s="63">
        <f>Valgtingsstemmelokaler!BJ32</f>
        <v>0</v>
      </c>
      <c r="CB65" s="63">
        <f>Valgtingsstemmelokaler!BK32</f>
        <v>0</v>
      </c>
      <c r="CC65" s="63">
        <f>Valgtingsstemmelokaler!BL32</f>
        <v>0</v>
      </c>
      <c r="CD65" s="63">
        <f>Valgtingsstemmelokaler!BM32</f>
        <v>0</v>
      </c>
      <c r="CE65" s="63">
        <f>Valgtingsstemmelokaler!BN32</f>
        <v>0</v>
      </c>
      <c r="CF65" s="63">
        <f>Valgtingsstemmelokaler!BO32</f>
        <v>0</v>
      </c>
      <c r="CG65" s="63">
        <f>Valgtingsstemmelokaler!BP32</f>
        <v>0</v>
      </c>
      <c r="CH65" s="63">
        <f>Valgtingsstemmelokaler!BQ32</f>
        <v>0</v>
      </c>
      <c r="CI65" s="63">
        <f>Valgtingsstemmelokaler!BR32</f>
        <v>0</v>
      </c>
      <c r="CJ65" s="63">
        <f>Valgtingsstemmelokaler!BS32</f>
        <v>0</v>
      </c>
      <c r="CK65" s="63">
        <f>Valgtingsstemmelokaler!BT32</f>
        <v>0</v>
      </c>
      <c r="CL65" s="63">
        <f>Valgtingsstemmelokaler!BU32</f>
        <v>0</v>
      </c>
      <c r="CM65" s="63">
        <f>Valgtingsstemmelokaler!BV32</f>
        <v>0</v>
      </c>
      <c r="CN65" s="63">
        <f>Valgtingsstemmelokaler!BW32</f>
        <v>0</v>
      </c>
      <c r="CO65" s="63">
        <f>Valgtingsstemmelokaler!BX32</f>
        <v>0</v>
      </c>
      <c r="CP65" s="63">
        <f>Valgtingsstemmelokaler!BY32</f>
        <v>0</v>
      </c>
      <c r="CQ65" s="63">
        <f>Valgtingsstemmelokaler!BZ32</f>
        <v>0</v>
      </c>
      <c r="CR65" s="63">
        <f>Valgtingsstemmelokaler!CA32</f>
        <v>0</v>
      </c>
      <c r="CS65" s="63">
        <f>Valgtingsstemmelokaler!CB32</f>
        <v>0</v>
      </c>
      <c r="CT65" s="63">
        <f>Valgtingsstemmelokaler!CC32</f>
        <v>0</v>
      </c>
      <c r="CU65" s="63">
        <f>Valgtingsstemmelokaler!CD32</f>
        <v>0</v>
      </c>
      <c r="CV65" s="63">
        <f>Valgtingsstemmelokaler!CE32</f>
        <v>0</v>
      </c>
      <c r="CW65" s="63">
        <f>Valgtingsstemmelokaler!CF32</f>
        <v>0</v>
      </c>
      <c r="CX65" s="63">
        <f>Valgtingsstemmelokaler!CG32</f>
        <v>0</v>
      </c>
      <c r="CY65" s="63">
        <f>Valgtingsstemmelokaler!CH32</f>
        <v>0</v>
      </c>
      <c r="CZ65" s="63">
        <f>Valgtingsstemmelokaler!CI32</f>
        <v>0</v>
      </c>
      <c r="DA65" s="63">
        <f>Valgtingsstemmelokaler!CJ32</f>
        <v>0</v>
      </c>
      <c r="DB65" s="63">
        <f>Valgtingsstemmelokaler!CK32</f>
        <v>0</v>
      </c>
      <c r="DC65" s="63">
        <f>Valgtingsstemmelokaler!CL32</f>
        <v>0</v>
      </c>
      <c r="DD65" s="63">
        <f>Valgtingsstemmelokaler!CM32</f>
        <v>0</v>
      </c>
      <c r="DE65" s="63">
        <f>Valgtingsstemmelokaler!CN32</f>
        <v>0</v>
      </c>
      <c r="DF65" s="63">
        <f>Valgtingsstemmelokaler!CO32</f>
        <v>0</v>
      </c>
      <c r="DG65" s="63">
        <f>Valgtingsstemmelokaler!CP32</f>
        <v>0</v>
      </c>
      <c r="DH65" s="63">
        <f>Valgtingsstemmelokaler!CQ32</f>
        <v>0</v>
      </c>
      <c r="DI65" s="63">
        <f>Valgtingsstemmelokaler!CR32</f>
        <v>0</v>
      </c>
      <c r="DJ65" s="63">
        <f>Valgtingsstemmelokaler!CS32</f>
        <v>0</v>
      </c>
      <c r="DK65" s="63">
        <f>Valgtingsstemmelokaler!CT32</f>
        <v>0</v>
      </c>
      <c r="DL65" s="63">
        <f>Valgtingsstemmelokaler!CU32</f>
        <v>0</v>
      </c>
      <c r="DM65" s="63">
        <f>Valgtingsstemmelokaler!CV32</f>
        <v>0</v>
      </c>
      <c r="DN65" s="63">
        <f>Valgtingsstemmelokaler!CW32</f>
        <v>0</v>
      </c>
      <c r="DO65" s="63">
        <f>Valgtingsstemmelokaler!CX32</f>
        <v>0</v>
      </c>
      <c r="DP65" s="63">
        <f>Valgtingsstemmelokaler!CY32</f>
        <v>0</v>
      </c>
      <c r="DQ65" s="105">
        <f t="shared" si="8"/>
        <v>0</v>
      </c>
      <c r="DR65" s="105" cm="1">
        <f t="array" aca="1" ref="DR65" ca="1">IFERROR(INDIRECT("'"&amp;DR$42&amp;"'!E81"),0)</f>
        <v>0</v>
      </c>
      <c r="DS65" s="105">
        <f t="shared" ca="1" si="9"/>
        <v>0</v>
      </c>
    </row>
    <row r="66" spans="2:123" ht="15.75" thickBot="1" x14ac:dyDescent="0.3">
      <c r="H66" t="s">
        <v>769</v>
      </c>
      <c r="I66" t="s">
        <v>769</v>
      </c>
      <c r="J66" s="7" t="s">
        <v>862</v>
      </c>
      <c r="K66" t="s">
        <v>863</v>
      </c>
      <c r="L66">
        <v>18</v>
      </c>
      <c r="T66" s="106" t="s">
        <v>17148</v>
      </c>
      <c r="U66" s="106">
        <f>SUM(U44:U65)</f>
        <v>0</v>
      </c>
      <c r="V66" s="106">
        <f t="shared" ref="V66:CG66" si="10">SUM(V44:V65)</f>
        <v>0</v>
      </c>
      <c r="W66" s="106">
        <f t="shared" si="10"/>
        <v>0</v>
      </c>
      <c r="X66" s="106">
        <f t="shared" si="10"/>
        <v>0</v>
      </c>
      <c r="Y66" s="106">
        <f t="shared" si="10"/>
        <v>0</v>
      </c>
      <c r="Z66" s="106">
        <f t="shared" si="10"/>
        <v>0</v>
      </c>
      <c r="AA66" s="106">
        <f t="shared" si="10"/>
        <v>0</v>
      </c>
      <c r="AB66" s="106">
        <f t="shared" si="10"/>
        <v>0</v>
      </c>
      <c r="AC66" s="106">
        <f t="shared" si="10"/>
        <v>0</v>
      </c>
      <c r="AD66" s="106">
        <f t="shared" si="10"/>
        <v>0</v>
      </c>
      <c r="AE66" s="106">
        <f t="shared" si="10"/>
        <v>0</v>
      </c>
      <c r="AF66" s="106">
        <f t="shared" si="10"/>
        <v>0</v>
      </c>
      <c r="AG66" s="106">
        <f t="shared" si="10"/>
        <v>0</v>
      </c>
      <c r="AH66" s="106">
        <f t="shared" si="10"/>
        <v>0</v>
      </c>
      <c r="AI66" s="106">
        <f t="shared" si="10"/>
        <v>0</v>
      </c>
      <c r="AJ66" s="106">
        <f t="shared" si="10"/>
        <v>0</v>
      </c>
      <c r="AK66" s="106">
        <f t="shared" si="10"/>
        <v>0</v>
      </c>
      <c r="AL66" s="106">
        <f t="shared" si="10"/>
        <v>0</v>
      </c>
      <c r="AM66" s="106">
        <f t="shared" si="10"/>
        <v>0</v>
      </c>
      <c r="AN66" s="106">
        <f t="shared" si="10"/>
        <v>0</v>
      </c>
      <c r="AO66" s="106">
        <f t="shared" si="10"/>
        <v>0</v>
      </c>
      <c r="AP66" s="106">
        <f t="shared" si="10"/>
        <v>0</v>
      </c>
      <c r="AQ66" s="106">
        <f t="shared" si="10"/>
        <v>0</v>
      </c>
      <c r="AR66" s="106">
        <f t="shared" si="10"/>
        <v>0</v>
      </c>
      <c r="AS66" s="106">
        <f t="shared" si="10"/>
        <v>0</v>
      </c>
      <c r="AT66" s="106">
        <f t="shared" si="10"/>
        <v>0</v>
      </c>
      <c r="AU66" s="106">
        <f t="shared" si="10"/>
        <v>0</v>
      </c>
      <c r="AV66" s="106">
        <f t="shared" si="10"/>
        <v>0</v>
      </c>
      <c r="AW66" s="106">
        <f t="shared" si="10"/>
        <v>0</v>
      </c>
      <c r="AX66" s="106">
        <f t="shared" si="10"/>
        <v>0</v>
      </c>
      <c r="AY66" s="106">
        <f t="shared" si="10"/>
        <v>0</v>
      </c>
      <c r="AZ66" s="106">
        <f t="shared" si="10"/>
        <v>0</v>
      </c>
      <c r="BA66" s="106">
        <f t="shared" si="10"/>
        <v>0</v>
      </c>
      <c r="BB66" s="106">
        <f t="shared" si="10"/>
        <v>0</v>
      </c>
      <c r="BC66" s="106">
        <f t="shared" si="10"/>
        <v>0</v>
      </c>
      <c r="BD66" s="106">
        <f t="shared" si="10"/>
        <v>0</v>
      </c>
      <c r="BE66" s="106">
        <f t="shared" si="10"/>
        <v>0</v>
      </c>
      <c r="BF66" s="106">
        <f t="shared" si="10"/>
        <v>0</v>
      </c>
      <c r="BG66" s="106">
        <f t="shared" si="10"/>
        <v>0</v>
      </c>
      <c r="BH66" s="106">
        <f t="shared" si="10"/>
        <v>0</v>
      </c>
      <c r="BI66" s="106">
        <f t="shared" si="10"/>
        <v>0</v>
      </c>
      <c r="BJ66" s="106">
        <f t="shared" si="10"/>
        <v>0</v>
      </c>
      <c r="BK66" s="106">
        <f t="shared" si="10"/>
        <v>0</v>
      </c>
      <c r="BL66" s="106">
        <f t="shared" si="10"/>
        <v>0</v>
      </c>
      <c r="BM66" s="106">
        <f t="shared" si="10"/>
        <v>0</v>
      </c>
      <c r="BN66" s="106">
        <f t="shared" si="10"/>
        <v>0</v>
      </c>
      <c r="BO66" s="106">
        <f t="shared" si="10"/>
        <v>0</v>
      </c>
      <c r="BP66" s="106">
        <f t="shared" si="10"/>
        <v>0</v>
      </c>
      <c r="BQ66" s="106">
        <f t="shared" si="10"/>
        <v>0</v>
      </c>
      <c r="BR66" s="106">
        <f t="shared" si="10"/>
        <v>0</v>
      </c>
      <c r="BS66" s="106">
        <f t="shared" si="10"/>
        <v>0</v>
      </c>
      <c r="BT66" s="106">
        <f t="shared" si="10"/>
        <v>0</v>
      </c>
      <c r="BU66" s="106">
        <f t="shared" si="10"/>
        <v>0</v>
      </c>
      <c r="BV66" s="106">
        <f t="shared" si="10"/>
        <v>0</v>
      </c>
      <c r="BW66" s="106">
        <f t="shared" si="10"/>
        <v>0</v>
      </c>
      <c r="BX66" s="106">
        <f t="shared" si="10"/>
        <v>0</v>
      </c>
      <c r="BY66" s="106">
        <f t="shared" si="10"/>
        <v>0</v>
      </c>
      <c r="BZ66" s="106">
        <f t="shared" si="10"/>
        <v>0</v>
      </c>
      <c r="CA66" s="106">
        <f t="shared" si="10"/>
        <v>0</v>
      </c>
      <c r="CB66" s="106">
        <f t="shared" si="10"/>
        <v>0</v>
      </c>
      <c r="CC66" s="106">
        <f t="shared" si="10"/>
        <v>0</v>
      </c>
      <c r="CD66" s="106">
        <f t="shared" si="10"/>
        <v>0</v>
      </c>
      <c r="CE66" s="106">
        <f t="shared" si="10"/>
        <v>0</v>
      </c>
      <c r="CF66" s="106">
        <f t="shared" si="10"/>
        <v>0</v>
      </c>
      <c r="CG66" s="106">
        <f t="shared" si="10"/>
        <v>0</v>
      </c>
      <c r="CH66" s="106">
        <f t="shared" ref="CH66:DS66" si="11">SUM(CH44:CH65)</f>
        <v>0</v>
      </c>
      <c r="CI66" s="106">
        <f t="shared" si="11"/>
        <v>0</v>
      </c>
      <c r="CJ66" s="106">
        <f t="shared" si="11"/>
        <v>0</v>
      </c>
      <c r="CK66" s="106">
        <f t="shared" si="11"/>
        <v>0</v>
      </c>
      <c r="CL66" s="106">
        <f t="shared" si="11"/>
        <v>0</v>
      </c>
      <c r="CM66" s="106">
        <f t="shared" si="11"/>
        <v>0</v>
      </c>
      <c r="CN66" s="106">
        <f t="shared" si="11"/>
        <v>0</v>
      </c>
      <c r="CO66" s="106">
        <f t="shared" si="11"/>
        <v>0</v>
      </c>
      <c r="CP66" s="106">
        <f t="shared" si="11"/>
        <v>0</v>
      </c>
      <c r="CQ66" s="106">
        <f t="shared" si="11"/>
        <v>0</v>
      </c>
      <c r="CR66" s="106">
        <f t="shared" si="11"/>
        <v>0</v>
      </c>
      <c r="CS66" s="106">
        <f t="shared" si="11"/>
        <v>0</v>
      </c>
      <c r="CT66" s="106">
        <f t="shared" si="11"/>
        <v>0</v>
      </c>
      <c r="CU66" s="106">
        <f t="shared" si="11"/>
        <v>0</v>
      </c>
      <c r="CV66" s="106">
        <f t="shared" si="11"/>
        <v>0</v>
      </c>
      <c r="CW66" s="106">
        <f t="shared" si="11"/>
        <v>0</v>
      </c>
      <c r="CX66" s="106">
        <f t="shared" si="11"/>
        <v>0</v>
      </c>
      <c r="CY66" s="106">
        <f t="shared" si="11"/>
        <v>0</v>
      </c>
      <c r="CZ66" s="106">
        <f t="shared" si="11"/>
        <v>0</v>
      </c>
      <c r="DA66" s="106">
        <f t="shared" si="11"/>
        <v>0</v>
      </c>
      <c r="DB66" s="106">
        <f t="shared" si="11"/>
        <v>0</v>
      </c>
      <c r="DC66" s="106">
        <f t="shared" si="11"/>
        <v>0</v>
      </c>
      <c r="DD66" s="106">
        <f t="shared" si="11"/>
        <v>0</v>
      </c>
      <c r="DE66" s="106">
        <f t="shared" si="11"/>
        <v>0</v>
      </c>
      <c r="DF66" s="106">
        <f t="shared" si="11"/>
        <v>0</v>
      </c>
      <c r="DG66" s="106">
        <f t="shared" si="11"/>
        <v>0</v>
      </c>
      <c r="DH66" s="106">
        <f t="shared" si="11"/>
        <v>0</v>
      </c>
      <c r="DI66" s="106">
        <f t="shared" si="11"/>
        <v>0</v>
      </c>
      <c r="DJ66" s="106">
        <f t="shared" si="11"/>
        <v>0</v>
      </c>
      <c r="DK66" s="106">
        <f t="shared" si="11"/>
        <v>0</v>
      </c>
      <c r="DL66" s="106">
        <f t="shared" si="11"/>
        <v>0</v>
      </c>
      <c r="DM66" s="106">
        <f t="shared" si="11"/>
        <v>0</v>
      </c>
      <c r="DN66" s="106">
        <f t="shared" si="11"/>
        <v>0</v>
      </c>
      <c r="DO66" s="106">
        <f t="shared" si="11"/>
        <v>0</v>
      </c>
      <c r="DP66" s="106">
        <f t="shared" si="11"/>
        <v>0</v>
      </c>
      <c r="DQ66" s="108">
        <f>SUM(DQ44:DQ65)</f>
        <v>0</v>
      </c>
      <c r="DR66" s="108">
        <f t="shared" ca="1" si="11"/>
        <v>0</v>
      </c>
      <c r="DS66" s="108">
        <f t="shared" ca="1" si="11"/>
        <v>0</v>
      </c>
    </row>
    <row r="67" spans="2:123" x14ac:dyDescent="0.25">
      <c r="H67" t="s">
        <v>769</v>
      </c>
      <c r="I67" t="s">
        <v>769</v>
      </c>
      <c r="J67" s="7" t="s">
        <v>865</v>
      </c>
      <c r="K67" t="s">
        <v>866</v>
      </c>
      <c r="L67">
        <v>18</v>
      </c>
      <c r="T67" t="s">
        <v>41</v>
      </c>
      <c r="U67">
        <f>Valgtingsstemmelokaler!D39</f>
        <v>0</v>
      </c>
      <c r="V67">
        <f>Valgtingsstemmelokaler!E39</f>
        <v>0</v>
      </c>
      <c r="W67">
        <f>Valgtingsstemmelokaler!F39</f>
        <v>0</v>
      </c>
      <c r="X67">
        <f>Valgtingsstemmelokaler!G39</f>
        <v>0</v>
      </c>
      <c r="Y67">
        <f>Valgtingsstemmelokaler!H39</f>
        <v>0</v>
      </c>
      <c r="Z67">
        <f>Valgtingsstemmelokaler!I39</f>
        <v>0</v>
      </c>
      <c r="AA67">
        <f>Valgtingsstemmelokaler!J39</f>
        <v>0</v>
      </c>
      <c r="AB67">
        <f>Valgtingsstemmelokaler!K39</f>
        <v>0</v>
      </c>
      <c r="AC67">
        <f>Valgtingsstemmelokaler!L39</f>
        <v>0</v>
      </c>
      <c r="AD67">
        <f>Valgtingsstemmelokaler!M39</f>
        <v>0</v>
      </c>
      <c r="AE67">
        <f>Valgtingsstemmelokaler!N39</f>
        <v>0</v>
      </c>
      <c r="AF67">
        <f>Valgtingsstemmelokaler!O39</f>
        <v>0</v>
      </c>
      <c r="AG67">
        <f>Valgtingsstemmelokaler!P39</f>
        <v>0</v>
      </c>
      <c r="AH67">
        <f>Valgtingsstemmelokaler!Q39</f>
        <v>0</v>
      </c>
      <c r="AI67">
        <f>Valgtingsstemmelokaler!R39</f>
        <v>0</v>
      </c>
      <c r="AJ67">
        <f>Valgtingsstemmelokaler!S39</f>
        <v>0</v>
      </c>
      <c r="AK67">
        <f>Valgtingsstemmelokaler!T39</f>
        <v>0</v>
      </c>
      <c r="AL67">
        <f>Valgtingsstemmelokaler!U39</f>
        <v>0</v>
      </c>
      <c r="AM67">
        <f>Valgtingsstemmelokaler!V39</f>
        <v>0</v>
      </c>
      <c r="AN67">
        <f>Valgtingsstemmelokaler!W39</f>
        <v>0</v>
      </c>
      <c r="AO67">
        <f>Valgtingsstemmelokaler!X39</f>
        <v>0</v>
      </c>
      <c r="AP67">
        <f>Valgtingsstemmelokaler!Y39</f>
        <v>0</v>
      </c>
      <c r="AQ67">
        <f>Valgtingsstemmelokaler!Z39</f>
        <v>0</v>
      </c>
      <c r="AR67">
        <f>Valgtingsstemmelokaler!AA39</f>
        <v>0</v>
      </c>
      <c r="AS67">
        <f>Valgtingsstemmelokaler!AB39</f>
        <v>0</v>
      </c>
      <c r="AT67">
        <f>Valgtingsstemmelokaler!AC39</f>
        <v>0</v>
      </c>
      <c r="AU67">
        <f>Valgtingsstemmelokaler!AD39</f>
        <v>0</v>
      </c>
      <c r="AV67">
        <f>Valgtingsstemmelokaler!AE39</f>
        <v>0</v>
      </c>
      <c r="AW67">
        <f>Valgtingsstemmelokaler!AF39</f>
        <v>0</v>
      </c>
      <c r="AX67">
        <f>Valgtingsstemmelokaler!AG39</f>
        <v>0</v>
      </c>
      <c r="AY67">
        <f>Valgtingsstemmelokaler!AH39</f>
        <v>0</v>
      </c>
      <c r="AZ67">
        <f>Valgtingsstemmelokaler!AI39</f>
        <v>0</v>
      </c>
      <c r="BA67">
        <f>Valgtingsstemmelokaler!AJ39</f>
        <v>0</v>
      </c>
      <c r="BB67">
        <f>Valgtingsstemmelokaler!AK39</f>
        <v>0</v>
      </c>
      <c r="BC67">
        <f>Valgtingsstemmelokaler!AL39</f>
        <v>0</v>
      </c>
      <c r="BD67">
        <f>Valgtingsstemmelokaler!AM39</f>
        <v>0</v>
      </c>
      <c r="BE67">
        <f>Valgtingsstemmelokaler!AN39</f>
        <v>0</v>
      </c>
      <c r="BF67">
        <f>Valgtingsstemmelokaler!AO39</f>
        <v>0</v>
      </c>
      <c r="BG67">
        <f>Valgtingsstemmelokaler!AP39</f>
        <v>0</v>
      </c>
      <c r="BH67">
        <f>Valgtingsstemmelokaler!AQ39</f>
        <v>0</v>
      </c>
      <c r="BI67">
        <f>Valgtingsstemmelokaler!AR39</f>
        <v>0</v>
      </c>
      <c r="BJ67">
        <f>Valgtingsstemmelokaler!AS39</f>
        <v>0</v>
      </c>
      <c r="BK67">
        <f>Valgtingsstemmelokaler!AT39</f>
        <v>0</v>
      </c>
      <c r="BL67">
        <f>Valgtingsstemmelokaler!AU39</f>
        <v>0</v>
      </c>
      <c r="BM67">
        <f>Valgtingsstemmelokaler!AV39</f>
        <v>0</v>
      </c>
      <c r="BN67">
        <f>Valgtingsstemmelokaler!AW39</f>
        <v>0</v>
      </c>
      <c r="BO67">
        <f>Valgtingsstemmelokaler!AX39</f>
        <v>0</v>
      </c>
      <c r="BP67">
        <f>Valgtingsstemmelokaler!AY39</f>
        <v>0</v>
      </c>
      <c r="BQ67">
        <f>Valgtingsstemmelokaler!AZ39</f>
        <v>0</v>
      </c>
      <c r="BR67">
        <f>Valgtingsstemmelokaler!BA39</f>
        <v>0</v>
      </c>
      <c r="BS67">
        <f>Valgtingsstemmelokaler!BB39</f>
        <v>0</v>
      </c>
      <c r="BT67">
        <f>Valgtingsstemmelokaler!BC39</f>
        <v>0</v>
      </c>
      <c r="BU67">
        <f>Valgtingsstemmelokaler!BD39</f>
        <v>0</v>
      </c>
      <c r="BV67">
        <f>Valgtingsstemmelokaler!BE39</f>
        <v>0</v>
      </c>
      <c r="BW67">
        <f>Valgtingsstemmelokaler!BF39</f>
        <v>0</v>
      </c>
      <c r="BX67">
        <f>Valgtingsstemmelokaler!BG39</f>
        <v>0</v>
      </c>
      <c r="BY67">
        <f>Valgtingsstemmelokaler!BH39</f>
        <v>0</v>
      </c>
      <c r="BZ67">
        <f>Valgtingsstemmelokaler!BI39</f>
        <v>0</v>
      </c>
      <c r="CA67">
        <f>Valgtingsstemmelokaler!BJ39</f>
        <v>0</v>
      </c>
      <c r="CB67">
        <f>Valgtingsstemmelokaler!BK39</f>
        <v>0</v>
      </c>
      <c r="CC67">
        <f>Valgtingsstemmelokaler!BL39</f>
        <v>0</v>
      </c>
      <c r="CD67">
        <f>Valgtingsstemmelokaler!BM39</f>
        <v>0</v>
      </c>
      <c r="CE67">
        <f>Valgtingsstemmelokaler!BN39</f>
        <v>0</v>
      </c>
      <c r="CF67">
        <f>Valgtingsstemmelokaler!BO39</f>
        <v>0</v>
      </c>
      <c r="CG67">
        <f>Valgtingsstemmelokaler!BP39</f>
        <v>0</v>
      </c>
      <c r="CH67">
        <f>Valgtingsstemmelokaler!BQ39</f>
        <v>0</v>
      </c>
      <c r="CI67">
        <f>Valgtingsstemmelokaler!BR39</f>
        <v>0</v>
      </c>
      <c r="CJ67">
        <f>Valgtingsstemmelokaler!BS39</f>
        <v>0</v>
      </c>
      <c r="CK67">
        <f>Valgtingsstemmelokaler!BT39</f>
        <v>0</v>
      </c>
      <c r="CL67">
        <f>Valgtingsstemmelokaler!BU39</f>
        <v>0</v>
      </c>
      <c r="CM67">
        <f>Valgtingsstemmelokaler!BV39</f>
        <v>0</v>
      </c>
      <c r="CN67">
        <f>Valgtingsstemmelokaler!BW39</f>
        <v>0</v>
      </c>
      <c r="CO67">
        <f>Valgtingsstemmelokaler!BX39</f>
        <v>0</v>
      </c>
      <c r="CP67">
        <f>Valgtingsstemmelokaler!BY39</f>
        <v>0</v>
      </c>
      <c r="CQ67">
        <f>Valgtingsstemmelokaler!BZ39</f>
        <v>0</v>
      </c>
      <c r="CR67">
        <f>Valgtingsstemmelokaler!CA39</f>
        <v>0</v>
      </c>
      <c r="CS67">
        <f>Valgtingsstemmelokaler!CB39</f>
        <v>0</v>
      </c>
      <c r="CT67">
        <f>Valgtingsstemmelokaler!CC39</f>
        <v>0</v>
      </c>
      <c r="CU67">
        <f>Valgtingsstemmelokaler!CD39</f>
        <v>0</v>
      </c>
      <c r="CV67">
        <f>Valgtingsstemmelokaler!CE39</f>
        <v>0</v>
      </c>
      <c r="CW67">
        <f>Valgtingsstemmelokaler!CF39</f>
        <v>0</v>
      </c>
      <c r="CX67">
        <f>Valgtingsstemmelokaler!CG39</f>
        <v>0</v>
      </c>
      <c r="CY67">
        <f>Valgtingsstemmelokaler!CH39</f>
        <v>0</v>
      </c>
      <c r="CZ67">
        <f>Valgtingsstemmelokaler!CI39</f>
        <v>0</v>
      </c>
      <c r="DA67">
        <f>Valgtingsstemmelokaler!CJ39</f>
        <v>0</v>
      </c>
      <c r="DB67">
        <f>Valgtingsstemmelokaler!CK39</f>
        <v>0</v>
      </c>
      <c r="DC67">
        <f>Valgtingsstemmelokaler!CL39</f>
        <v>0</v>
      </c>
      <c r="DD67">
        <f>Valgtingsstemmelokaler!CM39</f>
        <v>0</v>
      </c>
      <c r="DE67">
        <f>Valgtingsstemmelokaler!CN39</f>
        <v>0</v>
      </c>
      <c r="DF67">
        <f>Valgtingsstemmelokaler!CO39</f>
        <v>0</v>
      </c>
      <c r="DG67">
        <f>Valgtingsstemmelokaler!CP39</f>
        <v>0</v>
      </c>
      <c r="DH67">
        <f>Valgtingsstemmelokaler!CQ39</f>
        <v>0</v>
      </c>
      <c r="DI67">
        <f>Valgtingsstemmelokaler!CR39</f>
        <v>0</v>
      </c>
      <c r="DJ67">
        <f>Valgtingsstemmelokaler!CS39</f>
        <v>0</v>
      </c>
      <c r="DK67">
        <f>Valgtingsstemmelokaler!CT39</f>
        <v>0</v>
      </c>
      <c r="DL67">
        <f>Valgtingsstemmelokaler!CU39</f>
        <v>0</v>
      </c>
      <c r="DM67">
        <f>Valgtingsstemmelokaler!CV39</f>
        <v>0</v>
      </c>
      <c r="DN67">
        <f>Valgtingsstemmelokaler!CW39</f>
        <v>0</v>
      </c>
      <c r="DO67">
        <f>Valgtingsstemmelokaler!CX39</f>
        <v>0</v>
      </c>
      <c r="DP67">
        <f>Valgtingsstemmelokaler!CY39</f>
        <v>0</v>
      </c>
      <c r="DQ67" s="104">
        <f>SUM(U67:DP67)</f>
        <v>0</v>
      </c>
      <c r="DR67" s="104" cm="1">
        <f t="array" aca="1" ref="DR67" ca="1">IFERROR(INDIRECT("'"&amp;DR$42&amp;"'!E84"),0)</f>
        <v>0</v>
      </c>
      <c r="DS67" s="104">
        <f t="shared" ca="1" si="9"/>
        <v>0</v>
      </c>
    </row>
    <row r="68" spans="2:123" x14ac:dyDescent="0.25">
      <c r="H68" t="s">
        <v>769</v>
      </c>
      <c r="I68" t="s">
        <v>769</v>
      </c>
      <c r="J68" s="7" t="s">
        <v>867</v>
      </c>
      <c r="K68" t="s">
        <v>868</v>
      </c>
      <c r="L68">
        <v>18</v>
      </c>
      <c r="T68" t="s">
        <v>42</v>
      </c>
      <c r="U68">
        <f>Valgtingsstemmelokaler!D40</f>
        <v>0</v>
      </c>
      <c r="V68">
        <f>Valgtingsstemmelokaler!E40</f>
        <v>0</v>
      </c>
      <c r="W68">
        <f>Valgtingsstemmelokaler!F40</f>
        <v>0</v>
      </c>
      <c r="X68">
        <f>Valgtingsstemmelokaler!G40</f>
        <v>0</v>
      </c>
      <c r="Y68">
        <f>Valgtingsstemmelokaler!H40</f>
        <v>0</v>
      </c>
      <c r="Z68">
        <f>Valgtingsstemmelokaler!I40</f>
        <v>0</v>
      </c>
      <c r="AA68">
        <f>Valgtingsstemmelokaler!J40</f>
        <v>0</v>
      </c>
      <c r="AB68">
        <f>Valgtingsstemmelokaler!K40</f>
        <v>0</v>
      </c>
      <c r="AC68">
        <f>Valgtingsstemmelokaler!L40</f>
        <v>0</v>
      </c>
      <c r="AD68">
        <f>Valgtingsstemmelokaler!M40</f>
        <v>0</v>
      </c>
      <c r="AE68">
        <f>Valgtingsstemmelokaler!N40</f>
        <v>0</v>
      </c>
      <c r="AF68">
        <f>Valgtingsstemmelokaler!O40</f>
        <v>0</v>
      </c>
      <c r="AG68">
        <f>Valgtingsstemmelokaler!P40</f>
        <v>0</v>
      </c>
      <c r="AH68">
        <f>Valgtingsstemmelokaler!Q40</f>
        <v>0</v>
      </c>
      <c r="AI68">
        <f>Valgtingsstemmelokaler!R40</f>
        <v>0</v>
      </c>
      <c r="AJ68">
        <f>Valgtingsstemmelokaler!S40</f>
        <v>0</v>
      </c>
      <c r="AK68">
        <f>Valgtingsstemmelokaler!T40</f>
        <v>0</v>
      </c>
      <c r="AL68">
        <f>Valgtingsstemmelokaler!U40</f>
        <v>0</v>
      </c>
      <c r="AM68">
        <f>Valgtingsstemmelokaler!V40</f>
        <v>0</v>
      </c>
      <c r="AN68">
        <f>Valgtingsstemmelokaler!W40</f>
        <v>0</v>
      </c>
      <c r="AO68">
        <f>Valgtingsstemmelokaler!X40</f>
        <v>0</v>
      </c>
      <c r="AP68">
        <f>Valgtingsstemmelokaler!Y40</f>
        <v>0</v>
      </c>
      <c r="AQ68">
        <f>Valgtingsstemmelokaler!Z40</f>
        <v>0</v>
      </c>
      <c r="AR68">
        <f>Valgtingsstemmelokaler!AA40</f>
        <v>0</v>
      </c>
      <c r="AS68">
        <f>Valgtingsstemmelokaler!AB40</f>
        <v>0</v>
      </c>
      <c r="AT68">
        <f>Valgtingsstemmelokaler!AC40</f>
        <v>0</v>
      </c>
      <c r="AU68">
        <f>Valgtingsstemmelokaler!AD40</f>
        <v>0</v>
      </c>
      <c r="AV68">
        <f>Valgtingsstemmelokaler!AE40</f>
        <v>0</v>
      </c>
      <c r="AW68">
        <f>Valgtingsstemmelokaler!AF40</f>
        <v>0</v>
      </c>
      <c r="AX68">
        <f>Valgtingsstemmelokaler!AG40</f>
        <v>0</v>
      </c>
      <c r="AY68">
        <f>Valgtingsstemmelokaler!AH40</f>
        <v>0</v>
      </c>
      <c r="AZ68">
        <f>Valgtingsstemmelokaler!AI40</f>
        <v>0</v>
      </c>
      <c r="BA68">
        <f>Valgtingsstemmelokaler!AJ40</f>
        <v>0</v>
      </c>
      <c r="BB68">
        <f>Valgtingsstemmelokaler!AK40</f>
        <v>0</v>
      </c>
      <c r="BC68">
        <f>Valgtingsstemmelokaler!AL40</f>
        <v>0</v>
      </c>
      <c r="BD68">
        <f>Valgtingsstemmelokaler!AM40</f>
        <v>0</v>
      </c>
      <c r="BE68">
        <f>Valgtingsstemmelokaler!AN40</f>
        <v>0</v>
      </c>
      <c r="BF68">
        <f>Valgtingsstemmelokaler!AO40</f>
        <v>0</v>
      </c>
      <c r="BG68">
        <f>Valgtingsstemmelokaler!AP40</f>
        <v>0</v>
      </c>
      <c r="BH68">
        <f>Valgtingsstemmelokaler!AQ40</f>
        <v>0</v>
      </c>
      <c r="BI68">
        <f>Valgtingsstemmelokaler!AR40</f>
        <v>0</v>
      </c>
      <c r="BJ68">
        <f>Valgtingsstemmelokaler!AS40</f>
        <v>0</v>
      </c>
      <c r="BK68">
        <f>Valgtingsstemmelokaler!AT40</f>
        <v>0</v>
      </c>
      <c r="BL68">
        <f>Valgtingsstemmelokaler!AU40</f>
        <v>0</v>
      </c>
      <c r="BM68">
        <f>Valgtingsstemmelokaler!AV40</f>
        <v>0</v>
      </c>
      <c r="BN68">
        <f>Valgtingsstemmelokaler!AW40</f>
        <v>0</v>
      </c>
      <c r="BO68">
        <f>Valgtingsstemmelokaler!AX40</f>
        <v>0</v>
      </c>
      <c r="BP68">
        <f>Valgtingsstemmelokaler!AY40</f>
        <v>0</v>
      </c>
      <c r="BQ68">
        <f>Valgtingsstemmelokaler!AZ40</f>
        <v>0</v>
      </c>
      <c r="BR68">
        <f>Valgtingsstemmelokaler!BA40</f>
        <v>0</v>
      </c>
      <c r="BS68">
        <f>Valgtingsstemmelokaler!BB40</f>
        <v>0</v>
      </c>
      <c r="BT68">
        <f>Valgtingsstemmelokaler!BC40</f>
        <v>0</v>
      </c>
      <c r="BU68">
        <f>Valgtingsstemmelokaler!BD40</f>
        <v>0</v>
      </c>
      <c r="BV68">
        <f>Valgtingsstemmelokaler!BE40</f>
        <v>0</v>
      </c>
      <c r="BW68">
        <f>Valgtingsstemmelokaler!BF40</f>
        <v>0</v>
      </c>
      <c r="BX68">
        <f>Valgtingsstemmelokaler!BG40</f>
        <v>0</v>
      </c>
      <c r="BY68">
        <f>Valgtingsstemmelokaler!BH40</f>
        <v>0</v>
      </c>
      <c r="BZ68">
        <f>Valgtingsstemmelokaler!BI40</f>
        <v>0</v>
      </c>
      <c r="CA68">
        <f>Valgtingsstemmelokaler!BJ40</f>
        <v>0</v>
      </c>
      <c r="CB68">
        <f>Valgtingsstemmelokaler!BK40</f>
        <v>0</v>
      </c>
      <c r="CC68">
        <f>Valgtingsstemmelokaler!BL40</f>
        <v>0</v>
      </c>
      <c r="CD68">
        <f>Valgtingsstemmelokaler!BM40</f>
        <v>0</v>
      </c>
      <c r="CE68">
        <f>Valgtingsstemmelokaler!BN40</f>
        <v>0</v>
      </c>
      <c r="CF68">
        <f>Valgtingsstemmelokaler!BO40</f>
        <v>0</v>
      </c>
      <c r="CG68">
        <f>Valgtingsstemmelokaler!BP40</f>
        <v>0</v>
      </c>
      <c r="CH68">
        <f>Valgtingsstemmelokaler!BQ40</f>
        <v>0</v>
      </c>
      <c r="CI68">
        <f>Valgtingsstemmelokaler!BR40</f>
        <v>0</v>
      </c>
      <c r="CJ68">
        <f>Valgtingsstemmelokaler!BS40</f>
        <v>0</v>
      </c>
      <c r="CK68">
        <f>Valgtingsstemmelokaler!BT40</f>
        <v>0</v>
      </c>
      <c r="CL68">
        <f>Valgtingsstemmelokaler!BU40</f>
        <v>0</v>
      </c>
      <c r="CM68">
        <f>Valgtingsstemmelokaler!BV40</f>
        <v>0</v>
      </c>
      <c r="CN68">
        <f>Valgtingsstemmelokaler!BW40</f>
        <v>0</v>
      </c>
      <c r="CO68">
        <f>Valgtingsstemmelokaler!BX40</f>
        <v>0</v>
      </c>
      <c r="CP68">
        <f>Valgtingsstemmelokaler!BY40</f>
        <v>0</v>
      </c>
      <c r="CQ68">
        <f>Valgtingsstemmelokaler!BZ40</f>
        <v>0</v>
      </c>
      <c r="CR68">
        <f>Valgtingsstemmelokaler!CA40</f>
        <v>0</v>
      </c>
      <c r="CS68">
        <f>Valgtingsstemmelokaler!CB40</f>
        <v>0</v>
      </c>
      <c r="CT68">
        <f>Valgtingsstemmelokaler!CC40</f>
        <v>0</v>
      </c>
      <c r="CU68">
        <f>Valgtingsstemmelokaler!CD40</f>
        <v>0</v>
      </c>
      <c r="CV68">
        <f>Valgtingsstemmelokaler!CE40</f>
        <v>0</v>
      </c>
      <c r="CW68">
        <f>Valgtingsstemmelokaler!CF40</f>
        <v>0</v>
      </c>
      <c r="CX68">
        <f>Valgtingsstemmelokaler!CG40</f>
        <v>0</v>
      </c>
      <c r="CY68">
        <f>Valgtingsstemmelokaler!CH40</f>
        <v>0</v>
      </c>
      <c r="CZ68">
        <f>Valgtingsstemmelokaler!CI40</f>
        <v>0</v>
      </c>
      <c r="DA68">
        <f>Valgtingsstemmelokaler!CJ40</f>
        <v>0</v>
      </c>
      <c r="DB68">
        <f>Valgtingsstemmelokaler!CK40</f>
        <v>0</v>
      </c>
      <c r="DC68">
        <f>Valgtingsstemmelokaler!CL40</f>
        <v>0</v>
      </c>
      <c r="DD68">
        <f>Valgtingsstemmelokaler!CM40</f>
        <v>0</v>
      </c>
      <c r="DE68">
        <f>Valgtingsstemmelokaler!CN40</f>
        <v>0</v>
      </c>
      <c r="DF68">
        <f>Valgtingsstemmelokaler!CO40</f>
        <v>0</v>
      </c>
      <c r="DG68">
        <f>Valgtingsstemmelokaler!CP40</f>
        <v>0</v>
      </c>
      <c r="DH68">
        <f>Valgtingsstemmelokaler!CQ40</f>
        <v>0</v>
      </c>
      <c r="DI68">
        <f>Valgtingsstemmelokaler!CR40</f>
        <v>0</v>
      </c>
      <c r="DJ68">
        <f>Valgtingsstemmelokaler!CS40</f>
        <v>0</v>
      </c>
      <c r="DK68">
        <f>Valgtingsstemmelokaler!CT40</f>
        <v>0</v>
      </c>
      <c r="DL68">
        <f>Valgtingsstemmelokaler!CU40</f>
        <v>0</v>
      </c>
      <c r="DM68">
        <f>Valgtingsstemmelokaler!CV40</f>
        <v>0</v>
      </c>
      <c r="DN68">
        <f>Valgtingsstemmelokaler!CW40</f>
        <v>0</v>
      </c>
      <c r="DO68">
        <f>Valgtingsstemmelokaler!CX40</f>
        <v>0</v>
      </c>
      <c r="DP68">
        <f>Valgtingsstemmelokaler!CY40</f>
        <v>0</v>
      </c>
      <c r="DQ68" s="104">
        <f>SUM(U68:DP68)</f>
        <v>0</v>
      </c>
      <c r="DR68" s="104" cm="1">
        <f t="array" aca="1" ref="DR68" ca="1">IFERROR(INDIRECT("'"&amp;DR$42&amp;"'!E85"),0)</f>
        <v>0</v>
      </c>
      <c r="DS68" s="104">
        <f t="shared" ca="1" si="9"/>
        <v>0</v>
      </c>
    </row>
    <row r="69" spans="2:123" x14ac:dyDescent="0.25">
      <c r="H69" t="s">
        <v>769</v>
      </c>
      <c r="I69" t="s">
        <v>769</v>
      </c>
      <c r="J69" s="7" t="s">
        <v>873</v>
      </c>
      <c r="K69" t="s">
        <v>874</v>
      </c>
      <c r="L69">
        <v>18</v>
      </c>
      <c r="T69" t="s">
        <v>43</v>
      </c>
      <c r="U69">
        <f>Valgtingsstemmelokaler!D41</f>
        <v>0</v>
      </c>
      <c r="V69">
        <f>Valgtingsstemmelokaler!E41</f>
        <v>0</v>
      </c>
      <c r="W69">
        <f>Valgtingsstemmelokaler!F41</f>
        <v>0</v>
      </c>
      <c r="X69">
        <f>Valgtingsstemmelokaler!G41</f>
        <v>0</v>
      </c>
      <c r="Y69">
        <f>Valgtingsstemmelokaler!H41</f>
        <v>0</v>
      </c>
      <c r="Z69">
        <f>Valgtingsstemmelokaler!I41</f>
        <v>0</v>
      </c>
      <c r="AA69">
        <f>Valgtingsstemmelokaler!J41</f>
        <v>0</v>
      </c>
      <c r="AB69">
        <f>Valgtingsstemmelokaler!K41</f>
        <v>0</v>
      </c>
      <c r="AC69">
        <f>Valgtingsstemmelokaler!L41</f>
        <v>0</v>
      </c>
      <c r="AD69">
        <f>Valgtingsstemmelokaler!M41</f>
        <v>0</v>
      </c>
      <c r="AE69">
        <f>Valgtingsstemmelokaler!N41</f>
        <v>0</v>
      </c>
      <c r="AF69">
        <f>Valgtingsstemmelokaler!O41</f>
        <v>0</v>
      </c>
      <c r="AG69">
        <f>Valgtingsstemmelokaler!P41</f>
        <v>0</v>
      </c>
      <c r="AH69">
        <f>Valgtingsstemmelokaler!Q41</f>
        <v>0</v>
      </c>
      <c r="AI69">
        <f>Valgtingsstemmelokaler!R41</f>
        <v>0</v>
      </c>
      <c r="AJ69">
        <f>Valgtingsstemmelokaler!S41</f>
        <v>0</v>
      </c>
      <c r="AK69">
        <f>Valgtingsstemmelokaler!T41</f>
        <v>0</v>
      </c>
      <c r="AL69">
        <f>Valgtingsstemmelokaler!U41</f>
        <v>0</v>
      </c>
      <c r="AM69">
        <f>Valgtingsstemmelokaler!V41</f>
        <v>0</v>
      </c>
      <c r="AN69">
        <f>Valgtingsstemmelokaler!W41</f>
        <v>0</v>
      </c>
      <c r="AO69">
        <f>Valgtingsstemmelokaler!X41</f>
        <v>0</v>
      </c>
      <c r="AP69">
        <f>Valgtingsstemmelokaler!Y41</f>
        <v>0</v>
      </c>
      <c r="AQ69">
        <f>Valgtingsstemmelokaler!Z41</f>
        <v>0</v>
      </c>
      <c r="AR69">
        <f>Valgtingsstemmelokaler!AA41</f>
        <v>0</v>
      </c>
      <c r="AS69">
        <f>Valgtingsstemmelokaler!AB41</f>
        <v>0</v>
      </c>
      <c r="AT69">
        <f>Valgtingsstemmelokaler!AC41</f>
        <v>0</v>
      </c>
      <c r="AU69">
        <f>Valgtingsstemmelokaler!AD41</f>
        <v>0</v>
      </c>
      <c r="AV69">
        <f>Valgtingsstemmelokaler!AE41</f>
        <v>0</v>
      </c>
      <c r="AW69">
        <f>Valgtingsstemmelokaler!AF41</f>
        <v>0</v>
      </c>
      <c r="AX69">
        <f>Valgtingsstemmelokaler!AG41</f>
        <v>0</v>
      </c>
      <c r="AY69">
        <f>Valgtingsstemmelokaler!AH41</f>
        <v>0</v>
      </c>
      <c r="AZ69">
        <f>Valgtingsstemmelokaler!AI41</f>
        <v>0</v>
      </c>
      <c r="BA69">
        <f>Valgtingsstemmelokaler!AJ41</f>
        <v>0</v>
      </c>
      <c r="BB69">
        <f>Valgtingsstemmelokaler!AK41</f>
        <v>0</v>
      </c>
      <c r="BC69">
        <f>Valgtingsstemmelokaler!AL41</f>
        <v>0</v>
      </c>
      <c r="BD69">
        <f>Valgtingsstemmelokaler!AM41</f>
        <v>0</v>
      </c>
      <c r="BE69">
        <f>Valgtingsstemmelokaler!AN41</f>
        <v>0</v>
      </c>
      <c r="BF69">
        <f>Valgtingsstemmelokaler!AO41</f>
        <v>0</v>
      </c>
      <c r="BG69">
        <f>Valgtingsstemmelokaler!AP41</f>
        <v>0</v>
      </c>
      <c r="BH69">
        <f>Valgtingsstemmelokaler!AQ41</f>
        <v>0</v>
      </c>
      <c r="BI69">
        <f>Valgtingsstemmelokaler!AR41</f>
        <v>0</v>
      </c>
      <c r="BJ69">
        <f>Valgtingsstemmelokaler!AS41</f>
        <v>0</v>
      </c>
      <c r="BK69">
        <f>Valgtingsstemmelokaler!AT41</f>
        <v>0</v>
      </c>
      <c r="BL69">
        <f>Valgtingsstemmelokaler!AU41</f>
        <v>0</v>
      </c>
      <c r="BM69">
        <f>Valgtingsstemmelokaler!AV41</f>
        <v>0</v>
      </c>
      <c r="BN69">
        <f>Valgtingsstemmelokaler!AW41</f>
        <v>0</v>
      </c>
      <c r="BO69">
        <f>Valgtingsstemmelokaler!AX41</f>
        <v>0</v>
      </c>
      <c r="BP69">
        <f>Valgtingsstemmelokaler!AY41</f>
        <v>0</v>
      </c>
      <c r="BQ69">
        <f>Valgtingsstemmelokaler!AZ41</f>
        <v>0</v>
      </c>
      <c r="BR69">
        <f>Valgtingsstemmelokaler!BA41</f>
        <v>0</v>
      </c>
      <c r="BS69">
        <f>Valgtingsstemmelokaler!BB41</f>
        <v>0</v>
      </c>
      <c r="BT69">
        <f>Valgtingsstemmelokaler!BC41</f>
        <v>0</v>
      </c>
      <c r="BU69">
        <f>Valgtingsstemmelokaler!BD41</f>
        <v>0</v>
      </c>
      <c r="BV69">
        <f>Valgtingsstemmelokaler!BE41</f>
        <v>0</v>
      </c>
      <c r="BW69">
        <f>Valgtingsstemmelokaler!BF41</f>
        <v>0</v>
      </c>
      <c r="BX69">
        <f>Valgtingsstemmelokaler!BG41</f>
        <v>0</v>
      </c>
      <c r="BY69">
        <f>Valgtingsstemmelokaler!BH41</f>
        <v>0</v>
      </c>
      <c r="BZ69">
        <f>Valgtingsstemmelokaler!BI41</f>
        <v>0</v>
      </c>
      <c r="CA69">
        <f>Valgtingsstemmelokaler!BJ41</f>
        <v>0</v>
      </c>
      <c r="CB69">
        <f>Valgtingsstemmelokaler!BK41</f>
        <v>0</v>
      </c>
      <c r="CC69">
        <f>Valgtingsstemmelokaler!BL41</f>
        <v>0</v>
      </c>
      <c r="CD69">
        <f>Valgtingsstemmelokaler!BM41</f>
        <v>0</v>
      </c>
      <c r="CE69">
        <f>Valgtingsstemmelokaler!BN41</f>
        <v>0</v>
      </c>
      <c r="CF69">
        <f>Valgtingsstemmelokaler!BO41</f>
        <v>0</v>
      </c>
      <c r="CG69">
        <f>Valgtingsstemmelokaler!BP41</f>
        <v>0</v>
      </c>
      <c r="CH69">
        <f>Valgtingsstemmelokaler!BQ41</f>
        <v>0</v>
      </c>
      <c r="CI69">
        <f>Valgtingsstemmelokaler!BR41</f>
        <v>0</v>
      </c>
      <c r="CJ69">
        <f>Valgtingsstemmelokaler!BS41</f>
        <v>0</v>
      </c>
      <c r="CK69">
        <f>Valgtingsstemmelokaler!BT41</f>
        <v>0</v>
      </c>
      <c r="CL69">
        <f>Valgtingsstemmelokaler!BU41</f>
        <v>0</v>
      </c>
      <c r="CM69">
        <f>Valgtingsstemmelokaler!BV41</f>
        <v>0</v>
      </c>
      <c r="CN69">
        <f>Valgtingsstemmelokaler!BW41</f>
        <v>0</v>
      </c>
      <c r="CO69">
        <f>Valgtingsstemmelokaler!BX41</f>
        <v>0</v>
      </c>
      <c r="CP69">
        <f>Valgtingsstemmelokaler!BY41</f>
        <v>0</v>
      </c>
      <c r="CQ69">
        <f>Valgtingsstemmelokaler!BZ41</f>
        <v>0</v>
      </c>
      <c r="CR69">
        <f>Valgtingsstemmelokaler!CA41</f>
        <v>0</v>
      </c>
      <c r="CS69">
        <f>Valgtingsstemmelokaler!CB41</f>
        <v>0</v>
      </c>
      <c r="CT69">
        <f>Valgtingsstemmelokaler!CC41</f>
        <v>0</v>
      </c>
      <c r="CU69">
        <f>Valgtingsstemmelokaler!CD41</f>
        <v>0</v>
      </c>
      <c r="CV69">
        <f>Valgtingsstemmelokaler!CE41</f>
        <v>0</v>
      </c>
      <c r="CW69">
        <f>Valgtingsstemmelokaler!CF41</f>
        <v>0</v>
      </c>
      <c r="CX69">
        <f>Valgtingsstemmelokaler!CG41</f>
        <v>0</v>
      </c>
      <c r="CY69">
        <f>Valgtingsstemmelokaler!CH41</f>
        <v>0</v>
      </c>
      <c r="CZ69">
        <f>Valgtingsstemmelokaler!CI41</f>
        <v>0</v>
      </c>
      <c r="DA69">
        <f>Valgtingsstemmelokaler!CJ41</f>
        <v>0</v>
      </c>
      <c r="DB69">
        <f>Valgtingsstemmelokaler!CK41</f>
        <v>0</v>
      </c>
      <c r="DC69">
        <f>Valgtingsstemmelokaler!CL41</f>
        <v>0</v>
      </c>
      <c r="DD69">
        <f>Valgtingsstemmelokaler!CM41</f>
        <v>0</v>
      </c>
      <c r="DE69">
        <f>Valgtingsstemmelokaler!CN41</f>
        <v>0</v>
      </c>
      <c r="DF69">
        <f>Valgtingsstemmelokaler!CO41</f>
        <v>0</v>
      </c>
      <c r="DG69">
        <f>Valgtingsstemmelokaler!CP41</f>
        <v>0</v>
      </c>
      <c r="DH69">
        <f>Valgtingsstemmelokaler!CQ41</f>
        <v>0</v>
      </c>
      <c r="DI69">
        <f>Valgtingsstemmelokaler!CR41</f>
        <v>0</v>
      </c>
      <c r="DJ69">
        <f>Valgtingsstemmelokaler!CS41</f>
        <v>0</v>
      </c>
      <c r="DK69">
        <f>Valgtingsstemmelokaler!CT41</f>
        <v>0</v>
      </c>
      <c r="DL69">
        <f>Valgtingsstemmelokaler!CU41</f>
        <v>0</v>
      </c>
      <c r="DM69">
        <f>Valgtingsstemmelokaler!CV41</f>
        <v>0</v>
      </c>
      <c r="DN69">
        <f>Valgtingsstemmelokaler!CW41</f>
        <v>0</v>
      </c>
      <c r="DO69">
        <f>Valgtingsstemmelokaler!CX41</f>
        <v>0</v>
      </c>
      <c r="DP69">
        <f>Valgtingsstemmelokaler!CY41</f>
        <v>0</v>
      </c>
      <c r="DQ69" s="104">
        <f>SUM(U69:DP69)</f>
        <v>0</v>
      </c>
      <c r="DR69" s="104" cm="1">
        <f t="array" aca="1" ref="DR69" ca="1">IFERROR(INDIRECT("'"&amp;DR$42&amp;"'!E86"),0)</f>
        <v>0</v>
      </c>
      <c r="DS69" s="104">
        <f t="shared" ca="1" si="9"/>
        <v>0</v>
      </c>
    </row>
    <row r="70" spans="2:123" x14ac:dyDescent="0.25">
      <c r="B70" t="str">
        <f>IF(ISTEXT(#REF!),#REF!&amp;"("&amp;$B$2&amp;")","")</f>
        <v/>
      </c>
      <c r="H70" t="s">
        <v>769</v>
      </c>
      <c r="I70" t="s">
        <v>769</v>
      </c>
      <c r="J70" s="7" t="s">
        <v>882</v>
      </c>
      <c r="K70" t="s">
        <v>883</v>
      </c>
      <c r="L70">
        <v>18</v>
      </c>
      <c r="T70" t="s">
        <v>44</v>
      </c>
      <c r="U70">
        <f>Valgtingsstemmelokaler!D42</f>
        <v>0</v>
      </c>
      <c r="V70">
        <f>Valgtingsstemmelokaler!E42</f>
        <v>0</v>
      </c>
      <c r="W70">
        <f>Valgtingsstemmelokaler!F42</f>
        <v>0</v>
      </c>
      <c r="X70">
        <f>Valgtingsstemmelokaler!G42</f>
        <v>0</v>
      </c>
      <c r="Y70">
        <f>Valgtingsstemmelokaler!H42</f>
        <v>0</v>
      </c>
      <c r="Z70">
        <f>Valgtingsstemmelokaler!I42</f>
        <v>0</v>
      </c>
      <c r="AA70">
        <f>Valgtingsstemmelokaler!J42</f>
        <v>0</v>
      </c>
      <c r="AB70">
        <f>Valgtingsstemmelokaler!K42</f>
        <v>0</v>
      </c>
      <c r="AC70">
        <f>Valgtingsstemmelokaler!L42</f>
        <v>0</v>
      </c>
      <c r="AD70">
        <f>Valgtingsstemmelokaler!M42</f>
        <v>0</v>
      </c>
      <c r="AE70">
        <f>Valgtingsstemmelokaler!N42</f>
        <v>0</v>
      </c>
      <c r="AF70">
        <f>Valgtingsstemmelokaler!O42</f>
        <v>0</v>
      </c>
      <c r="AG70">
        <f>Valgtingsstemmelokaler!P42</f>
        <v>0</v>
      </c>
      <c r="AH70">
        <f>Valgtingsstemmelokaler!Q42</f>
        <v>0</v>
      </c>
      <c r="AI70">
        <f>Valgtingsstemmelokaler!R42</f>
        <v>0</v>
      </c>
      <c r="AJ70">
        <f>Valgtingsstemmelokaler!S42</f>
        <v>0</v>
      </c>
      <c r="AK70">
        <f>Valgtingsstemmelokaler!T42</f>
        <v>0</v>
      </c>
      <c r="AL70">
        <f>Valgtingsstemmelokaler!U42</f>
        <v>0</v>
      </c>
      <c r="AM70">
        <f>Valgtingsstemmelokaler!V42</f>
        <v>0</v>
      </c>
      <c r="AN70">
        <f>Valgtingsstemmelokaler!W42</f>
        <v>0</v>
      </c>
      <c r="AO70">
        <f>Valgtingsstemmelokaler!X42</f>
        <v>0</v>
      </c>
      <c r="AP70">
        <f>Valgtingsstemmelokaler!Y42</f>
        <v>0</v>
      </c>
      <c r="AQ70">
        <f>Valgtingsstemmelokaler!Z42</f>
        <v>0</v>
      </c>
      <c r="AR70">
        <f>Valgtingsstemmelokaler!AA42</f>
        <v>0</v>
      </c>
      <c r="AS70">
        <f>Valgtingsstemmelokaler!AB42</f>
        <v>0</v>
      </c>
      <c r="AT70">
        <f>Valgtingsstemmelokaler!AC42</f>
        <v>0</v>
      </c>
      <c r="AU70">
        <f>Valgtingsstemmelokaler!AD42</f>
        <v>0</v>
      </c>
      <c r="AV70">
        <f>Valgtingsstemmelokaler!AE42</f>
        <v>0</v>
      </c>
      <c r="AW70">
        <f>Valgtingsstemmelokaler!AF42</f>
        <v>0</v>
      </c>
      <c r="AX70">
        <f>Valgtingsstemmelokaler!AG42</f>
        <v>0</v>
      </c>
      <c r="AY70">
        <f>Valgtingsstemmelokaler!AH42</f>
        <v>0</v>
      </c>
      <c r="AZ70">
        <f>Valgtingsstemmelokaler!AI42</f>
        <v>0</v>
      </c>
      <c r="BA70">
        <f>Valgtingsstemmelokaler!AJ42</f>
        <v>0</v>
      </c>
      <c r="BB70">
        <f>Valgtingsstemmelokaler!AK42</f>
        <v>0</v>
      </c>
      <c r="BC70">
        <f>Valgtingsstemmelokaler!AL42</f>
        <v>0</v>
      </c>
      <c r="BD70">
        <f>Valgtingsstemmelokaler!AM42</f>
        <v>0</v>
      </c>
      <c r="BE70">
        <f>Valgtingsstemmelokaler!AN42</f>
        <v>0</v>
      </c>
      <c r="BF70">
        <f>Valgtingsstemmelokaler!AO42</f>
        <v>0</v>
      </c>
      <c r="BG70">
        <f>Valgtingsstemmelokaler!AP42</f>
        <v>0</v>
      </c>
      <c r="BH70">
        <f>Valgtingsstemmelokaler!AQ42</f>
        <v>0</v>
      </c>
      <c r="BI70">
        <f>Valgtingsstemmelokaler!AR42</f>
        <v>0</v>
      </c>
      <c r="BJ70">
        <f>Valgtingsstemmelokaler!AS42</f>
        <v>0</v>
      </c>
      <c r="BK70">
        <f>Valgtingsstemmelokaler!AT42</f>
        <v>0</v>
      </c>
      <c r="BL70">
        <f>Valgtingsstemmelokaler!AU42</f>
        <v>0</v>
      </c>
      <c r="BM70">
        <f>Valgtingsstemmelokaler!AV42</f>
        <v>0</v>
      </c>
      <c r="BN70">
        <f>Valgtingsstemmelokaler!AW42</f>
        <v>0</v>
      </c>
      <c r="BO70">
        <f>Valgtingsstemmelokaler!AX42</f>
        <v>0</v>
      </c>
      <c r="BP70">
        <f>Valgtingsstemmelokaler!AY42</f>
        <v>0</v>
      </c>
      <c r="BQ70">
        <f>Valgtingsstemmelokaler!AZ42</f>
        <v>0</v>
      </c>
      <c r="BR70">
        <f>Valgtingsstemmelokaler!BA42</f>
        <v>0</v>
      </c>
      <c r="BS70">
        <f>Valgtingsstemmelokaler!BB42</f>
        <v>0</v>
      </c>
      <c r="BT70">
        <f>Valgtingsstemmelokaler!BC42</f>
        <v>0</v>
      </c>
      <c r="BU70">
        <f>Valgtingsstemmelokaler!BD42</f>
        <v>0</v>
      </c>
      <c r="BV70">
        <f>Valgtingsstemmelokaler!BE42</f>
        <v>0</v>
      </c>
      <c r="BW70">
        <f>Valgtingsstemmelokaler!BF42</f>
        <v>0</v>
      </c>
      <c r="BX70">
        <f>Valgtingsstemmelokaler!BG42</f>
        <v>0</v>
      </c>
      <c r="BY70">
        <f>Valgtingsstemmelokaler!BH42</f>
        <v>0</v>
      </c>
      <c r="BZ70">
        <f>Valgtingsstemmelokaler!BI42</f>
        <v>0</v>
      </c>
      <c r="CA70">
        <f>Valgtingsstemmelokaler!BJ42</f>
        <v>0</v>
      </c>
      <c r="CB70">
        <f>Valgtingsstemmelokaler!BK42</f>
        <v>0</v>
      </c>
      <c r="CC70">
        <f>Valgtingsstemmelokaler!BL42</f>
        <v>0</v>
      </c>
      <c r="CD70">
        <f>Valgtingsstemmelokaler!BM42</f>
        <v>0</v>
      </c>
      <c r="CE70">
        <f>Valgtingsstemmelokaler!BN42</f>
        <v>0</v>
      </c>
      <c r="CF70">
        <f>Valgtingsstemmelokaler!BO42</f>
        <v>0</v>
      </c>
      <c r="CG70">
        <f>Valgtingsstemmelokaler!BP42</f>
        <v>0</v>
      </c>
      <c r="CH70">
        <f>Valgtingsstemmelokaler!BQ42</f>
        <v>0</v>
      </c>
      <c r="CI70">
        <f>Valgtingsstemmelokaler!BR42</f>
        <v>0</v>
      </c>
      <c r="CJ70">
        <f>Valgtingsstemmelokaler!BS42</f>
        <v>0</v>
      </c>
      <c r="CK70">
        <f>Valgtingsstemmelokaler!BT42</f>
        <v>0</v>
      </c>
      <c r="CL70">
        <f>Valgtingsstemmelokaler!BU42</f>
        <v>0</v>
      </c>
      <c r="CM70">
        <f>Valgtingsstemmelokaler!BV42</f>
        <v>0</v>
      </c>
      <c r="CN70">
        <f>Valgtingsstemmelokaler!BW42</f>
        <v>0</v>
      </c>
      <c r="CO70">
        <f>Valgtingsstemmelokaler!BX42</f>
        <v>0</v>
      </c>
      <c r="CP70">
        <f>Valgtingsstemmelokaler!BY42</f>
        <v>0</v>
      </c>
      <c r="CQ70">
        <f>Valgtingsstemmelokaler!BZ42</f>
        <v>0</v>
      </c>
      <c r="CR70">
        <f>Valgtingsstemmelokaler!CA42</f>
        <v>0</v>
      </c>
      <c r="CS70">
        <f>Valgtingsstemmelokaler!CB42</f>
        <v>0</v>
      </c>
      <c r="CT70">
        <f>Valgtingsstemmelokaler!CC42</f>
        <v>0</v>
      </c>
      <c r="CU70">
        <f>Valgtingsstemmelokaler!CD42</f>
        <v>0</v>
      </c>
      <c r="CV70">
        <f>Valgtingsstemmelokaler!CE42</f>
        <v>0</v>
      </c>
      <c r="CW70">
        <f>Valgtingsstemmelokaler!CF42</f>
        <v>0</v>
      </c>
      <c r="CX70">
        <f>Valgtingsstemmelokaler!CG42</f>
        <v>0</v>
      </c>
      <c r="CY70">
        <f>Valgtingsstemmelokaler!CH42</f>
        <v>0</v>
      </c>
      <c r="CZ70">
        <f>Valgtingsstemmelokaler!CI42</f>
        <v>0</v>
      </c>
      <c r="DA70">
        <f>Valgtingsstemmelokaler!CJ42</f>
        <v>0</v>
      </c>
      <c r="DB70">
        <f>Valgtingsstemmelokaler!CK42</f>
        <v>0</v>
      </c>
      <c r="DC70">
        <f>Valgtingsstemmelokaler!CL42</f>
        <v>0</v>
      </c>
      <c r="DD70">
        <f>Valgtingsstemmelokaler!CM42</f>
        <v>0</v>
      </c>
      <c r="DE70">
        <f>Valgtingsstemmelokaler!CN42</f>
        <v>0</v>
      </c>
      <c r="DF70">
        <f>Valgtingsstemmelokaler!CO42</f>
        <v>0</v>
      </c>
      <c r="DG70">
        <f>Valgtingsstemmelokaler!CP42</f>
        <v>0</v>
      </c>
      <c r="DH70">
        <f>Valgtingsstemmelokaler!CQ42</f>
        <v>0</v>
      </c>
      <c r="DI70">
        <f>Valgtingsstemmelokaler!CR42</f>
        <v>0</v>
      </c>
      <c r="DJ70">
        <f>Valgtingsstemmelokaler!CS42</f>
        <v>0</v>
      </c>
      <c r="DK70">
        <f>Valgtingsstemmelokaler!CT42</f>
        <v>0</v>
      </c>
      <c r="DL70">
        <f>Valgtingsstemmelokaler!CU42</f>
        <v>0</v>
      </c>
      <c r="DM70">
        <f>Valgtingsstemmelokaler!CV42</f>
        <v>0</v>
      </c>
      <c r="DN70">
        <f>Valgtingsstemmelokaler!CW42</f>
        <v>0</v>
      </c>
      <c r="DO70">
        <f>Valgtingsstemmelokaler!CX42</f>
        <v>0</v>
      </c>
      <c r="DP70">
        <f>Valgtingsstemmelokaler!CY42</f>
        <v>0</v>
      </c>
      <c r="DQ70" s="104">
        <f>SUM(U70:DP70)</f>
        <v>0</v>
      </c>
      <c r="DR70" s="104" cm="1">
        <f t="array" aca="1" ref="DR70" ca="1">IFERROR(INDIRECT("'"&amp;DR$42&amp;"'!E87"),0)</f>
        <v>0</v>
      </c>
      <c r="DS70" s="104">
        <f t="shared" ca="1" si="9"/>
        <v>0</v>
      </c>
    </row>
    <row r="71" spans="2:123" x14ac:dyDescent="0.25">
      <c r="B71" t="str">
        <f>IF(ISTEXT(#REF!),#REF!&amp;"("&amp;$B$2&amp;")","")</f>
        <v/>
      </c>
      <c r="H71" t="s">
        <v>769</v>
      </c>
      <c r="I71" t="s">
        <v>769</v>
      </c>
      <c r="J71" s="7" t="s">
        <v>887</v>
      </c>
      <c r="K71" t="s">
        <v>888</v>
      </c>
      <c r="L71">
        <v>18</v>
      </c>
      <c r="T71" s="63" t="s">
        <v>45</v>
      </c>
      <c r="U71" s="63">
        <f>SUM(U67:U70)</f>
        <v>0</v>
      </c>
      <c r="V71" s="63">
        <f t="shared" ref="V71:CG71" si="12">SUM(V67:V70)</f>
        <v>0</v>
      </c>
      <c r="W71" s="63">
        <f t="shared" si="12"/>
        <v>0</v>
      </c>
      <c r="X71" s="63">
        <f t="shared" si="12"/>
        <v>0</v>
      </c>
      <c r="Y71" s="63">
        <f t="shared" si="12"/>
        <v>0</v>
      </c>
      <c r="Z71" s="63">
        <f t="shared" si="12"/>
        <v>0</v>
      </c>
      <c r="AA71" s="63">
        <f t="shared" si="12"/>
        <v>0</v>
      </c>
      <c r="AB71" s="63">
        <f t="shared" si="12"/>
        <v>0</v>
      </c>
      <c r="AC71" s="63">
        <f t="shared" si="12"/>
        <v>0</v>
      </c>
      <c r="AD71" s="63">
        <f t="shared" si="12"/>
        <v>0</v>
      </c>
      <c r="AE71" s="63">
        <f t="shared" si="12"/>
        <v>0</v>
      </c>
      <c r="AF71" s="63">
        <f t="shared" si="12"/>
        <v>0</v>
      </c>
      <c r="AG71" s="63">
        <f t="shared" si="12"/>
        <v>0</v>
      </c>
      <c r="AH71" s="63">
        <f t="shared" si="12"/>
        <v>0</v>
      </c>
      <c r="AI71" s="63">
        <f t="shared" si="12"/>
        <v>0</v>
      </c>
      <c r="AJ71" s="63">
        <f t="shared" si="12"/>
        <v>0</v>
      </c>
      <c r="AK71" s="63">
        <f t="shared" si="12"/>
        <v>0</v>
      </c>
      <c r="AL71" s="63">
        <f t="shared" si="12"/>
        <v>0</v>
      </c>
      <c r="AM71" s="63">
        <f t="shared" si="12"/>
        <v>0</v>
      </c>
      <c r="AN71" s="63">
        <f t="shared" si="12"/>
        <v>0</v>
      </c>
      <c r="AO71" s="63">
        <f t="shared" si="12"/>
        <v>0</v>
      </c>
      <c r="AP71" s="63">
        <f t="shared" si="12"/>
        <v>0</v>
      </c>
      <c r="AQ71" s="63">
        <f t="shared" si="12"/>
        <v>0</v>
      </c>
      <c r="AR71" s="63">
        <f t="shared" si="12"/>
        <v>0</v>
      </c>
      <c r="AS71" s="63">
        <f t="shared" si="12"/>
        <v>0</v>
      </c>
      <c r="AT71" s="63">
        <f t="shared" si="12"/>
        <v>0</v>
      </c>
      <c r="AU71" s="63">
        <f t="shared" si="12"/>
        <v>0</v>
      </c>
      <c r="AV71" s="63">
        <f t="shared" si="12"/>
        <v>0</v>
      </c>
      <c r="AW71" s="63">
        <f t="shared" si="12"/>
        <v>0</v>
      </c>
      <c r="AX71" s="63">
        <f t="shared" si="12"/>
        <v>0</v>
      </c>
      <c r="AY71" s="63">
        <f t="shared" si="12"/>
        <v>0</v>
      </c>
      <c r="AZ71" s="63">
        <f t="shared" si="12"/>
        <v>0</v>
      </c>
      <c r="BA71" s="63">
        <f t="shared" si="12"/>
        <v>0</v>
      </c>
      <c r="BB71" s="63">
        <f t="shared" si="12"/>
        <v>0</v>
      </c>
      <c r="BC71" s="63">
        <f t="shared" si="12"/>
        <v>0</v>
      </c>
      <c r="BD71" s="63">
        <f t="shared" si="12"/>
        <v>0</v>
      </c>
      <c r="BE71" s="63">
        <f t="shared" si="12"/>
        <v>0</v>
      </c>
      <c r="BF71" s="63">
        <f t="shared" si="12"/>
        <v>0</v>
      </c>
      <c r="BG71" s="63">
        <f t="shared" si="12"/>
        <v>0</v>
      </c>
      <c r="BH71" s="63">
        <f t="shared" si="12"/>
        <v>0</v>
      </c>
      <c r="BI71" s="63">
        <f t="shared" si="12"/>
        <v>0</v>
      </c>
      <c r="BJ71" s="63">
        <f t="shared" si="12"/>
        <v>0</v>
      </c>
      <c r="BK71" s="63">
        <f t="shared" si="12"/>
        <v>0</v>
      </c>
      <c r="BL71" s="63">
        <f t="shared" si="12"/>
        <v>0</v>
      </c>
      <c r="BM71" s="63">
        <f t="shared" si="12"/>
        <v>0</v>
      </c>
      <c r="BN71" s="63">
        <f t="shared" si="12"/>
        <v>0</v>
      </c>
      <c r="BO71" s="63">
        <f t="shared" si="12"/>
        <v>0</v>
      </c>
      <c r="BP71" s="63">
        <f t="shared" si="12"/>
        <v>0</v>
      </c>
      <c r="BQ71" s="63">
        <f t="shared" si="12"/>
        <v>0</v>
      </c>
      <c r="BR71" s="63">
        <f t="shared" si="12"/>
        <v>0</v>
      </c>
      <c r="BS71" s="63">
        <f t="shared" si="12"/>
        <v>0</v>
      </c>
      <c r="BT71" s="63">
        <f t="shared" si="12"/>
        <v>0</v>
      </c>
      <c r="BU71" s="63">
        <f t="shared" si="12"/>
        <v>0</v>
      </c>
      <c r="BV71" s="63">
        <f t="shared" si="12"/>
        <v>0</v>
      </c>
      <c r="BW71" s="63">
        <f t="shared" si="12"/>
        <v>0</v>
      </c>
      <c r="BX71" s="63">
        <f t="shared" si="12"/>
        <v>0</v>
      </c>
      <c r="BY71" s="63">
        <f t="shared" si="12"/>
        <v>0</v>
      </c>
      <c r="BZ71" s="63">
        <f t="shared" si="12"/>
        <v>0</v>
      </c>
      <c r="CA71" s="63">
        <f t="shared" si="12"/>
        <v>0</v>
      </c>
      <c r="CB71" s="63">
        <f t="shared" si="12"/>
        <v>0</v>
      </c>
      <c r="CC71" s="63">
        <f t="shared" si="12"/>
        <v>0</v>
      </c>
      <c r="CD71" s="63">
        <f t="shared" si="12"/>
        <v>0</v>
      </c>
      <c r="CE71" s="63">
        <f t="shared" si="12"/>
        <v>0</v>
      </c>
      <c r="CF71" s="63">
        <f t="shared" si="12"/>
        <v>0</v>
      </c>
      <c r="CG71" s="63">
        <f t="shared" si="12"/>
        <v>0</v>
      </c>
      <c r="CH71" s="63">
        <f t="shared" ref="CH71:DP71" si="13">SUM(CH67:CH70)</f>
        <v>0</v>
      </c>
      <c r="CI71" s="63">
        <f t="shared" si="13"/>
        <v>0</v>
      </c>
      <c r="CJ71" s="63">
        <f t="shared" si="13"/>
        <v>0</v>
      </c>
      <c r="CK71" s="63">
        <f t="shared" si="13"/>
        <v>0</v>
      </c>
      <c r="CL71" s="63">
        <f t="shared" si="13"/>
        <v>0</v>
      </c>
      <c r="CM71" s="63">
        <f t="shared" si="13"/>
        <v>0</v>
      </c>
      <c r="CN71" s="63">
        <f t="shared" si="13"/>
        <v>0</v>
      </c>
      <c r="CO71" s="63">
        <f t="shared" si="13"/>
        <v>0</v>
      </c>
      <c r="CP71" s="63">
        <f t="shared" si="13"/>
        <v>0</v>
      </c>
      <c r="CQ71" s="63">
        <f t="shared" si="13"/>
        <v>0</v>
      </c>
      <c r="CR71" s="63">
        <f t="shared" si="13"/>
        <v>0</v>
      </c>
      <c r="CS71" s="63">
        <f t="shared" si="13"/>
        <v>0</v>
      </c>
      <c r="CT71" s="63">
        <f t="shared" si="13"/>
        <v>0</v>
      </c>
      <c r="CU71" s="63">
        <f t="shared" si="13"/>
        <v>0</v>
      </c>
      <c r="CV71" s="63">
        <f t="shared" si="13"/>
        <v>0</v>
      </c>
      <c r="CW71" s="63">
        <f t="shared" si="13"/>
        <v>0</v>
      </c>
      <c r="CX71" s="63">
        <f t="shared" si="13"/>
        <v>0</v>
      </c>
      <c r="CY71" s="63">
        <f t="shared" si="13"/>
        <v>0</v>
      </c>
      <c r="CZ71" s="63">
        <f t="shared" si="13"/>
        <v>0</v>
      </c>
      <c r="DA71" s="63">
        <f t="shared" si="13"/>
        <v>0</v>
      </c>
      <c r="DB71" s="63">
        <f t="shared" si="13"/>
        <v>0</v>
      </c>
      <c r="DC71" s="63">
        <f t="shared" si="13"/>
        <v>0</v>
      </c>
      <c r="DD71" s="63">
        <f t="shared" si="13"/>
        <v>0</v>
      </c>
      <c r="DE71" s="63">
        <f t="shared" si="13"/>
        <v>0</v>
      </c>
      <c r="DF71" s="63">
        <f t="shared" si="13"/>
        <v>0</v>
      </c>
      <c r="DG71" s="63">
        <f t="shared" si="13"/>
        <v>0</v>
      </c>
      <c r="DH71" s="63">
        <f t="shared" si="13"/>
        <v>0</v>
      </c>
      <c r="DI71" s="63">
        <f t="shared" si="13"/>
        <v>0</v>
      </c>
      <c r="DJ71" s="63">
        <f t="shared" si="13"/>
        <v>0</v>
      </c>
      <c r="DK71" s="63">
        <f t="shared" si="13"/>
        <v>0</v>
      </c>
      <c r="DL71" s="63">
        <f t="shared" si="13"/>
        <v>0</v>
      </c>
      <c r="DM71" s="63">
        <f t="shared" si="13"/>
        <v>0</v>
      </c>
      <c r="DN71" s="63">
        <f t="shared" si="13"/>
        <v>0</v>
      </c>
      <c r="DO71" s="63">
        <f t="shared" si="13"/>
        <v>0</v>
      </c>
      <c r="DP71" s="63">
        <f t="shared" si="13"/>
        <v>0</v>
      </c>
      <c r="DQ71" s="105">
        <f t="shared" ref="DQ71:DS71" si="14">SUM(DQ67:DQ70)</f>
        <v>0</v>
      </c>
      <c r="DR71" s="105">
        <f t="shared" ca="1" si="14"/>
        <v>0</v>
      </c>
      <c r="DS71" s="105">
        <f t="shared" ca="1" si="14"/>
        <v>0</v>
      </c>
    </row>
    <row r="72" spans="2:123" ht="15.75" thickBot="1" x14ac:dyDescent="0.3">
      <c r="B72" t="str">
        <f>IF(ISTEXT(#REF!),#REF!&amp;"("&amp;$B$2&amp;")","")</f>
        <v/>
      </c>
      <c r="H72" t="s">
        <v>769</v>
      </c>
      <c r="I72" t="s">
        <v>769</v>
      </c>
      <c r="J72" s="7" t="s">
        <v>889</v>
      </c>
      <c r="K72" t="s">
        <v>890</v>
      </c>
      <c r="L72">
        <v>18</v>
      </c>
      <c r="T72" s="106" t="s">
        <v>32</v>
      </c>
      <c r="U72" s="106">
        <f>U66+U71</f>
        <v>0</v>
      </c>
      <c r="V72" s="106">
        <f t="shared" ref="V72:CG72" si="15">V66+V71</f>
        <v>0</v>
      </c>
      <c r="W72" s="106">
        <f t="shared" si="15"/>
        <v>0</v>
      </c>
      <c r="X72" s="106">
        <f t="shared" si="15"/>
        <v>0</v>
      </c>
      <c r="Y72" s="106">
        <f t="shared" si="15"/>
        <v>0</v>
      </c>
      <c r="Z72" s="106">
        <f t="shared" si="15"/>
        <v>0</v>
      </c>
      <c r="AA72" s="106">
        <f t="shared" si="15"/>
        <v>0</v>
      </c>
      <c r="AB72" s="106">
        <f t="shared" si="15"/>
        <v>0</v>
      </c>
      <c r="AC72" s="106">
        <f t="shared" si="15"/>
        <v>0</v>
      </c>
      <c r="AD72" s="106">
        <f t="shared" si="15"/>
        <v>0</v>
      </c>
      <c r="AE72" s="106">
        <f t="shared" si="15"/>
        <v>0</v>
      </c>
      <c r="AF72" s="106">
        <f t="shared" si="15"/>
        <v>0</v>
      </c>
      <c r="AG72" s="106">
        <f t="shared" si="15"/>
        <v>0</v>
      </c>
      <c r="AH72" s="106">
        <f t="shared" si="15"/>
        <v>0</v>
      </c>
      <c r="AI72" s="106">
        <f t="shared" si="15"/>
        <v>0</v>
      </c>
      <c r="AJ72" s="106">
        <f t="shared" si="15"/>
        <v>0</v>
      </c>
      <c r="AK72" s="106">
        <f t="shared" si="15"/>
        <v>0</v>
      </c>
      <c r="AL72" s="106">
        <f t="shared" si="15"/>
        <v>0</v>
      </c>
      <c r="AM72" s="106">
        <f t="shared" si="15"/>
        <v>0</v>
      </c>
      <c r="AN72" s="106">
        <f t="shared" si="15"/>
        <v>0</v>
      </c>
      <c r="AO72" s="106">
        <f t="shared" si="15"/>
        <v>0</v>
      </c>
      <c r="AP72" s="106">
        <f t="shared" si="15"/>
        <v>0</v>
      </c>
      <c r="AQ72" s="106">
        <f t="shared" si="15"/>
        <v>0</v>
      </c>
      <c r="AR72" s="106">
        <f t="shared" si="15"/>
        <v>0</v>
      </c>
      <c r="AS72" s="106">
        <f t="shared" si="15"/>
        <v>0</v>
      </c>
      <c r="AT72" s="106">
        <f t="shared" si="15"/>
        <v>0</v>
      </c>
      <c r="AU72" s="106">
        <f t="shared" si="15"/>
        <v>0</v>
      </c>
      <c r="AV72" s="106">
        <f t="shared" si="15"/>
        <v>0</v>
      </c>
      <c r="AW72" s="106">
        <f t="shared" si="15"/>
        <v>0</v>
      </c>
      <c r="AX72" s="106">
        <f t="shared" si="15"/>
        <v>0</v>
      </c>
      <c r="AY72" s="106">
        <f t="shared" si="15"/>
        <v>0</v>
      </c>
      <c r="AZ72" s="106">
        <f t="shared" si="15"/>
        <v>0</v>
      </c>
      <c r="BA72" s="106">
        <f t="shared" si="15"/>
        <v>0</v>
      </c>
      <c r="BB72" s="106">
        <f t="shared" si="15"/>
        <v>0</v>
      </c>
      <c r="BC72" s="106">
        <f t="shared" si="15"/>
        <v>0</v>
      </c>
      <c r="BD72" s="106">
        <f t="shared" si="15"/>
        <v>0</v>
      </c>
      <c r="BE72" s="106">
        <f t="shared" si="15"/>
        <v>0</v>
      </c>
      <c r="BF72" s="106">
        <f t="shared" si="15"/>
        <v>0</v>
      </c>
      <c r="BG72" s="106">
        <f t="shared" si="15"/>
        <v>0</v>
      </c>
      <c r="BH72" s="106">
        <f t="shared" si="15"/>
        <v>0</v>
      </c>
      <c r="BI72" s="106">
        <f t="shared" si="15"/>
        <v>0</v>
      </c>
      <c r="BJ72" s="106">
        <f t="shared" si="15"/>
        <v>0</v>
      </c>
      <c r="BK72" s="106">
        <f t="shared" si="15"/>
        <v>0</v>
      </c>
      <c r="BL72" s="106">
        <f t="shared" si="15"/>
        <v>0</v>
      </c>
      <c r="BM72" s="106">
        <f t="shared" si="15"/>
        <v>0</v>
      </c>
      <c r="BN72" s="106">
        <f t="shared" si="15"/>
        <v>0</v>
      </c>
      <c r="BO72" s="106">
        <f t="shared" si="15"/>
        <v>0</v>
      </c>
      <c r="BP72" s="106">
        <f t="shared" si="15"/>
        <v>0</v>
      </c>
      <c r="BQ72" s="106">
        <f t="shared" si="15"/>
        <v>0</v>
      </c>
      <c r="BR72" s="106">
        <f t="shared" si="15"/>
        <v>0</v>
      </c>
      <c r="BS72" s="106">
        <f t="shared" si="15"/>
        <v>0</v>
      </c>
      <c r="BT72" s="106">
        <f t="shared" si="15"/>
        <v>0</v>
      </c>
      <c r="BU72" s="106">
        <f t="shared" si="15"/>
        <v>0</v>
      </c>
      <c r="BV72" s="106">
        <f t="shared" si="15"/>
        <v>0</v>
      </c>
      <c r="BW72" s="106">
        <f t="shared" si="15"/>
        <v>0</v>
      </c>
      <c r="BX72" s="106">
        <f t="shared" si="15"/>
        <v>0</v>
      </c>
      <c r="BY72" s="106">
        <f t="shared" si="15"/>
        <v>0</v>
      </c>
      <c r="BZ72" s="106">
        <f t="shared" si="15"/>
        <v>0</v>
      </c>
      <c r="CA72" s="106">
        <f t="shared" si="15"/>
        <v>0</v>
      </c>
      <c r="CB72" s="106">
        <f t="shared" si="15"/>
        <v>0</v>
      </c>
      <c r="CC72" s="106">
        <f t="shared" si="15"/>
        <v>0</v>
      </c>
      <c r="CD72" s="106">
        <f t="shared" si="15"/>
        <v>0</v>
      </c>
      <c r="CE72" s="106">
        <f t="shared" si="15"/>
        <v>0</v>
      </c>
      <c r="CF72" s="106">
        <f t="shared" si="15"/>
        <v>0</v>
      </c>
      <c r="CG72" s="106">
        <f t="shared" si="15"/>
        <v>0</v>
      </c>
      <c r="CH72" s="106">
        <f t="shared" ref="CH72:DR72" si="16">CH66+CH71</f>
        <v>0</v>
      </c>
      <c r="CI72" s="106">
        <f t="shared" si="16"/>
        <v>0</v>
      </c>
      <c r="CJ72" s="106">
        <f t="shared" si="16"/>
        <v>0</v>
      </c>
      <c r="CK72" s="106">
        <f t="shared" si="16"/>
        <v>0</v>
      </c>
      <c r="CL72" s="106">
        <f t="shared" si="16"/>
        <v>0</v>
      </c>
      <c r="CM72" s="106">
        <f t="shared" si="16"/>
        <v>0</v>
      </c>
      <c r="CN72" s="106">
        <f t="shared" si="16"/>
        <v>0</v>
      </c>
      <c r="CO72" s="106">
        <f t="shared" si="16"/>
        <v>0</v>
      </c>
      <c r="CP72" s="106">
        <f t="shared" si="16"/>
        <v>0</v>
      </c>
      <c r="CQ72" s="106">
        <f t="shared" si="16"/>
        <v>0</v>
      </c>
      <c r="CR72" s="106">
        <f t="shared" si="16"/>
        <v>0</v>
      </c>
      <c r="CS72" s="106">
        <f t="shared" si="16"/>
        <v>0</v>
      </c>
      <c r="CT72" s="106">
        <f t="shared" si="16"/>
        <v>0</v>
      </c>
      <c r="CU72" s="106">
        <f t="shared" si="16"/>
        <v>0</v>
      </c>
      <c r="CV72" s="106">
        <f t="shared" si="16"/>
        <v>0</v>
      </c>
      <c r="CW72" s="106">
        <f t="shared" si="16"/>
        <v>0</v>
      </c>
      <c r="CX72" s="106">
        <f t="shared" si="16"/>
        <v>0</v>
      </c>
      <c r="CY72" s="106">
        <f t="shared" si="16"/>
        <v>0</v>
      </c>
      <c r="CZ72" s="106">
        <f t="shared" si="16"/>
        <v>0</v>
      </c>
      <c r="DA72" s="106">
        <f t="shared" si="16"/>
        <v>0</v>
      </c>
      <c r="DB72" s="106">
        <f t="shared" si="16"/>
        <v>0</v>
      </c>
      <c r="DC72" s="106">
        <f t="shared" si="16"/>
        <v>0</v>
      </c>
      <c r="DD72" s="106">
        <f t="shared" si="16"/>
        <v>0</v>
      </c>
      <c r="DE72" s="106">
        <f t="shared" si="16"/>
        <v>0</v>
      </c>
      <c r="DF72" s="106">
        <f t="shared" si="16"/>
        <v>0</v>
      </c>
      <c r="DG72" s="106">
        <f t="shared" si="16"/>
        <v>0</v>
      </c>
      <c r="DH72" s="106">
        <f t="shared" si="16"/>
        <v>0</v>
      </c>
      <c r="DI72" s="106">
        <f t="shared" si="16"/>
        <v>0</v>
      </c>
      <c r="DJ72" s="106">
        <f t="shared" si="16"/>
        <v>0</v>
      </c>
      <c r="DK72" s="106">
        <f t="shared" si="16"/>
        <v>0</v>
      </c>
      <c r="DL72" s="106">
        <f t="shared" si="16"/>
        <v>0</v>
      </c>
      <c r="DM72" s="106">
        <f t="shared" si="16"/>
        <v>0</v>
      </c>
      <c r="DN72" s="106">
        <f t="shared" si="16"/>
        <v>0</v>
      </c>
      <c r="DO72" s="106">
        <f t="shared" si="16"/>
        <v>0</v>
      </c>
      <c r="DP72" s="106">
        <f t="shared" si="16"/>
        <v>0</v>
      </c>
      <c r="DQ72" s="108">
        <f t="shared" si="16"/>
        <v>0</v>
      </c>
      <c r="DR72" s="108">
        <f t="shared" ca="1" si="16"/>
        <v>0</v>
      </c>
      <c r="DS72" s="108">
        <f ca="1">DS66+DS71</f>
        <v>0</v>
      </c>
    </row>
    <row r="73" spans="2:123" x14ac:dyDescent="0.25">
      <c r="B73" t="str">
        <f>IF(ISTEXT(#REF!),#REF!&amp;"("&amp;$B$2&amp;")","")</f>
        <v/>
      </c>
      <c r="H73" t="s">
        <v>769</v>
      </c>
      <c r="I73" t="s">
        <v>769</v>
      </c>
      <c r="J73" s="7" t="s">
        <v>891</v>
      </c>
      <c r="K73" t="s">
        <v>892</v>
      </c>
      <c r="L73">
        <v>18</v>
      </c>
      <c r="T73" t="s">
        <v>17160</v>
      </c>
      <c r="U73" cm="1">
        <f t="array" aca="1" ref="U73" ca="1">IFERROR(INDIRECT("'"&amp;U$42&amp;"'!E126"),0)</f>
        <v>0</v>
      </c>
      <c r="V73" cm="1">
        <f t="array" aca="1" ref="V73" ca="1">IFERROR(INDIRECT("'"&amp;V$42&amp;"'!E126"),0)</f>
        <v>0</v>
      </c>
      <c r="W73" cm="1">
        <f t="array" aca="1" ref="W73" ca="1">IFERROR(INDIRECT("'"&amp;W$42&amp;"'!E126"),0)</f>
        <v>0</v>
      </c>
      <c r="X73" cm="1">
        <f t="array" aca="1" ref="X73" ca="1">IFERROR(INDIRECT("'"&amp;X$42&amp;"'!E126"),0)</f>
        <v>0</v>
      </c>
      <c r="Y73" cm="1">
        <f t="array" aca="1" ref="Y73" ca="1">IFERROR(INDIRECT("'"&amp;Y$42&amp;"'!E126"),0)</f>
        <v>0</v>
      </c>
      <c r="Z73" cm="1">
        <f t="array" aca="1" ref="Z73" ca="1">IFERROR(INDIRECT("'"&amp;Z$42&amp;"'!E126"),0)</f>
        <v>0</v>
      </c>
      <c r="AA73" cm="1">
        <f t="array" aca="1" ref="AA73" ca="1">IFERROR(INDIRECT("'"&amp;AA$42&amp;"'!E126"),0)</f>
        <v>0</v>
      </c>
      <c r="AB73" cm="1">
        <f t="array" aca="1" ref="AB73" ca="1">IFERROR(INDIRECT("'"&amp;AB$42&amp;"'!E126"),0)</f>
        <v>0</v>
      </c>
      <c r="AC73" cm="1">
        <f t="array" aca="1" ref="AC73" ca="1">IFERROR(INDIRECT("'"&amp;AC$42&amp;"'!E126"),0)</f>
        <v>0</v>
      </c>
      <c r="AD73" cm="1">
        <f t="array" aca="1" ref="AD73" ca="1">IFERROR(INDIRECT("'"&amp;AD$42&amp;"'!E126"),0)</f>
        <v>0</v>
      </c>
      <c r="AE73" cm="1">
        <f t="array" aca="1" ref="AE73" ca="1">IFERROR(INDIRECT("'"&amp;AE$42&amp;"'!E126"),0)</f>
        <v>0</v>
      </c>
      <c r="AF73" cm="1">
        <f t="array" aca="1" ref="AF73" ca="1">IFERROR(INDIRECT("'"&amp;AF$42&amp;"'!E126"),0)</f>
        <v>0</v>
      </c>
      <c r="AG73" cm="1">
        <f t="array" aca="1" ref="AG73" ca="1">IFERROR(INDIRECT("'"&amp;AG$42&amp;"'!E126"),0)</f>
        <v>0</v>
      </c>
      <c r="AH73" cm="1">
        <f t="array" aca="1" ref="AH73" ca="1">IFERROR(INDIRECT("'"&amp;AH$42&amp;"'!E126"),0)</f>
        <v>0</v>
      </c>
      <c r="AI73" cm="1">
        <f t="array" aca="1" ref="AI73" ca="1">IFERROR(INDIRECT("'"&amp;AI$42&amp;"'!E126"),0)</f>
        <v>0</v>
      </c>
      <c r="AJ73" cm="1">
        <f t="array" aca="1" ref="AJ73" ca="1">IFERROR(INDIRECT("'"&amp;AJ$42&amp;"'!E126"),0)</f>
        <v>0</v>
      </c>
      <c r="AK73" cm="1">
        <f t="array" aca="1" ref="AK73" ca="1">IFERROR(INDIRECT("'"&amp;AK$42&amp;"'!E126"),0)</f>
        <v>0</v>
      </c>
      <c r="AL73" cm="1">
        <f t="array" aca="1" ref="AL73" ca="1">IFERROR(INDIRECT("'"&amp;AL$42&amp;"'!E126"),0)</f>
        <v>0</v>
      </c>
      <c r="AM73" cm="1">
        <f t="array" aca="1" ref="AM73" ca="1">IFERROR(INDIRECT("'"&amp;AM$42&amp;"'!E126"),0)</f>
        <v>0</v>
      </c>
      <c r="AN73" cm="1">
        <f t="array" aca="1" ref="AN73" ca="1">IFERROR(INDIRECT("'"&amp;AN$42&amp;"'!E126"),0)</f>
        <v>0</v>
      </c>
      <c r="AO73" cm="1">
        <f t="array" aca="1" ref="AO73" ca="1">IFERROR(INDIRECT("'"&amp;AO$42&amp;"'!E126"),0)</f>
        <v>0</v>
      </c>
      <c r="AP73" cm="1">
        <f t="array" aca="1" ref="AP73" ca="1">IFERROR(INDIRECT("'"&amp;AP$42&amp;"'!E126"),0)</f>
        <v>0</v>
      </c>
      <c r="AQ73" cm="1">
        <f t="array" aca="1" ref="AQ73" ca="1">IFERROR(INDIRECT("'"&amp;AQ$42&amp;"'!E126"),0)</f>
        <v>0</v>
      </c>
      <c r="AR73" cm="1">
        <f t="array" aca="1" ref="AR73" ca="1">IFERROR(INDIRECT("'"&amp;AR$42&amp;"'!E126"),0)</f>
        <v>0</v>
      </c>
      <c r="AS73" cm="1">
        <f t="array" aca="1" ref="AS73" ca="1">IFERROR(INDIRECT("'"&amp;AS$42&amp;"'!E126"),0)</f>
        <v>0</v>
      </c>
      <c r="AT73" cm="1">
        <f t="array" aca="1" ref="AT73" ca="1">IFERROR(INDIRECT("'"&amp;AT$42&amp;"'!E126"),0)</f>
        <v>0</v>
      </c>
      <c r="AU73" cm="1">
        <f t="array" aca="1" ref="AU73" ca="1">IFERROR(INDIRECT("'"&amp;AU$42&amp;"'!E126"),0)</f>
        <v>0</v>
      </c>
      <c r="AV73" cm="1">
        <f t="array" aca="1" ref="AV73" ca="1">IFERROR(INDIRECT("'"&amp;AV$42&amp;"'!E126"),0)</f>
        <v>0</v>
      </c>
      <c r="AW73" cm="1">
        <f t="array" aca="1" ref="AW73" ca="1">IFERROR(INDIRECT("'"&amp;AW$42&amp;"'!E126"),0)</f>
        <v>0</v>
      </c>
      <c r="AX73" cm="1">
        <f t="array" aca="1" ref="AX73" ca="1">IFERROR(INDIRECT("'"&amp;AX$42&amp;"'!E126"),0)</f>
        <v>0</v>
      </c>
      <c r="AY73" cm="1">
        <f t="array" aca="1" ref="AY73" ca="1">IFERROR(INDIRECT("'"&amp;AY$42&amp;"'!E126"),0)</f>
        <v>0</v>
      </c>
      <c r="AZ73" cm="1">
        <f t="array" aca="1" ref="AZ73" ca="1">IFERROR(INDIRECT("'"&amp;AZ$42&amp;"'!E126"),0)</f>
        <v>0</v>
      </c>
      <c r="BA73" cm="1">
        <f t="array" aca="1" ref="BA73" ca="1">IFERROR(INDIRECT("'"&amp;BA$42&amp;"'!E126"),0)</f>
        <v>0</v>
      </c>
      <c r="BB73" cm="1">
        <f t="array" aca="1" ref="BB73" ca="1">IFERROR(INDIRECT("'"&amp;BB$42&amp;"'!E126"),0)</f>
        <v>0</v>
      </c>
      <c r="BC73" cm="1">
        <f t="array" aca="1" ref="BC73" ca="1">IFERROR(INDIRECT("'"&amp;BC$42&amp;"'!E126"),0)</f>
        <v>0</v>
      </c>
      <c r="BD73" cm="1">
        <f t="array" aca="1" ref="BD73" ca="1">IFERROR(INDIRECT("'"&amp;BD$42&amp;"'!E126"),0)</f>
        <v>0</v>
      </c>
      <c r="BE73" cm="1">
        <f t="array" aca="1" ref="BE73" ca="1">IFERROR(INDIRECT("'"&amp;BE$42&amp;"'!E126"),0)</f>
        <v>0</v>
      </c>
      <c r="BF73" cm="1">
        <f t="array" aca="1" ref="BF73" ca="1">IFERROR(INDIRECT("'"&amp;BF$42&amp;"'!E126"),0)</f>
        <v>0</v>
      </c>
      <c r="BG73" cm="1">
        <f t="array" aca="1" ref="BG73" ca="1">IFERROR(INDIRECT("'"&amp;BG$42&amp;"'!E126"),0)</f>
        <v>0</v>
      </c>
      <c r="BH73" cm="1">
        <f t="array" aca="1" ref="BH73" ca="1">IFERROR(INDIRECT("'"&amp;BH$42&amp;"'!E126"),0)</f>
        <v>0</v>
      </c>
      <c r="BI73" cm="1">
        <f t="array" aca="1" ref="BI73" ca="1">IFERROR(INDIRECT("'"&amp;BI$42&amp;"'!E126"),0)</f>
        <v>0</v>
      </c>
      <c r="BJ73" cm="1">
        <f t="array" aca="1" ref="BJ73" ca="1">IFERROR(INDIRECT("'"&amp;BJ$42&amp;"'!E126"),0)</f>
        <v>0</v>
      </c>
      <c r="BK73" cm="1">
        <f t="array" aca="1" ref="BK73" ca="1">IFERROR(INDIRECT("'"&amp;BK$42&amp;"'!E126"),0)</f>
        <v>0</v>
      </c>
      <c r="BL73" cm="1">
        <f t="array" aca="1" ref="BL73" ca="1">IFERROR(INDIRECT("'"&amp;BL$42&amp;"'!E126"),0)</f>
        <v>0</v>
      </c>
      <c r="BM73" cm="1">
        <f t="array" aca="1" ref="BM73" ca="1">IFERROR(INDIRECT("'"&amp;BM$42&amp;"'!E126"),0)</f>
        <v>0</v>
      </c>
      <c r="BN73" cm="1">
        <f t="array" aca="1" ref="BN73" ca="1">IFERROR(INDIRECT("'"&amp;BN$42&amp;"'!E126"),0)</f>
        <v>0</v>
      </c>
      <c r="BO73" cm="1">
        <f t="array" aca="1" ref="BO73" ca="1">IFERROR(INDIRECT("'"&amp;BO$42&amp;"'!E126"),0)</f>
        <v>0</v>
      </c>
      <c r="BP73" cm="1">
        <f t="array" aca="1" ref="BP73" ca="1">IFERROR(INDIRECT("'"&amp;BP$42&amp;"'!E126"),0)</f>
        <v>0</v>
      </c>
      <c r="BQ73" cm="1">
        <f t="array" aca="1" ref="BQ73" ca="1">IFERROR(INDIRECT("'"&amp;BQ$42&amp;"'!E126"),0)</f>
        <v>0</v>
      </c>
      <c r="BR73" cm="1">
        <f t="array" aca="1" ref="BR73" ca="1">IFERROR(INDIRECT("'"&amp;BR$42&amp;"'!E126"),0)</f>
        <v>0</v>
      </c>
      <c r="BS73" cm="1">
        <f t="array" aca="1" ref="BS73" ca="1">IFERROR(INDIRECT("'"&amp;BS$42&amp;"'!E126"),0)</f>
        <v>0</v>
      </c>
      <c r="BT73" cm="1">
        <f t="array" aca="1" ref="BT73" ca="1">IFERROR(INDIRECT("'"&amp;BT$42&amp;"'!E126"),0)</f>
        <v>0</v>
      </c>
      <c r="BU73" cm="1">
        <f t="array" aca="1" ref="BU73" ca="1">IFERROR(INDIRECT("'"&amp;BU$42&amp;"'!E126"),0)</f>
        <v>0</v>
      </c>
      <c r="BV73" cm="1">
        <f t="array" aca="1" ref="BV73" ca="1">IFERROR(INDIRECT("'"&amp;BV$42&amp;"'!E126"),0)</f>
        <v>0</v>
      </c>
      <c r="BW73" cm="1">
        <f t="array" aca="1" ref="BW73" ca="1">IFERROR(INDIRECT("'"&amp;BW$42&amp;"'!E126"),0)</f>
        <v>0</v>
      </c>
      <c r="BX73" cm="1">
        <f t="array" aca="1" ref="BX73" ca="1">IFERROR(INDIRECT("'"&amp;BX$42&amp;"'!E126"),0)</f>
        <v>0</v>
      </c>
      <c r="BY73" cm="1">
        <f t="array" aca="1" ref="BY73" ca="1">IFERROR(INDIRECT("'"&amp;BY$42&amp;"'!E126"),0)</f>
        <v>0</v>
      </c>
      <c r="BZ73" cm="1">
        <f t="array" aca="1" ref="BZ73" ca="1">IFERROR(INDIRECT("'"&amp;BZ$42&amp;"'!E126"),0)</f>
        <v>0</v>
      </c>
      <c r="CA73" cm="1">
        <f t="array" aca="1" ref="CA73" ca="1">IFERROR(INDIRECT("'"&amp;CA$42&amp;"'!E126"),0)</f>
        <v>0</v>
      </c>
      <c r="CB73" cm="1">
        <f t="array" aca="1" ref="CB73" ca="1">IFERROR(INDIRECT("'"&amp;CB$42&amp;"'!E126"),0)</f>
        <v>0</v>
      </c>
      <c r="CC73" cm="1">
        <f t="array" aca="1" ref="CC73" ca="1">IFERROR(INDIRECT("'"&amp;CC$42&amp;"'!E126"),0)</f>
        <v>0</v>
      </c>
      <c r="CD73" cm="1">
        <f t="array" aca="1" ref="CD73" ca="1">IFERROR(INDIRECT("'"&amp;CD$42&amp;"'!E126"),0)</f>
        <v>0</v>
      </c>
      <c r="CE73" cm="1">
        <f t="array" aca="1" ref="CE73" ca="1">IFERROR(INDIRECT("'"&amp;CE$42&amp;"'!E126"),0)</f>
        <v>0</v>
      </c>
      <c r="CF73" cm="1">
        <f t="array" aca="1" ref="CF73" ca="1">IFERROR(INDIRECT("'"&amp;CF$42&amp;"'!E126"),0)</f>
        <v>0</v>
      </c>
      <c r="CG73" cm="1">
        <f t="array" aca="1" ref="CG73" ca="1">IFERROR(INDIRECT("'"&amp;CG$42&amp;"'!E126"),0)</f>
        <v>0</v>
      </c>
      <c r="CH73" cm="1">
        <f t="array" aca="1" ref="CH73" ca="1">IFERROR(INDIRECT("'"&amp;CH$42&amp;"'!E126"),0)</f>
        <v>0</v>
      </c>
      <c r="CI73" cm="1">
        <f t="array" aca="1" ref="CI73" ca="1">IFERROR(INDIRECT("'"&amp;CI$42&amp;"'!E126"),0)</f>
        <v>0</v>
      </c>
      <c r="CJ73" cm="1">
        <f t="array" aca="1" ref="CJ73" ca="1">IFERROR(INDIRECT("'"&amp;CJ$42&amp;"'!E126"),0)</f>
        <v>0</v>
      </c>
      <c r="CK73" cm="1">
        <f t="array" aca="1" ref="CK73" ca="1">IFERROR(INDIRECT("'"&amp;CK$42&amp;"'!E126"),0)</f>
        <v>0</v>
      </c>
      <c r="CL73" cm="1">
        <f t="array" aca="1" ref="CL73" ca="1">IFERROR(INDIRECT("'"&amp;CL$42&amp;"'!E126"),0)</f>
        <v>0</v>
      </c>
      <c r="CM73" cm="1">
        <f t="array" aca="1" ref="CM73" ca="1">IFERROR(INDIRECT("'"&amp;CM$42&amp;"'!E126"),0)</f>
        <v>0</v>
      </c>
      <c r="CN73" cm="1">
        <f t="array" aca="1" ref="CN73" ca="1">IFERROR(INDIRECT("'"&amp;CN$42&amp;"'!E126"),0)</f>
        <v>0</v>
      </c>
      <c r="CO73" cm="1">
        <f t="array" aca="1" ref="CO73" ca="1">IFERROR(INDIRECT("'"&amp;CO$42&amp;"'!E126"),0)</f>
        <v>0</v>
      </c>
      <c r="CP73" cm="1">
        <f t="array" aca="1" ref="CP73" ca="1">IFERROR(INDIRECT("'"&amp;CP$42&amp;"'!E126"),0)</f>
        <v>0</v>
      </c>
      <c r="CQ73" cm="1">
        <f t="array" aca="1" ref="CQ73" ca="1">IFERROR(INDIRECT("'"&amp;CQ$42&amp;"'!E126"),0)</f>
        <v>0</v>
      </c>
      <c r="CR73" cm="1">
        <f t="array" aca="1" ref="CR73" ca="1">IFERROR(INDIRECT("'"&amp;CR$42&amp;"'!E126"),0)</f>
        <v>0</v>
      </c>
      <c r="CS73" cm="1">
        <f t="array" aca="1" ref="CS73" ca="1">IFERROR(INDIRECT("'"&amp;CS$42&amp;"'!E126"),0)</f>
        <v>0</v>
      </c>
      <c r="CT73" cm="1">
        <f t="array" aca="1" ref="CT73" ca="1">IFERROR(INDIRECT("'"&amp;CT$42&amp;"'!E126"),0)</f>
        <v>0</v>
      </c>
      <c r="CU73" cm="1">
        <f t="array" aca="1" ref="CU73" ca="1">IFERROR(INDIRECT("'"&amp;CU$42&amp;"'!E126"),0)</f>
        <v>0</v>
      </c>
      <c r="CV73" cm="1">
        <f t="array" aca="1" ref="CV73" ca="1">IFERROR(INDIRECT("'"&amp;CV$42&amp;"'!E126"),0)</f>
        <v>0</v>
      </c>
      <c r="CW73" cm="1">
        <f t="array" aca="1" ref="CW73" ca="1">IFERROR(INDIRECT("'"&amp;CW$42&amp;"'!E126"),0)</f>
        <v>0</v>
      </c>
      <c r="CX73" cm="1">
        <f t="array" aca="1" ref="CX73" ca="1">IFERROR(INDIRECT("'"&amp;CX$42&amp;"'!E126"),0)</f>
        <v>0</v>
      </c>
      <c r="CY73" cm="1">
        <f t="array" aca="1" ref="CY73" ca="1">IFERROR(INDIRECT("'"&amp;CY$42&amp;"'!E126"),0)</f>
        <v>0</v>
      </c>
      <c r="CZ73" cm="1">
        <f t="array" aca="1" ref="CZ73" ca="1">IFERROR(INDIRECT("'"&amp;CZ$42&amp;"'!E126"),0)</f>
        <v>0</v>
      </c>
      <c r="DA73" cm="1">
        <f t="array" aca="1" ref="DA73" ca="1">IFERROR(INDIRECT("'"&amp;DA$42&amp;"'!E126"),0)</f>
        <v>0</v>
      </c>
      <c r="DB73" cm="1">
        <f t="array" aca="1" ref="DB73" ca="1">IFERROR(INDIRECT("'"&amp;DB$42&amp;"'!E126"),0)</f>
        <v>0</v>
      </c>
      <c r="DC73" cm="1">
        <f t="array" aca="1" ref="DC73" ca="1">IFERROR(INDIRECT("'"&amp;DC$42&amp;"'!E126"),0)</f>
        <v>0</v>
      </c>
      <c r="DD73" cm="1">
        <f t="array" aca="1" ref="DD73" ca="1">IFERROR(INDIRECT("'"&amp;DD$42&amp;"'!E126"),0)</f>
        <v>0</v>
      </c>
      <c r="DE73" cm="1">
        <f t="array" aca="1" ref="DE73" ca="1">IFERROR(INDIRECT("'"&amp;DE$42&amp;"'!E126"),0)</f>
        <v>0</v>
      </c>
      <c r="DF73" cm="1">
        <f t="array" aca="1" ref="DF73" ca="1">IFERROR(INDIRECT("'"&amp;DF$42&amp;"'!E126"),0)</f>
        <v>0</v>
      </c>
      <c r="DG73" cm="1">
        <f t="array" aca="1" ref="DG73" ca="1">IFERROR(INDIRECT("'"&amp;DG$42&amp;"'!E126"),0)</f>
        <v>0</v>
      </c>
      <c r="DH73" cm="1">
        <f t="array" aca="1" ref="DH73" ca="1">IFERROR(INDIRECT("'"&amp;DH$42&amp;"'!E126"),0)</f>
        <v>0</v>
      </c>
      <c r="DI73" cm="1">
        <f t="array" aca="1" ref="DI73" ca="1">IFERROR(INDIRECT("'"&amp;DI$42&amp;"'!E126"),0)</f>
        <v>0</v>
      </c>
      <c r="DJ73" cm="1">
        <f t="array" aca="1" ref="DJ73" ca="1">IFERROR(INDIRECT("'"&amp;DJ$42&amp;"'!E126"),0)</f>
        <v>0</v>
      </c>
      <c r="DK73" cm="1">
        <f t="array" aca="1" ref="DK73" ca="1">IFERROR(INDIRECT("'"&amp;DK$42&amp;"'!E126"),0)</f>
        <v>0</v>
      </c>
      <c r="DL73" cm="1">
        <f t="array" aca="1" ref="DL73" ca="1">IFERROR(INDIRECT("'"&amp;DL$42&amp;"'!E126"),0)</f>
        <v>0</v>
      </c>
      <c r="DM73" cm="1">
        <f t="array" aca="1" ref="DM73" ca="1">IFERROR(INDIRECT("'"&amp;DM$42&amp;"'!E126"),0)</f>
        <v>0</v>
      </c>
      <c r="DN73" cm="1">
        <f t="array" aca="1" ref="DN73" ca="1">IFERROR(INDIRECT("'"&amp;DN$42&amp;"'!E126"),0)</f>
        <v>0</v>
      </c>
      <c r="DO73" cm="1">
        <f t="array" aca="1" ref="DO73" ca="1">IFERROR(INDIRECT("'"&amp;DO$42&amp;"'!E126"),0)</f>
        <v>0</v>
      </c>
      <c r="DP73" cm="1">
        <f t="array" aca="1" ref="DP73" ca="1">IFERROR(INDIRECT("'"&amp;DP$42&amp;"'!E126"),0)</f>
        <v>0</v>
      </c>
      <c r="DQ73" t="str" cm="1">
        <f t="array" aca="1" ref="DQ73" ca="1">IFERROR(INDIRECT("'"&amp;DQ$42&amp;"'!B49"),0)</f>
        <v>Velg status her</v>
      </c>
      <c r="DR73" t="str" cm="1">
        <f t="array" aca="1" ref="DR73" ca="1">IFERROR(INDIRECT("'"&amp;DR$42&amp;"'!E134"),0)</f>
        <v>Velg status her</v>
      </c>
    </row>
    <row r="74" spans="2:123" x14ac:dyDescent="0.25">
      <c r="B74" t="str">
        <f>IF(ISTEXT(#REF!),#REF!&amp;"("&amp;$B$2&amp;")","")</f>
        <v/>
      </c>
      <c r="H74" t="s">
        <v>769</v>
      </c>
      <c r="I74" t="s">
        <v>769</v>
      </c>
      <c r="J74" s="7" t="s">
        <v>898</v>
      </c>
      <c r="K74" t="s">
        <v>899</v>
      </c>
      <c r="L74">
        <v>18</v>
      </c>
    </row>
    <row r="75" spans="2:123" x14ac:dyDescent="0.25">
      <c r="B75" t="str">
        <f>IF(ISTEXT(#REF!),#REF!&amp;"("&amp;$B$2&amp;")","")</f>
        <v/>
      </c>
      <c r="H75" t="s">
        <v>769</v>
      </c>
      <c r="I75" t="s">
        <v>769</v>
      </c>
      <c r="J75" s="7" t="s">
        <v>905</v>
      </c>
      <c r="K75" t="s">
        <v>906</v>
      </c>
      <c r="L75">
        <v>18</v>
      </c>
    </row>
    <row r="76" spans="2:123" x14ac:dyDescent="0.25">
      <c r="H76" t="s">
        <v>769</v>
      </c>
      <c r="I76" t="s">
        <v>769</v>
      </c>
      <c r="J76" s="7" t="s">
        <v>907</v>
      </c>
      <c r="K76" t="s">
        <v>908</v>
      </c>
      <c r="L76">
        <v>18</v>
      </c>
    </row>
    <row r="77" spans="2:123" x14ac:dyDescent="0.25">
      <c r="H77" t="s">
        <v>769</v>
      </c>
      <c r="I77" t="s">
        <v>769</v>
      </c>
      <c r="J77" s="7" t="s">
        <v>910</v>
      </c>
      <c r="K77" t="s">
        <v>911</v>
      </c>
      <c r="L77">
        <v>18</v>
      </c>
    </row>
    <row r="78" spans="2:123" x14ac:dyDescent="0.25">
      <c r="H78" t="s">
        <v>769</v>
      </c>
      <c r="I78" t="s">
        <v>769</v>
      </c>
      <c r="J78" s="7" t="s">
        <v>916</v>
      </c>
      <c r="K78" t="s">
        <v>917</v>
      </c>
      <c r="L78">
        <v>18</v>
      </c>
    </row>
    <row r="79" spans="2:123" x14ac:dyDescent="0.25">
      <c r="H79" t="s">
        <v>769</v>
      </c>
      <c r="I79" t="s">
        <v>769</v>
      </c>
      <c r="J79" s="7" t="s">
        <v>920</v>
      </c>
      <c r="K79" t="s">
        <v>921</v>
      </c>
      <c r="L79">
        <v>18</v>
      </c>
    </row>
    <row r="80" spans="2:123" x14ac:dyDescent="0.25">
      <c r="H80" t="s">
        <v>769</v>
      </c>
      <c r="I80" t="s">
        <v>769</v>
      </c>
      <c r="J80" s="7" t="s">
        <v>924</v>
      </c>
      <c r="K80" t="s">
        <v>925</v>
      </c>
      <c r="L80">
        <v>18</v>
      </c>
    </row>
    <row r="81" spans="8:12" x14ac:dyDescent="0.25">
      <c r="H81" t="s">
        <v>769</v>
      </c>
      <c r="I81" t="s">
        <v>769</v>
      </c>
      <c r="J81" s="7" t="s">
        <v>927</v>
      </c>
      <c r="K81" t="s">
        <v>928</v>
      </c>
      <c r="L81">
        <v>18</v>
      </c>
    </row>
    <row r="82" spans="8:12" x14ac:dyDescent="0.25">
      <c r="H82" t="s">
        <v>769</v>
      </c>
      <c r="I82" t="s">
        <v>769</v>
      </c>
      <c r="J82" s="7" t="s">
        <v>930</v>
      </c>
      <c r="K82" t="s">
        <v>931</v>
      </c>
      <c r="L82">
        <v>18</v>
      </c>
    </row>
    <row r="83" spans="8:12" x14ac:dyDescent="0.25">
      <c r="H83" t="s">
        <v>769</v>
      </c>
      <c r="I83" t="s">
        <v>769</v>
      </c>
      <c r="J83" s="7" t="s">
        <v>934</v>
      </c>
      <c r="K83" t="s">
        <v>935</v>
      </c>
      <c r="L83">
        <v>18</v>
      </c>
    </row>
    <row r="84" spans="8:12" x14ac:dyDescent="0.25">
      <c r="H84" t="s">
        <v>769</v>
      </c>
      <c r="I84" t="s">
        <v>769</v>
      </c>
      <c r="J84" s="7" t="s">
        <v>937</v>
      </c>
      <c r="K84" t="s">
        <v>938</v>
      </c>
      <c r="L84">
        <v>18</v>
      </c>
    </row>
    <row r="85" spans="8:12" x14ac:dyDescent="0.25">
      <c r="H85" t="s">
        <v>769</v>
      </c>
      <c r="I85" t="s">
        <v>769</v>
      </c>
      <c r="J85" s="7" t="s">
        <v>940</v>
      </c>
      <c r="K85" t="s">
        <v>941</v>
      </c>
      <c r="L85">
        <v>18</v>
      </c>
    </row>
    <row r="86" spans="8:12" x14ac:dyDescent="0.25">
      <c r="H86" t="s">
        <v>769</v>
      </c>
      <c r="I86" t="s">
        <v>769</v>
      </c>
      <c r="J86" s="7" t="s">
        <v>946</v>
      </c>
      <c r="K86" t="s">
        <v>947</v>
      </c>
      <c r="L86">
        <v>18</v>
      </c>
    </row>
    <row r="87" spans="8:12" x14ac:dyDescent="0.25">
      <c r="H87" t="s">
        <v>769</v>
      </c>
      <c r="I87" t="s">
        <v>769</v>
      </c>
      <c r="J87" s="7" t="s">
        <v>954</v>
      </c>
      <c r="K87" t="s">
        <v>955</v>
      </c>
      <c r="L87">
        <v>18</v>
      </c>
    </row>
    <row r="88" spans="8:12" x14ac:dyDescent="0.25">
      <c r="H88" t="s">
        <v>769</v>
      </c>
      <c r="I88" t="s">
        <v>769</v>
      </c>
      <c r="J88" s="7" t="s">
        <v>965</v>
      </c>
      <c r="K88" t="s">
        <v>939</v>
      </c>
      <c r="L88">
        <v>18</v>
      </c>
    </row>
    <row r="89" spans="8:12" x14ac:dyDescent="0.25">
      <c r="H89" t="s">
        <v>769</v>
      </c>
      <c r="I89" t="s">
        <v>769</v>
      </c>
      <c r="J89" s="7" t="s">
        <v>970</v>
      </c>
      <c r="K89" t="s">
        <v>971</v>
      </c>
      <c r="L89">
        <v>18</v>
      </c>
    </row>
    <row r="90" spans="8:12" x14ac:dyDescent="0.25">
      <c r="H90" t="s">
        <v>769</v>
      </c>
      <c r="I90" t="s">
        <v>769</v>
      </c>
      <c r="J90" s="7" t="s">
        <v>972</v>
      </c>
      <c r="K90" t="s">
        <v>973</v>
      </c>
      <c r="L90">
        <v>18</v>
      </c>
    </row>
    <row r="91" spans="8:12" x14ac:dyDescent="0.25">
      <c r="H91" t="s">
        <v>769</v>
      </c>
      <c r="I91" t="s">
        <v>769</v>
      </c>
      <c r="J91" s="7" t="s">
        <v>978</v>
      </c>
      <c r="K91" t="s">
        <v>979</v>
      </c>
      <c r="L91">
        <v>18</v>
      </c>
    </row>
    <row r="92" spans="8:12" x14ac:dyDescent="0.25">
      <c r="H92" t="s">
        <v>769</v>
      </c>
      <c r="I92" t="s">
        <v>769</v>
      </c>
      <c r="J92" s="7" t="s">
        <v>984</v>
      </c>
      <c r="K92" t="s">
        <v>985</v>
      </c>
      <c r="L92">
        <v>18</v>
      </c>
    </row>
    <row r="93" spans="8:12" x14ac:dyDescent="0.25">
      <c r="H93" t="s">
        <v>769</v>
      </c>
      <c r="I93" t="s">
        <v>769</v>
      </c>
      <c r="J93" s="7" t="s">
        <v>986</v>
      </c>
      <c r="K93" t="s">
        <v>987</v>
      </c>
      <c r="L93">
        <v>18</v>
      </c>
    </row>
    <row r="94" spans="8:12" x14ac:dyDescent="0.25">
      <c r="H94" t="s">
        <v>992</v>
      </c>
      <c r="I94" t="s">
        <v>992</v>
      </c>
      <c r="J94" s="7" t="s">
        <v>993</v>
      </c>
      <c r="K94" t="s">
        <v>994</v>
      </c>
      <c r="L94">
        <v>31</v>
      </c>
    </row>
    <row r="95" spans="8:12" x14ac:dyDescent="0.25">
      <c r="H95" t="s">
        <v>992</v>
      </c>
      <c r="I95" t="s">
        <v>992</v>
      </c>
      <c r="J95" s="7" t="s">
        <v>1017</v>
      </c>
      <c r="K95" t="s">
        <v>1018</v>
      </c>
      <c r="L95">
        <v>31</v>
      </c>
    </row>
    <row r="96" spans="8:12" x14ac:dyDescent="0.25">
      <c r="H96" t="s">
        <v>992</v>
      </c>
      <c r="I96" t="s">
        <v>992</v>
      </c>
      <c r="J96" s="7" t="s">
        <v>1044</v>
      </c>
      <c r="K96" t="s">
        <v>1045</v>
      </c>
      <c r="L96">
        <v>31</v>
      </c>
    </row>
    <row r="97" spans="8:12" x14ac:dyDescent="0.25">
      <c r="H97" t="s">
        <v>992</v>
      </c>
      <c r="I97" t="s">
        <v>992</v>
      </c>
      <c r="J97" s="7" t="s">
        <v>1066</v>
      </c>
      <c r="K97" t="s">
        <v>1067</v>
      </c>
      <c r="L97">
        <v>31</v>
      </c>
    </row>
    <row r="98" spans="8:12" x14ac:dyDescent="0.25">
      <c r="H98" t="s">
        <v>992</v>
      </c>
      <c r="I98" t="s">
        <v>992</v>
      </c>
      <c r="J98" s="7" t="s">
        <v>1090</v>
      </c>
      <c r="K98" t="s">
        <v>1091</v>
      </c>
      <c r="L98">
        <v>31</v>
      </c>
    </row>
    <row r="99" spans="8:12" x14ac:dyDescent="0.25">
      <c r="H99" t="s">
        <v>992</v>
      </c>
      <c r="I99" t="s">
        <v>992</v>
      </c>
      <c r="J99" s="7" t="s">
        <v>1097</v>
      </c>
      <c r="K99" t="s">
        <v>1098</v>
      </c>
      <c r="L99">
        <v>31</v>
      </c>
    </row>
    <row r="100" spans="8:12" x14ac:dyDescent="0.25">
      <c r="H100" t="s">
        <v>992</v>
      </c>
      <c r="I100" t="s">
        <v>992</v>
      </c>
      <c r="J100" s="7" t="s">
        <v>1101</v>
      </c>
      <c r="K100" t="s">
        <v>1102</v>
      </c>
      <c r="L100">
        <v>31</v>
      </c>
    </row>
    <row r="101" spans="8:12" x14ac:dyDescent="0.25">
      <c r="H101" t="s">
        <v>992</v>
      </c>
      <c r="I101" t="s">
        <v>992</v>
      </c>
      <c r="J101" s="7" t="s">
        <v>1104</v>
      </c>
      <c r="K101" t="s">
        <v>1105</v>
      </c>
      <c r="L101">
        <v>31</v>
      </c>
    </row>
    <row r="102" spans="8:12" x14ac:dyDescent="0.25">
      <c r="H102" t="s">
        <v>992</v>
      </c>
      <c r="I102" t="s">
        <v>992</v>
      </c>
      <c r="J102" s="7" t="s">
        <v>1108</v>
      </c>
      <c r="K102" t="s">
        <v>1109</v>
      </c>
      <c r="L102">
        <v>31</v>
      </c>
    </row>
    <row r="103" spans="8:12" x14ac:dyDescent="0.25">
      <c r="H103" t="s">
        <v>992</v>
      </c>
      <c r="I103" t="s">
        <v>992</v>
      </c>
      <c r="J103" s="7" t="s">
        <v>1131</v>
      </c>
      <c r="K103" t="s">
        <v>1132</v>
      </c>
      <c r="L103">
        <v>31</v>
      </c>
    </row>
    <row r="104" spans="8:12" x14ac:dyDescent="0.25">
      <c r="H104" t="s">
        <v>992</v>
      </c>
      <c r="I104" t="s">
        <v>992</v>
      </c>
      <c r="J104" s="7" t="s">
        <v>1140</v>
      </c>
      <c r="K104" t="s">
        <v>1141</v>
      </c>
      <c r="L104">
        <v>31</v>
      </c>
    </row>
    <row r="105" spans="8:12" x14ac:dyDescent="0.25">
      <c r="H105" t="s">
        <v>992</v>
      </c>
      <c r="I105" t="s">
        <v>992</v>
      </c>
      <c r="J105" s="7" t="s">
        <v>1143</v>
      </c>
      <c r="K105" t="s">
        <v>1144</v>
      </c>
      <c r="L105">
        <v>31</v>
      </c>
    </row>
    <row r="106" spans="8:12" x14ac:dyDescent="0.25">
      <c r="H106" t="s">
        <v>1146</v>
      </c>
      <c r="I106" t="s">
        <v>1146</v>
      </c>
      <c r="J106" s="7" t="s">
        <v>1147</v>
      </c>
      <c r="K106" t="s">
        <v>1148</v>
      </c>
      <c r="L106">
        <v>32</v>
      </c>
    </row>
    <row r="107" spans="8:12" x14ac:dyDescent="0.25">
      <c r="H107" t="s">
        <v>1146</v>
      </c>
      <c r="I107" t="s">
        <v>1146</v>
      </c>
      <c r="J107" s="7" t="s">
        <v>1177</v>
      </c>
      <c r="K107" t="s">
        <v>1178</v>
      </c>
      <c r="L107">
        <v>32</v>
      </c>
    </row>
    <row r="108" spans="8:12" x14ac:dyDescent="0.25">
      <c r="H108" t="s">
        <v>1146</v>
      </c>
      <c r="I108" t="s">
        <v>1146</v>
      </c>
      <c r="J108" s="7" t="s">
        <v>1202</v>
      </c>
      <c r="K108" t="s">
        <v>1203</v>
      </c>
      <c r="L108">
        <v>32</v>
      </c>
    </row>
    <row r="109" spans="8:12" x14ac:dyDescent="0.25">
      <c r="H109" t="s">
        <v>1146</v>
      </c>
      <c r="I109" t="s">
        <v>1146</v>
      </c>
      <c r="J109" s="7" t="s">
        <v>1229</v>
      </c>
      <c r="K109" t="s">
        <v>1230</v>
      </c>
      <c r="L109">
        <v>32</v>
      </c>
    </row>
    <row r="110" spans="8:12" x14ac:dyDescent="0.25">
      <c r="H110" t="s">
        <v>1146</v>
      </c>
      <c r="I110" t="s">
        <v>1146</v>
      </c>
      <c r="J110" s="7" t="s">
        <v>1248</v>
      </c>
      <c r="K110" t="s">
        <v>1249</v>
      </c>
      <c r="L110">
        <v>32</v>
      </c>
    </row>
    <row r="111" spans="8:12" x14ac:dyDescent="0.25">
      <c r="H111" t="s">
        <v>1146</v>
      </c>
      <c r="I111" t="s">
        <v>1146</v>
      </c>
      <c r="J111" s="7" t="s">
        <v>1265</v>
      </c>
      <c r="K111" t="s">
        <v>1266</v>
      </c>
      <c r="L111">
        <v>32</v>
      </c>
    </row>
    <row r="112" spans="8:12" x14ac:dyDescent="0.25">
      <c r="H112" t="s">
        <v>1146</v>
      </c>
      <c r="I112" t="s">
        <v>1146</v>
      </c>
      <c r="J112" s="7" t="s">
        <v>1279</v>
      </c>
      <c r="K112" t="s">
        <v>1280</v>
      </c>
      <c r="L112">
        <v>32</v>
      </c>
    </row>
    <row r="113" spans="8:12" x14ac:dyDescent="0.25">
      <c r="H113" t="s">
        <v>1146</v>
      </c>
      <c r="I113" t="s">
        <v>1146</v>
      </c>
      <c r="J113" s="7" t="s">
        <v>1292</v>
      </c>
      <c r="K113" t="s">
        <v>1293</v>
      </c>
      <c r="L113">
        <v>32</v>
      </c>
    </row>
    <row r="114" spans="8:12" x14ac:dyDescent="0.25">
      <c r="H114" t="s">
        <v>1146</v>
      </c>
      <c r="I114" t="s">
        <v>1146</v>
      </c>
      <c r="J114" s="7" t="s">
        <v>1302</v>
      </c>
      <c r="K114" t="s">
        <v>1303</v>
      </c>
      <c r="L114">
        <v>32</v>
      </c>
    </row>
    <row r="115" spans="8:12" x14ac:dyDescent="0.25">
      <c r="H115" t="s">
        <v>1146</v>
      </c>
      <c r="I115" t="s">
        <v>1146</v>
      </c>
      <c r="J115" s="7" t="s">
        <v>1313</v>
      </c>
      <c r="K115" t="s">
        <v>1314</v>
      </c>
      <c r="L115">
        <v>32</v>
      </c>
    </row>
    <row r="116" spans="8:12" x14ac:dyDescent="0.25">
      <c r="H116" t="s">
        <v>1146</v>
      </c>
      <c r="I116" t="s">
        <v>1146</v>
      </c>
      <c r="J116" s="7" t="s">
        <v>1321</v>
      </c>
      <c r="K116" t="s">
        <v>1322</v>
      </c>
      <c r="L116">
        <v>32</v>
      </c>
    </row>
    <row r="117" spans="8:12" x14ac:dyDescent="0.25">
      <c r="H117" t="s">
        <v>1146</v>
      </c>
      <c r="I117" t="s">
        <v>1146</v>
      </c>
      <c r="J117" s="7" t="s">
        <v>1333</v>
      </c>
      <c r="K117" t="s">
        <v>1334</v>
      </c>
      <c r="L117">
        <v>32</v>
      </c>
    </row>
    <row r="118" spans="8:12" x14ac:dyDescent="0.25">
      <c r="H118" t="s">
        <v>1146</v>
      </c>
      <c r="I118" t="s">
        <v>1146</v>
      </c>
      <c r="J118" s="7" t="s">
        <v>1348</v>
      </c>
      <c r="K118" t="s">
        <v>1349</v>
      </c>
      <c r="L118">
        <v>32</v>
      </c>
    </row>
    <row r="119" spans="8:12" x14ac:dyDescent="0.25">
      <c r="H119" t="s">
        <v>1146</v>
      </c>
      <c r="I119" t="s">
        <v>1146</v>
      </c>
      <c r="J119" s="7" t="s">
        <v>1356</v>
      </c>
      <c r="K119" t="s">
        <v>1357</v>
      </c>
      <c r="L119">
        <v>32</v>
      </c>
    </row>
    <row r="120" spans="8:12" x14ac:dyDescent="0.25">
      <c r="H120" t="s">
        <v>1146</v>
      </c>
      <c r="I120" t="s">
        <v>1146</v>
      </c>
      <c r="J120" s="7" t="s">
        <v>1369</v>
      </c>
      <c r="K120" t="s">
        <v>1370</v>
      </c>
      <c r="L120">
        <v>32</v>
      </c>
    </row>
    <row r="121" spans="8:12" x14ac:dyDescent="0.25">
      <c r="H121" t="s">
        <v>1146</v>
      </c>
      <c r="I121" t="s">
        <v>1146</v>
      </c>
      <c r="J121" s="7" t="s">
        <v>1376</v>
      </c>
      <c r="K121" t="s">
        <v>1377</v>
      </c>
      <c r="L121">
        <v>32</v>
      </c>
    </row>
    <row r="122" spans="8:12" x14ac:dyDescent="0.25">
      <c r="H122" t="s">
        <v>1146</v>
      </c>
      <c r="I122" t="s">
        <v>1146</v>
      </c>
      <c r="J122" s="7" t="s">
        <v>1390</v>
      </c>
      <c r="K122" t="s">
        <v>1391</v>
      </c>
      <c r="L122">
        <v>32</v>
      </c>
    </row>
    <row r="123" spans="8:12" x14ac:dyDescent="0.25">
      <c r="H123" t="s">
        <v>1146</v>
      </c>
      <c r="I123" t="s">
        <v>1146</v>
      </c>
      <c r="J123" s="7" t="s">
        <v>1396</v>
      </c>
      <c r="K123" t="s">
        <v>1397</v>
      </c>
      <c r="L123">
        <v>32</v>
      </c>
    </row>
    <row r="124" spans="8:12" x14ac:dyDescent="0.25">
      <c r="H124" t="s">
        <v>1146</v>
      </c>
      <c r="I124" t="s">
        <v>1146</v>
      </c>
      <c r="J124" s="7" t="s">
        <v>1402</v>
      </c>
      <c r="K124" t="s">
        <v>1403</v>
      </c>
      <c r="L124">
        <v>32</v>
      </c>
    </row>
    <row r="125" spans="8:12" x14ac:dyDescent="0.25">
      <c r="H125" t="s">
        <v>1146</v>
      </c>
      <c r="I125" t="s">
        <v>1146</v>
      </c>
      <c r="J125" s="7" t="s">
        <v>1410</v>
      </c>
      <c r="K125" t="s">
        <v>1411</v>
      </c>
      <c r="L125">
        <v>32</v>
      </c>
    </row>
    <row r="126" spans="8:12" x14ac:dyDescent="0.25">
      <c r="H126" t="s">
        <v>1146</v>
      </c>
      <c r="I126" t="s">
        <v>1146</v>
      </c>
      <c r="J126" s="7" t="s">
        <v>1427</v>
      </c>
      <c r="K126" t="s">
        <v>1428</v>
      </c>
      <c r="L126">
        <v>32</v>
      </c>
    </row>
    <row r="127" spans="8:12" x14ac:dyDescent="0.25">
      <c r="H127" t="s">
        <v>1432</v>
      </c>
      <c r="I127" t="s">
        <v>1432</v>
      </c>
      <c r="J127" s="7" t="s">
        <v>1433</v>
      </c>
      <c r="K127" t="s">
        <v>1434</v>
      </c>
      <c r="L127">
        <v>33</v>
      </c>
    </row>
    <row r="128" spans="8:12" x14ac:dyDescent="0.25">
      <c r="H128" t="s">
        <v>1432</v>
      </c>
      <c r="I128" t="s">
        <v>1432</v>
      </c>
      <c r="J128" s="7" t="s">
        <v>1467</v>
      </c>
      <c r="K128" t="s">
        <v>1468</v>
      </c>
      <c r="L128">
        <v>33</v>
      </c>
    </row>
    <row r="129" spans="8:16" x14ac:dyDescent="0.25">
      <c r="H129" t="s">
        <v>1432</v>
      </c>
      <c r="I129" t="s">
        <v>1432</v>
      </c>
      <c r="J129" s="7" t="s">
        <v>1483</v>
      </c>
      <c r="K129" t="s">
        <v>1484</v>
      </c>
      <c r="L129">
        <v>33</v>
      </c>
    </row>
    <row r="130" spans="8:16" x14ac:dyDescent="0.25">
      <c r="H130" t="s">
        <v>1432</v>
      </c>
      <c r="I130" t="s">
        <v>1432</v>
      </c>
      <c r="J130" s="7" t="s">
        <v>1507</v>
      </c>
      <c r="K130" t="s">
        <v>968</v>
      </c>
      <c r="L130">
        <v>33</v>
      </c>
    </row>
    <row r="131" spans="8:16" x14ac:dyDescent="0.25">
      <c r="H131" t="s">
        <v>1432</v>
      </c>
      <c r="I131" t="s">
        <v>1432</v>
      </c>
      <c r="J131" s="7" t="s">
        <v>1512</v>
      </c>
      <c r="K131" t="s">
        <v>24</v>
      </c>
      <c r="L131">
        <v>33</v>
      </c>
    </row>
    <row r="132" spans="8:16" x14ac:dyDescent="0.25">
      <c r="H132" t="s">
        <v>1432</v>
      </c>
      <c r="I132" t="s">
        <v>1432</v>
      </c>
      <c r="J132" s="7" t="s">
        <v>1519</v>
      </c>
      <c r="K132" t="s">
        <v>1520</v>
      </c>
      <c r="L132">
        <v>33</v>
      </c>
    </row>
    <row r="133" spans="8:16" x14ac:dyDescent="0.25">
      <c r="H133" t="s">
        <v>1432</v>
      </c>
      <c r="I133" t="s">
        <v>1432</v>
      </c>
      <c r="J133" s="7" t="s">
        <v>1531</v>
      </c>
      <c r="K133" t="s">
        <v>1532</v>
      </c>
      <c r="L133">
        <v>33</v>
      </c>
    </row>
    <row r="134" spans="8:16" x14ac:dyDescent="0.25">
      <c r="H134" t="s">
        <v>1432</v>
      </c>
      <c r="I134" t="s">
        <v>1432</v>
      </c>
      <c r="J134" s="7" t="s">
        <v>1541</v>
      </c>
      <c r="K134" t="s">
        <v>1542</v>
      </c>
      <c r="L134">
        <v>33</v>
      </c>
    </row>
    <row r="135" spans="8:16" x14ac:dyDescent="0.25">
      <c r="H135" t="s">
        <v>1432</v>
      </c>
      <c r="I135" t="s">
        <v>1432</v>
      </c>
      <c r="J135" s="7" t="s">
        <v>1545</v>
      </c>
      <c r="K135" t="s">
        <v>1546</v>
      </c>
      <c r="L135">
        <v>33</v>
      </c>
      <c r="P135" s="136"/>
    </row>
    <row r="136" spans="8:16" x14ac:dyDescent="0.25">
      <c r="H136" t="s">
        <v>1432</v>
      </c>
      <c r="I136" t="s">
        <v>1432</v>
      </c>
      <c r="J136" s="7" t="s">
        <v>1549</v>
      </c>
      <c r="K136" t="s">
        <v>1550</v>
      </c>
      <c r="L136">
        <v>33</v>
      </c>
    </row>
    <row r="137" spans="8:16" x14ac:dyDescent="0.25">
      <c r="H137" t="s">
        <v>1432</v>
      </c>
      <c r="I137" t="s">
        <v>1432</v>
      </c>
      <c r="J137" s="7" t="s">
        <v>1553</v>
      </c>
      <c r="K137" t="s">
        <v>1554</v>
      </c>
      <c r="L137">
        <v>33</v>
      </c>
    </row>
    <row r="138" spans="8:16" x14ac:dyDescent="0.25">
      <c r="H138" t="s">
        <v>1432</v>
      </c>
      <c r="I138" t="s">
        <v>1432</v>
      </c>
      <c r="J138" s="7" t="s">
        <v>1557</v>
      </c>
      <c r="K138" t="s">
        <v>1558</v>
      </c>
      <c r="L138">
        <v>33</v>
      </c>
    </row>
    <row r="139" spans="8:16" x14ac:dyDescent="0.25">
      <c r="H139" t="s">
        <v>1432</v>
      </c>
      <c r="I139" t="s">
        <v>1432</v>
      </c>
      <c r="J139" s="7" t="s">
        <v>1562</v>
      </c>
      <c r="K139" t="s">
        <v>1563</v>
      </c>
      <c r="L139">
        <v>33</v>
      </c>
    </row>
    <row r="140" spans="8:16" x14ac:dyDescent="0.25">
      <c r="H140" t="s">
        <v>1432</v>
      </c>
      <c r="I140" t="s">
        <v>1432</v>
      </c>
      <c r="J140" s="7" t="s">
        <v>1568</v>
      </c>
      <c r="K140" t="s">
        <v>1569</v>
      </c>
      <c r="L140">
        <v>33</v>
      </c>
    </row>
    <row r="141" spans="8:16" x14ac:dyDescent="0.25">
      <c r="H141" t="s">
        <v>1432</v>
      </c>
      <c r="I141" t="s">
        <v>1432</v>
      </c>
      <c r="J141" s="7" t="s">
        <v>1574</v>
      </c>
      <c r="K141" t="s">
        <v>1575</v>
      </c>
      <c r="L141">
        <v>33</v>
      </c>
    </row>
    <row r="142" spans="8:16" x14ac:dyDescent="0.25">
      <c r="H142" t="s">
        <v>1432</v>
      </c>
      <c r="I142" t="s">
        <v>1432</v>
      </c>
      <c r="J142" s="7" t="s">
        <v>1577</v>
      </c>
      <c r="K142" t="s">
        <v>1578</v>
      </c>
      <c r="L142">
        <v>33</v>
      </c>
    </row>
    <row r="143" spans="8:16" x14ac:dyDescent="0.25">
      <c r="H143" t="s">
        <v>1432</v>
      </c>
      <c r="I143" t="s">
        <v>1432</v>
      </c>
      <c r="J143" s="7" t="s">
        <v>1579</v>
      </c>
      <c r="K143" t="s">
        <v>1580</v>
      </c>
      <c r="L143">
        <v>33</v>
      </c>
    </row>
    <row r="144" spans="8:16" x14ac:dyDescent="0.25">
      <c r="H144" t="s">
        <v>1432</v>
      </c>
      <c r="I144" t="s">
        <v>1432</v>
      </c>
      <c r="J144" s="7" t="s">
        <v>1582</v>
      </c>
      <c r="K144" t="s">
        <v>1583</v>
      </c>
      <c r="L144">
        <v>33</v>
      </c>
    </row>
    <row r="145" spans="8:12" x14ac:dyDescent="0.25">
      <c r="H145" t="s">
        <v>3385</v>
      </c>
      <c r="I145" t="s">
        <v>3385</v>
      </c>
      <c r="J145" s="7" t="s">
        <v>1584</v>
      </c>
      <c r="K145" t="s">
        <v>1585</v>
      </c>
      <c r="L145">
        <v>4</v>
      </c>
    </row>
    <row r="146" spans="8:12" x14ac:dyDescent="0.25">
      <c r="H146" t="s">
        <v>3385</v>
      </c>
      <c r="I146" t="s">
        <v>3385</v>
      </c>
      <c r="J146" s="7" t="s">
        <v>1597</v>
      </c>
      <c r="K146" t="s">
        <v>1598</v>
      </c>
      <c r="L146">
        <v>4</v>
      </c>
    </row>
    <row r="147" spans="8:12" x14ac:dyDescent="0.25">
      <c r="H147" t="s">
        <v>3385</v>
      </c>
      <c r="I147" t="s">
        <v>3385</v>
      </c>
      <c r="J147" s="7" t="s">
        <v>1655</v>
      </c>
      <c r="K147" t="s">
        <v>1656</v>
      </c>
      <c r="L147">
        <v>4</v>
      </c>
    </row>
    <row r="148" spans="8:12" x14ac:dyDescent="0.25">
      <c r="H148" t="s">
        <v>3385</v>
      </c>
      <c r="I148" t="s">
        <v>3385</v>
      </c>
      <c r="J148" s="7" t="s">
        <v>1679</v>
      </c>
      <c r="K148" t="s">
        <v>1680</v>
      </c>
      <c r="L148">
        <v>4</v>
      </c>
    </row>
    <row r="149" spans="8:12" x14ac:dyDescent="0.25">
      <c r="H149" t="s">
        <v>3385</v>
      </c>
      <c r="I149" t="s">
        <v>3385</v>
      </c>
      <c r="J149" s="7" t="s">
        <v>1685</v>
      </c>
      <c r="K149" t="s">
        <v>1686</v>
      </c>
      <c r="L149">
        <v>4</v>
      </c>
    </row>
    <row r="150" spans="8:12" x14ac:dyDescent="0.25">
      <c r="H150" t="s">
        <v>3385</v>
      </c>
      <c r="I150" t="s">
        <v>3385</v>
      </c>
      <c r="J150" s="7" t="s">
        <v>1699</v>
      </c>
      <c r="K150" t="s">
        <v>1700</v>
      </c>
      <c r="L150">
        <v>4</v>
      </c>
    </row>
    <row r="151" spans="8:12" x14ac:dyDescent="0.25">
      <c r="H151" t="s">
        <v>3385</v>
      </c>
      <c r="I151" t="s">
        <v>3385</v>
      </c>
      <c r="J151" s="7" t="s">
        <v>1702</v>
      </c>
      <c r="K151" t="s">
        <v>1703</v>
      </c>
      <c r="L151">
        <v>4</v>
      </c>
    </row>
    <row r="152" spans="8:12" x14ac:dyDescent="0.25">
      <c r="H152" t="s">
        <v>3385</v>
      </c>
      <c r="I152" t="s">
        <v>3385</v>
      </c>
      <c r="J152" s="7" t="s">
        <v>1711</v>
      </c>
      <c r="K152" t="s">
        <v>1712</v>
      </c>
      <c r="L152">
        <v>4</v>
      </c>
    </row>
    <row r="153" spans="8:12" x14ac:dyDescent="0.25">
      <c r="H153" t="s">
        <v>3385</v>
      </c>
      <c r="I153" t="s">
        <v>3385</v>
      </c>
      <c r="J153" s="7" t="s">
        <v>1715</v>
      </c>
      <c r="K153" t="s">
        <v>1716</v>
      </c>
      <c r="L153">
        <v>4</v>
      </c>
    </row>
    <row r="154" spans="8:12" x14ac:dyDescent="0.25">
      <c r="H154" t="s">
        <v>3385</v>
      </c>
      <c r="I154" t="s">
        <v>3385</v>
      </c>
      <c r="J154" s="7" t="s">
        <v>1718</v>
      </c>
      <c r="K154" t="s">
        <v>1719</v>
      </c>
      <c r="L154">
        <v>4</v>
      </c>
    </row>
    <row r="155" spans="8:12" x14ac:dyDescent="0.25">
      <c r="H155" t="s">
        <v>3385</v>
      </c>
      <c r="I155" t="s">
        <v>3385</v>
      </c>
      <c r="J155" s="7" t="s">
        <v>1721</v>
      </c>
      <c r="K155" t="s">
        <v>1102</v>
      </c>
      <c r="L155">
        <v>4</v>
      </c>
    </row>
    <row r="156" spans="8:12" x14ac:dyDescent="0.25">
      <c r="H156" t="s">
        <v>3385</v>
      </c>
      <c r="I156" t="s">
        <v>3385</v>
      </c>
      <c r="J156" s="7" t="s">
        <v>1725</v>
      </c>
      <c r="K156" t="s">
        <v>1726</v>
      </c>
      <c r="L156">
        <v>4</v>
      </c>
    </row>
    <row r="157" spans="8:12" x14ac:dyDescent="0.25">
      <c r="H157" t="s">
        <v>3385</v>
      </c>
      <c r="I157" t="s">
        <v>3385</v>
      </c>
      <c r="J157" s="7" t="s">
        <v>1739</v>
      </c>
      <c r="K157" t="s">
        <v>1740</v>
      </c>
      <c r="L157">
        <v>4</v>
      </c>
    </row>
    <row r="158" spans="8:12" x14ac:dyDescent="0.25">
      <c r="H158" t="s">
        <v>3385</v>
      </c>
      <c r="I158" t="s">
        <v>3385</v>
      </c>
      <c r="J158" s="7" t="s">
        <v>1742</v>
      </c>
      <c r="K158" t="s">
        <v>1533</v>
      </c>
      <c r="L158">
        <v>4</v>
      </c>
    </row>
    <row r="159" spans="8:12" x14ac:dyDescent="0.25">
      <c r="H159" t="s">
        <v>3385</v>
      </c>
      <c r="I159" t="s">
        <v>3385</v>
      </c>
      <c r="J159" s="7" t="s">
        <v>1744</v>
      </c>
      <c r="K159" t="s">
        <v>1745</v>
      </c>
      <c r="L159">
        <v>4</v>
      </c>
    </row>
    <row r="160" spans="8:12" x14ac:dyDescent="0.25">
      <c r="H160" t="s">
        <v>3385</v>
      </c>
      <c r="I160" t="s">
        <v>3385</v>
      </c>
      <c r="J160" s="7" t="s">
        <v>1747</v>
      </c>
      <c r="K160" t="s">
        <v>1748</v>
      </c>
      <c r="L160">
        <v>4</v>
      </c>
    </row>
    <row r="161" spans="8:12" x14ac:dyDescent="0.25">
      <c r="H161" t="s">
        <v>3385</v>
      </c>
      <c r="I161" t="s">
        <v>3385</v>
      </c>
      <c r="J161" s="7" t="s">
        <v>1750</v>
      </c>
      <c r="K161" t="s">
        <v>1751</v>
      </c>
      <c r="L161">
        <v>4</v>
      </c>
    </row>
    <row r="162" spans="8:12" x14ac:dyDescent="0.25">
      <c r="H162" t="s">
        <v>3385</v>
      </c>
      <c r="I162" t="s">
        <v>3385</v>
      </c>
      <c r="J162" s="7" t="s">
        <v>1752</v>
      </c>
      <c r="K162" t="s">
        <v>1753</v>
      </c>
      <c r="L162">
        <v>4</v>
      </c>
    </row>
    <row r="163" spans="8:12" x14ac:dyDescent="0.25">
      <c r="H163" t="s">
        <v>3385</v>
      </c>
      <c r="I163" t="s">
        <v>3385</v>
      </c>
      <c r="J163" s="7" t="s">
        <v>1754</v>
      </c>
      <c r="K163" t="s">
        <v>1755</v>
      </c>
      <c r="L163">
        <v>4</v>
      </c>
    </row>
    <row r="164" spans="8:12" x14ac:dyDescent="0.25">
      <c r="H164" t="s">
        <v>3385</v>
      </c>
      <c r="I164" t="s">
        <v>3385</v>
      </c>
      <c r="J164" s="7" t="s">
        <v>1760</v>
      </c>
      <c r="K164" t="s">
        <v>1761</v>
      </c>
      <c r="L164">
        <v>4</v>
      </c>
    </row>
    <row r="165" spans="8:12" x14ac:dyDescent="0.25">
      <c r="H165" t="s">
        <v>3385</v>
      </c>
      <c r="I165" t="s">
        <v>3385</v>
      </c>
      <c r="J165" s="7" t="s">
        <v>1764</v>
      </c>
      <c r="K165" t="s">
        <v>1765</v>
      </c>
      <c r="L165">
        <v>4</v>
      </c>
    </row>
    <row r="166" spans="8:12" x14ac:dyDescent="0.25">
      <c r="H166" t="s">
        <v>3385</v>
      </c>
      <c r="I166" t="s">
        <v>3385</v>
      </c>
      <c r="J166" s="7" t="s">
        <v>1767</v>
      </c>
      <c r="K166" t="s">
        <v>1768</v>
      </c>
      <c r="L166">
        <v>4</v>
      </c>
    </row>
    <row r="167" spans="8:12" x14ac:dyDescent="0.25">
      <c r="H167" t="s">
        <v>3010</v>
      </c>
      <c r="I167" t="s">
        <v>3010</v>
      </c>
      <c r="J167" s="7" t="s">
        <v>1613</v>
      </c>
      <c r="K167" t="s">
        <v>1614</v>
      </c>
      <c r="L167">
        <v>5</v>
      </c>
    </row>
    <row r="168" spans="8:12" x14ac:dyDescent="0.25">
      <c r="H168" t="s">
        <v>3010</v>
      </c>
      <c r="I168" t="s">
        <v>3010</v>
      </c>
      <c r="J168" s="7" t="s">
        <v>1632</v>
      </c>
      <c r="K168" t="s">
        <v>1633</v>
      </c>
      <c r="L168">
        <v>5</v>
      </c>
    </row>
    <row r="169" spans="8:12" x14ac:dyDescent="0.25">
      <c r="H169" t="s">
        <v>3010</v>
      </c>
      <c r="I169" t="s">
        <v>3010</v>
      </c>
      <c r="J169" s="7" t="s">
        <v>1772</v>
      </c>
      <c r="K169" t="s">
        <v>1773</v>
      </c>
      <c r="L169">
        <v>5</v>
      </c>
    </row>
    <row r="170" spans="8:12" x14ac:dyDescent="0.25">
      <c r="H170" t="s">
        <v>3010</v>
      </c>
      <c r="I170" t="s">
        <v>3010</v>
      </c>
      <c r="J170" s="7" t="s">
        <v>1775</v>
      </c>
      <c r="K170" t="s">
        <v>1776</v>
      </c>
      <c r="L170">
        <v>5</v>
      </c>
    </row>
    <row r="171" spans="8:12" x14ac:dyDescent="0.25">
      <c r="H171" t="s">
        <v>3010</v>
      </c>
      <c r="I171" t="s">
        <v>3010</v>
      </c>
      <c r="J171" s="7" t="s">
        <v>1778</v>
      </c>
      <c r="K171" t="s">
        <v>1779</v>
      </c>
      <c r="L171">
        <v>5</v>
      </c>
    </row>
    <row r="172" spans="8:12" x14ac:dyDescent="0.25">
      <c r="H172" t="s">
        <v>3010</v>
      </c>
      <c r="I172" t="s">
        <v>3010</v>
      </c>
      <c r="J172" s="7" t="s">
        <v>1780</v>
      </c>
      <c r="K172" t="s">
        <v>1781</v>
      </c>
      <c r="L172">
        <v>5</v>
      </c>
    </row>
    <row r="173" spans="8:12" x14ac:dyDescent="0.25">
      <c r="H173" t="s">
        <v>3010</v>
      </c>
      <c r="I173" t="s">
        <v>3010</v>
      </c>
      <c r="J173" s="7" t="s">
        <v>1786</v>
      </c>
      <c r="K173" t="s">
        <v>1787</v>
      </c>
      <c r="L173">
        <v>5</v>
      </c>
    </row>
    <row r="174" spans="8:12" x14ac:dyDescent="0.25">
      <c r="H174" t="s">
        <v>3010</v>
      </c>
      <c r="I174" t="s">
        <v>3010</v>
      </c>
      <c r="J174" s="7" t="s">
        <v>1788</v>
      </c>
      <c r="K174" t="s">
        <v>1789</v>
      </c>
      <c r="L174">
        <v>5</v>
      </c>
    </row>
    <row r="175" spans="8:12" x14ac:dyDescent="0.25">
      <c r="H175" t="s">
        <v>3010</v>
      </c>
      <c r="I175" t="s">
        <v>3010</v>
      </c>
      <c r="J175" s="7" t="s">
        <v>1792</v>
      </c>
      <c r="K175" t="s">
        <v>1793</v>
      </c>
      <c r="L175">
        <v>5</v>
      </c>
    </row>
    <row r="176" spans="8:12" x14ac:dyDescent="0.25">
      <c r="H176" t="s">
        <v>3010</v>
      </c>
      <c r="I176" t="s">
        <v>3010</v>
      </c>
      <c r="J176" s="7" t="s">
        <v>1795</v>
      </c>
      <c r="K176" t="s">
        <v>1796</v>
      </c>
      <c r="L176">
        <v>5</v>
      </c>
    </row>
    <row r="177" spans="8:12" x14ac:dyDescent="0.25">
      <c r="H177" t="s">
        <v>3010</v>
      </c>
      <c r="I177" t="s">
        <v>3010</v>
      </c>
      <c r="J177" s="7" t="s">
        <v>1798</v>
      </c>
      <c r="K177" t="s">
        <v>1799</v>
      </c>
      <c r="L177">
        <v>5</v>
      </c>
    </row>
    <row r="178" spans="8:12" x14ac:dyDescent="0.25">
      <c r="H178" t="s">
        <v>3010</v>
      </c>
      <c r="I178" t="s">
        <v>3010</v>
      </c>
      <c r="J178" s="7" t="s">
        <v>1802</v>
      </c>
      <c r="K178" t="s">
        <v>1803</v>
      </c>
      <c r="L178">
        <v>5</v>
      </c>
    </row>
    <row r="179" spans="8:12" x14ac:dyDescent="0.25">
      <c r="H179" t="s">
        <v>3010</v>
      </c>
      <c r="I179" t="s">
        <v>3010</v>
      </c>
      <c r="J179" s="7" t="s">
        <v>1811</v>
      </c>
      <c r="K179" t="s">
        <v>1812</v>
      </c>
      <c r="L179">
        <v>5</v>
      </c>
    </row>
    <row r="180" spans="8:12" x14ac:dyDescent="0.25">
      <c r="H180" t="s">
        <v>3010</v>
      </c>
      <c r="I180" t="s">
        <v>3010</v>
      </c>
      <c r="J180" s="7" t="s">
        <v>1815</v>
      </c>
      <c r="K180" t="s">
        <v>1816</v>
      </c>
      <c r="L180">
        <v>5</v>
      </c>
    </row>
    <row r="181" spans="8:12" x14ac:dyDescent="0.25">
      <c r="H181" t="s">
        <v>3010</v>
      </c>
      <c r="I181" t="s">
        <v>3010</v>
      </c>
      <c r="J181" s="7" t="s">
        <v>1821</v>
      </c>
      <c r="K181" t="s">
        <v>1822</v>
      </c>
      <c r="L181">
        <v>5</v>
      </c>
    </row>
    <row r="182" spans="8:12" x14ac:dyDescent="0.25">
      <c r="H182" t="s">
        <v>3010</v>
      </c>
      <c r="I182" t="s">
        <v>3010</v>
      </c>
      <c r="J182" s="7" t="s">
        <v>1828</v>
      </c>
      <c r="K182" t="s">
        <v>1829</v>
      </c>
      <c r="L182">
        <v>5</v>
      </c>
    </row>
    <row r="183" spans="8:12" x14ac:dyDescent="0.25">
      <c r="H183" t="s">
        <v>3010</v>
      </c>
      <c r="I183" t="s">
        <v>3010</v>
      </c>
      <c r="J183" s="7" t="s">
        <v>1835</v>
      </c>
      <c r="K183" t="s">
        <v>1836</v>
      </c>
      <c r="L183">
        <v>5</v>
      </c>
    </row>
    <row r="184" spans="8:12" x14ac:dyDescent="0.25">
      <c r="H184" t="s">
        <v>3010</v>
      </c>
      <c r="I184" t="s">
        <v>3010</v>
      </c>
      <c r="J184" s="7" t="s">
        <v>1841</v>
      </c>
      <c r="K184" t="s">
        <v>1842</v>
      </c>
      <c r="L184">
        <v>5</v>
      </c>
    </row>
    <row r="185" spans="8:12" x14ac:dyDescent="0.25">
      <c r="H185" t="s">
        <v>3010</v>
      </c>
      <c r="I185" t="s">
        <v>3010</v>
      </c>
      <c r="J185" s="7" t="s">
        <v>1848</v>
      </c>
      <c r="K185" t="s">
        <v>1849</v>
      </c>
      <c r="L185">
        <v>5</v>
      </c>
    </row>
    <row r="186" spans="8:12" x14ac:dyDescent="0.25">
      <c r="H186" t="s">
        <v>3010</v>
      </c>
      <c r="I186" t="s">
        <v>3010</v>
      </c>
      <c r="J186" s="7" t="s">
        <v>1850</v>
      </c>
      <c r="K186" t="s">
        <v>1851</v>
      </c>
      <c r="L186">
        <v>5</v>
      </c>
    </row>
    <row r="187" spans="8:12" x14ac:dyDescent="0.25">
      <c r="H187" t="s">
        <v>3010</v>
      </c>
      <c r="I187" t="s">
        <v>3010</v>
      </c>
      <c r="J187" s="7" t="s">
        <v>1854</v>
      </c>
      <c r="K187" t="s">
        <v>1855</v>
      </c>
      <c r="L187">
        <v>5</v>
      </c>
    </row>
    <row r="188" spans="8:12" x14ac:dyDescent="0.25">
      <c r="H188" t="s">
        <v>3010</v>
      </c>
      <c r="I188" t="s">
        <v>3010</v>
      </c>
      <c r="J188" s="7" t="s">
        <v>1860</v>
      </c>
      <c r="K188" t="s">
        <v>1861</v>
      </c>
      <c r="L188">
        <v>5</v>
      </c>
    </row>
    <row r="189" spans="8:12" x14ac:dyDescent="0.25">
      <c r="H189" t="s">
        <v>3010</v>
      </c>
      <c r="I189" t="s">
        <v>3010</v>
      </c>
      <c r="J189" s="7" t="s">
        <v>1862</v>
      </c>
      <c r="K189" t="s">
        <v>1863</v>
      </c>
      <c r="L189">
        <v>5</v>
      </c>
    </row>
    <row r="190" spans="8:12" x14ac:dyDescent="0.25">
      <c r="H190" t="s">
        <v>3010</v>
      </c>
      <c r="I190" t="s">
        <v>3010</v>
      </c>
      <c r="J190" s="7" t="s">
        <v>1866</v>
      </c>
      <c r="K190" t="s">
        <v>1024</v>
      </c>
      <c r="L190">
        <v>5</v>
      </c>
    </row>
    <row r="191" spans="8:12" x14ac:dyDescent="0.25">
      <c r="H191" t="s">
        <v>1871</v>
      </c>
      <c r="I191" t="s">
        <v>1871</v>
      </c>
      <c r="J191" s="7" t="s">
        <v>1872</v>
      </c>
      <c r="K191" t="s">
        <v>1873</v>
      </c>
      <c r="L191">
        <v>39</v>
      </c>
    </row>
    <row r="192" spans="8:12" x14ac:dyDescent="0.25">
      <c r="H192" t="s">
        <v>1871</v>
      </c>
      <c r="I192" t="s">
        <v>1871</v>
      </c>
      <c r="J192" s="7" t="s">
        <v>1892</v>
      </c>
      <c r="K192" t="s">
        <v>1893</v>
      </c>
      <c r="L192">
        <v>39</v>
      </c>
    </row>
    <row r="193" spans="8:12" x14ac:dyDescent="0.25">
      <c r="H193" t="s">
        <v>1871</v>
      </c>
      <c r="I193" t="s">
        <v>1871</v>
      </c>
      <c r="J193" s="7" t="s">
        <v>1905</v>
      </c>
      <c r="K193" t="s">
        <v>1906</v>
      </c>
      <c r="L193">
        <v>39</v>
      </c>
    </row>
    <row r="194" spans="8:12" x14ac:dyDescent="0.25">
      <c r="H194" t="s">
        <v>1871</v>
      </c>
      <c r="I194" t="s">
        <v>1871</v>
      </c>
      <c r="J194" s="7" t="s">
        <v>1937</v>
      </c>
      <c r="K194" t="s">
        <v>1938</v>
      </c>
      <c r="L194">
        <v>39</v>
      </c>
    </row>
    <row r="195" spans="8:12" x14ac:dyDescent="0.25">
      <c r="H195" t="s">
        <v>1871</v>
      </c>
      <c r="I195" t="s">
        <v>1871</v>
      </c>
      <c r="J195" s="7" t="s">
        <v>1965</v>
      </c>
      <c r="K195" t="s">
        <v>1966</v>
      </c>
      <c r="L195">
        <v>39</v>
      </c>
    </row>
    <row r="196" spans="8:12" x14ac:dyDescent="0.25">
      <c r="H196" t="s">
        <v>1871</v>
      </c>
      <c r="I196" t="s">
        <v>1871</v>
      </c>
      <c r="J196" s="7" t="s">
        <v>1986</v>
      </c>
      <c r="K196" t="s">
        <v>1987</v>
      </c>
      <c r="L196">
        <v>39</v>
      </c>
    </row>
    <row r="197" spans="8:12" x14ac:dyDescent="0.25">
      <c r="H197" t="s">
        <v>1997</v>
      </c>
      <c r="I197" t="s">
        <v>1997</v>
      </c>
      <c r="J197" s="7" t="s">
        <v>1998</v>
      </c>
      <c r="K197" t="s">
        <v>1999</v>
      </c>
      <c r="L197">
        <v>40</v>
      </c>
    </row>
    <row r="198" spans="8:12" x14ac:dyDescent="0.25">
      <c r="H198" t="s">
        <v>1997</v>
      </c>
      <c r="I198" t="s">
        <v>1997</v>
      </c>
      <c r="J198" s="7" t="s">
        <v>2019</v>
      </c>
      <c r="K198" t="s">
        <v>2020</v>
      </c>
      <c r="L198">
        <v>40</v>
      </c>
    </row>
    <row r="199" spans="8:12" x14ac:dyDescent="0.25">
      <c r="H199" t="s">
        <v>1997</v>
      </c>
      <c r="I199" t="s">
        <v>1997</v>
      </c>
      <c r="J199" s="7" t="s">
        <v>2046</v>
      </c>
      <c r="K199" t="s">
        <v>2047</v>
      </c>
      <c r="L199">
        <v>40</v>
      </c>
    </row>
    <row r="200" spans="8:12" x14ac:dyDescent="0.25">
      <c r="H200" t="s">
        <v>1997</v>
      </c>
      <c r="I200" t="s">
        <v>1997</v>
      </c>
      <c r="J200" s="7" t="s">
        <v>2064</v>
      </c>
      <c r="K200" t="s">
        <v>2065</v>
      </c>
      <c r="L200">
        <v>40</v>
      </c>
    </row>
    <row r="201" spans="8:12" x14ac:dyDescent="0.25">
      <c r="H201" t="s">
        <v>1997</v>
      </c>
      <c r="I201" t="s">
        <v>1997</v>
      </c>
      <c r="J201" s="7" t="s">
        <v>2067</v>
      </c>
      <c r="K201" t="s">
        <v>2068</v>
      </c>
      <c r="L201">
        <v>40</v>
      </c>
    </row>
    <row r="202" spans="8:12" x14ac:dyDescent="0.25">
      <c r="H202" t="s">
        <v>1997</v>
      </c>
      <c r="I202" t="s">
        <v>1997</v>
      </c>
      <c r="J202" s="7" t="s">
        <v>2075</v>
      </c>
      <c r="K202" t="s">
        <v>2076</v>
      </c>
      <c r="L202">
        <v>40</v>
      </c>
    </row>
    <row r="203" spans="8:12" x14ac:dyDescent="0.25">
      <c r="H203" t="s">
        <v>1997</v>
      </c>
      <c r="I203" t="s">
        <v>1997</v>
      </c>
      <c r="J203" s="7" t="s">
        <v>2084</v>
      </c>
      <c r="K203" t="s">
        <v>2085</v>
      </c>
      <c r="L203">
        <v>40</v>
      </c>
    </row>
    <row r="204" spans="8:12" x14ac:dyDescent="0.25">
      <c r="H204" t="s">
        <v>1997</v>
      </c>
      <c r="I204" t="s">
        <v>1997</v>
      </c>
      <c r="J204" s="7" t="s">
        <v>2090</v>
      </c>
      <c r="K204" t="s">
        <v>2091</v>
      </c>
      <c r="L204">
        <v>40</v>
      </c>
    </row>
    <row r="205" spans="8:12" x14ac:dyDescent="0.25">
      <c r="H205" t="s">
        <v>1997</v>
      </c>
      <c r="I205" t="s">
        <v>1997</v>
      </c>
      <c r="J205" s="7" t="s">
        <v>2098</v>
      </c>
      <c r="K205" t="s">
        <v>2099</v>
      </c>
      <c r="L205">
        <v>40</v>
      </c>
    </row>
    <row r="206" spans="8:12" x14ac:dyDescent="0.25">
      <c r="H206" t="s">
        <v>1997</v>
      </c>
      <c r="I206" t="s">
        <v>1997</v>
      </c>
      <c r="J206" s="7" t="s">
        <v>2106</v>
      </c>
      <c r="K206" t="s">
        <v>2107</v>
      </c>
      <c r="L206">
        <v>40</v>
      </c>
    </row>
    <row r="207" spans="8:12" x14ac:dyDescent="0.25">
      <c r="H207" t="s">
        <v>1997</v>
      </c>
      <c r="I207" t="s">
        <v>1997</v>
      </c>
      <c r="J207" s="7" t="s">
        <v>2111</v>
      </c>
      <c r="K207" t="s">
        <v>2112</v>
      </c>
      <c r="L207">
        <v>40</v>
      </c>
    </row>
    <row r="208" spans="8:12" x14ac:dyDescent="0.25">
      <c r="H208" t="s">
        <v>1997</v>
      </c>
      <c r="I208" t="s">
        <v>1997</v>
      </c>
      <c r="J208" s="7" t="s">
        <v>2116</v>
      </c>
      <c r="K208" t="s">
        <v>2117</v>
      </c>
      <c r="L208">
        <v>40</v>
      </c>
    </row>
    <row r="209" spans="8:12" x14ac:dyDescent="0.25">
      <c r="H209" t="s">
        <v>1997</v>
      </c>
      <c r="I209" t="s">
        <v>1997</v>
      </c>
      <c r="J209" s="7" t="s">
        <v>2120</v>
      </c>
      <c r="K209" t="s">
        <v>2121</v>
      </c>
      <c r="L209">
        <v>40</v>
      </c>
    </row>
    <row r="210" spans="8:12" x14ac:dyDescent="0.25">
      <c r="H210" t="s">
        <v>1997</v>
      </c>
      <c r="I210" t="s">
        <v>1997</v>
      </c>
      <c r="J210" s="7" t="s">
        <v>2125</v>
      </c>
      <c r="K210" t="s">
        <v>2126</v>
      </c>
      <c r="L210">
        <v>40</v>
      </c>
    </row>
    <row r="211" spans="8:12" x14ac:dyDescent="0.25">
      <c r="H211" t="s">
        <v>1997</v>
      </c>
      <c r="I211" t="s">
        <v>1997</v>
      </c>
      <c r="J211" s="7" t="s">
        <v>2128</v>
      </c>
      <c r="K211" t="s">
        <v>2129</v>
      </c>
      <c r="L211">
        <v>40</v>
      </c>
    </row>
    <row r="212" spans="8:12" x14ac:dyDescent="0.25">
      <c r="H212" t="s">
        <v>1997</v>
      </c>
      <c r="I212" t="s">
        <v>1997</v>
      </c>
      <c r="J212" s="7" t="s">
        <v>2131</v>
      </c>
      <c r="K212" t="s">
        <v>2132</v>
      </c>
      <c r="L212">
        <v>40</v>
      </c>
    </row>
    <row r="213" spans="8:12" x14ac:dyDescent="0.25">
      <c r="H213" t="s">
        <v>1997</v>
      </c>
      <c r="I213" t="s">
        <v>1997</v>
      </c>
      <c r="J213" s="7" t="s">
        <v>2137</v>
      </c>
      <c r="K213" t="s">
        <v>967</v>
      </c>
      <c r="L213">
        <v>40</v>
      </c>
    </row>
    <row r="214" spans="8:12" x14ac:dyDescent="0.25">
      <c r="H214" t="s">
        <v>17118</v>
      </c>
      <c r="I214" t="s">
        <v>3384</v>
      </c>
      <c r="J214" s="7" t="s">
        <v>2145</v>
      </c>
      <c r="K214" t="s">
        <v>2146</v>
      </c>
      <c r="L214">
        <v>9</v>
      </c>
    </row>
    <row r="215" spans="8:12" x14ac:dyDescent="0.25">
      <c r="H215" t="s">
        <v>17118</v>
      </c>
      <c r="I215" t="s">
        <v>3384</v>
      </c>
      <c r="J215" s="7" t="s">
        <v>2150</v>
      </c>
      <c r="K215" t="s">
        <v>902</v>
      </c>
      <c r="L215">
        <v>9</v>
      </c>
    </row>
    <row r="216" spans="8:12" x14ac:dyDescent="0.25">
      <c r="H216" t="s">
        <v>17118</v>
      </c>
      <c r="I216" t="s">
        <v>3384</v>
      </c>
      <c r="J216" s="7" t="s">
        <v>2163</v>
      </c>
      <c r="K216" t="s">
        <v>2164</v>
      </c>
      <c r="L216">
        <v>9</v>
      </c>
    </row>
    <row r="217" spans="8:12" x14ac:dyDescent="0.25">
      <c r="H217" t="s">
        <v>17118</v>
      </c>
      <c r="I217" t="s">
        <v>3384</v>
      </c>
      <c r="J217" s="7" t="s">
        <v>2273</v>
      </c>
      <c r="K217" t="s">
        <v>2274</v>
      </c>
      <c r="L217">
        <v>9</v>
      </c>
    </row>
    <row r="218" spans="8:12" x14ac:dyDescent="0.25">
      <c r="H218" t="s">
        <v>17118</v>
      </c>
      <c r="I218" t="s">
        <v>3384</v>
      </c>
      <c r="J218" s="7" t="s">
        <v>2277</v>
      </c>
      <c r="K218" t="s">
        <v>2278</v>
      </c>
      <c r="L218">
        <v>9</v>
      </c>
    </row>
    <row r="219" spans="8:12" x14ac:dyDescent="0.25">
      <c r="H219" t="s">
        <v>17118</v>
      </c>
      <c r="I219" t="s">
        <v>3384</v>
      </c>
      <c r="J219" s="7" t="s">
        <v>2279</v>
      </c>
      <c r="K219" t="s">
        <v>2280</v>
      </c>
      <c r="L219">
        <v>9</v>
      </c>
    </row>
    <row r="220" spans="8:12" x14ac:dyDescent="0.25">
      <c r="H220" t="s">
        <v>17118</v>
      </c>
      <c r="I220" t="s">
        <v>3384</v>
      </c>
      <c r="J220" s="7" t="s">
        <v>2286</v>
      </c>
      <c r="K220" t="s">
        <v>2287</v>
      </c>
      <c r="L220">
        <v>9</v>
      </c>
    </row>
    <row r="221" spans="8:12" x14ac:dyDescent="0.25">
      <c r="H221" t="s">
        <v>17118</v>
      </c>
      <c r="I221" t="s">
        <v>3384</v>
      </c>
      <c r="J221" s="7" t="s">
        <v>2293</v>
      </c>
      <c r="K221" t="s">
        <v>2294</v>
      </c>
      <c r="L221">
        <v>9</v>
      </c>
    </row>
    <row r="222" spans="8:12" x14ac:dyDescent="0.25">
      <c r="H222" t="s">
        <v>17118</v>
      </c>
      <c r="I222" t="s">
        <v>3384</v>
      </c>
      <c r="J222" s="7" t="s">
        <v>2299</v>
      </c>
      <c r="K222" t="s">
        <v>2300</v>
      </c>
      <c r="L222">
        <v>9</v>
      </c>
    </row>
    <row r="223" spans="8:12" x14ac:dyDescent="0.25">
      <c r="H223" t="s">
        <v>17118</v>
      </c>
      <c r="I223" t="s">
        <v>3384</v>
      </c>
      <c r="J223" s="7" t="s">
        <v>2308</v>
      </c>
      <c r="K223" t="s">
        <v>2309</v>
      </c>
      <c r="L223">
        <v>9</v>
      </c>
    </row>
    <row r="224" spans="8:12" x14ac:dyDescent="0.25">
      <c r="H224" t="s">
        <v>17118</v>
      </c>
      <c r="I224" t="s">
        <v>3384</v>
      </c>
      <c r="J224" s="7" t="s">
        <v>2311</v>
      </c>
      <c r="K224" t="s">
        <v>2312</v>
      </c>
      <c r="L224">
        <v>9</v>
      </c>
    </row>
    <row r="225" spans="8:12" x14ac:dyDescent="0.25">
      <c r="H225" t="s">
        <v>17118</v>
      </c>
      <c r="I225" t="s">
        <v>3384</v>
      </c>
      <c r="J225" s="7" t="s">
        <v>2314</v>
      </c>
      <c r="K225" t="s">
        <v>2315</v>
      </c>
      <c r="L225">
        <v>9</v>
      </c>
    </row>
    <row r="226" spans="8:12" x14ac:dyDescent="0.25">
      <c r="H226" t="s">
        <v>17118</v>
      </c>
      <c r="I226" t="s">
        <v>3384</v>
      </c>
      <c r="J226" s="7" t="s">
        <v>2318</v>
      </c>
      <c r="K226" t="s">
        <v>2319</v>
      </c>
      <c r="L226">
        <v>9</v>
      </c>
    </row>
    <row r="227" spans="8:12" x14ac:dyDescent="0.25">
      <c r="H227" t="s">
        <v>17118</v>
      </c>
      <c r="I227" t="s">
        <v>3384</v>
      </c>
      <c r="J227" s="7" t="s">
        <v>2322</v>
      </c>
      <c r="K227" t="s">
        <v>621</v>
      </c>
      <c r="L227">
        <v>9</v>
      </c>
    </row>
    <row r="228" spans="8:12" x14ac:dyDescent="0.25">
      <c r="H228" t="s">
        <v>17118</v>
      </c>
      <c r="I228" t="s">
        <v>3384</v>
      </c>
      <c r="J228" s="7" t="s">
        <v>2324</v>
      </c>
      <c r="K228" t="s">
        <v>2325</v>
      </c>
      <c r="L228">
        <v>9</v>
      </c>
    </row>
    <row r="229" spans="8:12" x14ac:dyDescent="0.25">
      <c r="H229" t="s">
        <v>17119</v>
      </c>
      <c r="I229" t="s">
        <v>3390</v>
      </c>
      <c r="J229" s="7" t="s">
        <v>2185</v>
      </c>
      <c r="K229" t="s">
        <v>2186</v>
      </c>
      <c r="L229">
        <v>10</v>
      </c>
    </row>
    <row r="230" spans="8:12" x14ac:dyDescent="0.25">
      <c r="H230" t="s">
        <v>17119</v>
      </c>
      <c r="I230" t="s">
        <v>3390</v>
      </c>
      <c r="J230" s="7" t="s">
        <v>2246</v>
      </c>
      <c r="K230" t="s">
        <v>2247</v>
      </c>
      <c r="L230">
        <v>10</v>
      </c>
    </row>
    <row r="231" spans="8:12" x14ac:dyDescent="0.25">
      <c r="H231" t="s">
        <v>17119</v>
      </c>
      <c r="I231" t="s">
        <v>3390</v>
      </c>
      <c r="J231" s="7" t="s">
        <v>2259</v>
      </c>
      <c r="K231" t="s">
        <v>2260</v>
      </c>
      <c r="L231">
        <v>10</v>
      </c>
    </row>
    <row r="232" spans="8:12" x14ac:dyDescent="0.25">
      <c r="H232" t="s">
        <v>17119</v>
      </c>
      <c r="I232" t="s">
        <v>3390</v>
      </c>
      <c r="J232" s="7" t="s">
        <v>2266</v>
      </c>
      <c r="K232" t="s">
        <v>2267</v>
      </c>
      <c r="L232">
        <v>10</v>
      </c>
    </row>
    <row r="233" spans="8:12" x14ac:dyDescent="0.25">
      <c r="H233" t="s">
        <v>17119</v>
      </c>
      <c r="I233" t="s">
        <v>3390</v>
      </c>
      <c r="J233" s="7" t="s">
        <v>2327</v>
      </c>
      <c r="K233" t="s">
        <v>2328</v>
      </c>
      <c r="L233">
        <v>10</v>
      </c>
    </row>
    <row r="234" spans="8:12" x14ac:dyDescent="0.25">
      <c r="H234" t="s">
        <v>17119</v>
      </c>
      <c r="I234" t="s">
        <v>3390</v>
      </c>
      <c r="J234" s="7" t="s">
        <v>2338</v>
      </c>
      <c r="K234" t="s">
        <v>2339</v>
      </c>
      <c r="L234">
        <v>10</v>
      </c>
    </row>
    <row r="235" spans="8:12" x14ac:dyDescent="0.25">
      <c r="H235" t="s">
        <v>17119</v>
      </c>
      <c r="I235" t="s">
        <v>3390</v>
      </c>
      <c r="J235" s="7" t="s">
        <v>2340</v>
      </c>
      <c r="K235" t="s">
        <v>2341</v>
      </c>
      <c r="L235">
        <v>10</v>
      </c>
    </row>
    <row r="236" spans="8:12" x14ac:dyDescent="0.25">
      <c r="H236" t="s">
        <v>17119</v>
      </c>
      <c r="I236" t="s">
        <v>3390</v>
      </c>
      <c r="J236" s="7" t="s">
        <v>2348</v>
      </c>
      <c r="K236" t="s">
        <v>2349</v>
      </c>
      <c r="L236">
        <v>10</v>
      </c>
    </row>
    <row r="237" spans="8:12" x14ac:dyDescent="0.25">
      <c r="H237" t="s">
        <v>17119</v>
      </c>
      <c r="I237" t="s">
        <v>3390</v>
      </c>
      <c r="J237" s="7" t="s">
        <v>2352</v>
      </c>
      <c r="K237" t="s">
        <v>2353</v>
      </c>
      <c r="L237">
        <v>10</v>
      </c>
    </row>
    <row r="238" spans="8:12" x14ac:dyDescent="0.25">
      <c r="H238" t="s">
        <v>17119</v>
      </c>
      <c r="I238" t="s">
        <v>3390</v>
      </c>
      <c r="J238" s="7" t="s">
        <v>2357</v>
      </c>
      <c r="K238" t="s">
        <v>2358</v>
      </c>
      <c r="L238">
        <v>10</v>
      </c>
    </row>
    <row r="239" spans="8:12" x14ac:dyDescent="0.25">
      <c r="H239" t="s">
        <v>3386</v>
      </c>
      <c r="I239" t="s">
        <v>3386</v>
      </c>
      <c r="J239" s="7" t="s">
        <v>2359</v>
      </c>
      <c r="K239" t="s">
        <v>2360</v>
      </c>
      <c r="L239">
        <v>12</v>
      </c>
    </row>
    <row r="240" spans="8:12" x14ac:dyDescent="0.25">
      <c r="H240" t="s">
        <v>3386</v>
      </c>
      <c r="I240" t="s">
        <v>3386</v>
      </c>
      <c r="J240" s="7" t="s">
        <v>2473</v>
      </c>
      <c r="K240" t="s">
        <v>2474</v>
      </c>
      <c r="L240">
        <v>12</v>
      </c>
    </row>
    <row r="241" spans="8:12" x14ac:dyDescent="0.25">
      <c r="H241" t="s">
        <v>3386</v>
      </c>
      <c r="I241" t="s">
        <v>3386</v>
      </c>
      <c r="J241" s="7" t="s">
        <v>2476</v>
      </c>
      <c r="K241" t="s">
        <v>2477</v>
      </c>
      <c r="L241">
        <v>12</v>
      </c>
    </row>
    <row r="242" spans="8:12" x14ac:dyDescent="0.25">
      <c r="H242" t="s">
        <v>3386</v>
      </c>
      <c r="I242" t="s">
        <v>3386</v>
      </c>
      <c r="J242" s="7" t="s">
        <v>2484</v>
      </c>
      <c r="K242" t="s">
        <v>2485</v>
      </c>
      <c r="L242">
        <v>12</v>
      </c>
    </row>
    <row r="243" spans="8:12" x14ac:dyDescent="0.25">
      <c r="H243" t="s">
        <v>3386</v>
      </c>
      <c r="I243" t="s">
        <v>3386</v>
      </c>
      <c r="J243" s="7" t="s">
        <v>2493</v>
      </c>
      <c r="K243" t="s">
        <v>2494</v>
      </c>
      <c r="L243">
        <v>12</v>
      </c>
    </row>
    <row r="244" spans="8:12" x14ac:dyDescent="0.25">
      <c r="H244" t="s">
        <v>3386</v>
      </c>
      <c r="I244" t="s">
        <v>3386</v>
      </c>
      <c r="J244" s="7" t="s">
        <v>2506</v>
      </c>
      <c r="K244" t="s">
        <v>2507</v>
      </c>
      <c r="L244">
        <v>12</v>
      </c>
    </row>
    <row r="245" spans="8:12" x14ac:dyDescent="0.25">
      <c r="H245" t="s">
        <v>3386</v>
      </c>
      <c r="I245" t="s">
        <v>3386</v>
      </c>
      <c r="J245" s="7" t="s">
        <v>2509</v>
      </c>
      <c r="K245" t="s">
        <v>2510</v>
      </c>
      <c r="L245">
        <v>12</v>
      </c>
    </row>
    <row r="246" spans="8:12" x14ac:dyDescent="0.25">
      <c r="H246" t="s">
        <v>3386</v>
      </c>
      <c r="I246" t="s">
        <v>3386</v>
      </c>
      <c r="J246" s="7" t="s">
        <v>2514</v>
      </c>
      <c r="K246" t="s">
        <v>2515</v>
      </c>
      <c r="L246">
        <v>12</v>
      </c>
    </row>
    <row r="247" spans="8:12" x14ac:dyDescent="0.25">
      <c r="H247" t="s">
        <v>3386</v>
      </c>
      <c r="I247" t="s">
        <v>3386</v>
      </c>
      <c r="J247" s="7" t="s">
        <v>2522</v>
      </c>
      <c r="K247" t="s">
        <v>2523</v>
      </c>
      <c r="L247">
        <v>12</v>
      </c>
    </row>
    <row r="248" spans="8:12" x14ac:dyDescent="0.25">
      <c r="H248" t="s">
        <v>3386</v>
      </c>
      <c r="I248" t="s">
        <v>3386</v>
      </c>
      <c r="J248" s="7" t="s">
        <v>2535</v>
      </c>
      <c r="K248" t="s">
        <v>2536</v>
      </c>
      <c r="L248">
        <v>12</v>
      </c>
    </row>
    <row r="249" spans="8:12" x14ac:dyDescent="0.25">
      <c r="H249" t="s">
        <v>3386</v>
      </c>
      <c r="I249" t="s">
        <v>3386</v>
      </c>
      <c r="J249" s="7" t="s">
        <v>2539</v>
      </c>
      <c r="K249" t="s">
        <v>2540</v>
      </c>
      <c r="L249">
        <v>12</v>
      </c>
    </row>
    <row r="250" spans="8:12" x14ac:dyDescent="0.25">
      <c r="H250" t="s">
        <v>3386</v>
      </c>
      <c r="I250" t="s">
        <v>3386</v>
      </c>
      <c r="J250" s="7" t="s">
        <v>2542</v>
      </c>
      <c r="K250" t="s">
        <v>2543</v>
      </c>
      <c r="L250">
        <v>12</v>
      </c>
    </row>
    <row r="251" spans="8:12" x14ac:dyDescent="0.25">
      <c r="H251" t="s">
        <v>3386</v>
      </c>
      <c r="I251" t="s">
        <v>3386</v>
      </c>
      <c r="J251" s="7" t="s">
        <v>2549</v>
      </c>
      <c r="K251" t="s">
        <v>1790</v>
      </c>
      <c r="L251">
        <v>12</v>
      </c>
    </row>
    <row r="252" spans="8:12" x14ac:dyDescent="0.25">
      <c r="H252" t="s">
        <v>3386</v>
      </c>
      <c r="I252" t="s">
        <v>3386</v>
      </c>
      <c r="J252" s="7" t="s">
        <v>2558</v>
      </c>
      <c r="K252" t="s">
        <v>2559</v>
      </c>
      <c r="L252">
        <v>12</v>
      </c>
    </row>
    <row r="253" spans="8:12" x14ac:dyDescent="0.25">
      <c r="H253" t="s">
        <v>3386</v>
      </c>
      <c r="I253" t="s">
        <v>3386</v>
      </c>
      <c r="J253" s="7" t="s">
        <v>2563</v>
      </c>
      <c r="K253" t="s">
        <v>2564</v>
      </c>
      <c r="L253">
        <v>12</v>
      </c>
    </row>
    <row r="254" spans="8:12" x14ac:dyDescent="0.25">
      <c r="H254" t="s">
        <v>3386</v>
      </c>
      <c r="I254" t="s">
        <v>3386</v>
      </c>
      <c r="J254" s="7" t="s">
        <v>2580</v>
      </c>
      <c r="K254" t="s">
        <v>2581</v>
      </c>
      <c r="L254">
        <v>12</v>
      </c>
    </row>
    <row r="255" spans="8:12" x14ac:dyDescent="0.25">
      <c r="H255" t="s">
        <v>3386</v>
      </c>
      <c r="I255" t="s">
        <v>3386</v>
      </c>
      <c r="J255" s="7" t="s">
        <v>2584</v>
      </c>
      <c r="K255" t="s">
        <v>2585</v>
      </c>
      <c r="L255">
        <v>12</v>
      </c>
    </row>
    <row r="256" spans="8:12" x14ac:dyDescent="0.25">
      <c r="H256" t="s">
        <v>3386</v>
      </c>
      <c r="I256" t="s">
        <v>3386</v>
      </c>
      <c r="J256" s="7" t="s">
        <v>2598</v>
      </c>
      <c r="K256" t="s">
        <v>2599</v>
      </c>
      <c r="L256">
        <v>12</v>
      </c>
    </row>
    <row r="257" spans="8:12" x14ac:dyDescent="0.25">
      <c r="H257" t="s">
        <v>3386</v>
      </c>
      <c r="I257" t="s">
        <v>3386</v>
      </c>
      <c r="J257" s="7" t="s">
        <v>2614</v>
      </c>
      <c r="K257" t="s">
        <v>2615</v>
      </c>
      <c r="L257">
        <v>12</v>
      </c>
    </row>
    <row r="258" spans="8:12" x14ac:dyDescent="0.25">
      <c r="H258" t="s">
        <v>3386</v>
      </c>
      <c r="I258" t="s">
        <v>3386</v>
      </c>
      <c r="J258" s="7" t="s">
        <v>2624</v>
      </c>
      <c r="K258" t="s">
        <v>2625</v>
      </c>
      <c r="L258">
        <v>12</v>
      </c>
    </row>
    <row r="259" spans="8:12" x14ac:dyDescent="0.25">
      <c r="H259" t="s">
        <v>3386</v>
      </c>
      <c r="I259" t="s">
        <v>3386</v>
      </c>
      <c r="J259" s="7" t="s">
        <v>2626</v>
      </c>
      <c r="K259" t="s">
        <v>2627</v>
      </c>
      <c r="L259">
        <v>12</v>
      </c>
    </row>
    <row r="260" spans="8:12" x14ac:dyDescent="0.25">
      <c r="H260" t="s">
        <v>3386</v>
      </c>
      <c r="I260" t="s">
        <v>3386</v>
      </c>
      <c r="J260" s="7" t="s">
        <v>2635</v>
      </c>
      <c r="K260" t="s">
        <v>2636</v>
      </c>
      <c r="L260">
        <v>12</v>
      </c>
    </row>
    <row r="261" spans="8:12" x14ac:dyDescent="0.25">
      <c r="H261" t="s">
        <v>3386</v>
      </c>
      <c r="I261" t="s">
        <v>3386</v>
      </c>
      <c r="J261" s="7" t="s">
        <v>2654</v>
      </c>
      <c r="K261" t="s">
        <v>2655</v>
      </c>
      <c r="L261">
        <v>12</v>
      </c>
    </row>
    <row r="262" spans="8:12" x14ac:dyDescent="0.25">
      <c r="H262" t="s">
        <v>3386</v>
      </c>
      <c r="I262" t="s">
        <v>3386</v>
      </c>
      <c r="J262" s="7" t="s">
        <v>2657</v>
      </c>
      <c r="K262" t="s">
        <v>2658</v>
      </c>
      <c r="L262">
        <v>12</v>
      </c>
    </row>
    <row r="263" spans="8:12" x14ac:dyDescent="0.25">
      <c r="H263" t="s">
        <v>3386</v>
      </c>
      <c r="I263" t="s">
        <v>3386</v>
      </c>
      <c r="J263" s="7" t="s">
        <v>2660</v>
      </c>
      <c r="K263" t="s">
        <v>2661</v>
      </c>
      <c r="L263">
        <v>12</v>
      </c>
    </row>
    <row r="264" spans="8:12" x14ac:dyDescent="0.25">
      <c r="H264" t="s">
        <v>17120</v>
      </c>
      <c r="I264" t="s">
        <v>3388</v>
      </c>
      <c r="J264" s="7" t="s">
        <v>2458</v>
      </c>
      <c r="K264" t="s">
        <v>2459</v>
      </c>
      <c r="L264">
        <v>14</v>
      </c>
    </row>
    <row r="265" spans="8:12" x14ac:dyDescent="0.25">
      <c r="H265" t="s">
        <v>17120</v>
      </c>
      <c r="I265" t="s">
        <v>3388</v>
      </c>
      <c r="J265" s="7" t="s">
        <v>2664</v>
      </c>
      <c r="K265" t="s">
        <v>2665</v>
      </c>
      <c r="L265">
        <v>14</v>
      </c>
    </row>
    <row r="266" spans="8:12" x14ac:dyDescent="0.25">
      <c r="H266" t="s">
        <v>17120</v>
      </c>
      <c r="I266" t="s">
        <v>3388</v>
      </c>
      <c r="J266" s="7" t="s">
        <v>2666</v>
      </c>
      <c r="K266" t="s">
        <v>2667</v>
      </c>
      <c r="L266">
        <v>14</v>
      </c>
    </row>
    <row r="267" spans="8:12" x14ac:dyDescent="0.25">
      <c r="H267" t="s">
        <v>17120</v>
      </c>
      <c r="I267" t="s">
        <v>3388</v>
      </c>
      <c r="J267" s="7" t="s">
        <v>2668</v>
      </c>
      <c r="K267" t="s">
        <v>2669</v>
      </c>
      <c r="L267">
        <v>14</v>
      </c>
    </row>
    <row r="268" spans="8:12" x14ac:dyDescent="0.25">
      <c r="H268" t="s">
        <v>17120</v>
      </c>
      <c r="I268" t="s">
        <v>3388</v>
      </c>
      <c r="J268" s="7" t="s">
        <v>2670</v>
      </c>
      <c r="K268" t="s">
        <v>2671</v>
      </c>
      <c r="L268">
        <v>14</v>
      </c>
    </row>
    <row r="269" spans="8:12" x14ac:dyDescent="0.25">
      <c r="H269" t="s">
        <v>17120</v>
      </c>
      <c r="I269" t="s">
        <v>3388</v>
      </c>
      <c r="J269" s="7" t="s">
        <v>2679</v>
      </c>
      <c r="K269" t="s">
        <v>435</v>
      </c>
      <c r="L269">
        <v>14</v>
      </c>
    </row>
    <row r="270" spans="8:12" x14ac:dyDescent="0.25">
      <c r="H270" t="s">
        <v>17120</v>
      </c>
      <c r="I270" t="s">
        <v>3388</v>
      </c>
      <c r="J270" s="7" t="s">
        <v>2681</v>
      </c>
      <c r="K270" t="s">
        <v>2682</v>
      </c>
      <c r="L270">
        <v>14</v>
      </c>
    </row>
    <row r="271" spans="8:12" x14ac:dyDescent="0.25">
      <c r="H271" t="s">
        <v>17120</v>
      </c>
      <c r="I271" t="s">
        <v>3388</v>
      </c>
      <c r="J271" s="7" t="s">
        <v>2691</v>
      </c>
      <c r="K271" t="s">
        <v>2692</v>
      </c>
      <c r="L271">
        <v>14</v>
      </c>
    </row>
    <row r="272" spans="8:12" x14ac:dyDescent="0.25">
      <c r="H272" t="s">
        <v>17120</v>
      </c>
      <c r="I272" t="s">
        <v>3388</v>
      </c>
      <c r="J272" s="7" t="s">
        <v>2695</v>
      </c>
      <c r="K272" t="s">
        <v>2696</v>
      </c>
      <c r="L272">
        <v>14</v>
      </c>
    </row>
    <row r="273" spans="8:12" x14ac:dyDescent="0.25">
      <c r="H273" t="s">
        <v>17120</v>
      </c>
      <c r="I273" t="s">
        <v>3388</v>
      </c>
      <c r="J273" s="7" t="s">
        <v>2698</v>
      </c>
      <c r="K273" t="s">
        <v>512</v>
      </c>
      <c r="L273">
        <v>14</v>
      </c>
    </row>
    <row r="274" spans="8:12" x14ac:dyDescent="0.25">
      <c r="H274" t="s">
        <v>17120</v>
      </c>
      <c r="I274" t="s">
        <v>3388</v>
      </c>
      <c r="J274" s="7" t="s">
        <v>2699</v>
      </c>
      <c r="K274" t="s">
        <v>2700</v>
      </c>
      <c r="L274">
        <v>14</v>
      </c>
    </row>
    <row r="275" spans="8:12" x14ac:dyDescent="0.25">
      <c r="H275" t="s">
        <v>17120</v>
      </c>
      <c r="I275" t="s">
        <v>3388</v>
      </c>
      <c r="J275" s="7" t="s">
        <v>2709</v>
      </c>
      <c r="K275" t="s">
        <v>2710</v>
      </c>
      <c r="L275">
        <v>14</v>
      </c>
    </row>
    <row r="276" spans="8:12" x14ac:dyDescent="0.25">
      <c r="H276" t="s">
        <v>17120</v>
      </c>
      <c r="I276" t="s">
        <v>3388</v>
      </c>
      <c r="J276" s="7" t="s">
        <v>2712</v>
      </c>
      <c r="K276" t="s">
        <v>2713</v>
      </c>
      <c r="L276">
        <v>14</v>
      </c>
    </row>
    <row r="277" spans="8:12" x14ac:dyDescent="0.25">
      <c r="H277" t="s">
        <v>17120</v>
      </c>
      <c r="I277" t="s">
        <v>3388</v>
      </c>
      <c r="J277" s="7" t="s">
        <v>2718</v>
      </c>
      <c r="K277" t="s">
        <v>2719</v>
      </c>
      <c r="L277">
        <v>14</v>
      </c>
    </row>
    <row r="278" spans="8:12" x14ac:dyDescent="0.25">
      <c r="H278" t="s">
        <v>17120</v>
      </c>
      <c r="I278" t="s">
        <v>3388</v>
      </c>
      <c r="J278" s="7" t="s">
        <v>2732</v>
      </c>
      <c r="K278" t="s">
        <v>2733</v>
      </c>
      <c r="L278">
        <v>14</v>
      </c>
    </row>
    <row r="279" spans="8:12" x14ac:dyDescent="0.25">
      <c r="H279" t="s">
        <v>17120</v>
      </c>
      <c r="I279" t="s">
        <v>3388</v>
      </c>
      <c r="J279" s="7" t="s">
        <v>2739</v>
      </c>
      <c r="K279" t="s">
        <v>2740</v>
      </c>
      <c r="L279">
        <v>14</v>
      </c>
    </row>
    <row r="280" spans="8:12" x14ac:dyDescent="0.25">
      <c r="H280" t="s">
        <v>17120</v>
      </c>
      <c r="I280" t="s">
        <v>3388</v>
      </c>
      <c r="J280" s="7" t="s">
        <v>2747</v>
      </c>
      <c r="K280" t="s">
        <v>2748</v>
      </c>
      <c r="L280">
        <v>14</v>
      </c>
    </row>
    <row r="281" spans="8:12" x14ac:dyDescent="0.25">
      <c r="H281" t="s">
        <v>17120</v>
      </c>
      <c r="I281" t="s">
        <v>3388</v>
      </c>
      <c r="J281" s="7" t="s">
        <v>2755</v>
      </c>
      <c r="K281" t="s">
        <v>2756</v>
      </c>
      <c r="L281">
        <v>14</v>
      </c>
    </row>
    <row r="282" spans="8:12" x14ac:dyDescent="0.25">
      <c r="H282" t="s">
        <v>17121</v>
      </c>
      <c r="I282" t="s">
        <v>3389</v>
      </c>
      <c r="J282" s="7" t="s">
        <v>2763</v>
      </c>
      <c r="K282" t="s">
        <v>2764</v>
      </c>
      <c r="L282">
        <v>16</v>
      </c>
    </row>
    <row r="283" spans="8:12" x14ac:dyDescent="0.25">
      <c r="H283" t="s">
        <v>17121</v>
      </c>
      <c r="I283" t="s">
        <v>3389</v>
      </c>
      <c r="J283" s="7" t="s">
        <v>2849</v>
      </c>
      <c r="K283" t="s">
        <v>2850</v>
      </c>
      <c r="L283">
        <v>16</v>
      </c>
    </row>
    <row r="284" spans="8:12" x14ac:dyDescent="0.25">
      <c r="H284" t="s">
        <v>17121</v>
      </c>
      <c r="I284" t="s">
        <v>3389</v>
      </c>
      <c r="J284" s="7" t="s">
        <v>2859</v>
      </c>
      <c r="K284" t="s">
        <v>2860</v>
      </c>
      <c r="L284">
        <v>16</v>
      </c>
    </row>
    <row r="285" spans="8:12" x14ac:dyDescent="0.25">
      <c r="H285" t="s">
        <v>17121</v>
      </c>
      <c r="I285" t="s">
        <v>3389</v>
      </c>
      <c r="J285" s="7" t="s">
        <v>2861</v>
      </c>
      <c r="K285" t="s">
        <v>2862</v>
      </c>
      <c r="L285">
        <v>16</v>
      </c>
    </row>
    <row r="286" spans="8:12" x14ac:dyDescent="0.25">
      <c r="H286" t="s">
        <v>17121</v>
      </c>
      <c r="I286" t="s">
        <v>3389</v>
      </c>
      <c r="J286" s="7" t="s">
        <v>2871</v>
      </c>
      <c r="K286" t="s">
        <v>2872</v>
      </c>
      <c r="L286">
        <v>16</v>
      </c>
    </row>
    <row r="287" spans="8:12" x14ac:dyDescent="0.25">
      <c r="H287" t="s">
        <v>17121</v>
      </c>
      <c r="I287" t="s">
        <v>3389</v>
      </c>
      <c r="J287" s="7" t="s">
        <v>2875</v>
      </c>
      <c r="K287" t="s">
        <v>2876</v>
      </c>
      <c r="L287">
        <v>16</v>
      </c>
    </row>
    <row r="288" spans="8:12" x14ac:dyDescent="0.25">
      <c r="H288" t="s">
        <v>17121</v>
      </c>
      <c r="I288" t="s">
        <v>3389</v>
      </c>
      <c r="J288" s="7" t="s">
        <v>2882</v>
      </c>
      <c r="K288" t="s">
        <v>2883</v>
      </c>
      <c r="L288">
        <v>16</v>
      </c>
    </row>
    <row r="289" spans="8:12" x14ac:dyDescent="0.25">
      <c r="H289" t="s">
        <v>17121</v>
      </c>
      <c r="I289" t="s">
        <v>3389</v>
      </c>
      <c r="J289" s="7" t="s">
        <v>2885</v>
      </c>
      <c r="K289" t="s">
        <v>2886</v>
      </c>
      <c r="L289">
        <v>16</v>
      </c>
    </row>
    <row r="290" spans="8:12" x14ac:dyDescent="0.25">
      <c r="H290" t="s">
        <v>17121</v>
      </c>
      <c r="I290" t="s">
        <v>3389</v>
      </c>
      <c r="J290" s="7" t="s">
        <v>2891</v>
      </c>
      <c r="K290" t="s">
        <v>2892</v>
      </c>
      <c r="L290">
        <v>16</v>
      </c>
    </row>
    <row r="291" spans="8:12" x14ac:dyDescent="0.25">
      <c r="H291" t="s">
        <v>17121</v>
      </c>
      <c r="I291" t="s">
        <v>3389</v>
      </c>
      <c r="J291" s="7" t="s">
        <v>2904</v>
      </c>
      <c r="K291" t="s">
        <v>2905</v>
      </c>
      <c r="L291">
        <v>16</v>
      </c>
    </row>
    <row r="292" spans="8:12" x14ac:dyDescent="0.25">
      <c r="H292" t="s">
        <v>17121</v>
      </c>
      <c r="I292" t="s">
        <v>3389</v>
      </c>
      <c r="J292" s="7" t="s">
        <v>2909</v>
      </c>
      <c r="K292" t="s">
        <v>2910</v>
      </c>
      <c r="L292">
        <v>16</v>
      </c>
    </row>
    <row r="293" spans="8:12" x14ac:dyDescent="0.25">
      <c r="H293" t="s">
        <v>17121</v>
      </c>
      <c r="I293" t="s">
        <v>3389</v>
      </c>
      <c r="J293" s="7" t="s">
        <v>2918</v>
      </c>
      <c r="K293" t="s">
        <v>2919</v>
      </c>
      <c r="L293">
        <v>16</v>
      </c>
    </row>
    <row r="294" spans="8:12" x14ac:dyDescent="0.25">
      <c r="H294" t="s">
        <v>17121</v>
      </c>
      <c r="I294" t="s">
        <v>3389</v>
      </c>
      <c r="J294" s="7" t="s">
        <v>2921</v>
      </c>
      <c r="K294" t="s">
        <v>2922</v>
      </c>
      <c r="L294">
        <v>16</v>
      </c>
    </row>
    <row r="295" spans="8:12" x14ac:dyDescent="0.25">
      <c r="H295" t="s">
        <v>17121</v>
      </c>
      <c r="I295" t="s">
        <v>3389</v>
      </c>
      <c r="J295" s="7" t="s">
        <v>3020</v>
      </c>
      <c r="K295" t="s">
        <v>3021</v>
      </c>
      <c r="L295">
        <v>16</v>
      </c>
    </row>
    <row r="296" spans="8:12" x14ac:dyDescent="0.25">
      <c r="H296" t="s">
        <v>17121</v>
      </c>
      <c r="I296" t="s">
        <v>3389</v>
      </c>
      <c r="J296" s="7" t="s">
        <v>3032</v>
      </c>
      <c r="K296" t="s">
        <v>3033</v>
      </c>
      <c r="L296">
        <v>16</v>
      </c>
    </row>
    <row r="297" spans="8:12" x14ac:dyDescent="0.25">
      <c r="H297" t="s">
        <v>17121</v>
      </c>
      <c r="I297" t="s">
        <v>3389</v>
      </c>
      <c r="J297" s="7" t="s">
        <v>3038</v>
      </c>
      <c r="K297" t="s">
        <v>3039</v>
      </c>
      <c r="L297">
        <v>16</v>
      </c>
    </row>
    <row r="298" spans="8:12" x14ac:dyDescent="0.25">
      <c r="H298" t="s">
        <v>17121</v>
      </c>
      <c r="I298" t="s">
        <v>3389</v>
      </c>
      <c r="J298" s="7" t="s">
        <v>3046</v>
      </c>
      <c r="K298" t="s">
        <v>3047</v>
      </c>
      <c r="L298">
        <v>16</v>
      </c>
    </row>
    <row r="299" spans="8:12" x14ac:dyDescent="0.25">
      <c r="H299" t="s">
        <v>17121</v>
      </c>
      <c r="I299" t="s">
        <v>3389</v>
      </c>
      <c r="J299" s="7" t="s">
        <v>3052</v>
      </c>
      <c r="K299" t="s">
        <v>3053</v>
      </c>
      <c r="L299">
        <v>16</v>
      </c>
    </row>
    <row r="300" spans="8:12" x14ac:dyDescent="0.25">
      <c r="H300" t="s">
        <v>17121</v>
      </c>
      <c r="I300" t="s">
        <v>3389</v>
      </c>
      <c r="J300" s="7" t="s">
        <v>3057</v>
      </c>
      <c r="K300" t="s">
        <v>3058</v>
      </c>
      <c r="L300">
        <v>16</v>
      </c>
    </row>
    <row r="301" spans="8:12" x14ac:dyDescent="0.25">
      <c r="H301" t="s">
        <v>17121</v>
      </c>
      <c r="I301" t="s">
        <v>3389</v>
      </c>
      <c r="J301" s="7" t="s">
        <v>3078</v>
      </c>
      <c r="K301" t="s">
        <v>3079</v>
      </c>
      <c r="L301">
        <v>16</v>
      </c>
    </row>
    <row r="302" spans="8:12" x14ac:dyDescent="0.25">
      <c r="H302" t="s">
        <v>17122</v>
      </c>
      <c r="I302" t="s">
        <v>3387</v>
      </c>
      <c r="J302" s="7" t="s">
        <v>2822</v>
      </c>
      <c r="K302" t="s">
        <v>2823</v>
      </c>
      <c r="L302">
        <v>17</v>
      </c>
    </row>
    <row r="303" spans="8:12" x14ac:dyDescent="0.25">
      <c r="H303" t="s">
        <v>17122</v>
      </c>
      <c r="I303" t="s">
        <v>3387</v>
      </c>
      <c r="J303" s="7" t="s">
        <v>2841</v>
      </c>
      <c r="K303" t="s">
        <v>2842</v>
      </c>
      <c r="L303">
        <v>17</v>
      </c>
    </row>
    <row r="304" spans="8:12" x14ac:dyDescent="0.25">
      <c r="H304" t="s">
        <v>17122</v>
      </c>
      <c r="I304" t="s">
        <v>3387</v>
      </c>
      <c r="J304" s="7" t="s">
        <v>2924</v>
      </c>
      <c r="K304" t="s">
        <v>2925</v>
      </c>
      <c r="L304">
        <v>17</v>
      </c>
    </row>
    <row r="305" spans="8:12" x14ac:dyDescent="0.25">
      <c r="H305" t="s">
        <v>17122</v>
      </c>
      <c r="I305" t="s">
        <v>3387</v>
      </c>
      <c r="J305" s="7" t="s">
        <v>2929</v>
      </c>
      <c r="K305" t="s">
        <v>2930</v>
      </c>
      <c r="L305">
        <v>17</v>
      </c>
    </row>
    <row r="306" spans="8:12" x14ac:dyDescent="0.25">
      <c r="H306" t="s">
        <v>17122</v>
      </c>
      <c r="I306" t="s">
        <v>3387</v>
      </c>
      <c r="J306" s="7" t="s">
        <v>2949</v>
      </c>
      <c r="K306" t="s">
        <v>2950</v>
      </c>
      <c r="L306">
        <v>17</v>
      </c>
    </row>
    <row r="307" spans="8:12" x14ac:dyDescent="0.25">
      <c r="H307" t="s">
        <v>17122</v>
      </c>
      <c r="I307" t="s">
        <v>3387</v>
      </c>
      <c r="J307" s="7" t="s">
        <v>2953</v>
      </c>
      <c r="K307" t="s">
        <v>2954</v>
      </c>
      <c r="L307">
        <v>17</v>
      </c>
    </row>
    <row r="308" spans="8:12" x14ac:dyDescent="0.25">
      <c r="H308" t="s">
        <v>17122</v>
      </c>
      <c r="I308" t="s">
        <v>3387</v>
      </c>
      <c r="J308" s="7" t="s">
        <v>2970</v>
      </c>
      <c r="K308" t="s">
        <v>2971</v>
      </c>
      <c r="L308">
        <v>17</v>
      </c>
    </row>
    <row r="309" spans="8:12" x14ac:dyDescent="0.25">
      <c r="H309" t="s">
        <v>17122</v>
      </c>
      <c r="I309" t="s">
        <v>3387</v>
      </c>
      <c r="J309" s="7" t="s">
        <v>2982</v>
      </c>
      <c r="K309" t="s">
        <v>2983</v>
      </c>
      <c r="L309">
        <v>17</v>
      </c>
    </row>
    <row r="310" spans="8:12" x14ac:dyDescent="0.25">
      <c r="H310" t="s">
        <v>17122</v>
      </c>
      <c r="I310" t="s">
        <v>3387</v>
      </c>
      <c r="J310" s="7" t="s">
        <v>2988</v>
      </c>
      <c r="K310" t="s">
        <v>2989</v>
      </c>
      <c r="L310">
        <v>17</v>
      </c>
    </row>
    <row r="311" spans="8:12" x14ac:dyDescent="0.25">
      <c r="H311" t="s">
        <v>17122</v>
      </c>
      <c r="I311" t="s">
        <v>3387</v>
      </c>
      <c r="J311" s="7" t="s">
        <v>2991</v>
      </c>
      <c r="K311" t="s">
        <v>2992</v>
      </c>
      <c r="L311">
        <v>17</v>
      </c>
    </row>
    <row r="312" spans="8:12" x14ac:dyDescent="0.25">
      <c r="H312" t="s">
        <v>17122</v>
      </c>
      <c r="I312" t="s">
        <v>3387</v>
      </c>
      <c r="J312" s="7" t="s">
        <v>2994</v>
      </c>
      <c r="K312" t="s">
        <v>2995</v>
      </c>
      <c r="L312">
        <v>17</v>
      </c>
    </row>
    <row r="313" spans="8:12" x14ac:dyDescent="0.25">
      <c r="H313" t="s">
        <v>17122</v>
      </c>
      <c r="I313" t="s">
        <v>3387</v>
      </c>
      <c r="J313" s="7" t="s">
        <v>2996</v>
      </c>
      <c r="K313" t="s">
        <v>2997</v>
      </c>
      <c r="L313">
        <v>17</v>
      </c>
    </row>
    <row r="314" spans="8:12" x14ac:dyDescent="0.25">
      <c r="H314" t="s">
        <v>17122</v>
      </c>
      <c r="I314" t="s">
        <v>3387</v>
      </c>
      <c r="J314" s="7" t="s">
        <v>2999</v>
      </c>
      <c r="K314" t="s">
        <v>3000</v>
      </c>
      <c r="L314">
        <v>17</v>
      </c>
    </row>
    <row r="315" spans="8:12" x14ac:dyDescent="0.25">
      <c r="H315" t="s">
        <v>17122</v>
      </c>
      <c r="I315" t="s">
        <v>3387</v>
      </c>
      <c r="J315" s="7" t="s">
        <v>3001</v>
      </c>
      <c r="K315" t="s">
        <v>3002</v>
      </c>
      <c r="L315">
        <v>17</v>
      </c>
    </row>
    <row r="316" spans="8:12" x14ac:dyDescent="0.25">
      <c r="H316" t="s">
        <v>17122</v>
      </c>
      <c r="I316" t="s">
        <v>3387</v>
      </c>
      <c r="J316" s="7" t="s">
        <v>3007</v>
      </c>
      <c r="K316" t="s">
        <v>3008</v>
      </c>
      <c r="L316">
        <v>17</v>
      </c>
    </row>
    <row r="317" spans="8:12" x14ac:dyDescent="0.25">
      <c r="H317" t="s">
        <v>17122</v>
      </c>
      <c r="I317" t="s">
        <v>3387</v>
      </c>
      <c r="J317" s="7" t="s">
        <v>3011</v>
      </c>
      <c r="K317" t="s">
        <v>3012</v>
      </c>
      <c r="L317">
        <v>17</v>
      </c>
    </row>
    <row r="318" spans="8:12" x14ac:dyDescent="0.25">
      <c r="H318" t="s">
        <v>17122</v>
      </c>
      <c r="I318" t="s">
        <v>3387</v>
      </c>
      <c r="J318" s="7" t="s">
        <v>3014</v>
      </c>
      <c r="K318" t="s">
        <v>3015</v>
      </c>
      <c r="L318">
        <v>17</v>
      </c>
    </row>
    <row r="319" spans="8:12" x14ac:dyDescent="0.25">
      <c r="H319" t="s">
        <v>17122</v>
      </c>
      <c r="I319" t="s">
        <v>3387</v>
      </c>
      <c r="J319" s="7" t="s">
        <v>3069</v>
      </c>
      <c r="K319" t="s">
        <v>3070</v>
      </c>
      <c r="L319">
        <v>17</v>
      </c>
    </row>
    <row r="320" spans="8:12" x14ac:dyDescent="0.25">
      <c r="H320" t="s">
        <v>3312</v>
      </c>
      <c r="I320" t="s">
        <v>3371</v>
      </c>
      <c r="J320" s="7" t="s">
        <v>3082</v>
      </c>
      <c r="K320" t="s">
        <v>3083</v>
      </c>
      <c r="L320">
        <v>55</v>
      </c>
    </row>
    <row r="321" spans="8:12" x14ac:dyDescent="0.25">
      <c r="H321" t="s">
        <v>3312</v>
      </c>
      <c r="I321" t="s">
        <v>3371</v>
      </c>
      <c r="J321" s="7" t="s">
        <v>3109</v>
      </c>
      <c r="K321" t="s">
        <v>3110</v>
      </c>
      <c r="L321">
        <v>55</v>
      </c>
    </row>
    <row r="322" spans="8:12" x14ac:dyDescent="0.25">
      <c r="H322" t="s">
        <v>3312</v>
      </c>
      <c r="I322" t="s">
        <v>3371</v>
      </c>
      <c r="J322" s="7" t="s">
        <v>3121</v>
      </c>
      <c r="K322" t="s">
        <v>3122</v>
      </c>
      <c r="L322">
        <v>55</v>
      </c>
    </row>
    <row r="323" spans="8:12" x14ac:dyDescent="0.25">
      <c r="H323" t="s">
        <v>3312</v>
      </c>
      <c r="I323" t="s">
        <v>3371</v>
      </c>
      <c r="J323" s="7" t="s">
        <v>3127</v>
      </c>
      <c r="K323" t="s">
        <v>3128</v>
      </c>
      <c r="L323">
        <v>55</v>
      </c>
    </row>
    <row r="324" spans="8:12" x14ac:dyDescent="0.25">
      <c r="H324" t="s">
        <v>3312</v>
      </c>
      <c r="I324" t="s">
        <v>3371</v>
      </c>
      <c r="J324" s="7" t="s">
        <v>3129</v>
      </c>
      <c r="K324" t="s">
        <v>3130</v>
      </c>
      <c r="L324">
        <v>55</v>
      </c>
    </row>
    <row r="325" spans="8:12" x14ac:dyDescent="0.25">
      <c r="H325" t="s">
        <v>3312</v>
      </c>
      <c r="I325" t="s">
        <v>3371</v>
      </c>
      <c r="J325" s="7" t="s">
        <v>3132</v>
      </c>
      <c r="K325" t="s">
        <v>3133</v>
      </c>
      <c r="L325">
        <v>55</v>
      </c>
    </row>
    <row r="326" spans="8:12" x14ac:dyDescent="0.25">
      <c r="H326" t="s">
        <v>3312</v>
      </c>
      <c r="I326" t="s">
        <v>3371</v>
      </c>
      <c r="J326" s="7" t="s">
        <v>3135</v>
      </c>
      <c r="K326" t="s">
        <v>3136</v>
      </c>
      <c r="L326">
        <v>55</v>
      </c>
    </row>
    <row r="327" spans="8:12" x14ac:dyDescent="0.25">
      <c r="H327" t="s">
        <v>3312</v>
      </c>
      <c r="I327" t="s">
        <v>3371</v>
      </c>
      <c r="J327" s="7" t="s">
        <v>3137</v>
      </c>
      <c r="K327" t="s">
        <v>3138</v>
      </c>
      <c r="L327">
        <v>55</v>
      </c>
    </row>
    <row r="328" spans="8:12" x14ac:dyDescent="0.25">
      <c r="H328" t="s">
        <v>3312</v>
      </c>
      <c r="I328" t="s">
        <v>3371</v>
      </c>
      <c r="J328" s="7" t="s">
        <v>3141</v>
      </c>
      <c r="K328" t="s">
        <v>3142</v>
      </c>
      <c r="L328">
        <v>55</v>
      </c>
    </row>
    <row r="329" spans="8:12" x14ac:dyDescent="0.25">
      <c r="H329" t="s">
        <v>3312</v>
      </c>
      <c r="I329" t="s">
        <v>3371</v>
      </c>
      <c r="J329" s="7" t="s">
        <v>3143</v>
      </c>
      <c r="K329" t="s">
        <v>3144</v>
      </c>
      <c r="L329">
        <v>55</v>
      </c>
    </row>
    <row r="330" spans="8:12" x14ac:dyDescent="0.25">
      <c r="H330" t="s">
        <v>3312</v>
      </c>
      <c r="I330" t="s">
        <v>3371</v>
      </c>
      <c r="J330" s="7" t="s">
        <v>3152</v>
      </c>
      <c r="K330" t="s">
        <v>3153</v>
      </c>
      <c r="L330">
        <v>55</v>
      </c>
    </row>
    <row r="331" spans="8:12" x14ac:dyDescent="0.25">
      <c r="H331" t="s">
        <v>3312</v>
      </c>
      <c r="I331" t="s">
        <v>3371</v>
      </c>
      <c r="J331" s="7" t="s">
        <v>3155</v>
      </c>
      <c r="K331" t="s">
        <v>2851</v>
      </c>
      <c r="L331">
        <v>55</v>
      </c>
    </row>
    <row r="332" spans="8:12" x14ac:dyDescent="0.25">
      <c r="H332" t="s">
        <v>3312</v>
      </c>
      <c r="I332" t="s">
        <v>3371</v>
      </c>
      <c r="J332" s="7" t="s">
        <v>3156</v>
      </c>
      <c r="K332" t="s">
        <v>3157</v>
      </c>
      <c r="L332">
        <v>55</v>
      </c>
    </row>
    <row r="333" spans="8:12" x14ac:dyDescent="0.25">
      <c r="H333" t="s">
        <v>3312</v>
      </c>
      <c r="I333" t="s">
        <v>3371</v>
      </c>
      <c r="J333" s="7" t="s">
        <v>3171</v>
      </c>
      <c r="K333" t="s">
        <v>3172</v>
      </c>
      <c r="L333">
        <v>55</v>
      </c>
    </row>
    <row r="334" spans="8:12" x14ac:dyDescent="0.25">
      <c r="H334" t="s">
        <v>3312</v>
      </c>
      <c r="I334" t="s">
        <v>3371</v>
      </c>
      <c r="J334" s="7" t="s">
        <v>3179</v>
      </c>
      <c r="K334" t="s">
        <v>991</v>
      </c>
      <c r="L334">
        <v>55</v>
      </c>
    </row>
    <row r="335" spans="8:12" x14ac:dyDescent="0.25">
      <c r="H335" t="s">
        <v>3312</v>
      </c>
      <c r="I335" t="s">
        <v>3371</v>
      </c>
      <c r="J335" s="7" t="s">
        <v>3181</v>
      </c>
      <c r="K335" t="s">
        <v>3182</v>
      </c>
      <c r="L335">
        <v>55</v>
      </c>
    </row>
    <row r="336" spans="8:12" x14ac:dyDescent="0.25">
      <c r="H336" t="s">
        <v>3312</v>
      </c>
      <c r="I336" t="s">
        <v>3371</v>
      </c>
      <c r="J336" s="7" t="s">
        <v>3189</v>
      </c>
      <c r="K336" t="s">
        <v>3190</v>
      </c>
      <c r="L336">
        <v>55</v>
      </c>
    </row>
    <row r="337" spans="8:12" x14ac:dyDescent="0.25">
      <c r="H337" t="s">
        <v>3312</v>
      </c>
      <c r="I337" t="s">
        <v>3371</v>
      </c>
      <c r="J337" s="7" t="s">
        <v>3192</v>
      </c>
      <c r="K337" t="s">
        <v>3193</v>
      </c>
      <c r="L337">
        <v>55</v>
      </c>
    </row>
    <row r="338" spans="8:12" x14ac:dyDescent="0.25">
      <c r="H338" t="s">
        <v>3312</v>
      </c>
      <c r="I338" t="s">
        <v>3371</v>
      </c>
      <c r="J338" s="7" t="s">
        <v>3196</v>
      </c>
      <c r="K338" t="s">
        <v>3197</v>
      </c>
      <c r="L338">
        <v>55</v>
      </c>
    </row>
    <row r="339" spans="8:12" x14ac:dyDescent="0.25">
      <c r="H339" t="s">
        <v>3312</v>
      </c>
      <c r="I339" t="s">
        <v>3371</v>
      </c>
      <c r="J339" s="7" t="s">
        <v>3203</v>
      </c>
      <c r="K339" t="s">
        <v>3204</v>
      </c>
      <c r="L339">
        <v>55</v>
      </c>
    </row>
    <row r="340" spans="8:12" x14ac:dyDescent="0.25">
      <c r="H340" t="s">
        <v>3312</v>
      </c>
      <c r="I340" t="s">
        <v>3371</v>
      </c>
      <c r="J340" s="7" t="s">
        <v>3208</v>
      </c>
      <c r="K340" t="s">
        <v>3209</v>
      </c>
      <c r="L340">
        <v>55</v>
      </c>
    </row>
    <row r="341" spans="8:12" x14ac:dyDescent="0.25">
      <c r="H341" t="s">
        <v>3313</v>
      </c>
      <c r="I341" t="s">
        <v>3372</v>
      </c>
      <c r="J341" s="7" t="s">
        <v>3212</v>
      </c>
      <c r="K341" t="s">
        <v>3213</v>
      </c>
      <c r="L341">
        <v>56</v>
      </c>
    </row>
    <row r="342" spans="8:12" x14ac:dyDescent="0.25">
      <c r="H342" t="s">
        <v>3313</v>
      </c>
      <c r="I342" t="s">
        <v>3372</v>
      </c>
      <c r="J342" s="7" t="s">
        <v>3234</v>
      </c>
      <c r="K342" t="s">
        <v>3235</v>
      </c>
      <c r="L342">
        <v>56</v>
      </c>
    </row>
    <row r="343" spans="8:12" x14ac:dyDescent="0.25">
      <c r="H343" t="s">
        <v>3313</v>
      </c>
      <c r="I343" t="s">
        <v>3372</v>
      </c>
      <c r="J343" s="7" t="s">
        <v>3244</v>
      </c>
      <c r="K343" t="s">
        <v>3245</v>
      </c>
      <c r="L343">
        <v>56</v>
      </c>
    </row>
    <row r="344" spans="8:12" x14ac:dyDescent="0.25">
      <c r="H344" t="s">
        <v>3313</v>
      </c>
      <c r="I344" t="s">
        <v>3372</v>
      </c>
      <c r="J344" s="7" t="s">
        <v>3254</v>
      </c>
      <c r="K344" t="s">
        <v>3255</v>
      </c>
      <c r="L344">
        <v>56</v>
      </c>
    </row>
    <row r="345" spans="8:12" x14ac:dyDescent="0.25">
      <c r="H345" t="s">
        <v>3313</v>
      </c>
      <c r="I345" t="s">
        <v>3372</v>
      </c>
      <c r="J345" s="7" t="s">
        <v>3259</v>
      </c>
      <c r="K345" t="s">
        <v>3260</v>
      </c>
      <c r="L345">
        <v>56</v>
      </c>
    </row>
    <row r="346" spans="8:12" x14ac:dyDescent="0.25">
      <c r="H346" t="s">
        <v>3313</v>
      </c>
      <c r="I346" t="s">
        <v>3372</v>
      </c>
      <c r="J346" s="7" t="s">
        <v>3261</v>
      </c>
      <c r="K346" t="s">
        <v>3262</v>
      </c>
      <c r="L346">
        <v>56</v>
      </c>
    </row>
    <row r="347" spans="8:12" x14ac:dyDescent="0.25">
      <c r="H347" t="s">
        <v>3313</v>
      </c>
      <c r="I347" t="s">
        <v>3372</v>
      </c>
      <c r="J347" s="7" t="s">
        <v>3266</v>
      </c>
      <c r="K347" t="s">
        <v>3267</v>
      </c>
      <c r="L347">
        <v>56</v>
      </c>
    </row>
    <row r="348" spans="8:12" x14ac:dyDescent="0.25">
      <c r="H348" t="s">
        <v>3313</v>
      </c>
      <c r="I348" t="s">
        <v>3372</v>
      </c>
      <c r="J348" s="7" t="s">
        <v>3268</v>
      </c>
      <c r="K348" t="s">
        <v>3269</v>
      </c>
      <c r="L348">
        <v>56</v>
      </c>
    </row>
    <row r="349" spans="8:12" x14ac:dyDescent="0.25">
      <c r="H349" t="s">
        <v>3313</v>
      </c>
      <c r="I349" t="s">
        <v>3372</v>
      </c>
      <c r="J349" s="7" t="s">
        <v>3271</v>
      </c>
      <c r="K349" t="s">
        <v>3272</v>
      </c>
      <c r="L349">
        <v>56</v>
      </c>
    </row>
    <row r="350" spans="8:12" x14ac:dyDescent="0.25">
      <c r="H350" t="s">
        <v>3313</v>
      </c>
      <c r="I350" t="s">
        <v>3372</v>
      </c>
      <c r="J350" s="7" t="s">
        <v>3274</v>
      </c>
      <c r="K350" t="s">
        <v>3275</v>
      </c>
      <c r="L350">
        <v>56</v>
      </c>
    </row>
    <row r="351" spans="8:12" x14ac:dyDescent="0.25">
      <c r="H351" t="s">
        <v>3313</v>
      </c>
      <c r="I351" t="s">
        <v>3372</v>
      </c>
      <c r="J351" s="7" t="s">
        <v>3279</v>
      </c>
      <c r="K351" t="s">
        <v>3280</v>
      </c>
      <c r="L351">
        <v>56</v>
      </c>
    </row>
    <row r="352" spans="8:12" x14ac:dyDescent="0.25">
      <c r="H352" t="s">
        <v>3313</v>
      </c>
      <c r="I352" t="s">
        <v>3372</v>
      </c>
      <c r="J352" s="7" t="s">
        <v>3286</v>
      </c>
      <c r="K352" t="s">
        <v>3287</v>
      </c>
      <c r="L352">
        <v>56</v>
      </c>
    </row>
    <row r="353" spans="8:12" x14ac:dyDescent="0.25">
      <c r="H353" t="s">
        <v>3313</v>
      </c>
      <c r="I353" t="s">
        <v>3372</v>
      </c>
      <c r="J353" s="7" t="s">
        <v>3289</v>
      </c>
      <c r="K353" t="s">
        <v>3290</v>
      </c>
      <c r="L353">
        <v>56</v>
      </c>
    </row>
    <row r="354" spans="8:12" x14ac:dyDescent="0.25">
      <c r="H354" t="s">
        <v>3313</v>
      </c>
      <c r="I354" t="s">
        <v>3372</v>
      </c>
      <c r="J354" s="7" t="s">
        <v>3292</v>
      </c>
      <c r="K354" t="s">
        <v>3293</v>
      </c>
      <c r="L354">
        <v>56</v>
      </c>
    </row>
    <row r="355" spans="8:12" x14ac:dyDescent="0.25">
      <c r="H355" t="s">
        <v>3313</v>
      </c>
      <c r="I355" t="s">
        <v>3372</v>
      </c>
      <c r="J355" s="7" t="s">
        <v>3296</v>
      </c>
      <c r="K355" t="s">
        <v>3297</v>
      </c>
      <c r="L355">
        <v>56</v>
      </c>
    </row>
    <row r="356" spans="8:12" x14ac:dyDescent="0.25">
      <c r="H356" t="s">
        <v>3313</v>
      </c>
      <c r="I356" t="s">
        <v>3372</v>
      </c>
      <c r="J356" s="7" t="s">
        <v>3298</v>
      </c>
      <c r="K356" t="s">
        <v>3299</v>
      </c>
      <c r="L356">
        <v>56</v>
      </c>
    </row>
    <row r="357" spans="8:12" x14ac:dyDescent="0.25">
      <c r="H357" t="s">
        <v>3313</v>
      </c>
      <c r="I357" t="s">
        <v>3372</v>
      </c>
      <c r="J357" s="7" t="s">
        <v>3302</v>
      </c>
      <c r="K357" t="s">
        <v>3303</v>
      </c>
      <c r="L357">
        <v>56</v>
      </c>
    </row>
    <row r="358" spans="8:12" x14ac:dyDescent="0.25">
      <c r="H358" t="s">
        <v>3313</v>
      </c>
      <c r="I358" t="s">
        <v>3372</v>
      </c>
      <c r="J358" s="7" t="s">
        <v>3307</v>
      </c>
      <c r="K358" t="s">
        <v>3308</v>
      </c>
      <c r="L358">
        <v>56</v>
      </c>
    </row>
  </sheetData>
  <sortState xmlns:xlrd2="http://schemas.microsoft.com/office/spreadsheetml/2017/richdata2" ref="I282:L319">
    <sortCondition ref="L282:L319"/>
  </sortState>
  <dataConsolidate/>
  <phoneticPr fontId="8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F6407FFB76414F980059698ACAB2EE" ma:contentTypeVersion="18" ma:contentTypeDescription="Opprett et nytt dokument." ma:contentTypeScope="" ma:versionID="b591309ca8a8bcab276ce5d2eb614ad4">
  <xsd:schema xmlns:xsd="http://www.w3.org/2001/XMLSchema" xmlns:xs="http://www.w3.org/2001/XMLSchema" xmlns:p="http://schemas.microsoft.com/office/2006/metadata/properties" xmlns:ns3="029f6824-7009-474a-a219-24a32c0f7981" xmlns:ns4="6509ea2c-2f71-49eb-a6b8-ce8282f90aa0" targetNamespace="http://schemas.microsoft.com/office/2006/metadata/properties" ma:root="true" ma:fieldsID="8b5dbed6bdb7c1f1e86a97544c0df553" ns3:_="" ns4:_="">
    <xsd:import namespace="029f6824-7009-474a-a219-24a32c0f7981"/>
    <xsd:import namespace="6509ea2c-2f71-49eb-a6b8-ce8282f90aa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9f6824-7009-474a-a219-24a32c0f7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for deling av tips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9ea2c-2f71-49eb-a6b8-ce8282f90a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09ea2c-2f71-49eb-a6b8-ce8282f90aa0" xsi:nil="true"/>
  </documentManagement>
</p:properties>
</file>

<file path=customXml/itemProps1.xml><?xml version="1.0" encoding="utf-8"?>
<ds:datastoreItem xmlns:ds="http://schemas.openxmlformats.org/officeDocument/2006/customXml" ds:itemID="{2AB8EDC2-2C17-4091-AC28-835B33C23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9f6824-7009-474a-a219-24a32c0f7981"/>
    <ds:schemaRef ds:uri="6509ea2c-2f71-49eb-a6b8-ce8282f90a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CAE880-EE1F-44FA-9EDD-450E3C1504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0E35E9-F45B-4893-9308-843C50BFB038}">
  <ds:schemaRefs>
    <ds:schemaRef ds:uri="http://purl.org/dc/elements/1.1/"/>
    <ds:schemaRef ds:uri="http://purl.org/dc/dcmitype/"/>
    <ds:schemaRef ds:uri="6509ea2c-2f71-49eb-a6b8-ce8282f90aa0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29f6824-7009-474a-a219-24a32c0f798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14</vt:i4>
      </vt:variant>
      <vt:variant>
        <vt:lpstr>Navngitte områder</vt:lpstr>
      </vt:variant>
      <vt:variant>
        <vt:i4>21</vt:i4>
      </vt:variant>
    </vt:vector>
  </HeadingPairs>
  <TitlesOfParts>
    <vt:vector size="35" baseType="lpstr">
      <vt:lpstr>Forside</vt:lpstr>
      <vt:lpstr>Veiledning</vt:lpstr>
      <vt:lpstr>Administrer opptellinger</vt:lpstr>
      <vt:lpstr>Forhåndsstemmelokaler</vt:lpstr>
      <vt:lpstr>FH.Øv.</vt:lpstr>
      <vt:lpstr>FH.Etter_kl.17</vt:lpstr>
      <vt:lpstr>Valgtingsstemmelokaler</vt:lpstr>
      <vt:lpstr>VT.Øv.</vt:lpstr>
      <vt:lpstr>Valgoppgjør</vt:lpstr>
      <vt:lpstr>FH.Lok1.</vt:lpstr>
      <vt:lpstr>VT.Lok1.</vt:lpstr>
      <vt:lpstr>FH_lokaler</vt:lpstr>
      <vt:lpstr>VT_lokaler</vt:lpstr>
      <vt:lpstr>Ressurs</vt:lpstr>
      <vt:lpstr>Akershus</vt:lpstr>
      <vt:lpstr>Aust_Agder</vt:lpstr>
      <vt:lpstr>Buskerud</vt:lpstr>
      <vt:lpstr>FH_lokaler!data_1749624251512</vt:lpstr>
      <vt:lpstr>VT_lokaler!data_1749625153049</vt:lpstr>
      <vt:lpstr>Finnmark_Finnmárku</vt:lpstr>
      <vt:lpstr>Hedmark</vt:lpstr>
      <vt:lpstr>Hordaland</vt:lpstr>
      <vt:lpstr>Møre_og_Romsdal</vt:lpstr>
      <vt:lpstr>Nord_Trøndelag</vt:lpstr>
      <vt:lpstr>Nordland</vt:lpstr>
      <vt:lpstr>Oppland</vt:lpstr>
      <vt:lpstr>Oslo</vt:lpstr>
      <vt:lpstr>Rogaland</vt:lpstr>
      <vt:lpstr>Sogn_og_Fjordane</vt:lpstr>
      <vt:lpstr>Sør_Trøndelag</vt:lpstr>
      <vt:lpstr>Telemark</vt:lpstr>
      <vt:lpstr>Troms_Romsa</vt:lpstr>
      <vt:lpstr>Vest_Agder</vt:lpstr>
      <vt:lpstr>Vestfold</vt:lpstr>
      <vt:lpstr>Østfold</vt:lpstr>
    </vt:vector>
  </TitlesOfParts>
  <Manager/>
  <Company>STATEN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Else Muri</dc:creator>
  <cp:keywords/>
  <dc:description/>
  <cp:lastModifiedBy>Skaalgaard, Anders</cp:lastModifiedBy>
  <cp:revision/>
  <dcterms:created xsi:type="dcterms:W3CDTF">2015-08-26T08:51:02Z</dcterms:created>
  <dcterms:modified xsi:type="dcterms:W3CDTF">2025-08-06T13:50:41Z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0x01010029F6407FFB76414F980059698ACAB2EE</vt:lpwstr>
  </property>
</Properties>
</file>